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33" documentId="13_ncr:1_{AA5B879D-B2AE-46C2-AEBD-3AE7BA6797FF}" xr6:coauthVersionLast="47" xr6:coauthVersionMax="47" xr10:uidLastSave="{D317662C-2D9D-4125-9DF0-16FB10681FD5}"/>
  <bookViews>
    <workbookView xWindow="-108" yWindow="-108" windowWidth="30936" windowHeight="16776" xr2:uid="{00000000-000D-0000-FFFF-FFFF00000000}"/>
  </bookViews>
  <sheets>
    <sheet name="Index" sheetId="1" r:id="rId1"/>
    <sheet name="Leeswijzer" sheetId="7" r:id="rId2"/>
    <sheet name="Provincie" sheetId="8" r:id="rId3"/>
    <sheet name="Leefstijlen" sheetId="9" r:id="rId4"/>
    <sheet name="Accommodatietype" sheetId="10" r:id="rId5"/>
    <sheet name="Socio-Demo" sheetId="11" r:id="rId6"/>
    <sheet name="Reisgezelschap" sheetId="13" r:id="rId7"/>
    <sheet name="Seizoenen" sheetId="1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13"/>
  <c r="A1" i="12"/>
  <c r="A1" i="11"/>
  <c r="A1" i="10"/>
  <c r="A1" i="9"/>
  <c r="A1" i="8"/>
  <c r="K8" i="1"/>
  <c r="G8" i="1"/>
  <c r="E8" i="1"/>
  <c r="C8" i="1"/>
  <c r="A8" i="1"/>
  <c r="K7" i="1"/>
  <c r="G7" i="1"/>
  <c r="E7" i="1"/>
  <c r="C7" i="1"/>
  <c r="A7" i="1"/>
  <c r="K6" i="1"/>
  <c r="G6" i="1"/>
  <c r="E6" i="1"/>
  <c r="C6" i="1"/>
  <c r="A6" i="1"/>
  <c r="K5" i="1"/>
  <c r="G5" i="1"/>
  <c r="E5" i="1"/>
  <c r="C5" i="1"/>
  <c r="A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tc={9BDE7DC9-D49C-4FE2-840A-DDA2CD4E023F}</author>
  </authors>
  <commentList>
    <comment ref="H6" authorId="0" shapeId="0" xr:uid="{9BDE7DC9-D49C-4FE2-840A-DDA2CD4E023F}">
      <text>
        <t>[Opmerkingenthread]
U kunt deze opmerkingenthread lezen in uw versie van Excel. Eventuele wijzigingen aan de thread gaan echter verloren als het bestand wordt geopend in een nieuwere versie van Excel. Meer informatie: https://go.microsoft.com/fwlink/?linkid=870924
Opmerking:
    (Dordrecht, Leiden, Delft, Gouda)</t>
      </text>
    </comment>
  </commentList>
</comments>
</file>

<file path=xl/sharedStrings.xml><?xml version="1.0" encoding="utf-8"?>
<sst xmlns="http://schemas.openxmlformats.org/spreadsheetml/2006/main" count="36616" uniqueCount="513">
  <si>
    <t>Index</t>
  </si>
  <si>
    <r>
      <t xml:space="preserve">Deze Excel bevat de resultaten van het </t>
    </r>
    <r>
      <rPr>
        <b/>
        <sz val="12"/>
        <color theme="1"/>
        <rFont val="Century Gothic"/>
        <family val="2"/>
      </rPr>
      <t>Vakantieonderzoek Plus</t>
    </r>
    <r>
      <rPr>
        <sz val="12"/>
        <color theme="1"/>
        <rFont val="Century Gothic"/>
        <family val="2"/>
      </rPr>
      <t xml:space="preserve"> voor Zuid-Holland.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provincieregio's, leefstijlen, accommodatietype, socio-demo, reisgezelschap en seizoenen. </t>
    </r>
  </si>
  <si>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</si>
  <si>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</si>
  <si>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
  </si>
  <si>
    <r>
      <rPr>
        <b/>
        <sz val="9"/>
        <color rgb="FF3F3F3F"/>
        <rFont val="Century Gothic"/>
        <family val="2"/>
      </rPr>
      <t>Totaal Zuid-Holland</t>
    </r>
    <r>
      <rPr>
        <sz val="9"/>
        <color rgb="FF3F3F3F"/>
        <rFont val="Century Gothic"/>
        <family val="2"/>
      </rPr>
      <t xml:space="preserve">
</t>
    </r>
    <r>
      <rPr>
        <i/>
        <sz val="8"/>
        <color rgb="FF3F3F3F"/>
        <rFont val="Century Gothic"/>
        <family val="2"/>
      </rPr>
      <t>(ongewogen)</t>
    </r>
  </si>
  <si>
    <r>
      <rPr>
        <b/>
        <sz val="9"/>
        <color rgb="FF3F3F3F"/>
        <rFont val="Century Gothic"/>
        <family val="2"/>
      </rPr>
      <t>Totaal Zuid-Holland</t>
    </r>
    <r>
      <rPr>
        <sz val="9"/>
        <color rgb="FF3F3F3F"/>
        <rFont val="Century Gothic"/>
        <family val="2"/>
      </rPr>
      <t xml:space="preserve">
</t>
    </r>
    <r>
      <rPr>
        <i/>
        <sz val="8"/>
        <color rgb="FF3F3F3F"/>
        <rFont val="Century Gothic"/>
        <family val="2"/>
      </rPr>
      <t>(gewogen)</t>
    </r>
  </si>
  <si>
    <t>Rotterdam</t>
  </si>
  <si>
    <t>Den Haag</t>
  </si>
  <si>
    <t>4 steden ZuidHolland (Dordrecht, Leiden, Delft, Gouda)</t>
  </si>
  <si>
    <t>Agglomeratie Leiden en Bollenstreek Westland*</t>
  </si>
  <si>
    <t>Agglomeratie's-Gravenhage</t>
  </si>
  <si>
    <t>Deltagebied*</t>
  </si>
  <si>
    <t>Groene Hart</t>
  </si>
  <si>
    <t>Groot-Rijnmond</t>
  </si>
  <si>
    <t>Hollands-Utrechtsemeren*</t>
  </si>
  <si>
    <t>Noordzeebadplaatsen</t>
  </si>
  <si>
    <t>Onbekend</t>
  </si>
  <si>
    <t>Totaal</t>
  </si>
  <si>
    <t>* Vanwege de lage n (&lt;50) wordt deze regio niet getoond in de resultaten.</t>
  </si>
  <si>
    <t>% is significant lager dan het totaal</t>
  </si>
  <si>
    <t>Provincie</t>
  </si>
  <si>
    <t>% is significant hoger dan het totaal</t>
  </si>
  <si>
    <t>*</t>
  </si>
  <si>
    <t>basis is lager dan n=30. LET OP!</t>
  </si>
  <si>
    <t>Leefstijlen</t>
  </si>
  <si>
    <t>Zuid-Holland totaal</t>
  </si>
  <si>
    <t xml:space="preserve">4 steden ZuidHolland </t>
  </si>
  <si>
    <t>Count</t>
  </si>
  <si>
    <t>%</t>
  </si>
  <si>
    <t>Weighted base</t>
  </si>
  <si>
    <t>Rustzoekers</t>
  </si>
  <si>
    <t>Stijlzoekers</t>
  </si>
  <si>
    <t>Verbindingszoekers</t>
  </si>
  <si>
    <t>Harmoniezoekers</t>
  </si>
  <si>
    <t>Plezierzoekers</t>
  </si>
  <si>
    <t>Inzichtzoekers</t>
  </si>
  <si>
    <t>Avontuurzoekers</t>
  </si>
  <si>
    <t>Q03 Wat is voor u de belangrijkste reden om op vakantie te gaan in Nederland?</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</si>
  <si>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</si>
  <si>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</si>
  <si>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</si>
  <si>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</si>
  <si>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</si>
  <si>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</si>
  <si>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</si>
  <si>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</si>
  <si>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</si>
  <si>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</si>
  <si>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</si>
  <si>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</si>
  <si>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</si>
  <si>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</si>
  <si>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</si>
  <si>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</si>
  <si>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</si>
  <si>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</si>
  <si>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</si>
  <si>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</si>
  <si>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</si>
  <si>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</si>
  <si>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</si>
  <si>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</si>
  <si>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</si>
  <si>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</si>
  <si>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</si>
  <si>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</si>
  <si>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</si>
  <si>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</si>
  <si>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</si>
  <si>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</si>
  <si>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</si>
  <si>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</si>
  <si>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</si>
  <si>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</si>
  <si>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</si>
  <si>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</si>
  <si>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</si>
  <si>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</si>
  <si>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</si>
  <si>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</si>
  <si>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</si>
  <si>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</si>
  <si>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</si>
  <si>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</si>
  <si>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</si>
  <si>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</si>
  <si>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</si>
  <si>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</si>
  <si>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</si>
  <si>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</si>
  <si>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</si>
  <si>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</si>
  <si>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</si>
  <si>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</si>
  <si>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</si>
  <si>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</si>
  <si>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</si>
  <si>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</si>
  <si>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</si>
  <si>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</si>
  <si>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</si>
  <si>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</si>
  <si>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</si>
  <si>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</si>
  <si>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</si>
  <si>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</si>
  <si>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</si>
  <si>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</si>
  <si>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</si>
  <si>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</si>
  <si>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</si>
  <si>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</si>
  <si>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</si>
  <si>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</si>
  <si>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Q13_SC Met welk reisgezelschap bent u op vakantie geweest ? (Samenvatting van Q12 en Q13, met een indeling op basis van de meest voorkomende combinaties)</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</si>
  <si>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</si>
  <si>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</si>
  <si>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</si>
  <si>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</si>
  <si>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</si>
  <si>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</si>
  <si>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</si>
  <si>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</si>
  <si>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</si>
  <si>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</si>
  <si>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</si>
  <si>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</si>
  <si>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</si>
  <si>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</si>
  <si>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</si>
  <si>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Q14R1: Wat was de belangrijkste redenen voor uw vakantie ?</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</si>
  <si>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</si>
  <si>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</si>
  <si>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</si>
  <si>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</si>
  <si>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</si>
  <si>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</si>
  <si>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</si>
  <si>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</si>
  <si>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</si>
  <si>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</si>
  <si>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</si>
  <si>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</si>
  <si>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</si>
  <si>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</si>
  <si>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</si>
  <si>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</si>
  <si>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</si>
  <si>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</si>
  <si>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</si>
  <si>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</si>
  <si>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</si>
  <si>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</si>
  <si>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</si>
  <si>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</si>
  <si>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</si>
  <si>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</si>
  <si>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Q15BR1 Wat was het belangrijkste aspect in het keuzeproces?</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</si>
  <si>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</si>
  <si>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</si>
  <si>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</si>
  <si>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</si>
  <si>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</si>
  <si>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</si>
  <si>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</si>
  <si>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</si>
  <si>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</si>
  <si>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</si>
  <si>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</si>
  <si>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</si>
  <si>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</si>
  <si>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</si>
  <si>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</si>
  <si>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</si>
  <si>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</si>
  <si>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</si>
  <si>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</si>
  <si>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</si>
  <si>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</si>
  <si>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</si>
  <si>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</si>
  <si>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</si>
  <si>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Groningen</t>
  </si>
  <si>
    <t>Friesland</t>
  </si>
  <si>
    <t>Drenthe</t>
  </si>
  <si>
    <t>Overijssel</t>
  </si>
  <si>
    <t>Flevoland</t>
  </si>
  <si>
    <t>Gelderland</t>
  </si>
  <si>
    <t>Noord-Holland</t>
  </si>
  <si>
    <t>Zuid-Holland</t>
  </si>
  <si>
    <t>Utrecht</t>
  </si>
  <si>
    <t>Zeeland</t>
  </si>
  <si>
    <t>Noord-Brabant</t>
  </si>
  <si>
    <t>Limburg</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</si>
  <si>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</si>
  <si>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</si>
  <si>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</si>
  <si>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</si>
  <si>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</si>
  <si>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</si>
  <si>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</si>
  <si>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</si>
  <si>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</si>
  <si>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</si>
  <si>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</si>
  <si>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</si>
  <si>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</si>
  <si>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</si>
  <si>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</si>
  <si>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</si>
  <si>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</si>
  <si>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</si>
  <si>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</si>
  <si>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</si>
  <si>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</si>
  <si>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</si>
  <si>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</si>
  <si>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</si>
  <si>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</si>
  <si>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</si>
  <si>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</si>
  <si>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</si>
  <si>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</si>
  <si>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</si>
  <si>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</si>
  <si>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</si>
  <si>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</si>
  <si>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</si>
  <si>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</si>
  <si>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</si>
  <si>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</si>
  <si>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</si>
  <si>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</si>
  <si>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</si>
  <si>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</si>
  <si>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</si>
  <si>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</si>
  <si>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</si>
  <si>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</si>
  <si>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</si>
  <si>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</si>
  <si>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</si>
  <si>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</si>
  <si>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</si>
  <si>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</si>
  <si>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</si>
  <si>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</si>
  <si>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</si>
  <si>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</si>
  <si>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</si>
  <si>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</si>
  <si>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</si>
  <si>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</si>
  <si>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</si>
  <si>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</si>
  <si>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</si>
  <si>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</si>
  <si>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</si>
  <si>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</si>
  <si>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</si>
  <si>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</si>
  <si>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</si>
  <si>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</si>
  <si>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</si>
  <si>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</si>
  <si>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</si>
  <si>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</si>
  <si>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</si>
  <si>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</si>
  <si>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</si>
  <si>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</si>
  <si>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</si>
  <si>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</si>
  <si>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</si>
  <si>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</si>
  <si>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</si>
  <si>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</si>
  <si>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</si>
  <si>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</si>
  <si>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</si>
  <si>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</si>
  <si>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</si>
  <si>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</si>
  <si>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</si>
  <si>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</si>
  <si>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</si>
  <si>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</si>
  <si>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</si>
  <si>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</si>
  <si>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</si>
  <si>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</si>
  <si>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</si>
  <si>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</si>
  <si>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</si>
  <si>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</si>
  <si>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</si>
  <si>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</si>
  <si>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</si>
  <si>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Q25B Welke informatiebron was het meest waardevol bij de keuze voor de vakantie, voordat u op vakantie ging?</t>
  </si>
  <si>
    <t>AI/ ChatGPT/Copilot</t>
  </si>
  <si>
    <t>^f('Q25A_16_Other')^</t>
  </si>
  <si>
    <t>Q26A Welke inspiratie- of informatiebronnen heeft u gebruikt tijdens uw vakantie?</t>
  </si>
  <si>
    <t>Adviezen van andere vakantiegangers</t>
  </si>
  <si>
    <t>Adviezen van verhuurder</t>
  </si>
  <si>
    <t>Geen bronnen geraadpleegd tijdens het verblijf</t>
  </si>
  <si>
    <t>Q26B Welke informatiebron was het meest waardevol tijdens uw vakantie?</t>
  </si>
  <si>
    <t>^f('Q26A_18_Other')^</t>
  </si>
  <si>
    <t>Q27_1 Welke activiteiten heeft u ondernomen tijdens uw vakantie?</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</si>
  <si>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</si>
  <si>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</si>
  <si>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</si>
  <si>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</si>
  <si>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</si>
  <si>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</si>
  <si>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</si>
  <si>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</si>
  <si>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</si>
  <si>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</si>
  <si>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</si>
  <si>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</si>
  <si>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</si>
  <si>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</si>
  <si>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</si>
  <si>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</si>
  <si>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</si>
  <si>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</si>
  <si>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</si>
  <si>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</si>
  <si>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</si>
  <si>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</si>
  <si>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</si>
  <si>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</si>
  <si>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</si>
  <si>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</si>
  <si>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</si>
  <si>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</si>
  <si>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</si>
  <si>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</si>
  <si>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Q29_1 Kunt u nu per activiteit aangeven wanneer u deze activiteit heeft gepland? - Bezoek aan stad en/of dorp</t>
  </si>
  <si>
    <t>Voorafgaand aan de vakantie</t>
  </si>
  <si>
    <t>Tijdens de vakantie, maar niet op de dag dat de activiteit plaatsvond</t>
  </si>
  <si>
    <t>Spontaan, op de dag dat de activiteit plaatsvond</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</si>
  <si>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</si>
  <si>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</si>
  <si>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</si>
  <si>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</si>
  <si>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</si>
  <si>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</si>
  <si>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</si>
  <si>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</si>
  <si>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</si>
  <si>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</si>
  <si>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</si>
  <si>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</si>
  <si>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</si>
  <si>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</si>
  <si>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</si>
  <si>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</si>
  <si>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</si>
  <si>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</si>
  <si>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</si>
  <si>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</si>
  <si>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</si>
  <si>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</si>
  <si>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</si>
  <si>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</si>
  <si>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</si>
  <si>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</si>
  <si>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Q30_1 Waardering activiteiten - Bezoek aan stad en/of dorp</t>
  </si>
  <si>
    <t>Bottom 2 - (Zeer) ontevreden</t>
  </si>
  <si>
    <t>Top 2 - (Zeer) tevreden</t>
  </si>
  <si>
    <t>Mean</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</si>
  <si>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</si>
  <si>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</si>
  <si>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</si>
  <si>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</si>
  <si>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</si>
  <si>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</si>
  <si>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</si>
  <si>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</si>
  <si>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</si>
  <si>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</si>
  <si>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</si>
  <si>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</si>
  <si>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</si>
  <si>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</si>
  <si>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</si>
  <si>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</si>
  <si>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</si>
  <si>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</si>
  <si>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</si>
  <si>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</si>
  <si>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</si>
  <si>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</si>
  <si>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</si>
  <si>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</si>
  <si>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</si>
  <si>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</si>
  <si>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</si>
  <si>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</si>
  <si>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</si>
  <si>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</si>
  <si>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</si>
  <si>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</si>
  <si>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</si>
  <si>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</si>
  <si>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</si>
  <si>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</si>
  <si>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</si>
  <si>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</si>
  <si>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</si>
  <si>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</si>
  <si>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</si>
  <si>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</si>
  <si>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</si>
  <si>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</si>
  <si>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</si>
  <si>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</si>
  <si>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Q38_1 Hoe tevreden bent u over de volgende aspecten met betrekking tot uw vakantie? - Regio/plaats</t>
  </si>
  <si>
    <t>Zeer ontevreden</t>
  </si>
  <si>
    <t>Ontevreden</t>
  </si>
  <si>
    <t>Niet tevreden/niet ontevreden</t>
  </si>
  <si>
    <t>Tevreden</t>
  </si>
  <si>
    <t>Zeer tevreden</t>
  </si>
  <si>
    <t>Weet ik niet/niet van toepassing</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</si>
  <si>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</si>
  <si>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</si>
  <si>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</si>
  <si>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</si>
  <si>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</si>
  <si>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</si>
  <si>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</si>
  <si>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</si>
  <si>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</si>
  <si>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</si>
  <si>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Ja, de vakantie heeft aan mijn verwachtingen voldaan</t>
  </si>
  <si>
    <t>Nee, de vakantie heeft niet aan mijn verwachtingen voldaan</t>
  </si>
  <si>
    <t>Weet ik niet</t>
  </si>
  <si>
    <t>Q02_1 Als u denkt aan vakanties, in hoeverre passen de volgende stellingen bij u? - Spontane, last-minute reizen trekken mij aan</t>
  </si>
  <si>
    <t>1 - Past helemaal niet bij mij</t>
  </si>
  <si>
    <t>5 - Past heel goed bij mij</t>
  </si>
  <si>
    <t>Bottom 2 - Past (helemaal) niet bij mij</t>
  </si>
  <si>
    <t>Top 2 - Past (heel) goed bij mij</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</si>
  <si>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</si>
  <si>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</si>
  <si>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</si>
  <si>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</si>
  <si>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</si>
  <si>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</si>
  <si>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</si>
  <si>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</si>
  <si>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</si>
  <si>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</si>
  <si>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</si>
  <si>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</si>
  <si>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</si>
  <si>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</si>
  <si>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</si>
  <si>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</si>
  <si>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</si>
  <si>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</si>
  <si>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</si>
  <si>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</si>
  <si>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</si>
  <si>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</si>
  <si>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</si>
  <si>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</si>
  <si>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</si>
  <si>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</si>
  <si>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</si>
  <si>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</si>
  <si>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</si>
  <si>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</si>
  <si>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</si>
  <si>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</si>
  <si>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</si>
  <si>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</si>
  <si>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</si>
  <si>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</si>
  <si>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</si>
  <si>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</si>
  <si>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</si>
  <si>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</si>
  <si>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</si>
  <si>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</si>
  <si>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</si>
  <si>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</si>
  <si>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</si>
  <si>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</si>
  <si>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</si>
  <si>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</si>
  <si>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</si>
  <si>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</si>
  <si>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</si>
  <si>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</si>
  <si>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</si>
  <si>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</si>
  <si>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</si>
  <si>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Accommodatietype</t>
  </si>
  <si>
    <t>Socio-Demo</t>
  </si>
  <si>
    <t>Reisgezelschap</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</si>
  <si>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</si>
  <si>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</si>
  <si>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</si>
  <si>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</si>
  <si>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</si>
  <si>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</si>
  <si>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Seizoenen</t>
  </si>
  <si>
    <t>Q1 (jan/feb/mrt)</t>
  </si>
  <si>
    <t>Q2 (apr/mei/jun)</t>
  </si>
  <si>
    <t>Q3 (jul/aug/sep)</t>
  </si>
  <si>
    <t>Q4 (okt/nov/dec)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</si>
</sst>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1" x14ac:knownFonts="1">
    <font>
      <sz val="11"/>
      <color rgb="FF000000"/>
      <name val="Calibri"/>
    </font>
    <font>
      <b/>
      <sz val="11"/>
      <color rgb="FF000000"/>
      <name val="Calibri"/>
      <family val="2"/>
    </font>
    <font>
      <sz val="8"/>
      <color rgb="FF000000"/>
      <name val="Verdana"/>
      <family val="2"/>
    </font>
    <font>
      <sz val="9"/>
      <color rgb="FF4D4D4D"/>
      <name val="Verdana"/>
      <family val="2"/>
    </font>
    <font>
      <sz val="11"/>
      <color rgb="FF000000"/>
      <name val="Calibri"/>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1"/>
      <color rgb="FF000000"/>
      <name val="Calibri"/>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9"/>
      <color rgb="FF3F3F3F"/>
      <name val="Verdana"/>
      <family val="2"/>
    </font>
    <font>
      <i/>
      <sz val="9"/>
      <color rgb="FF3F3F3F"/>
      <name val="Verdana"/>
      <family val="2"/>
    </font>
    <font>
      <i/>
      <sz val="9"/>
      <color rgb="FF4D4D4D"/>
      <name val="Verdana"/>
      <family val="2"/>
    </font>
    <font>
      <sz val="9"/>
      <name val="Century Gothic"/>
      <family val="2"/>
    </font>
  </fonts>
  <fills count="8">
    <fill>
      <patternFill patternType="none"/>
    </fill>
    <fill>
      <patternFill patternType="gray125"/>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6">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
      <left style="thin">
        <color rgb="FFD2D2D2"/>
      </left>
      <right/>
      <top style="thin">
        <color rgb="FFD2D2D2"/>
      </top>
      <bottom style="thin">
        <color rgb="FFD2D2D2"/>
      </bottom>
      <diagonal/>
    </border>
    <border>
      <left/>
      <right style="thin">
        <color rgb="FFD2D2D2"/>
      </right>
      <top style="thin">
        <color rgb="FFD2D2D2"/>
      </top>
      <bottom style="thin">
        <color rgb="FFD2D2D2"/>
      </bottom>
      <diagonal/>
    </border>
  </borders>
  <cellStyleXfs count="6">
    <xf numFmtId="0" fontId="0" fillId="0" borderId="0"/>
    <xf numFmtId="0" fontId="5" fillId="0" borderId="0" applyNumberFormat="0" applyFill="0" applyBorder="0" applyAlignment="0" applyProtection="0"/>
    <xf numFmtId="0" fontId="11" fillId="0" borderId="1"/>
    <xf numFmtId="0" fontId="5" fillId="0" borderId="1" applyNumberFormat="0" applyFill="0" applyBorder="0" applyAlignment="0" applyProtection="0"/>
    <xf numFmtId="0" fontId="26" fillId="0" borderId="1"/>
    <xf numFmtId="0" fontId="33" fillId="0" borderId="1"/>
  </cellStyleXfs>
  <cellXfs count="122">
    <xf numFmtId="0" fontId="0" fillId="0" borderId="0" xfId="0"/>
    <xf numFmtId="0" fontId="6" fillId="7" borderId="1" xfId="1" applyFont="1" applyFill="1" applyBorder="1" applyAlignment="1">
      <alignment horizontal="left" vertical="top"/>
    </xf>
    <xf numFmtId="0" fontId="7" fillId="7" borderId="1" xfId="0" applyFont="1" applyFill="1" applyBorder="1"/>
    <xf numFmtId="0" fontId="7" fillId="0" borderId="0" xfId="0" applyFont="1"/>
    <xf numFmtId="0" fontId="8" fillId="7" borderId="1" xfId="0" applyFont="1" applyFill="1" applyBorder="1" applyAlignment="1">
      <alignment horizontal="left" vertical="top"/>
    </xf>
    <xf numFmtId="0" fontId="9" fillId="7" borderId="1" xfId="0" applyFont="1" applyFill="1" applyBorder="1"/>
    <xf numFmtId="0" fontId="9" fillId="0" borderId="0" xfId="0" applyFont="1"/>
    <xf numFmtId="0" fontId="10" fillId="0" borderId="0" xfId="0" applyFont="1" applyAlignment="1">
      <alignment horizontal="right"/>
    </xf>
    <xf numFmtId="0" fontId="11" fillId="0" borderId="1" xfId="2"/>
    <xf numFmtId="0" fontId="13" fillId="7" borderId="1" xfId="1" applyFont="1" applyFill="1" applyBorder="1" applyAlignment="1">
      <alignment vertical="top" wrapText="1"/>
    </xf>
    <xf numFmtId="0" fontId="16" fillId="7" borderId="1" xfId="1" applyFont="1" applyFill="1" applyBorder="1" applyAlignment="1">
      <alignment horizontal="left" vertical="center"/>
    </xf>
    <xf numFmtId="0" fontId="17" fillId="7" borderId="1" xfId="0" applyFont="1" applyFill="1" applyBorder="1" applyAlignment="1">
      <alignment horizontal="right" vertical="center"/>
    </xf>
    <xf numFmtId="0" fontId="17" fillId="0" borderId="0" xfId="0" applyFont="1" applyAlignment="1">
      <alignment horizontal="right" vertical="center"/>
    </xf>
    <xf numFmtId="0" fontId="17" fillId="7" borderId="1" xfId="0" applyFont="1" applyFill="1" applyBorder="1" applyAlignment="1">
      <alignment horizontal="left" vertical="center"/>
    </xf>
    <xf numFmtId="0" fontId="18" fillId="7" borderId="1" xfId="0" applyFont="1" applyFill="1" applyBorder="1"/>
    <xf numFmtId="0" fontId="18" fillId="0" borderId="0" xfId="0" applyFont="1"/>
    <xf numFmtId="0" fontId="19" fillId="7" borderId="1" xfId="1" applyFont="1" applyFill="1" applyBorder="1" applyAlignment="1">
      <alignment horizontal="left" vertical="center"/>
    </xf>
    <xf numFmtId="0" fontId="20" fillId="7" borderId="1" xfId="0" applyFont="1" applyFill="1" applyBorder="1" applyAlignment="1">
      <alignment horizontal="right" vertical="center"/>
    </xf>
    <xf numFmtId="0" fontId="20" fillId="0" borderId="0" xfId="0" applyFont="1" applyAlignment="1">
      <alignment horizontal="right" vertical="center"/>
    </xf>
    <xf numFmtId="0" fontId="21" fillId="7" borderId="1" xfId="0" applyFont="1" applyFill="1" applyBorder="1" applyAlignment="1">
      <alignment horizontal="left" vertical="top"/>
    </xf>
    <xf numFmtId="0" fontId="21" fillId="7" borderId="1" xfId="1" applyFont="1" applyFill="1" applyBorder="1" applyAlignment="1">
      <alignment horizontal="left" vertical="top"/>
    </xf>
    <xf numFmtId="0" fontId="22" fillId="7" borderId="1" xfId="1" applyFont="1" applyFill="1" applyBorder="1" applyAlignment="1">
      <alignment horizontal="left" vertical="center"/>
    </xf>
    <xf numFmtId="0" fontId="17" fillId="7" borderId="1" xfId="0" applyFont="1" applyFill="1" applyBorder="1" applyAlignment="1">
      <alignment vertical="top"/>
    </xf>
    <xf numFmtId="0" fontId="10" fillId="7" borderId="0" xfId="0" applyFont="1" applyFill="1" applyAlignment="1">
      <alignment horizontal="right"/>
    </xf>
    <xf numFmtId="0" fontId="10" fillId="7" borderId="0" xfId="0" applyFont="1" applyFill="1" applyAlignment="1">
      <alignment vertical="center"/>
    </xf>
    <xf numFmtId="0" fontId="10" fillId="7" borderId="0" xfId="0" applyFont="1" applyFill="1" applyAlignment="1">
      <alignment horizontal="right" vertical="center"/>
    </xf>
    <xf numFmtId="0" fontId="9" fillId="7" borderId="0" xfId="0" applyFont="1" applyFill="1"/>
    <xf numFmtId="0" fontId="25" fillId="0" borderId="1" xfId="3" applyFont="1" applyAlignment="1">
      <alignment horizontal="left" vertical="top"/>
    </xf>
    <xf numFmtId="0" fontId="26" fillId="0" borderId="1" xfId="4"/>
    <xf numFmtId="9" fontId="3" fillId="6" borderId="3" xfId="4" applyNumberFormat="1" applyFont="1" applyFill="1" applyBorder="1" applyAlignment="1">
      <alignment horizontal="center" vertical="center"/>
    </xf>
    <xf numFmtId="0" fontId="12" fillId="0" borderId="1" xfId="4" applyFont="1"/>
    <xf numFmtId="0" fontId="1" fillId="0" borderId="1" xfId="4" applyFont="1" applyAlignment="1">
      <alignment horizontal="left" vertical="top"/>
    </xf>
    <xf numFmtId="9" fontId="3" fillId="5" borderId="3" xfId="4" applyNumberFormat="1" applyFont="1" applyFill="1" applyBorder="1" applyAlignment="1">
      <alignment horizontal="center" vertical="center"/>
    </xf>
    <xf numFmtId="0" fontId="4" fillId="0" borderId="1" xfId="4" applyFont="1" applyAlignment="1">
      <alignment horizontal="center" vertical="top"/>
    </xf>
    <xf numFmtId="0" fontId="2" fillId="4" borderId="1" xfId="4" applyFont="1" applyFill="1" applyAlignment="1">
      <alignment horizontal="left" vertical="top"/>
    </xf>
    <xf numFmtId="0" fontId="25" fillId="0" borderId="1" xfId="4" applyFont="1" applyAlignment="1">
      <alignment horizontal="left" vertical="top"/>
    </xf>
    <xf numFmtId="0" fontId="27" fillId="7" borderId="1" xfId="0" applyFont="1" applyFill="1" applyBorder="1" applyAlignment="1">
      <alignment horizontal="left" vertical="top"/>
    </xf>
    <xf numFmtId="0" fontId="27" fillId="2" borderId="2" xfId="0" applyFont="1" applyFill="1" applyBorder="1" applyAlignment="1">
      <alignment horizontal="center" vertical="center" wrapText="1"/>
    </xf>
    <xf numFmtId="0" fontId="27" fillId="2" borderId="2" xfId="0" applyFont="1" applyFill="1" applyBorder="1" applyAlignment="1">
      <alignment horizontal="left" vertical="center"/>
    </xf>
    <xf numFmtId="3" fontId="30" fillId="4" borderId="3" xfId="0" applyNumberFormat="1" applyFont="1" applyFill="1" applyBorder="1" applyAlignment="1">
      <alignment horizontal="center" vertical="center"/>
    </xf>
    <xf numFmtId="3" fontId="30" fillId="3" borderId="3" xfId="0" applyNumberFormat="1" applyFont="1" applyFill="1" applyBorder="1" applyAlignment="1">
      <alignment horizontal="center" vertical="center"/>
    </xf>
    <xf numFmtId="0" fontId="31" fillId="2" borderId="2" xfId="0" applyFont="1" applyFill="1" applyBorder="1" applyAlignment="1">
      <alignment horizontal="left" vertical="center"/>
    </xf>
    <xf numFmtId="3" fontId="32" fillId="4" borderId="3" xfId="0" applyNumberFormat="1" applyFont="1" applyFill="1" applyBorder="1" applyAlignment="1">
      <alignment horizontal="center" vertical="center"/>
    </xf>
    <xf numFmtId="3" fontId="32" fillId="0" borderId="3" xfId="0" applyNumberFormat="1" applyFont="1" applyBorder="1" applyAlignment="1">
      <alignment horizontal="center" vertical="center"/>
    </xf>
    <xf numFmtId="0" fontId="17" fillId="7" borderId="1" xfId="0" applyFont="1" applyFill="1" applyBorder="1" applyAlignment="1">
      <alignment horizontal="left" vertical="top" wrapText="1"/>
    </xf>
    <xf numFmtId="0" fontId="25" fillId="0" borderId="1" xfId="5" applyFont="1" applyAlignment="1">
      <alignment horizontal="left" vertical="top"/>
    </xf>
    <xf numFmtId="0" fontId="33" fillId="0" borderId="1" xfId="5"/>
    <xf numFmtId="0" fontId="1" fillId="0" borderId="1" xfId="5" applyFont="1" applyAlignment="1">
      <alignment horizontal="left" vertical="top"/>
    </xf>
    <xf numFmtId="0" fontId="2" fillId="4" borderId="1" xfId="5" applyFont="1" applyFill="1" applyAlignment="1">
      <alignment horizontal="left" vertical="top"/>
    </xf>
    <xf numFmtId="0" fontId="4" fillId="0" borderId="1" xfId="5" applyFont="1" applyAlignment="1">
      <alignment horizontal="center" vertical="top"/>
    </xf>
    <xf numFmtId="0" fontId="34" fillId="0" borderId="1" xfId="5" applyFont="1" applyAlignment="1">
      <alignment vertical="top"/>
    </xf>
    <xf numFmtId="0" fontId="35" fillId="0" borderId="1" xfId="5" applyFont="1"/>
    <xf numFmtId="0" fontId="21" fillId="7" borderId="1" xfId="3" applyFont="1" applyFill="1" applyBorder="1" applyAlignment="1">
      <alignment horizontal="left" vertical="top"/>
    </xf>
    <xf numFmtId="0" fontId="22" fillId="7" borderId="1" xfId="3" applyFont="1" applyFill="1" applyBorder="1" applyAlignment="1">
      <alignment horizontal="left" vertical="center"/>
    </xf>
    <xf numFmtId="0" fontId="36" fillId="4" borderId="0" xfId="0" applyFont="1" applyFill="1" applyAlignment="1">
      <alignment horizontal="left" vertical="top"/>
    </xf>
    <xf numFmtId="0" fontId="37" fillId="2" borderId="2" xfId="0" applyFont="1" applyFill="1" applyBorder="1" applyAlignment="1">
      <alignment horizontal="center" vertical="center"/>
    </xf>
    <xf numFmtId="0" fontId="38" fillId="2" borderId="2" xfId="0" applyFont="1" applyFill="1" applyBorder="1" applyAlignment="1">
      <alignment horizontal="left" vertical="top"/>
    </xf>
    <xf numFmtId="3" fontId="39" fillId="3" borderId="3" xfId="0" applyNumberFormat="1" applyFont="1" applyFill="1" applyBorder="1" applyAlignment="1">
      <alignment horizontal="center" vertical="center"/>
    </xf>
    <xf numFmtId="0" fontId="37" fillId="2" borderId="2" xfId="0" applyFont="1" applyFill="1" applyBorder="1" applyAlignment="1">
      <alignment horizontal="left" vertical="top"/>
    </xf>
    <xf numFmtId="0" fontId="37" fillId="2" borderId="2" xfId="0" applyFont="1" applyFill="1" applyBorder="1" applyAlignment="1">
      <alignment horizontal="left" vertical="top" wrapText="1"/>
    </xf>
    <xf numFmtId="0" fontId="37" fillId="2" borderId="2" xfId="0" applyFont="1" applyFill="1" applyBorder="1" applyAlignment="1">
      <alignment horizontal="center" vertical="center" wrapText="1"/>
    </xf>
    <xf numFmtId="0" fontId="33" fillId="0" borderId="1" xfId="5" applyAlignment="1">
      <alignment wrapText="1"/>
    </xf>
    <xf numFmtId="0" fontId="35" fillId="0" borderId="1" xfId="5" applyFont="1" applyAlignment="1">
      <alignment wrapText="1"/>
    </xf>
    <xf numFmtId="0" fontId="0" fillId="0" borderId="0" xfId="0" applyAlignment="1">
      <alignment wrapText="1"/>
    </xf>
    <xf numFmtId="3" fontId="39" fillId="3" borderId="3" xfId="0" applyNumberFormat="1" applyFont="1" applyFill="1" applyBorder="1" applyAlignment="1">
      <alignment horizontal="center" vertical="center" wrapText="1"/>
    </xf>
    <xf numFmtId="0" fontId="37" fillId="0" borderId="2" xfId="0" applyFont="1" applyBorder="1" applyAlignment="1">
      <alignment horizontal="center" vertical="center"/>
    </xf>
    <xf numFmtId="3" fontId="39" fillId="0" borderId="3" xfId="0" applyNumberFormat="1" applyFont="1" applyBorder="1" applyAlignment="1">
      <alignment horizontal="center" vertical="center"/>
    </xf>
    <xf numFmtId="0" fontId="24" fillId="7" borderId="0" xfId="0" applyFont="1" applyFill="1" applyAlignment="1">
      <alignment horizontal="left" vertical="center"/>
    </xf>
    <xf numFmtId="0" fontId="40" fillId="7" borderId="0" xfId="0" applyFont="1" applyFill="1"/>
    <xf numFmtId="0" fontId="2" fillId="4" borderId="0" xfId="0" applyFont="1" applyFill="1" applyAlignment="1">
      <alignment horizontal="left" vertical="top"/>
    </xf>
    <xf numFmtId="3" fontId="3" fillId="4" borderId="3" xfId="0" applyNumberFormat="1" applyFont="1" applyFill="1" applyBorder="1" applyAlignment="1">
      <alignment horizontal="center" vertical="center"/>
    </xf>
    <xf numFmtId="9" fontId="3" fillId="4" borderId="3" xfId="0" applyNumberFormat="1" applyFont="1" applyFill="1" applyBorder="1" applyAlignment="1">
      <alignment horizontal="center" vertical="center"/>
    </xf>
    <xf numFmtId="9" fontId="3" fillId="5" borderId="3" xfId="0" applyNumberFormat="1" applyFont="1" applyFill="1" applyBorder="1" applyAlignment="1">
      <alignment horizontal="center" vertical="center"/>
    </xf>
    <xf numFmtId="3" fontId="3" fillId="3" borderId="3" xfId="0" applyNumberFormat="1" applyFont="1" applyFill="1" applyBorder="1" applyAlignment="1">
      <alignment horizontal="center" vertical="center"/>
    </xf>
    <xf numFmtId="9" fontId="3" fillId="3" borderId="3" xfId="0" applyNumberFormat="1" applyFont="1" applyFill="1" applyBorder="1" applyAlignment="1">
      <alignment horizontal="center" vertical="center"/>
    </xf>
    <xf numFmtId="9" fontId="3" fillId="6" borderId="3" xfId="0" applyNumberFormat="1" applyFont="1" applyFill="1" applyBorder="1" applyAlignment="1">
      <alignment horizontal="center" vertical="center"/>
    </xf>
    <xf numFmtId="0" fontId="4" fillId="0" borderId="0" xfId="0" applyFont="1" applyAlignment="1">
      <alignment horizontal="left" vertical="top"/>
    </xf>
    <xf numFmtId="164" fontId="3" fillId="4" borderId="3" xfId="0" applyNumberFormat="1" applyFont="1" applyFill="1" applyBorder="1" applyAlignment="1">
      <alignment horizontal="center" vertical="center"/>
    </xf>
    <xf numFmtId="165" fontId="3" fillId="4" borderId="3" xfId="0" applyNumberFormat="1" applyFont="1" applyFill="1" applyBorder="1" applyAlignment="1">
      <alignment horizontal="center" vertical="center"/>
    </xf>
    <xf numFmtId="164" fontId="3" fillId="3" borderId="3" xfId="0" applyNumberFormat="1" applyFont="1" applyFill="1" applyBorder="1" applyAlignment="1">
      <alignment horizontal="center" vertical="center"/>
    </xf>
    <xf numFmtId="165" fontId="3" fillId="3" borderId="3" xfId="0" applyNumberFormat="1" applyFont="1" applyFill="1" applyBorder="1" applyAlignment="1">
      <alignment horizontal="center" vertical="center"/>
    </xf>
    <xf numFmtId="165" fontId="3" fillId="5" borderId="3" xfId="0" applyNumberFormat="1" applyFont="1" applyFill="1" applyBorder="1" applyAlignment="1">
      <alignment horizontal="center" vertical="center"/>
    </xf>
    <xf numFmtId="165" fontId="3" fillId="6" borderId="3" xfId="0" applyNumberFormat="1" applyFont="1" applyFill="1" applyBorder="1" applyAlignment="1">
      <alignment horizontal="center" vertical="center"/>
    </xf>
    <xf numFmtId="166" fontId="3" fillId="4" borderId="3" xfId="0" applyNumberFormat="1" applyFont="1" applyFill="1" applyBorder="1" applyAlignment="1">
      <alignment horizontal="center" vertical="center"/>
    </xf>
    <xf numFmtId="167" fontId="3" fillId="4" borderId="3" xfId="0" applyNumberFormat="1" applyFont="1" applyFill="1" applyBorder="1" applyAlignment="1">
      <alignment horizontal="center" vertical="center"/>
    </xf>
    <xf numFmtId="166" fontId="3" fillId="5" borderId="3" xfId="0" applyNumberFormat="1" applyFont="1" applyFill="1" applyBorder="1" applyAlignment="1">
      <alignment horizontal="center" vertical="center"/>
    </xf>
    <xf numFmtId="167" fontId="3" fillId="6" borderId="3" xfId="0" applyNumberFormat="1" applyFont="1" applyFill="1" applyBorder="1" applyAlignment="1">
      <alignment horizontal="center" vertical="center"/>
    </xf>
    <xf numFmtId="167" fontId="3" fillId="5" borderId="3" xfId="0" applyNumberFormat="1" applyFont="1" applyFill="1" applyBorder="1" applyAlignment="1">
      <alignment horizontal="center" vertical="center"/>
    </xf>
    <xf numFmtId="166" fontId="3" fillId="3" borderId="3" xfId="0" applyNumberFormat="1" applyFont="1" applyFill="1" applyBorder="1" applyAlignment="1">
      <alignment horizontal="center" vertical="center"/>
    </xf>
    <xf numFmtId="166" fontId="3" fillId="6" borderId="3" xfId="0" applyNumberFormat="1" applyFont="1" applyFill="1" applyBorder="1" applyAlignment="1">
      <alignment horizontal="center" vertical="center"/>
    </xf>
    <xf numFmtId="167" fontId="3" fillId="3" borderId="3" xfId="0" applyNumberFormat="1" applyFont="1" applyFill="1" applyBorder="1" applyAlignment="1">
      <alignment horizontal="center" vertical="center"/>
    </xf>
    <xf numFmtId="9" fontId="3" fillId="0" borderId="3" xfId="0" applyNumberFormat="1" applyFont="1" applyBorder="1" applyAlignment="1">
      <alignment horizontal="center" vertical="center"/>
    </xf>
    <xf numFmtId="165" fontId="3" fillId="0" borderId="3" xfId="0" applyNumberFormat="1" applyFont="1" applyBorder="1" applyAlignment="1">
      <alignment horizontal="center" vertical="center"/>
    </xf>
    <xf numFmtId="166" fontId="3" fillId="0" borderId="3" xfId="0" applyNumberFormat="1" applyFont="1" applyBorder="1" applyAlignment="1">
      <alignment horizontal="center" vertical="center"/>
    </xf>
    <xf numFmtId="167" fontId="3" fillId="0" borderId="3" xfId="0" applyNumberFormat="1" applyFont="1" applyBorder="1" applyAlignment="1">
      <alignment horizontal="center" vertical="center"/>
    </xf>
    <xf numFmtId="3" fontId="3" fillId="4" borderId="3" xfId="0" applyNumberFormat="1" applyFont="1" applyFill="1" applyBorder="1" applyAlignment="1">
      <alignment horizontal="center" vertical="center" wrapText="1"/>
    </xf>
    <xf numFmtId="9" fontId="3" fillId="4" borderId="3"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9" fontId="3" fillId="3" borderId="3" xfId="0" applyNumberFormat="1" applyFont="1" applyFill="1" applyBorder="1" applyAlignment="1">
      <alignment horizontal="center" vertical="center" wrapText="1"/>
    </xf>
    <xf numFmtId="9" fontId="3" fillId="5" borderId="3" xfId="0" applyNumberFormat="1" applyFont="1" applyFill="1" applyBorder="1" applyAlignment="1">
      <alignment horizontal="center" vertical="center" wrapText="1"/>
    </xf>
    <xf numFmtId="9" fontId="3" fillId="6" borderId="3" xfId="0" applyNumberFormat="1" applyFont="1" applyFill="1" applyBorder="1" applyAlignment="1">
      <alignment horizontal="center" vertical="center" wrapText="1"/>
    </xf>
    <xf numFmtId="164" fontId="3" fillId="4" borderId="3" xfId="0" applyNumberFormat="1" applyFont="1" applyFill="1" applyBorder="1" applyAlignment="1">
      <alignment horizontal="center" vertical="center" wrapText="1"/>
    </xf>
    <xf numFmtId="165" fontId="3" fillId="4" borderId="3" xfId="0" applyNumberFormat="1"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5" borderId="3" xfId="0" applyNumberFormat="1" applyFont="1" applyFill="1" applyBorder="1" applyAlignment="1">
      <alignment horizontal="center" vertical="center" wrapText="1"/>
    </xf>
    <xf numFmtId="165" fontId="3" fillId="6" borderId="3" xfId="0" applyNumberFormat="1" applyFont="1" applyFill="1" applyBorder="1" applyAlignment="1">
      <alignment horizontal="center" vertical="center" wrapText="1"/>
    </xf>
    <xf numFmtId="166" fontId="3" fillId="4" borderId="3" xfId="0" applyNumberFormat="1" applyFont="1" applyFill="1" applyBorder="1" applyAlignment="1">
      <alignment horizontal="center" vertical="center" wrapText="1"/>
    </xf>
    <xf numFmtId="167" fontId="3" fillId="4" borderId="3" xfId="0" applyNumberFormat="1" applyFont="1" applyFill="1" applyBorder="1" applyAlignment="1">
      <alignment horizontal="center" vertical="center" wrapText="1"/>
    </xf>
    <xf numFmtId="167" fontId="3" fillId="6" borderId="3" xfId="0" applyNumberFormat="1" applyFont="1" applyFill="1" applyBorder="1" applyAlignment="1">
      <alignment horizontal="center" vertical="center" wrapText="1"/>
    </xf>
    <xf numFmtId="166" fontId="3" fillId="5" borderId="3" xfId="0" applyNumberFormat="1" applyFont="1" applyFill="1" applyBorder="1" applyAlignment="1">
      <alignment horizontal="center" vertical="center" wrapText="1"/>
    </xf>
    <xf numFmtId="166" fontId="3" fillId="6" borderId="3" xfId="0" applyNumberFormat="1" applyFont="1" applyFill="1" applyBorder="1" applyAlignment="1">
      <alignment horizontal="center" vertical="center" wrapText="1"/>
    </xf>
    <xf numFmtId="167" fontId="3" fillId="5" borderId="3" xfId="0" applyNumberFormat="1" applyFont="1" applyFill="1" applyBorder="1" applyAlignment="1">
      <alignment horizontal="center" vertical="center" wrapText="1"/>
    </xf>
    <xf numFmtId="166" fontId="3" fillId="3" borderId="3" xfId="0" applyNumberFormat="1" applyFont="1" applyFill="1" applyBorder="1" applyAlignment="1">
      <alignment horizontal="center" vertical="center" wrapText="1"/>
    </xf>
    <xf numFmtId="0" fontId="14" fillId="7" borderId="1" xfId="1" applyFont="1" applyFill="1" applyBorder="1" applyAlignment="1">
      <alignment horizontal="left" vertical="top" wrapText="1"/>
    </xf>
    <xf numFmtId="0" fontId="17" fillId="7" borderId="1" xfId="0" applyFont="1" applyFill="1" applyBorder="1" applyAlignment="1">
      <alignment horizontal="left" vertical="top" wrapText="1"/>
    </xf>
    <xf numFmtId="0" fontId="37" fillId="4" borderId="1" xfId="0" applyFont="1" applyFill="1" applyBorder="1" applyAlignment="1">
      <alignment horizontal="left" vertical="top"/>
    </xf>
    <xf numFmtId="0" fontId="0" fillId="0" borderId="0" xfId="0"/>
    <xf numFmtId="0" fontId="37" fillId="2" borderId="2" xfId="0" applyFont="1" applyFill="1" applyBorder="1" applyAlignment="1">
      <alignment horizontal="center" vertical="center"/>
    </xf>
    <xf numFmtId="0" fontId="37" fillId="2" borderId="4" xfId="0" applyFont="1" applyFill="1" applyBorder="1" applyAlignment="1">
      <alignment horizontal="center" vertical="center"/>
    </xf>
    <xf numFmtId="0" fontId="37" fillId="2" borderId="5" xfId="0" applyFont="1" applyFill="1" applyBorder="1" applyAlignment="1">
      <alignment horizontal="center" vertical="center"/>
    </xf>
    <xf numFmtId="0" fontId="37" fillId="2" borderId="2" xfId="0" applyFont="1" applyFill="1" applyBorder="1" applyAlignment="1">
      <alignment horizontal="center" vertical="center" wrapText="1"/>
    </xf>
  </cellXfs>
  <cellStyles count="6">
    <cellStyle name="Hyperlink" xfId="1" builtinId="8"/>
    <cellStyle name="Hyperlink 2" xfId="3" xr:uid="{F6A3B02B-9219-48B7-A1EF-EC502E51DD52}"/>
    <cellStyle name="Normal 2" xfId="2" xr:uid="{BB0DB1D4-4945-4FDD-AF32-3476D9A2BAD5}"/>
    <cellStyle name="Normal 3" xfId="4" xr:uid="{849E31EA-F0CE-4CA6-A334-81EDF1118A32}"/>
    <cellStyle name="Normal 3 2" xfId="5" xr:uid="{11806945-FF3A-4CD5-A1EF-EBAE8B0B1F27}"/>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1546224</xdr:colOff>
      <xdr:row>0</xdr:row>
      <xdr:rowOff>92075</xdr:rowOff>
    </xdr:from>
    <xdr:to>
      <xdr:col>11</xdr:col>
      <xdr:colOff>31745</xdr:colOff>
      <xdr:row>2</xdr:row>
      <xdr:rowOff>206375</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899524" y="92075"/>
          <a:ext cx="1901821" cy="676275"/>
        </a:xfrm>
        <a:prstGeom prst="rect">
          <a:avLst/>
        </a:prstGeom>
      </xdr:spPr>
    </xdr:pic>
    <xdr:clientData/>
  </xdr:twoCellAnchor>
  <xdr:twoCellAnchor>
    <xdr:from>
      <xdr:col>0</xdr:col>
      <xdr:colOff>762000</xdr:colOff>
      <xdr:row>15</xdr:row>
      <xdr:rowOff>15875</xdr:rowOff>
    </xdr:from>
    <xdr:to>
      <xdr:col>4</xdr:col>
      <xdr:colOff>273050</xdr:colOff>
      <xdr:row>16</xdr:row>
      <xdr:rowOff>26987</xdr:rowOff>
    </xdr:to>
    <xdr:sp macro="" textlink="">
      <xdr:nvSpPr>
        <xdr:cNvPr id="2" name="TextBox 1">
          <a:extLst>
            <a:ext uri="{FF2B5EF4-FFF2-40B4-BE49-F238E27FC236}">
              <a16:creationId xmlns:a16="http://schemas.microsoft.com/office/drawing/2014/main" id="{25EF5959-B815-49C9-851D-AD5BCED18A13}"/>
            </a:ext>
          </a:extLst>
        </xdr:cNvPr>
        <xdr:cNvSpPr txBox="1"/>
      </xdr:nvSpPr>
      <xdr:spPr>
        <a:xfrm>
          <a:off x="762000" y="4130675"/>
          <a:ext cx="3187700" cy="1920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15877</xdr:colOff>
      <xdr:row>0</xdr:row>
      <xdr:rowOff>20635</xdr:rowOff>
    </xdr:from>
    <xdr:to>
      <xdr:col>12</xdr:col>
      <xdr:colOff>38100</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7" y="20635"/>
          <a:ext cx="11528423" cy="861854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Zuid-Holland</a:t>
          </a:r>
          <a:r>
            <a:rPr lang="nl-NL" sz="1100" b="0">
              <a:solidFill>
                <a:sysClr val="windowText" lastClr="000000"/>
              </a:solidFill>
              <a:latin typeface="Century Gothic" panose="020B0502020202020204" pitchFamily="34" charset="0"/>
            </a:rPr>
            <a:t> a</a:t>
          </a:r>
          <a:r>
            <a:rPr lang="nl-NL" sz="1100" b="0">
              <a:latin typeface="Century Gothic" panose="020B0502020202020204" pitchFamily="34" charset="0"/>
            </a:rPr>
            <a:t>ls 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latin typeface="Century Gothic" panose="020B0502020202020204" pitchFamily="34" charset="0"/>
            </a:rPr>
            <a:t>significant afwijkt</a:t>
          </a:r>
          <a:r>
            <a:rPr lang="nl-NL" sz="1100" b="0">
              <a:latin typeface="Century Gothic" panose="020B0502020202020204" pitchFamily="34" charset="0"/>
            </a:rPr>
            <a:t> van </a:t>
          </a:r>
          <a:r>
            <a:rPr lang="nl-NL" sz="1100" b="0">
              <a:solidFill>
                <a:sysClr val="windowText" lastClr="000000"/>
              </a:solidFill>
              <a:latin typeface="Century Gothic" panose="020B0502020202020204" pitchFamily="34" charset="0"/>
            </a:rPr>
            <a:t>het totaal. In deze rapportage worden uitsplitsingen vergeleken met Zuid-Holland. Wanneer een verschil statistisch significant is:</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groen</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hoger</a:t>
          </a:r>
          <a:r>
            <a:rPr lang="nl-NL" sz="1100" b="0">
              <a:solidFill>
                <a:sysClr val="windowText" lastClr="000000"/>
              </a:solidFill>
              <a:latin typeface="Century Gothic" panose="020B0502020202020204" pitchFamily="34" charset="0"/>
            </a:rPr>
            <a:t> is dan het totaal voor Zuid-Holland;</a:t>
          </a:r>
        </a:p>
        <a:p>
          <a:r>
            <a:rPr lang="nl-NL" sz="1100" b="0">
              <a:solidFill>
                <a:sysClr val="windowText" lastClr="000000"/>
              </a:solidFill>
              <a:latin typeface="Century Gothic" panose="020B0502020202020204" pitchFamily="34" charset="0"/>
            </a:rPr>
            <a:t> - wordt de cel </a:t>
          </a:r>
          <a:r>
            <a:rPr lang="nl-NL" sz="1100" b="1">
              <a:solidFill>
                <a:sysClr val="windowText" lastClr="000000"/>
              </a:solidFill>
              <a:latin typeface="Century Gothic" panose="020B0502020202020204" pitchFamily="34" charset="0"/>
            </a:rPr>
            <a:t>rood</a:t>
          </a:r>
          <a:r>
            <a:rPr lang="nl-NL" sz="1100" b="0">
              <a:solidFill>
                <a:sysClr val="windowText" lastClr="000000"/>
              </a:solidFill>
              <a:latin typeface="Century Gothic" panose="020B0502020202020204" pitchFamily="34" charset="0"/>
            </a:rPr>
            <a:t> gekleurd als het percentage </a:t>
          </a:r>
          <a:r>
            <a:rPr lang="nl-NL" sz="1100" b="1">
              <a:solidFill>
                <a:sysClr val="windowText" lastClr="000000"/>
              </a:solidFill>
              <a:latin typeface="Century Gothic" panose="020B0502020202020204" pitchFamily="34" charset="0"/>
            </a:rPr>
            <a:t>significant lager</a:t>
          </a:r>
          <a:r>
            <a:rPr lang="nl-NL" sz="1100" b="0">
              <a:solidFill>
                <a:sysClr val="windowText" lastClr="000000"/>
              </a:solidFill>
              <a:latin typeface="Century Gothic" panose="020B0502020202020204" pitchFamily="34" charset="0"/>
            </a:rPr>
            <a:t> is dan het totaal voor Zuid-Holland.</a:t>
          </a:r>
        </a:p>
        <a:p>
          <a:r>
            <a:rPr lang="nl-NL" sz="1100" b="0">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Zuid-Holland</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1.050 </a:t>
          </a:r>
          <a:r>
            <a:rPr lang="nl-NL" sz="1100" b="0">
              <a:solidFill>
                <a:sysClr val="windowText" lastClr="000000"/>
              </a:solidFill>
              <a:latin typeface="Century Gothic" panose="020B0502020202020204" pitchFamily="34" charset="0"/>
            </a:rPr>
            <a:t>(ongewogen n).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latin typeface="Century Gothic" panose="020B0502020202020204" pitchFamily="34" charset="0"/>
            </a:rPr>
            <a:t>In </a:t>
          </a:r>
          <a:r>
            <a:rPr lang="nl-NL" sz="1100" b="0">
              <a:solidFill>
                <a:sysClr val="windowText" lastClr="000000"/>
              </a:solidFill>
              <a:latin typeface="Century Gothic" panose="020B0502020202020204" pitchFamily="34" charset="0"/>
            </a:rPr>
            <a:t>onderstaande tabel zijn de ongewogen</a:t>
          </a:r>
          <a:r>
            <a:rPr lang="nl-NL" sz="1100" b="0" baseline="0">
              <a:solidFill>
                <a:sysClr val="windowText" lastClr="000000"/>
              </a:solidFill>
              <a:latin typeface="Century Gothic" panose="020B0502020202020204" pitchFamily="34" charset="0"/>
            </a:rPr>
            <a:t> en gewogen </a:t>
          </a:r>
          <a:r>
            <a:rPr lang="nl-NL" sz="1100" b="0">
              <a:solidFill>
                <a:sysClr val="windowText" lastClr="000000"/>
              </a:solidFill>
              <a:latin typeface="Century Gothic" panose="020B0502020202020204" pitchFamily="34" charset="0"/>
            </a:rPr>
            <a:t>aantallen respondenten per regio te zien.</a:t>
          </a:r>
        </a:p>
        <a:p>
          <a:r>
            <a:rPr lang="nl-NL" sz="1100" b="0">
              <a:latin typeface="Century Gothic" panose="020B0502020202020204" pitchFamily="34" charset="0"/>
            </a:rPr>
            <a:t> </a:t>
          </a:r>
        </a:p>
        <a:p>
          <a:endParaRPr lang="nl-NL" sz="1100" b="1">
            <a:latin typeface="Century Gothic" panose="020B0502020202020204" pitchFamily="34" charset="0"/>
          </a:endParaRPr>
        </a:p>
      </xdr:txBody>
    </xdr:sp>
    <xdr:clientData/>
  </xdr:twoCellAnchor>
  <xdr:twoCellAnchor editAs="oneCell">
    <xdr:from>
      <xdr:col>10</xdr:col>
      <xdr:colOff>434108</xdr:colOff>
      <xdr:row>0</xdr:row>
      <xdr:rowOff>144607</xdr:rowOff>
    </xdr:from>
    <xdr:to>
      <xdr:col>13</xdr:col>
      <xdr:colOff>507130</xdr:colOff>
      <xdr:row>4</xdr:row>
      <xdr:rowOff>102466</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0045699" y="144607"/>
          <a:ext cx="1885081" cy="691573"/>
        </a:xfrm>
        <a:prstGeom prst="rect">
          <a:avLst/>
        </a:prstGeom>
      </xdr:spPr>
    </xdr:pic>
    <xdr:clientData/>
  </xdr:twoCellAnchor>
  <xdr:twoCellAnchor>
    <xdr:from>
      <xdr:col>0</xdr:col>
      <xdr:colOff>0</xdr:colOff>
      <xdr:row>61</xdr:row>
      <xdr:rowOff>173036</xdr:rowOff>
    </xdr:from>
    <xdr:to>
      <xdr:col>12</xdr:col>
      <xdr:colOff>0</xdr:colOff>
      <xdr:row>112</xdr:row>
      <xdr:rowOff>9525</xdr:rowOff>
    </xdr:to>
    <xdr:sp macro="" textlink="">
      <xdr:nvSpPr>
        <xdr:cNvPr id="3" name="TextBox 2">
          <a:extLst>
            <a:ext uri="{FF2B5EF4-FFF2-40B4-BE49-F238E27FC236}">
              <a16:creationId xmlns:a16="http://schemas.microsoft.com/office/drawing/2014/main" id="{DCEFCC24-A4BC-4298-8009-F14CD91921C4}"/>
            </a:ext>
          </a:extLst>
        </xdr:cNvPr>
        <xdr:cNvSpPr txBox="1"/>
      </xdr:nvSpPr>
      <xdr:spPr>
        <a:xfrm>
          <a:off x="0" y="11345861"/>
          <a:ext cx="11506200" cy="9066214"/>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Eelco Snip" id="{3B20A8E9-0C17-4129-84F8-90CDD39D7FC1}" userId="S::esnip@holland.com::16761d61-80bc-45bc-b1f2-76b5de6ee4cf"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H6" dT="2026-05-01T10:01:30.98" personId="{3B20A8E9-0C17-4129-84F8-90CDD39D7FC1}" id="{9BDE7DC9-D49C-4FE2-840A-DDA2CD4E023F}">
    <text>(Dordrecht, Leiden, Delft, Gouda)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heetViews>
  <sheetFormatPr defaultColWidth="8.77734375" defaultRowHeight="13.8" x14ac:dyDescent="0.25"/>
  <cols>
    <col min="1" max="1" width="22.5546875" style="6" customWidth="1"/>
    <col min="2" max="2" width="3.5546875" style="6" customWidth="1"/>
    <col min="3" max="3" width="22.5546875" style="6" customWidth="1"/>
    <col min="4" max="4" width="3.5546875" style="6" customWidth="1"/>
    <col min="5" max="5" width="22.5546875" style="6" customWidth="1"/>
    <col min="6" max="6" width="3.5546875" style="6" customWidth="1"/>
    <col min="7" max="7" width="22.5546875" style="6" customWidth="1"/>
    <col min="8" max="8" width="3.5546875" style="6" customWidth="1"/>
    <col min="9" max="9" width="22.5546875" style="6" customWidth="1"/>
    <col min="10" max="10" width="3.5546875" style="6" customWidth="1"/>
    <col min="11" max="11" width="22.5546875" style="6" customWidth="1"/>
    <col min="12" max="16384" width="8.77734375" style="6"/>
  </cols>
  <sheetData>
    <row r="1" spans="1:11" s="3" customFormat="1" ht="25.05" customHeight="1" x14ac:dyDescent="0.3">
      <c r="A1" s="10" t="s">
        <v>0</v>
      </c>
      <c r="B1" s="2"/>
      <c r="C1" s="2"/>
      <c r="D1" s="2"/>
      <c r="E1" s="2"/>
      <c r="F1" s="2"/>
      <c r="G1" s="2"/>
      <c r="H1" s="2"/>
      <c r="I1" s="2"/>
      <c r="J1" s="2"/>
      <c r="K1" s="2"/>
    </row>
    <row r="2" spans="1:11" s="3" customFormat="1" ht="20.399999999999999" x14ac:dyDescent="0.3">
      <c r="A2" s="1"/>
      <c r="B2" s="2"/>
      <c r="C2" s="2"/>
      <c r="D2" s="2"/>
      <c r="E2" s="2"/>
      <c r="F2" s="2"/>
      <c r="G2" s="2"/>
      <c r="H2" s="2"/>
      <c r="I2" s="2"/>
      <c r="J2" s="2"/>
      <c r="K2" s="2"/>
    </row>
    <row r="3" spans="1:11" s="3" customFormat="1" ht="81.599999999999994" customHeight="1" x14ac:dyDescent="0.3">
      <c r="A3" s="114" t="s">
        <v>1</v>
      </c>
      <c r="B3" s="114"/>
      <c r="C3" s="114"/>
      <c r="D3" s="114"/>
      <c r="E3" s="114"/>
      <c r="F3" s="114"/>
      <c r="G3" s="114"/>
      <c r="H3" s="114"/>
      <c r="I3" s="114"/>
      <c r="J3" s="114"/>
      <c r="K3" s="9"/>
    </row>
    <row r="4" spans="1:11" ht="15" customHeight="1" x14ac:dyDescent="0.25">
      <c r="A4" s="4"/>
      <c r="B4" s="5"/>
      <c r="C4" s="5"/>
      <c r="D4" s="5"/>
      <c r="E4" s="5"/>
      <c r="F4" s="5"/>
      <c r="G4" s="5"/>
      <c r="H4" s="5"/>
      <c r="I4" s="5"/>
      <c r="J4" s="5"/>
      <c r="K4" s="5"/>
    </row>
    <row r="5" spans="1:11" s="15" customFormat="1" ht="15" customHeight="1" x14ac:dyDescent="0.25">
      <c r="A5" s="19" t="str">
        <f xml:space="preserve"> HYPERLINK("#'Provincie'!A1", " Provincie")</f>
        <v xml:space="preserve"> Provincie</v>
      </c>
      <c r="B5" s="14"/>
      <c r="C5" s="20" t="str">
        <f xml:space="preserve"> HYPERLINK("#'Leefstijlen'!A1", " Leefstijlen")</f>
        <v xml:space="preserve"> Leefstijlen</v>
      </c>
      <c r="D5" s="14"/>
      <c r="E5" s="20" t="str">
        <f xml:space="preserve"> HYPERLINK("#'Accommodatietype'!A1", " Accommodatietype")</f>
        <v xml:space="preserve"> Accommodatietype</v>
      </c>
      <c r="F5" s="14"/>
      <c r="G5" s="20" t="str">
        <f xml:space="preserve"> HYPERLINK("#'Socio-Demo'!A1", " Socio-Demo")</f>
        <v xml:space="preserve"> Socio-Demo</v>
      </c>
      <c r="H5" s="20"/>
      <c r="I5" s="52" t="str">
        <f xml:space="preserve"> HYPERLINK("#'Reisgezelschap'!A1", "Reisgezelschap")</f>
        <v>Reisgezelschap</v>
      </c>
      <c r="J5" s="14"/>
      <c r="K5" s="20" t="str">
        <f xml:space="preserve"> HYPERLINK("#'Seizoenen'!A1", " Seizoenen")</f>
        <v xml:space="preserve"> Seizoenen</v>
      </c>
    </row>
    <row r="6" spans="1:11" s="18" customFormat="1" ht="15" customHeight="1" x14ac:dyDescent="0.3">
      <c r="A6" s="16" t="str">
        <f xml:space="preserve"> HYPERLINK("#'Provincie'!A4", "Leefstijlen")</f>
        <v>Leefstijlen</v>
      </c>
      <c r="B6" s="17"/>
      <c r="C6" s="16" t="str">
        <f xml:space="preserve"> HYPERLINK("#'Leefstijlen'!A4", "Leefstijlen")</f>
        <v>Leefstijlen</v>
      </c>
      <c r="D6" s="17"/>
      <c r="E6" s="16" t="str">
        <f xml:space="preserve"> HYPERLINK("#'Accommodatietype'!A4", "Leefstijlen")</f>
        <v>Leefstijlen</v>
      </c>
      <c r="F6" s="17"/>
      <c r="G6" s="16" t="str">
        <f xml:space="preserve"> HYPERLINK("#'Socio-Demo'!A4", "Leefstijlen")</f>
        <v>Leefstijlen</v>
      </c>
      <c r="H6" s="16"/>
      <c r="I6" s="53" t="str">
        <f xml:space="preserve"> HYPERLINK("#'Reisgezelschap'!A4", "Leefstijlen")</f>
        <v>Leefstijlen</v>
      </c>
      <c r="J6" s="17"/>
      <c r="K6" s="21" t="str">
        <f xml:space="preserve"> HYPERLINK("#'Seizoenen'!A4", "Leefstijlen")</f>
        <v>Leefstijlen</v>
      </c>
    </row>
    <row r="7" spans="1:11" s="18" customFormat="1" ht="15" customHeight="1" x14ac:dyDescent="0.3">
      <c r="A7" s="16" t="str">
        <f xml:space="preserve"> HYPERLINK("#'Provincie'!A40", "Vakantiekenmerken")</f>
        <v>Vakantiekenmerken</v>
      </c>
      <c r="B7" s="17"/>
      <c r="C7" s="16" t="str">
        <f xml:space="preserve"> HYPERLINK("#'Leefstijlen'!A40", "Vakantiekenmerken")</f>
        <v>Vakantiekenmerken</v>
      </c>
      <c r="D7" s="17"/>
      <c r="E7" s="16" t="str">
        <f xml:space="preserve"> HYPERLINK("#'Accommodatietype'!A40", "Vakantiekenmerken")</f>
        <v>Vakantiekenmerken</v>
      </c>
      <c r="F7" s="17"/>
      <c r="G7" s="21" t="str">
        <f xml:space="preserve"> HYPERLINK("#'Socio-Demo'!A40", "Vakantiekenmerken")</f>
        <v>Vakantiekenmerken</v>
      </c>
      <c r="H7" s="21"/>
      <c r="I7" s="53" t="str">
        <f xml:space="preserve"> HYPERLINK("#'Reisgezelschap'!A40", "Vakantiekenmerken")</f>
        <v>Vakantiekenmerken</v>
      </c>
      <c r="J7" s="17"/>
      <c r="K7" s="21" t="str">
        <f xml:space="preserve"> HYPERLINK("#'Seizoenen'!A40", "Vakantiekenmerken")</f>
        <v>Vakantiekenmerken</v>
      </c>
    </row>
    <row r="8" spans="1:11" s="18" customFormat="1" ht="15" customHeight="1" x14ac:dyDescent="0.3">
      <c r="A8" s="16" t="str">
        <f xml:space="preserve"> HYPERLINK("#'Provincie'!A161", "Motivaties en keuzeproces")</f>
        <v>Motivaties en keuzeproces</v>
      </c>
      <c r="B8" s="17"/>
      <c r="C8" s="16" t="str">
        <f xml:space="preserve"> HYPERLINK("#'Leefstijlen'!A161", "Motivaties en keuzeproces")</f>
        <v>Motivaties en keuzeproces</v>
      </c>
      <c r="D8" s="17"/>
      <c r="E8" s="16" t="str">
        <f xml:space="preserve"> HYPERLINK("#'Accommodatietype'!A161", "Motivaties en keuzeproces")</f>
        <v>Motivaties en keuzeproces</v>
      </c>
      <c r="F8" s="17"/>
      <c r="G8" s="21" t="str">
        <f xml:space="preserve"> HYPERLINK("#'Socio-Demo'!A161", "Motivaties en keuzeproces")</f>
        <v>Motivaties en keuzeproces</v>
      </c>
      <c r="H8" s="21"/>
      <c r="I8" s="53" t="str">
        <f xml:space="preserve"> HYPERLINK("#'Reisgezelschap'!A161", "Motivaties en keuzeproces")</f>
        <v>Motivaties en keuzeproces</v>
      </c>
      <c r="J8" s="17"/>
      <c r="K8" s="21" t="str">
        <f xml:space="preserve"> HYPERLINK("#'Seizoenen'!A161", "Motivaties en keuzeproces")</f>
        <v>Motivaties en keuzeproces</v>
      </c>
    </row>
    <row r="9" spans="1:11" s="18" customFormat="1" ht="15" customHeight="1" x14ac:dyDescent="0.3">
      <c r="A9" s="21" t="str">
        <f xml:space="preserve"> HYPERLINK("#'Provincie'!A520", "Informatiebronnen")</f>
        <v>Informatiebronnen</v>
      </c>
      <c r="B9" s="21"/>
      <c r="C9" s="21" t="str">
        <f xml:space="preserve"> HYPERLINK("#'Leefstijlen'!A520", "Informatiebronnen")</f>
        <v>Informatiebronnen</v>
      </c>
      <c r="D9" s="21"/>
      <c r="E9" s="21" t="str">
        <f xml:space="preserve"> HYPERLINK("#'Accommodatietype'!A520", "Informatiebronnen")</f>
        <v>Informatiebronnen</v>
      </c>
      <c r="F9" s="21"/>
      <c r="G9" s="21" t="str">
        <f xml:space="preserve"> HYPERLINK("#'Socio-Demo'!A520", "Informatiebronnen")</f>
        <v>Informatiebronnen</v>
      </c>
      <c r="H9" s="21"/>
      <c r="I9" s="21" t="str">
        <f xml:space="preserve"> HYPERLINK("#'Reisgezelschap'!A520", "Informatiebronnen")</f>
        <v>Informatiebronnen</v>
      </c>
      <c r="J9" s="21"/>
      <c r="K9" s="21" t="str">
        <f xml:space="preserve"> HYPERLINK("#'Seizoenen'!A520", "Informatiebronnen")</f>
        <v>Informatiebronnen</v>
      </c>
    </row>
    <row r="10" spans="1:11" s="18" customFormat="1" ht="15" customHeight="1" x14ac:dyDescent="0.3">
      <c r="A10" s="21" t="str">
        <f xml:space="preserve"> HYPERLINK("#'Provincie'!A620", "Activiteiten")</f>
        <v>Activiteiten</v>
      </c>
      <c r="B10" s="21"/>
      <c r="C10" s="21" t="str">
        <f xml:space="preserve"> HYPERLINK("#'Leefstijlen'!A620", "Activiteiten")</f>
        <v>Activiteiten</v>
      </c>
      <c r="D10" s="21"/>
      <c r="E10" s="21" t="str">
        <f xml:space="preserve"> HYPERLINK("#'Accommodatietype'!A620", "Activiteiten")</f>
        <v>Activiteiten</v>
      </c>
      <c r="F10" s="21"/>
      <c r="G10" s="21" t="str">
        <f xml:space="preserve"> HYPERLINK("#'Socio-Demo'!A620", "Activiteiten")</f>
        <v>Activiteiten</v>
      </c>
      <c r="H10" s="21"/>
      <c r="I10" s="21" t="str">
        <f xml:space="preserve"> HYPERLINK("#'Reisgezelschap'!A620", "Activiteiten")</f>
        <v>Activiteiten</v>
      </c>
      <c r="J10" s="21"/>
      <c r="K10" s="21" t="str">
        <f xml:space="preserve"> HYPERLINK("#'Seizoenen'!A620", "Activiteiten")</f>
        <v>Activiteiten</v>
      </c>
    </row>
    <row r="11" spans="1:11" s="18" customFormat="1" ht="15" customHeight="1" x14ac:dyDescent="0.3">
      <c r="A11" s="21" t="str">
        <f xml:space="preserve"> HYPERLINK("#'Provincie'!A1264", "Waardering vakantie")</f>
        <v>Waardering vakantie</v>
      </c>
      <c r="B11" s="21"/>
      <c r="C11" s="21" t="str">
        <f xml:space="preserve"> HYPERLINK("#'Leefstijlen'!A1264", "Waardering vakantie")</f>
        <v>Waardering vakantie</v>
      </c>
      <c r="D11" s="21"/>
      <c r="E11" s="21" t="str">
        <f xml:space="preserve"> HYPERLINK("#'Accommodatietype'!A1264", "Waardering vakantie")</f>
        <v>Waardering vakantie</v>
      </c>
      <c r="F11" s="21"/>
      <c r="G11" s="21" t="str">
        <f xml:space="preserve"> HYPERLINK("#'Socio-Demo'!A1264", "Waardering vakantie")</f>
        <v>Waardering vakantie</v>
      </c>
      <c r="H11" s="21"/>
      <c r="I11" s="21" t="str">
        <f xml:space="preserve"> HYPERLINK("#'Reisgezelschap'!A1264", "Waardering vakantie")</f>
        <v>Waardering vakantie</v>
      </c>
      <c r="J11" s="21"/>
      <c r="K11" s="21" t="str">
        <f xml:space="preserve"> HYPERLINK("#'Seizoenen'!A1264", "Waardering vakantie")</f>
        <v>Waardering vakantie</v>
      </c>
    </row>
    <row r="12" spans="1:11" s="18" customFormat="1" ht="15" customHeight="1" x14ac:dyDescent="0.3">
      <c r="A12" s="21" t="str">
        <f xml:space="preserve"> HYPERLINK("#'Provincie'!A1637", "Achtergrondkenmerken")</f>
        <v>Achtergrondkenmerken</v>
      </c>
      <c r="B12" s="21"/>
      <c r="C12" s="21" t="str">
        <f xml:space="preserve"> HYPERLINK("#'Leefstijlen'!A1637", "Achtergrondkenmerken")</f>
        <v>Achtergrondkenmerken</v>
      </c>
      <c r="D12" s="21"/>
      <c r="E12" s="21" t="str">
        <f xml:space="preserve"> HYPERLINK("#'Accommodatietype'!A1637", "Achtergrondkenmerken")</f>
        <v>Achtergrondkenmerken</v>
      </c>
      <c r="F12" s="21"/>
      <c r="G12" s="21" t="str">
        <f xml:space="preserve"> HYPERLINK("#'Socio-Demo'!A1637", "Achtergrondkenmerken")</f>
        <v>Achtergrondkenmerken</v>
      </c>
      <c r="H12" s="21"/>
      <c r="I12" s="21" t="str">
        <f xml:space="preserve"> HYPERLINK("#'Reisgezelschap'!A1637", "Achtergrondkenmerken")</f>
        <v>Achtergrondkenmerken</v>
      </c>
      <c r="J12" s="21"/>
      <c r="K12" s="21" t="str">
        <f xml:space="preserve"> HYPERLINK("#'Seizoenen'!A1637", "Achtergrondkenmerken")</f>
        <v>Achtergrondkenmerken</v>
      </c>
    </row>
    <row r="13" spans="1:11" s="12" customFormat="1" ht="15" customHeight="1" x14ac:dyDescent="0.3">
      <c r="A13" s="13"/>
      <c r="B13" s="11"/>
      <c r="C13" s="13"/>
      <c r="D13" s="11"/>
      <c r="E13" s="13"/>
      <c r="F13" s="11"/>
      <c r="G13" s="13"/>
      <c r="H13" s="13"/>
      <c r="I13" s="13"/>
      <c r="J13" s="11"/>
      <c r="K13" s="13"/>
    </row>
    <row r="14" spans="1:11" s="7" customFormat="1" ht="13.2" x14ac:dyDescent="0.3">
      <c r="A14" s="13"/>
      <c r="B14" s="11"/>
      <c r="C14" s="13"/>
      <c r="D14" s="11"/>
      <c r="E14" s="13"/>
      <c r="F14" s="11"/>
      <c r="G14" s="13"/>
      <c r="H14" s="13"/>
      <c r="I14" s="13"/>
      <c r="J14" s="11"/>
      <c r="K14" s="13"/>
    </row>
    <row r="15" spans="1:11" s="7" customFormat="1" ht="36.6" customHeight="1" x14ac:dyDescent="0.3">
      <c r="A15" s="115" t="s">
        <v>2</v>
      </c>
      <c r="B15" s="115"/>
      <c r="C15" s="115"/>
      <c r="D15" s="115"/>
      <c r="E15" s="115"/>
      <c r="F15" s="115"/>
      <c r="G15" s="115"/>
      <c r="H15" s="44"/>
      <c r="I15" s="44"/>
      <c r="J15" s="22"/>
      <c r="K15" s="22"/>
    </row>
    <row r="16" spans="1:11" s="7" customFormat="1" ht="14.55" customHeight="1" x14ac:dyDescent="0.3">
      <c r="A16" s="67" t="s">
        <v>3</v>
      </c>
      <c r="B16" s="24"/>
      <c r="C16" s="24"/>
      <c r="D16" s="24"/>
      <c r="E16" s="25"/>
      <c r="F16" s="23"/>
      <c r="G16" s="23"/>
      <c r="H16" s="23"/>
      <c r="I16" s="23"/>
      <c r="J16" s="23"/>
      <c r="K16" s="23"/>
    </row>
    <row r="17" spans="1:11" s="7" customFormat="1" ht="13.2" x14ac:dyDescent="0.3">
      <c r="A17" s="23"/>
      <c r="B17" s="23"/>
      <c r="C17" s="23"/>
      <c r="D17" s="23"/>
      <c r="E17" s="23"/>
      <c r="F17" s="23"/>
      <c r="G17" s="23"/>
      <c r="H17" s="23"/>
      <c r="I17" s="23"/>
      <c r="J17" s="23"/>
      <c r="K17" s="23"/>
    </row>
    <row r="18" spans="1:11" s="7" customFormat="1" ht="13.2" x14ac:dyDescent="0.3">
      <c r="A18" s="23"/>
      <c r="B18" s="23"/>
      <c r="C18" s="23"/>
      <c r="D18" s="23"/>
      <c r="E18" s="23"/>
      <c r="F18" s="23"/>
      <c r="G18" s="23"/>
      <c r="H18" s="23"/>
      <c r="I18" s="23"/>
      <c r="J18" s="23"/>
      <c r="K18" s="23"/>
    </row>
    <row r="19" spans="1:11" s="7" customFormat="1" ht="13.2" x14ac:dyDescent="0.3">
      <c r="A19" s="23"/>
      <c r="B19" s="23"/>
      <c r="C19" s="23"/>
      <c r="D19" s="23"/>
      <c r="E19" s="23"/>
      <c r="F19" s="23"/>
      <c r="G19" s="23"/>
      <c r="H19" s="23"/>
      <c r="I19" s="23"/>
      <c r="J19" s="23"/>
      <c r="K19" s="23"/>
    </row>
    <row r="20" spans="1:11" s="7" customFormat="1" ht="13.2" x14ac:dyDescent="0.3">
      <c r="A20" s="23"/>
      <c r="B20" s="23"/>
      <c r="C20" s="23"/>
      <c r="D20" s="23"/>
      <c r="E20" s="23"/>
      <c r="F20" s="23"/>
      <c r="G20" s="23"/>
      <c r="H20" s="23"/>
      <c r="I20" s="23"/>
      <c r="J20" s="23"/>
      <c r="K20" s="23"/>
    </row>
    <row r="21" spans="1:11" s="7" customFormat="1" ht="13.2" x14ac:dyDescent="0.3">
      <c r="A21" s="23"/>
      <c r="B21" s="23"/>
      <c r="C21" s="23"/>
      <c r="D21" s="23"/>
      <c r="E21" s="23"/>
      <c r="F21" s="23"/>
      <c r="G21" s="23"/>
      <c r="H21" s="23"/>
      <c r="I21" s="23"/>
      <c r="J21" s="23"/>
      <c r="K21" s="23"/>
    </row>
    <row r="22" spans="1:11" s="7" customFormat="1" ht="13.2" x14ac:dyDescent="0.3"/>
    <row r="23" spans="1:11" s="7" customFormat="1" ht="13.2" x14ac:dyDescent="0.3"/>
    <row r="24" spans="1:11" s="7" customFormat="1" ht="13.2" x14ac:dyDescent="0.3"/>
    <row r="25" spans="1:11" s="7" customFormat="1" ht="13.2" x14ac:dyDescent="0.3"/>
    <row r="26" spans="1:11" s="7" customFormat="1" ht="13.2" x14ac:dyDescent="0.3"/>
    <row r="27" spans="1:11" s="7" customFormat="1" ht="13.2" x14ac:dyDescent="0.3"/>
    <row r="28" spans="1:11" s="7" customFormat="1" ht="13.2" x14ac:dyDescent="0.3"/>
    <row r="29" spans="1:11" s="7" customFormat="1" ht="13.2" x14ac:dyDescent="0.3"/>
    <row r="30" spans="1:11" s="7" customFormat="1" ht="13.2" x14ac:dyDescent="0.3"/>
    <row r="31" spans="1:11" s="7" customFormat="1" ht="13.2" x14ac:dyDescent="0.3"/>
    <row r="32" spans="1:11" s="7" customFormat="1" ht="13.2" x14ac:dyDescent="0.3"/>
    <row r="33" s="7" customFormat="1" ht="13.2" x14ac:dyDescent="0.3"/>
    <row r="34" s="7" customFormat="1" ht="13.2" x14ac:dyDescent="0.3"/>
    <row r="35" s="7" customFormat="1" ht="13.2" x14ac:dyDescent="0.3"/>
    <row r="36" s="7"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8:L62"/>
  <sheetViews>
    <sheetView topLeftCell="A6" zoomScaleNormal="100" workbookViewId="0">
      <selection activeCell="M47" sqref="M47"/>
    </sheetView>
  </sheetViews>
  <sheetFormatPr defaultColWidth="8.77734375" defaultRowHeight="14.4" x14ac:dyDescent="0.3"/>
  <cols>
    <col min="1" max="1" width="8.77734375" style="8"/>
    <col min="2" max="2" width="45.77734375" style="8" customWidth="1"/>
    <col min="3" max="3" width="19.77734375" style="8" customWidth="1"/>
    <col min="4" max="4" width="20.44140625" style="8" customWidth="1"/>
    <col min="5" max="16384" width="8.77734375" style="8"/>
  </cols>
  <sheetData>
    <row r="48" ht="10.5" customHeight="1" x14ac:dyDescent="0.3"/>
    <row r="49" spans="1:12" ht="28.5" customHeight="1" x14ac:dyDescent="0.3">
      <c r="A49" s="26"/>
      <c r="B49" s="36" t="s">
        <v>4</v>
      </c>
      <c r="C49" s="37" t="s">
        <v>5</v>
      </c>
      <c r="D49" s="37" t="s">
        <v>6</v>
      </c>
      <c r="E49" s="26"/>
      <c r="F49" s="26"/>
      <c r="G49" s="26"/>
      <c r="H49" s="26"/>
      <c r="I49" s="26"/>
      <c r="J49" s="26"/>
      <c r="K49" s="26"/>
      <c r="L49" s="26"/>
    </row>
    <row r="50" spans="1:12" x14ac:dyDescent="0.3">
      <c r="A50" s="26"/>
      <c r="B50" s="38" t="s">
        <v>7</v>
      </c>
      <c r="C50" s="39">
        <v>169</v>
      </c>
      <c r="D50" s="39">
        <v>177.69946233280001</v>
      </c>
      <c r="E50" s="26"/>
      <c r="F50" s="26"/>
      <c r="G50" s="26"/>
      <c r="H50" s="26"/>
      <c r="I50" s="26"/>
      <c r="J50" s="26"/>
      <c r="K50" s="26"/>
      <c r="L50" s="26"/>
    </row>
    <row r="51" spans="1:12" x14ac:dyDescent="0.3">
      <c r="A51" s="26"/>
      <c r="B51" s="38" t="s">
        <v>8</v>
      </c>
      <c r="C51" s="40">
        <v>194</v>
      </c>
      <c r="D51" s="40">
        <v>184.7987606806</v>
      </c>
      <c r="E51" s="26"/>
      <c r="F51" s="26"/>
      <c r="G51" s="26"/>
      <c r="H51" s="26"/>
      <c r="I51" s="26"/>
      <c r="J51" s="26"/>
      <c r="K51" s="26"/>
      <c r="L51" s="26"/>
    </row>
    <row r="52" spans="1:12" x14ac:dyDescent="0.3">
      <c r="A52" s="26"/>
      <c r="B52" s="38" t="s">
        <v>9</v>
      </c>
      <c r="C52" s="39">
        <v>176</v>
      </c>
      <c r="D52" s="39">
        <v>137.92312650619999</v>
      </c>
      <c r="E52" s="26"/>
      <c r="F52" s="26"/>
      <c r="G52" s="26"/>
      <c r="H52" s="26"/>
      <c r="I52" s="26"/>
      <c r="J52" s="26"/>
      <c r="K52" s="26"/>
      <c r="L52" s="26"/>
    </row>
    <row r="53" spans="1:12" x14ac:dyDescent="0.3">
      <c r="A53" s="26"/>
      <c r="B53" s="38" t="s">
        <v>10</v>
      </c>
      <c r="C53" s="39">
        <v>22</v>
      </c>
      <c r="D53" s="39">
        <v>28.169654216200001</v>
      </c>
      <c r="E53" s="26"/>
      <c r="F53" s="26"/>
      <c r="G53" s="26"/>
      <c r="H53" s="26"/>
      <c r="I53" s="26"/>
      <c r="J53" s="26"/>
      <c r="K53" s="26"/>
      <c r="L53" s="26"/>
    </row>
    <row r="54" spans="1:12" x14ac:dyDescent="0.3">
      <c r="A54" s="26"/>
      <c r="B54" s="38" t="s">
        <v>11</v>
      </c>
      <c r="C54" s="39">
        <v>230</v>
      </c>
      <c r="D54" s="39">
        <v>218</v>
      </c>
      <c r="E54" s="26"/>
      <c r="F54" s="26"/>
      <c r="G54" s="26"/>
      <c r="H54" s="26"/>
      <c r="I54" s="26"/>
      <c r="J54" s="26"/>
      <c r="K54" s="26"/>
      <c r="L54" s="26"/>
    </row>
    <row r="55" spans="1:12" x14ac:dyDescent="0.3">
      <c r="A55" s="26"/>
      <c r="B55" s="38" t="s">
        <v>12</v>
      </c>
      <c r="C55" s="39">
        <v>22</v>
      </c>
      <c r="D55" s="39">
        <v>12.4192706721</v>
      </c>
      <c r="E55" s="26"/>
      <c r="F55" s="26"/>
      <c r="G55" s="26"/>
      <c r="H55" s="26"/>
      <c r="I55" s="26"/>
      <c r="J55" s="26"/>
      <c r="K55" s="26"/>
      <c r="L55" s="26"/>
    </row>
    <row r="56" spans="1:12" x14ac:dyDescent="0.3">
      <c r="A56" s="26"/>
      <c r="B56" s="38" t="s">
        <v>13</v>
      </c>
      <c r="C56" s="39">
        <v>71</v>
      </c>
      <c r="D56" s="39">
        <v>73.034670561200002</v>
      </c>
      <c r="E56" s="26"/>
      <c r="F56" s="26"/>
      <c r="G56" s="26"/>
      <c r="H56" s="26"/>
      <c r="I56" s="26"/>
      <c r="J56" s="26"/>
      <c r="K56" s="26"/>
      <c r="L56" s="26"/>
    </row>
    <row r="57" spans="1:12" x14ac:dyDescent="0.3">
      <c r="A57" s="26"/>
      <c r="B57" s="38" t="s">
        <v>14</v>
      </c>
      <c r="C57" s="39">
        <v>207</v>
      </c>
      <c r="D57" s="39">
        <v>214</v>
      </c>
      <c r="E57" s="26"/>
      <c r="F57" s="26"/>
      <c r="G57" s="26"/>
      <c r="H57" s="26"/>
      <c r="I57" s="26"/>
      <c r="J57" s="26"/>
      <c r="K57" s="26"/>
      <c r="L57" s="26"/>
    </row>
    <row r="58" spans="1:12" x14ac:dyDescent="0.3">
      <c r="A58" s="26"/>
      <c r="B58" s="38" t="s">
        <v>15</v>
      </c>
      <c r="C58" s="39">
        <v>36</v>
      </c>
      <c r="D58" s="39">
        <v>33.7127080270999</v>
      </c>
      <c r="E58" s="26"/>
      <c r="F58" s="26"/>
      <c r="G58" s="26"/>
      <c r="H58" s="26"/>
      <c r="I58" s="26"/>
      <c r="J58" s="26"/>
      <c r="K58" s="26"/>
      <c r="L58" s="26"/>
    </row>
    <row r="59" spans="1:12" x14ac:dyDescent="0.3">
      <c r="A59" s="26"/>
      <c r="B59" s="38" t="s">
        <v>16</v>
      </c>
      <c r="C59" s="39">
        <v>277</v>
      </c>
      <c r="D59" s="39">
        <v>270.49695546309999</v>
      </c>
      <c r="E59" s="26"/>
      <c r="F59" s="26"/>
      <c r="G59" s="26"/>
      <c r="H59" s="26"/>
      <c r="I59" s="26"/>
      <c r="J59" s="26"/>
      <c r="K59" s="26"/>
      <c r="L59" s="26"/>
    </row>
    <row r="60" spans="1:12" x14ac:dyDescent="0.3">
      <c r="A60" s="26"/>
      <c r="B60" s="38" t="s">
        <v>17</v>
      </c>
      <c r="C60" s="40">
        <v>9</v>
      </c>
      <c r="D60" s="40">
        <v>15</v>
      </c>
      <c r="E60" s="26"/>
      <c r="F60" s="26"/>
      <c r="G60" s="26"/>
      <c r="H60" s="26"/>
      <c r="I60" s="26"/>
      <c r="J60" s="26"/>
      <c r="K60" s="26"/>
      <c r="L60" s="26"/>
    </row>
    <row r="61" spans="1:12" x14ac:dyDescent="0.3">
      <c r="A61" s="26"/>
      <c r="B61" s="41" t="s">
        <v>18</v>
      </c>
      <c r="C61" s="42">
        <v>1050</v>
      </c>
      <c r="D61" s="43">
        <v>1003</v>
      </c>
      <c r="E61" s="26"/>
      <c r="F61" s="68" t="s">
        <v>19</v>
      </c>
      <c r="G61" s="26"/>
      <c r="H61" s="26"/>
      <c r="I61" s="26"/>
      <c r="J61" s="26"/>
      <c r="K61" s="26"/>
      <c r="L61" s="26"/>
    </row>
    <row r="62" spans="1:12" x14ac:dyDescent="0.3">
      <c r="A62" s="26"/>
      <c r="B62" s="26"/>
      <c r="C62" s="26"/>
      <c r="D62" s="26"/>
      <c r="E62" s="26"/>
      <c r="F62" s="26"/>
      <c r="G62" s="26"/>
      <c r="H62" s="26"/>
      <c r="I62" s="26"/>
      <c r="J62" s="26"/>
      <c r="K62" s="26"/>
      <c r="L62" s="2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49F0F-8F56-42F7-BF52-646103B40DD7}">
  <dimension ref="A1:Q1751"/>
  <sheetViews>
    <sheetView workbookViewId="0">
      <pane xSplit="3" ySplit="3" topLeftCell="H4" activePane="bottomRight" state="frozen"/>
      <selection pane="topRight"/>
      <selection pane="bottomLeft"/>
      <selection pane="bottomRight" activeCell="J29" sqref="J29"/>
    </sheetView>
  </sheetViews>
  <sheetFormatPr defaultColWidth="8.77734375" defaultRowHeight="14.4" x14ac:dyDescent="0.3"/>
  <cols>
    <col min="1" max="1" width="51.77734375" style="28" customWidth="1"/>
    <col min="2" max="3" width="10.77734375" style="28" customWidth="1"/>
    <col min="4" max="7" width="7.5546875" style="28" customWidth="1"/>
    <col min="8" max="8" width="9.21875" style="28" customWidth="1"/>
    <col min="9" max="9" width="11" style="28" customWidth="1"/>
    <col min="10" max="10" width="14" style="28" customWidth="1"/>
    <col min="11" max="11" width="10.77734375" style="28" customWidth="1"/>
    <col min="12" max="15" width="7.5546875" style="28" customWidth="1"/>
    <col min="16" max="17" width="10.77734375" style="28" customWidth="1"/>
    <col min="18" max="21" width="7.5546875" style="28" customWidth="1"/>
    <col min="22" max="16384" width="8.77734375" style="28"/>
  </cols>
  <sheetData>
    <row r="1" spans="1:17" x14ac:dyDescent="0.3">
      <c r="A1" s="27" t="str">
        <f xml:space="preserve"> HYPERLINK("#'Index'!A1", "Index")</f>
        <v>Index</v>
      </c>
      <c r="D1" s="29"/>
      <c r="E1" s="30" t="s">
        <v>20</v>
      </c>
    </row>
    <row r="2" spans="1:17" x14ac:dyDescent="0.3">
      <c r="A2" s="31" t="s">
        <v>21</v>
      </c>
      <c r="D2" s="32"/>
      <c r="E2" s="30" t="s">
        <v>22</v>
      </c>
    </row>
    <row r="3" spans="1:17" x14ac:dyDescent="0.3">
      <c r="A3" s="31"/>
      <c r="D3" s="33" t="s">
        <v>23</v>
      </c>
      <c r="E3" s="50" t="s">
        <v>24</v>
      </c>
      <c r="F3" s="51"/>
      <c r="G3" s="51"/>
      <c r="H3" s="51"/>
    </row>
    <row r="4" spans="1:17" customFormat="1" x14ac:dyDescent="0.3">
      <c r="A4" s="54" t="s">
        <v>25</v>
      </c>
    </row>
    <row r="5" spans="1:17" customFormat="1" ht="14.55" customHeight="1" x14ac:dyDescent="0.3">
      <c r="A5" s="69" t="s">
        <v>4</v>
      </c>
    </row>
    <row r="6" spans="1:17" customFormat="1" x14ac:dyDescent="0.3">
      <c r="A6" s="116" t="s">
        <v>4</v>
      </c>
      <c r="B6" s="118" t="s">
        <v>26</v>
      </c>
      <c r="C6" s="118" t="s">
        <v>4</v>
      </c>
      <c r="D6" s="118" t="s">
        <v>7</v>
      </c>
      <c r="E6" s="118" t="s">
        <v>4</v>
      </c>
      <c r="F6" s="118" t="s">
        <v>8</v>
      </c>
      <c r="G6" s="118" t="s">
        <v>4</v>
      </c>
      <c r="H6" s="119" t="s">
        <v>27</v>
      </c>
      <c r="I6" s="120"/>
      <c r="J6" s="118" t="s">
        <v>11</v>
      </c>
      <c r="K6" s="118" t="s">
        <v>4</v>
      </c>
      <c r="L6" s="118" t="s">
        <v>13</v>
      </c>
      <c r="M6" s="118" t="s">
        <v>4</v>
      </c>
      <c r="N6" s="118" t="s">
        <v>14</v>
      </c>
      <c r="O6" s="118" t="s">
        <v>4</v>
      </c>
      <c r="P6" s="118" t="s">
        <v>16</v>
      </c>
      <c r="Q6" s="118" t="s">
        <v>4</v>
      </c>
    </row>
    <row r="7" spans="1:17" customFormat="1" x14ac:dyDescent="0.3">
      <c r="A7" s="117" t="s">
        <v>4</v>
      </c>
      <c r="B7" s="55" t="s">
        <v>28</v>
      </c>
      <c r="C7" s="55" t="s">
        <v>29</v>
      </c>
      <c r="D7" s="55" t="s">
        <v>28</v>
      </c>
      <c r="E7" s="55" t="s">
        <v>29</v>
      </c>
      <c r="F7" s="55" t="s">
        <v>28</v>
      </c>
      <c r="G7" s="55" t="s">
        <v>29</v>
      </c>
      <c r="H7" s="55" t="s">
        <v>28</v>
      </c>
      <c r="I7" s="55" t="s">
        <v>29</v>
      </c>
      <c r="J7" s="55" t="s">
        <v>28</v>
      </c>
      <c r="K7" s="55" t="s">
        <v>29</v>
      </c>
      <c r="L7" s="55" t="s">
        <v>28</v>
      </c>
      <c r="M7" s="55" t="s">
        <v>29</v>
      </c>
      <c r="N7" s="55" t="s">
        <v>28</v>
      </c>
      <c r="O7" s="55" t="s">
        <v>29</v>
      </c>
      <c r="P7" s="55" t="s">
        <v>28</v>
      </c>
      <c r="Q7" s="55" t="s">
        <v>29</v>
      </c>
    </row>
    <row r="8" spans="1:17" customFormat="1" x14ac:dyDescent="0.3">
      <c r="A8" s="56" t="s">
        <v>30</v>
      </c>
      <c r="B8" s="57">
        <v>995.60020570799998</v>
      </c>
      <c r="C8" s="57">
        <v>995.60020570799998</v>
      </c>
      <c r="D8" s="57">
        <v>176.66679358089999</v>
      </c>
      <c r="E8" s="57">
        <v>176.66679358089999</v>
      </c>
      <c r="F8" s="57">
        <v>181.5520694853</v>
      </c>
      <c r="G8" s="57">
        <v>181.5520694853</v>
      </c>
      <c r="H8" s="57">
        <v>137.63436445729999</v>
      </c>
      <c r="I8" s="57">
        <v>137.63436445729999</v>
      </c>
      <c r="J8" s="57">
        <v>214.98273081420001</v>
      </c>
      <c r="K8" s="57">
        <v>214.98273081420001</v>
      </c>
      <c r="L8" s="57">
        <v>71.873138709499997</v>
      </c>
      <c r="M8" s="57">
        <v>71.873138709499997</v>
      </c>
      <c r="N8" s="57">
        <v>212.06908292259999</v>
      </c>
      <c r="O8" s="57">
        <v>212.06908292259999</v>
      </c>
      <c r="P8" s="57">
        <v>269.8562642425</v>
      </c>
      <c r="Q8" s="57">
        <v>269.8562642425</v>
      </c>
    </row>
    <row r="9" spans="1:17" customFormat="1" x14ac:dyDescent="0.3">
      <c r="A9" s="58" t="s">
        <v>31</v>
      </c>
      <c r="B9" s="70">
        <v>193.430368593</v>
      </c>
      <c r="C9" s="71">
        <v>0.19428518343409401</v>
      </c>
      <c r="D9" s="70">
        <v>31.536378502600002</v>
      </c>
      <c r="E9" s="71">
        <v>0.178507674608125</v>
      </c>
      <c r="F9" s="70">
        <v>34.073513510200002</v>
      </c>
      <c r="G9" s="71">
        <v>0.18767901465843001</v>
      </c>
      <c r="H9" s="70">
        <v>18.8488787428</v>
      </c>
      <c r="I9" s="71">
        <v>0.136948928540646</v>
      </c>
      <c r="J9" s="70">
        <v>41.495185963499999</v>
      </c>
      <c r="K9" s="71">
        <v>0.193016368367571</v>
      </c>
      <c r="L9" s="70">
        <v>11.949752613999999</v>
      </c>
      <c r="M9" s="71">
        <v>0.16626173322274199</v>
      </c>
      <c r="N9" s="70">
        <v>37.917668271499998</v>
      </c>
      <c r="O9" s="71">
        <v>0.178798661968746</v>
      </c>
      <c r="P9" s="70">
        <v>68.311458695400006</v>
      </c>
      <c r="Q9" s="72">
        <v>0.25314016292026298</v>
      </c>
    </row>
    <row r="10" spans="1:17" customFormat="1" x14ac:dyDescent="0.3">
      <c r="A10" s="58" t="s">
        <v>32</v>
      </c>
      <c r="B10" s="73">
        <v>219.32924616170001</v>
      </c>
      <c r="C10" s="74">
        <v>0.22029851430748601</v>
      </c>
      <c r="D10" s="73">
        <v>53.618388811300001</v>
      </c>
      <c r="E10" s="72">
        <v>0.303500095997083</v>
      </c>
      <c r="F10" s="73">
        <v>42.168353400500003</v>
      </c>
      <c r="G10" s="74">
        <v>0.23226589220407801</v>
      </c>
      <c r="H10" s="73">
        <v>24.394838415999999</v>
      </c>
      <c r="I10" s="74">
        <v>0.17724380471541501</v>
      </c>
      <c r="J10" s="73">
        <v>45.142248739499998</v>
      </c>
      <c r="K10" s="74">
        <v>0.20998081366132801</v>
      </c>
      <c r="L10" s="73">
        <v>14.100085126000099</v>
      </c>
      <c r="M10" s="74">
        <v>0.19618017772940699</v>
      </c>
      <c r="N10" s="73">
        <v>65.371874540300098</v>
      </c>
      <c r="O10" s="72">
        <v>0.30825744912642</v>
      </c>
      <c r="P10" s="73">
        <v>55.754006478800001</v>
      </c>
      <c r="Q10" s="74">
        <v>0.20660630812222999</v>
      </c>
    </row>
    <row r="11" spans="1:17" customFormat="1" x14ac:dyDescent="0.3">
      <c r="A11" s="58" t="s">
        <v>33</v>
      </c>
      <c r="B11" s="70">
        <v>118.9376698192</v>
      </c>
      <c r="C11" s="71">
        <v>0.11946328369289599</v>
      </c>
      <c r="D11" s="70">
        <v>15.3245271055</v>
      </c>
      <c r="E11" s="71">
        <v>8.6742543943225697E-2</v>
      </c>
      <c r="F11" s="70">
        <v>19.640711228000001</v>
      </c>
      <c r="G11" s="71">
        <v>0.108182249222944</v>
      </c>
      <c r="H11" s="70">
        <v>19.355997475399999</v>
      </c>
      <c r="I11" s="71">
        <v>0.140633464263971</v>
      </c>
      <c r="J11" s="70">
        <v>28.1764365473</v>
      </c>
      <c r="K11" s="71">
        <v>0.131063720516471</v>
      </c>
      <c r="L11" s="70">
        <v>6.4606587413999996</v>
      </c>
      <c r="M11" s="71">
        <v>8.98897537717529E-2</v>
      </c>
      <c r="N11" s="70">
        <v>22.878005527300001</v>
      </c>
      <c r="O11" s="71">
        <v>0.107879966339317</v>
      </c>
      <c r="P11" s="70">
        <v>28.228909575199999</v>
      </c>
      <c r="Q11" s="71">
        <v>0.104607205078007</v>
      </c>
    </row>
    <row r="12" spans="1:17" customFormat="1" x14ac:dyDescent="0.3">
      <c r="A12" s="58" t="s">
        <v>34</v>
      </c>
      <c r="B12" s="73">
        <v>103.6713711891</v>
      </c>
      <c r="C12" s="74">
        <v>0.10412951965530801</v>
      </c>
      <c r="D12" s="73">
        <v>14.0044446549</v>
      </c>
      <c r="E12" s="74">
        <v>7.9270384496376897E-2</v>
      </c>
      <c r="F12" s="73">
        <v>6.0092504544000001</v>
      </c>
      <c r="G12" s="75">
        <v>3.3099322257445003E-2</v>
      </c>
      <c r="H12" s="73">
        <v>7.3756286586000099</v>
      </c>
      <c r="I12" s="75">
        <v>5.3588569160634501E-2</v>
      </c>
      <c r="J12" s="73">
        <v>9.6400697844000103</v>
      </c>
      <c r="K12" s="75">
        <v>4.4841135601405499E-2</v>
      </c>
      <c r="L12" s="73">
        <v>16.0829891102</v>
      </c>
      <c r="M12" s="72">
        <v>0.223769121524036</v>
      </c>
      <c r="N12" s="73">
        <v>14.817063797199999</v>
      </c>
      <c r="O12" s="74">
        <v>6.9869042639316994E-2</v>
      </c>
      <c r="P12" s="73">
        <v>42.530917301100203</v>
      </c>
      <c r="Q12" s="72">
        <v>0.157605818121311</v>
      </c>
    </row>
    <row r="13" spans="1:17" customFormat="1" x14ac:dyDescent="0.3">
      <c r="A13" s="58" t="s">
        <v>35</v>
      </c>
      <c r="B13" s="70">
        <v>141.43202182690001</v>
      </c>
      <c r="C13" s="71">
        <v>0.14205704359645399</v>
      </c>
      <c r="D13" s="70">
        <v>29.571035993799999</v>
      </c>
      <c r="E13" s="71">
        <v>0.167383102361331</v>
      </c>
      <c r="F13" s="70">
        <v>28.858577903800001</v>
      </c>
      <c r="G13" s="71">
        <v>0.15895482759086199</v>
      </c>
      <c r="H13" s="70">
        <v>22.115734156799999</v>
      </c>
      <c r="I13" s="71">
        <v>0.16068468252099399</v>
      </c>
      <c r="J13" s="70">
        <v>34.632881127200001</v>
      </c>
      <c r="K13" s="71">
        <v>0.161096107561922</v>
      </c>
      <c r="L13" s="70">
        <v>11.711658125</v>
      </c>
      <c r="M13" s="71">
        <v>0.162949028458833</v>
      </c>
      <c r="N13" s="70">
        <v>33.123702640799998</v>
      </c>
      <c r="O13" s="71">
        <v>0.15619298289175601</v>
      </c>
      <c r="P13" s="70">
        <v>27.762743102799998</v>
      </c>
      <c r="Q13" s="71">
        <v>0.102879742965135</v>
      </c>
    </row>
    <row r="14" spans="1:17" customFormat="1" x14ac:dyDescent="0.3">
      <c r="A14" s="58" t="s">
        <v>36</v>
      </c>
      <c r="B14" s="73">
        <v>125.4168702721</v>
      </c>
      <c r="C14" s="74">
        <v>0.125971117274843</v>
      </c>
      <c r="D14" s="73">
        <v>9.1878890263000095</v>
      </c>
      <c r="E14" s="75">
        <v>5.20068816559612E-2</v>
      </c>
      <c r="F14" s="73">
        <v>29.8725529578</v>
      </c>
      <c r="G14" s="74">
        <v>0.164539864747831</v>
      </c>
      <c r="H14" s="73">
        <v>28.725874493500001</v>
      </c>
      <c r="I14" s="72">
        <v>0.20871149880894699</v>
      </c>
      <c r="J14" s="73">
        <v>32.168659042999998</v>
      </c>
      <c r="K14" s="74">
        <v>0.14963368881383299</v>
      </c>
      <c r="L14" s="73">
        <v>7.2399206960000004</v>
      </c>
      <c r="M14" s="74">
        <v>0.10073193999865</v>
      </c>
      <c r="N14" s="73">
        <v>12.819723395900001</v>
      </c>
      <c r="O14" s="75">
        <v>6.0450694741670002E-2</v>
      </c>
      <c r="P14" s="73">
        <v>32.021300788799998</v>
      </c>
      <c r="Q14" s="74">
        <v>0.118660579841218</v>
      </c>
    </row>
    <row r="15" spans="1:17" customFormat="1" x14ac:dyDescent="0.3">
      <c r="A15" s="58" t="s">
        <v>37</v>
      </c>
      <c r="B15" s="70">
        <v>93.382657846000001</v>
      </c>
      <c r="C15" s="71">
        <v>9.3795338038919901E-2</v>
      </c>
      <c r="D15" s="70">
        <v>23.4241294865</v>
      </c>
      <c r="E15" s="71">
        <v>0.13258931693789699</v>
      </c>
      <c r="F15" s="70">
        <v>20.9291100306</v>
      </c>
      <c r="G15" s="71">
        <v>0.11527882931841001</v>
      </c>
      <c r="H15" s="70">
        <v>16.817412514200001</v>
      </c>
      <c r="I15" s="71">
        <v>0.12218905198939201</v>
      </c>
      <c r="J15" s="70">
        <v>23.727249609299999</v>
      </c>
      <c r="K15" s="71">
        <v>0.11036816547747</v>
      </c>
      <c r="L15" s="70">
        <v>4.3280742968999997</v>
      </c>
      <c r="M15" s="71">
        <v>6.0218245294579399E-2</v>
      </c>
      <c r="N15" s="70">
        <v>25.141044749599999</v>
      </c>
      <c r="O15" s="71">
        <v>0.11855120229277299</v>
      </c>
      <c r="P15" s="70">
        <v>15.2469283004</v>
      </c>
      <c r="Q15" s="75">
        <v>5.65001829518351E-2</v>
      </c>
    </row>
    <row r="16" spans="1:17" customFormat="1" x14ac:dyDescent="0.3">
      <c r="A16" s="76" t="s">
        <v>4</v>
      </c>
    </row>
    <row r="17" spans="1:17" customFormat="1" x14ac:dyDescent="0.3">
      <c r="A17" s="76" t="s">
        <v>4</v>
      </c>
    </row>
    <row r="18" spans="1:17" customFormat="1" x14ac:dyDescent="0.3">
      <c r="A18" s="54" t="s">
        <v>38</v>
      </c>
    </row>
    <row r="19" spans="1:17" customFormat="1" x14ac:dyDescent="0.3">
      <c r="A19" s="69" t="s">
        <v>4</v>
      </c>
    </row>
    <row r="20" spans="1:17" customFormat="1" x14ac:dyDescent="0.3">
      <c r="A20" s="116" t="s">
        <v>4</v>
      </c>
      <c r="B20" s="118" t="s">
        <v>26</v>
      </c>
      <c r="C20" s="118" t="s">
        <v>4</v>
      </c>
      <c r="D20" s="118" t="s">
        <v>7</v>
      </c>
      <c r="E20" s="118" t="s">
        <v>4</v>
      </c>
      <c r="F20" s="118" t="s">
        <v>8</v>
      </c>
      <c r="G20" s="118" t="s">
        <v>4</v>
      </c>
      <c r="H20" s="118" t="s">
        <v>9</v>
      </c>
      <c r="I20" s="118" t="s">
        <v>4</v>
      </c>
      <c r="J20" s="118" t="s">
        <v>11</v>
      </c>
      <c r="K20" s="118" t="s">
        <v>4</v>
      </c>
      <c r="L20" s="118" t="s">
        <v>13</v>
      </c>
      <c r="M20" s="118" t="s">
        <v>4</v>
      </c>
      <c r="N20" s="118" t="s">
        <v>14</v>
      </c>
      <c r="O20" s="118" t="s">
        <v>4</v>
      </c>
      <c r="P20" s="118" t="s">
        <v>16</v>
      </c>
      <c r="Q20" s="118" t="s">
        <v>4</v>
      </c>
    </row>
    <row r="21" spans="1:17" customFormat="1" x14ac:dyDescent="0.3">
      <c r="A21" s="117" t="s">
        <v>4</v>
      </c>
      <c r="B21" s="55" t="s">
        <v>28</v>
      </c>
      <c r="C21" s="55" t="s">
        <v>29</v>
      </c>
      <c r="D21" s="55" t="s">
        <v>28</v>
      </c>
      <c r="E21" s="55" t="s">
        <v>29</v>
      </c>
      <c r="F21" s="55" t="s">
        <v>28</v>
      </c>
      <c r="G21" s="55" t="s">
        <v>29</v>
      </c>
      <c r="H21" s="55" t="s">
        <v>28</v>
      </c>
      <c r="I21" s="55" t="s">
        <v>29</v>
      </c>
      <c r="J21" s="55" t="s">
        <v>28</v>
      </c>
      <c r="K21" s="55" t="s">
        <v>29</v>
      </c>
      <c r="L21" s="55" t="s">
        <v>28</v>
      </c>
      <c r="M21" s="55" t="s">
        <v>29</v>
      </c>
      <c r="N21" s="55" t="s">
        <v>28</v>
      </c>
      <c r="O21" s="55" t="s">
        <v>29</v>
      </c>
      <c r="P21" s="55" t="s">
        <v>28</v>
      </c>
      <c r="Q21" s="55" t="s">
        <v>29</v>
      </c>
    </row>
    <row r="22" spans="1:17" customFormat="1" x14ac:dyDescent="0.3">
      <c r="A22" s="56" t="s">
        <v>30</v>
      </c>
      <c r="B22" s="57">
        <v>1002.5695060178</v>
      </c>
      <c r="C22" s="57">
        <v>1002.5695060178</v>
      </c>
      <c r="D22" s="57">
        <v>177.69946233280001</v>
      </c>
      <c r="E22" s="57">
        <v>177.69946233280001</v>
      </c>
      <c r="F22" s="57">
        <v>184.7987606806</v>
      </c>
      <c r="G22" s="57">
        <v>184.7987606806</v>
      </c>
      <c r="H22" s="57">
        <v>137.92312650619999</v>
      </c>
      <c r="I22" s="57">
        <v>137.92312650619999</v>
      </c>
      <c r="J22" s="57">
        <v>218.22942200950001</v>
      </c>
      <c r="K22" s="57">
        <v>218.22942200950001</v>
      </c>
      <c r="L22" s="57">
        <v>73.034670561200002</v>
      </c>
      <c r="M22" s="57">
        <v>73.034670561200002</v>
      </c>
      <c r="N22" s="57">
        <v>213.70070691590001</v>
      </c>
      <c r="O22" s="57">
        <v>213.70070691590001</v>
      </c>
      <c r="P22" s="57">
        <v>270.49695546309999</v>
      </c>
      <c r="Q22" s="57">
        <v>270.49695546309999</v>
      </c>
    </row>
    <row r="23" spans="1:17" customFormat="1" x14ac:dyDescent="0.3">
      <c r="A23" s="58" t="s">
        <v>39</v>
      </c>
      <c r="B23" s="70">
        <v>301.33805824580003</v>
      </c>
      <c r="C23" s="71">
        <v>0.30056575273540198</v>
      </c>
      <c r="D23" s="70">
        <v>56.568256437499997</v>
      </c>
      <c r="E23" s="71">
        <v>0.31833667752779998</v>
      </c>
      <c r="F23" s="70">
        <v>53.710706893100003</v>
      </c>
      <c r="G23" s="71">
        <v>0.29064430245791401</v>
      </c>
      <c r="H23" s="70">
        <v>35.367851119800001</v>
      </c>
      <c r="I23" s="71">
        <v>0.256431622569186</v>
      </c>
      <c r="J23" s="70">
        <v>58.892259112800197</v>
      </c>
      <c r="K23" s="71">
        <v>0.269863974208924</v>
      </c>
      <c r="L23" s="70">
        <v>27.9653271062</v>
      </c>
      <c r="M23" s="71">
        <v>0.38290481618269501</v>
      </c>
      <c r="N23" s="70">
        <v>69.232217654199999</v>
      </c>
      <c r="O23" s="71">
        <v>0.32396812651371198</v>
      </c>
      <c r="P23" s="70">
        <v>92.384849142800107</v>
      </c>
      <c r="Q23" s="71">
        <v>0.34153748231522202</v>
      </c>
    </row>
    <row r="24" spans="1:17" customFormat="1" x14ac:dyDescent="0.3">
      <c r="A24" s="58" t="s">
        <v>40</v>
      </c>
      <c r="B24" s="73">
        <v>270.91684993069998</v>
      </c>
      <c r="C24" s="74">
        <v>0.270222511561099</v>
      </c>
      <c r="D24" s="73">
        <v>38.625324550499997</v>
      </c>
      <c r="E24" s="74">
        <v>0.21736320438697501</v>
      </c>
      <c r="F24" s="73">
        <v>47.356606633299997</v>
      </c>
      <c r="G24" s="74">
        <v>0.25626041245563103</v>
      </c>
      <c r="H24" s="73">
        <v>31.797487733699999</v>
      </c>
      <c r="I24" s="74">
        <v>0.23054500386685101</v>
      </c>
      <c r="J24" s="73">
        <v>59.774854177000201</v>
      </c>
      <c r="K24" s="74">
        <v>0.27390831917429498</v>
      </c>
      <c r="L24" s="73">
        <v>13.881543823000101</v>
      </c>
      <c r="M24" s="74">
        <v>0.190067863883467</v>
      </c>
      <c r="N24" s="73">
        <v>46.717308940899997</v>
      </c>
      <c r="O24" s="74">
        <v>0.21861092373122201</v>
      </c>
      <c r="P24" s="73">
        <v>81.750584710600194</v>
      </c>
      <c r="Q24" s="74">
        <v>0.30222367778831399</v>
      </c>
    </row>
    <row r="25" spans="1:17" customFormat="1" x14ac:dyDescent="0.3">
      <c r="A25" s="58" t="s">
        <v>41</v>
      </c>
      <c r="B25" s="70">
        <v>8.3532351669999994</v>
      </c>
      <c r="C25" s="71">
        <v>8.3318264886980201E-3</v>
      </c>
      <c r="D25" s="70">
        <v>0</v>
      </c>
      <c r="E25" s="71">
        <v>0</v>
      </c>
      <c r="F25" s="70">
        <v>3.6487743421999999</v>
      </c>
      <c r="G25" s="71">
        <v>1.9744582316254901E-2</v>
      </c>
      <c r="H25" s="70">
        <v>0.55282252529999998</v>
      </c>
      <c r="I25" s="71">
        <v>4.0081931094793502E-3</v>
      </c>
      <c r="J25" s="70">
        <v>3.6487743421999999</v>
      </c>
      <c r="K25" s="71">
        <v>1.6719901050011299E-2</v>
      </c>
      <c r="L25" s="70">
        <v>2.2022250478999901</v>
      </c>
      <c r="M25" s="71">
        <v>3.0153145498953499E-2</v>
      </c>
      <c r="N25" s="70">
        <v>0</v>
      </c>
      <c r="O25" s="71">
        <v>0</v>
      </c>
      <c r="P25" s="70">
        <v>1.9494132516</v>
      </c>
      <c r="Q25" s="71">
        <v>7.2067844470283899E-3</v>
      </c>
    </row>
    <row r="26" spans="1:17" customFormat="1" x14ac:dyDescent="0.3">
      <c r="A26" s="58" t="s">
        <v>42</v>
      </c>
      <c r="B26" s="73">
        <v>98.601441761000004</v>
      </c>
      <c r="C26" s="74">
        <v>9.8348734096894999E-2</v>
      </c>
      <c r="D26" s="73">
        <v>8.39813470670002</v>
      </c>
      <c r="E26" s="75">
        <v>4.7260327051365902E-2</v>
      </c>
      <c r="F26" s="73">
        <v>24.734448861699999</v>
      </c>
      <c r="G26" s="74">
        <v>0.13384531785064399</v>
      </c>
      <c r="H26" s="73">
        <v>20.104661718599999</v>
      </c>
      <c r="I26" s="74">
        <v>0.14576715470335799</v>
      </c>
      <c r="J26" s="73">
        <v>27.1414943292</v>
      </c>
      <c r="K26" s="74">
        <v>0.124371379804225</v>
      </c>
      <c r="L26" s="73">
        <v>9.6669900131999906</v>
      </c>
      <c r="M26" s="74">
        <v>0.13236165699001101</v>
      </c>
      <c r="N26" s="73">
        <v>10.5852479947</v>
      </c>
      <c r="O26" s="75">
        <v>4.9533050907808802E-2</v>
      </c>
      <c r="P26" s="73">
        <v>27.471372627899999</v>
      </c>
      <c r="Q26" s="74">
        <v>0.101558897699488</v>
      </c>
    </row>
    <row r="27" spans="1:17" customFormat="1" x14ac:dyDescent="0.3">
      <c r="A27" s="58" t="s">
        <v>43</v>
      </c>
      <c r="B27" s="70">
        <v>0.61772222939999999</v>
      </c>
      <c r="C27" s="71">
        <v>6.16139056386813E-4</v>
      </c>
      <c r="D27" s="70">
        <v>0</v>
      </c>
      <c r="E27" s="71">
        <v>0</v>
      </c>
      <c r="F27" s="70">
        <v>0.61772222939999799</v>
      </c>
      <c r="G27" s="71">
        <v>3.34267517338848E-3</v>
      </c>
      <c r="H27" s="70">
        <v>0</v>
      </c>
      <c r="I27" s="71">
        <v>0</v>
      </c>
      <c r="J27" s="70">
        <v>0.61772222940000099</v>
      </c>
      <c r="K27" s="71">
        <v>2.8306092904975401E-3</v>
      </c>
      <c r="L27" s="70">
        <v>0</v>
      </c>
      <c r="M27" s="71">
        <v>0</v>
      </c>
      <c r="N27" s="70">
        <v>0</v>
      </c>
      <c r="O27" s="71">
        <v>0</v>
      </c>
      <c r="P27" s="70">
        <v>0</v>
      </c>
      <c r="Q27" s="71">
        <v>0</v>
      </c>
    </row>
    <row r="28" spans="1:17" customFormat="1" x14ac:dyDescent="0.3">
      <c r="A28" s="58" t="s">
        <v>44</v>
      </c>
      <c r="B28" s="73">
        <v>10.749036634799999</v>
      </c>
      <c r="C28" s="74">
        <v>1.0721487707615499E-2</v>
      </c>
      <c r="D28" s="73">
        <v>0</v>
      </c>
      <c r="E28" s="74">
        <v>0</v>
      </c>
      <c r="F28" s="73">
        <v>0.61772222939999799</v>
      </c>
      <c r="G28" s="74">
        <v>3.34267517338848E-3</v>
      </c>
      <c r="H28" s="73">
        <v>1.3535723415000001</v>
      </c>
      <c r="I28" s="74">
        <v>9.8139621380983807E-3</v>
      </c>
      <c r="J28" s="73">
        <v>2.1860183996</v>
      </c>
      <c r="K28" s="74">
        <v>1.00170654326566E-2</v>
      </c>
      <c r="L28" s="73">
        <v>0</v>
      </c>
      <c r="M28" s="74">
        <v>0</v>
      </c>
      <c r="N28" s="73">
        <v>0</v>
      </c>
      <c r="O28" s="74">
        <v>0</v>
      </c>
      <c r="P28" s="73">
        <v>4.8414143838000001</v>
      </c>
      <c r="Q28" s="74">
        <v>1.7898221351554E-2</v>
      </c>
    </row>
    <row r="29" spans="1:17" customFormat="1" x14ac:dyDescent="0.3">
      <c r="A29" s="58" t="s">
        <v>45</v>
      </c>
      <c r="B29" s="70">
        <v>6.2054886724999996</v>
      </c>
      <c r="C29" s="71">
        <v>6.1895844978850003E-3</v>
      </c>
      <c r="D29" s="70">
        <v>3.8257727145999998</v>
      </c>
      <c r="E29" s="72">
        <v>2.15294557697366E-2</v>
      </c>
      <c r="F29" s="70">
        <v>1.5781704928</v>
      </c>
      <c r="G29" s="71">
        <v>8.5399408902295405E-3</v>
      </c>
      <c r="H29" s="70">
        <v>0</v>
      </c>
      <c r="I29" s="71">
        <v>0</v>
      </c>
      <c r="J29" s="70">
        <v>1.5781704928</v>
      </c>
      <c r="K29" s="71">
        <v>7.2317035817988798E-3</v>
      </c>
      <c r="L29" s="70">
        <v>0.80154546509999902</v>
      </c>
      <c r="M29" s="71">
        <v>1.0974862472041101E-2</v>
      </c>
      <c r="N29" s="70">
        <v>3.8257727145999998</v>
      </c>
      <c r="O29" s="71">
        <v>1.7902480388638099E-2</v>
      </c>
      <c r="P29" s="70">
        <v>0</v>
      </c>
      <c r="Q29" s="71">
        <v>0</v>
      </c>
    </row>
    <row r="30" spans="1:17" customFormat="1" x14ac:dyDescent="0.3">
      <c r="A30" s="58" t="s">
        <v>46</v>
      </c>
      <c r="B30" s="73">
        <v>32.114189955000001</v>
      </c>
      <c r="C30" s="74">
        <v>3.20318838367201E-2</v>
      </c>
      <c r="D30" s="73">
        <v>16.108615589900001</v>
      </c>
      <c r="E30" s="72">
        <v>9.0650896623037505E-2</v>
      </c>
      <c r="F30" s="73">
        <v>4.3625537972000004</v>
      </c>
      <c r="G30" s="74">
        <v>2.36070511573402E-2</v>
      </c>
      <c r="H30" s="73">
        <v>2.4445260463</v>
      </c>
      <c r="I30" s="74">
        <v>1.7723829993007801E-2</v>
      </c>
      <c r="J30" s="73">
        <v>5.9774197570000203</v>
      </c>
      <c r="K30" s="74">
        <v>2.7390531038201601E-2</v>
      </c>
      <c r="L30" s="73">
        <v>0.74297894990000002</v>
      </c>
      <c r="M30" s="74">
        <v>1.0172962295728E-2</v>
      </c>
      <c r="N30" s="73">
        <v>18.288836979100001</v>
      </c>
      <c r="O30" s="72">
        <v>8.55815464676839E-2</v>
      </c>
      <c r="P30" s="73">
        <v>1.5424303928</v>
      </c>
      <c r="Q30" s="75">
        <v>5.7022098091984302E-3</v>
      </c>
    </row>
    <row r="31" spans="1:17" customFormat="1" x14ac:dyDescent="0.3">
      <c r="A31" s="58" t="s">
        <v>47</v>
      </c>
      <c r="B31" s="70">
        <v>90.826373373999999</v>
      </c>
      <c r="C31" s="71">
        <v>9.0593592592659006E-2</v>
      </c>
      <c r="D31" s="70">
        <v>13.982816136</v>
      </c>
      <c r="E31" s="71">
        <v>7.8688004749348298E-2</v>
      </c>
      <c r="F31" s="70">
        <v>5.0789130261000004</v>
      </c>
      <c r="G31" s="75">
        <v>2.7483479907520699E-2</v>
      </c>
      <c r="H31" s="70">
        <v>18.5042800439</v>
      </c>
      <c r="I31" s="71">
        <v>0.13416372230416501</v>
      </c>
      <c r="J31" s="70">
        <v>8.8643060366000004</v>
      </c>
      <c r="K31" s="75">
        <v>4.0619206864847601E-2</v>
      </c>
      <c r="L31" s="70">
        <v>8.5233269404000005</v>
      </c>
      <c r="M31" s="71">
        <v>0.116702476712862</v>
      </c>
      <c r="N31" s="70">
        <v>19.8650213393</v>
      </c>
      <c r="O31" s="71">
        <v>9.2957209295136803E-2</v>
      </c>
      <c r="P31" s="70">
        <v>28.150568289399999</v>
      </c>
      <c r="Q31" s="71">
        <v>0.104069815651734</v>
      </c>
    </row>
    <row r="32" spans="1:17" customFormat="1" x14ac:dyDescent="0.3">
      <c r="A32" s="58" t="s">
        <v>48</v>
      </c>
      <c r="B32" s="73">
        <v>89.843779605099996</v>
      </c>
      <c r="C32" s="74">
        <v>8.9613517133549106E-2</v>
      </c>
      <c r="D32" s="73">
        <v>24.584371390400001</v>
      </c>
      <c r="E32" s="72">
        <v>0.13834803475295701</v>
      </c>
      <c r="F32" s="73">
        <v>12.8982927503</v>
      </c>
      <c r="G32" s="74">
        <v>6.9796424514950994E-2</v>
      </c>
      <c r="H32" s="73">
        <v>16.979310277100002</v>
      </c>
      <c r="I32" s="74">
        <v>0.123107057584986</v>
      </c>
      <c r="J32" s="73">
        <v>17.893603521799999</v>
      </c>
      <c r="K32" s="74">
        <v>8.1994459578512105E-2</v>
      </c>
      <c r="L32" s="73">
        <v>6.2296336811000002</v>
      </c>
      <c r="M32" s="74">
        <v>8.5296936827829295E-2</v>
      </c>
      <c r="N32" s="73">
        <v>28.1555152004</v>
      </c>
      <c r="O32" s="74">
        <v>0.13175209201100299</v>
      </c>
      <c r="P32" s="73">
        <v>11.995215929</v>
      </c>
      <c r="Q32" s="75">
        <v>4.4345105136077298E-2</v>
      </c>
    </row>
    <row r="33" spans="1:17" customFormat="1" x14ac:dyDescent="0.3">
      <c r="A33" s="58" t="s">
        <v>49</v>
      </c>
      <c r="B33" s="70">
        <v>10.868868450200001</v>
      </c>
      <c r="C33" s="71">
        <v>1.08410124035899E-2</v>
      </c>
      <c r="D33" s="70">
        <v>1.3218739831999999</v>
      </c>
      <c r="E33" s="71">
        <v>7.4388181362325199E-3</v>
      </c>
      <c r="F33" s="70">
        <v>5.0101453939000002</v>
      </c>
      <c r="G33" s="71">
        <v>2.7111358190109101E-2</v>
      </c>
      <c r="H33" s="70">
        <v>0.74273392320000098</v>
      </c>
      <c r="I33" s="71">
        <v>5.3851296879252001E-3</v>
      </c>
      <c r="J33" s="70">
        <v>5.0101453939000198</v>
      </c>
      <c r="K33" s="71">
        <v>2.2958157281294099E-2</v>
      </c>
      <c r="L33" s="70">
        <v>0</v>
      </c>
      <c r="M33" s="71">
        <v>0</v>
      </c>
      <c r="N33" s="70">
        <v>1.3218739831999999</v>
      </c>
      <c r="O33" s="71">
        <v>6.1856322436977798E-3</v>
      </c>
      <c r="P33" s="70">
        <v>0.48594090149999902</v>
      </c>
      <c r="Q33" s="71">
        <v>1.79647456906882E-3</v>
      </c>
    </row>
    <row r="34" spans="1:17" customFormat="1" x14ac:dyDescent="0.3">
      <c r="A34" s="58" t="s">
        <v>50</v>
      </c>
      <c r="B34" s="73">
        <v>4.6320300096000002</v>
      </c>
      <c r="C34" s="74">
        <v>4.62015848457071E-3</v>
      </c>
      <c r="D34" s="73">
        <v>0.88364190839999801</v>
      </c>
      <c r="E34" s="74">
        <v>4.9726763198928202E-3</v>
      </c>
      <c r="F34" s="73">
        <v>1.5035932516999999</v>
      </c>
      <c r="G34" s="74">
        <v>8.13638168439214E-3</v>
      </c>
      <c r="H34" s="73">
        <v>1.3870129556999999</v>
      </c>
      <c r="I34" s="74">
        <v>1.0056420491872E-2</v>
      </c>
      <c r="J34" s="73">
        <v>1.5035932516999999</v>
      </c>
      <c r="K34" s="74">
        <v>6.8899657885477302E-3</v>
      </c>
      <c r="L34" s="73">
        <v>0</v>
      </c>
      <c r="M34" s="74">
        <v>0</v>
      </c>
      <c r="N34" s="73">
        <v>0.88364190840000001</v>
      </c>
      <c r="O34" s="74">
        <v>4.1349507970872097E-3</v>
      </c>
      <c r="P34" s="73">
        <v>0.53887519880000101</v>
      </c>
      <c r="Q34" s="74">
        <v>1.9921673346652898E-3</v>
      </c>
    </row>
    <row r="35" spans="1:17" customFormat="1" x14ac:dyDescent="0.3">
      <c r="A35" s="58" t="s">
        <v>51</v>
      </c>
      <c r="B35" s="70">
        <v>1.8868260398000001</v>
      </c>
      <c r="C35" s="71">
        <v>1.8819902545155801E-3</v>
      </c>
      <c r="D35" s="70">
        <v>0</v>
      </c>
      <c r="E35" s="71">
        <v>0</v>
      </c>
      <c r="F35" s="70">
        <v>0</v>
      </c>
      <c r="G35" s="71">
        <v>0</v>
      </c>
      <c r="H35" s="70">
        <v>0.95072709989999804</v>
      </c>
      <c r="I35" s="71">
        <v>6.8931666790287196E-3</v>
      </c>
      <c r="J35" s="70">
        <v>0</v>
      </c>
      <c r="K35" s="71">
        <v>0</v>
      </c>
      <c r="L35" s="70">
        <v>0</v>
      </c>
      <c r="M35" s="71">
        <v>0</v>
      </c>
      <c r="N35" s="70">
        <v>0</v>
      </c>
      <c r="O35" s="71">
        <v>0</v>
      </c>
      <c r="P35" s="70">
        <v>0.93609893989999804</v>
      </c>
      <c r="Q35" s="71">
        <v>3.4606634972928498E-3</v>
      </c>
    </row>
    <row r="36" spans="1:17" customFormat="1" x14ac:dyDescent="0.3">
      <c r="A36" s="58" t="s">
        <v>52</v>
      </c>
      <c r="B36" s="73">
        <v>39.183543880999999</v>
      </c>
      <c r="C36" s="74">
        <v>3.9083119570070303E-2</v>
      </c>
      <c r="D36" s="73">
        <v>8.38176936429997</v>
      </c>
      <c r="E36" s="74">
        <v>4.7168231429999603E-2</v>
      </c>
      <c r="F36" s="73">
        <v>17.0952492682</v>
      </c>
      <c r="G36" s="72">
        <v>9.2507380489130306E-2</v>
      </c>
      <c r="H36" s="73">
        <v>4.2076779176999999</v>
      </c>
      <c r="I36" s="74">
        <v>3.0507413979706001E-2</v>
      </c>
      <c r="J36" s="73">
        <v>17.0952492682</v>
      </c>
      <c r="K36" s="72">
        <v>7.8336134105032804E-2</v>
      </c>
      <c r="L36" s="73">
        <v>0.50740881169999996</v>
      </c>
      <c r="M36" s="74">
        <v>6.9475059968239702E-3</v>
      </c>
      <c r="N36" s="73">
        <v>9.1672153485000099</v>
      </c>
      <c r="O36" s="74">
        <v>4.2897449806320397E-2</v>
      </c>
      <c r="P36" s="73">
        <v>5.5539905007000101</v>
      </c>
      <c r="Q36" s="74">
        <v>2.0532543485346701E-2</v>
      </c>
    </row>
    <row r="37" spans="1:17" customFormat="1" x14ac:dyDescent="0.3">
      <c r="A37" s="58" t="s">
        <v>53</v>
      </c>
      <c r="B37" s="70">
        <v>36.432062061899998</v>
      </c>
      <c r="C37" s="71">
        <v>3.6338689580344301E-2</v>
      </c>
      <c r="D37" s="70">
        <v>5.0188855513000004</v>
      </c>
      <c r="E37" s="71">
        <v>2.8243673252654599E-2</v>
      </c>
      <c r="F37" s="70">
        <v>6.5858615112999797</v>
      </c>
      <c r="G37" s="71">
        <v>3.5638017739105902E-2</v>
      </c>
      <c r="H37" s="70">
        <v>3.5304628034999999</v>
      </c>
      <c r="I37" s="71">
        <v>2.5597322892338101E-2</v>
      </c>
      <c r="J37" s="70">
        <v>8.0458116972999907</v>
      </c>
      <c r="K37" s="71">
        <v>3.6868592801156501E-2</v>
      </c>
      <c r="L37" s="70">
        <v>2.5136907226999998</v>
      </c>
      <c r="M37" s="71">
        <v>3.4417773139588999E-2</v>
      </c>
      <c r="N37" s="70">
        <v>5.6580548526000101</v>
      </c>
      <c r="O37" s="71">
        <v>2.64765378376903E-2</v>
      </c>
      <c r="P37" s="70">
        <v>12.8962011943</v>
      </c>
      <c r="Q37" s="71">
        <v>4.7675956915009497E-2</v>
      </c>
    </row>
    <row r="38" spans="1:17" customFormat="1" x14ac:dyDescent="0.3">
      <c r="A38" s="76" t="s">
        <v>4</v>
      </c>
    </row>
    <row r="39" spans="1:17" customFormat="1" x14ac:dyDescent="0.3">
      <c r="A39" s="76" t="s">
        <v>4</v>
      </c>
    </row>
    <row r="40" spans="1:17" customFormat="1" x14ac:dyDescent="0.3">
      <c r="A40" s="54" t="s">
        <v>54</v>
      </c>
    </row>
    <row r="41" spans="1:17" customFormat="1" x14ac:dyDescent="0.3">
      <c r="A41" s="69" t="s">
        <v>4</v>
      </c>
    </row>
    <row r="42" spans="1:17" customFormat="1" x14ac:dyDescent="0.3">
      <c r="A42" s="116" t="s">
        <v>4</v>
      </c>
      <c r="B42" s="118" t="s">
        <v>26</v>
      </c>
      <c r="C42" s="118" t="s">
        <v>4</v>
      </c>
      <c r="D42" s="118" t="s">
        <v>7</v>
      </c>
      <c r="E42" s="118" t="s">
        <v>4</v>
      </c>
      <c r="F42" s="118" t="s">
        <v>8</v>
      </c>
      <c r="G42" s="118" t="s">
        <v>4</v>
      </c>
      <c r="H42" s="118" t="s">
        <v>9</v>
      </c>
      <c r="I42" s="118" t="s">
        <v>4</v>
      </c>
      <c r="J42" s="118" t="s">
        <v>11</v>
      </c>
      <c r="K42" s="118" t="s">
        <v>4</v>
      </c>
      <c r="L42" s="118" t="s">
        <v>13</v>
      </c>
      <c r="M42" s="118" t="s">
        <v>4</v>
      </c>
      <c r="N42" s="118" t="s">
        <v>14</v>
      </c>
      <c r="O42" s="118" t="s">
        <v>4</v>
      </c>
      <c r="P42" s="118" t="s">
        <v>16</v>
      </c>
      <c r="Q42" s="118" t="s">
        <v>4</v>
      </c>
    </row>
    <row r="43" spans="1:17" customFormat="1" x14ac:dyDescent="0.3">
      <c r="A43" s="117" t="s">
        <v>4</v>
      </c>
      <c r="B43" s="55" t="s">
        <v>28</v>
      </c>
      <c r="C43" s="55" t="s">
        <v>29</v>
      </c>
      <c r="D43" s="55" t="s">
        <v>28</v>
      </c>
      <c r="E43" s="55" t="s">
        <v>29</v>
      </c>
      <c r="F43" s="55" t="s">
        <v>28</v>
      </c>
      <c r="G43" s="55" t="s">
        <v>29</v>
      </c>
      <c r="H43" s="55" t="s">
        <v>28</v>
      </c>
      <c r="I43" s="55" t="s">
        <v>29</v>
      </c>
      <c r="J43" s="55" t="s">
        <v>28</v>
      </c>
      <c r="K43" s="55" t="s">
        <v>29</v>
      </c>
      <c r="L43" s="55" t="s">
        <v>28</v>
      </c>
      <c r="M43" s="55" t="s">
        <v>29</v>
      </c>
      <c r="N43" s="55" t="s">
        <v>28</v>
      </c>
      <c r="O43" s="55" t="s">
        <v>29</v>
      </c>
      <c r="P43" s="55" t="s">
        <v>28</v>
      </c>
      <c r="Q43" s="55" t="s">
        <v>29</v>
      </c>
    </row>
    <row r="44" spans="1:17" customFormat="1" x14ac:dyDescent="0.3">
      <c r="A44" s="56" t="s">
        <v>30</v>
      </c>
      <c r="B44" s="57">
        <v>1002.5695060178</v>
      </c>
      <c r="C44" s="57">
        <v>1002.5695060178</v>
      </c>
      <c r="D44" s="57">
        <v>177.69946233280001</v>
      </c>
      <c r="E44" s="57">
        <v>177.69946233280001</v>
      </c>
      <c r="F44" s="57">
        <v>184.7987606806</v>
      </c>
      <c r="G44" s="57">
        <v>184.7987606806</v>
      </c>
      <c r="H44" s="57">
        <v>137.92312650619999</v>
      </c>
      <c r="I44" s="57">
        <v>137.92312650619999</v>
      </c>
      <c r="J44" s="57">
        <v>218.22942200950001</v>
      </c>
      <c r="K44" s="57">
        <v>218.22942200950001</v>
      </c>
      <c r="L44" s="57">
        <v>73.034670561200002</v>
      </c>
      <c r="M44" s="57">
        <v>73.034670561200002</v>
      </c>
      <c r="N44" s="57">
        <v>213.70070691590001</v>
      </c>
      <c r="O44" s="57">
        <v>213.70070691590001</v>
      </c>
      <c r="P44" s="57">
        <v>270.49695546309999</v>
      </c>
      <c r="Q44" s="57">
        <v>270.49695546309999</v>
      </c>
    </row>
    <row r="45" spans="1:17" customFormat="1" x14ac:dyDescent="0.3">
      <c r="A45" s="58" t="s">
        <v>55</v>
      </c>
      <c r="B45" s="70">
        <v>58.314828483900001</v>
      </c>
      <c r="C45" s="71">
        <v>5.8165372209978902E-2</v>
      </c>
      <c r="D45" s="70">
        <v>19.071556007400002</v>
      </c>
      <c r="E45" s="72">
        <v>0.107324781724338</v>
      </c>
      <c r="F45" s="70">
        <v>13.5567349763</v>
      </c>
      <c r="G45" s="71">
        <v>7.3359447468000105E-2</v>
      </c>
      <c r="H45" s="70">
        <v>5.8493877021999996</v>
      </c>
      <c r="I45" s="71">
        <v>4.2410492354500499E-2</v>
      </c>
      <c r="J45" s="70">
        <v>16.016031881100002</v>
      </c>
      <c r="K45" s="71">
        <v>7.3390800074624202E-2</v>
      </c>
      <c r="L45" s="70">
        <v>1.3633005195000001</v>
      </c>
      <c r="M45" s="71">
        <v>1.86664841372511E-2</v>
      </c>
      <c r="N45" s="70">
        <v>20.559273014199999</v>
      </c>
      <c r="O45" s="72">
        <v>9.6205919535357107E-2</v>
      </c>
      <c r="P45" s="70">
        <v>12.0923883917</v>
      </c>
      <c r="Q45" s="71">
        <v>4.4704341943507003E-2</v>
      </c>
    </row>
    <row r="46" spans="1:17" customFormat="1" x14ac:dyDescent="0.3">
      <c r="A46" s="58" t="s">
        <v>56</v>
      </c>
      <c r="B46" s="73">
        <v>84.140165575499907</v>
      </c>
      <c r="C46" s="74">
        <v>8.3924521013714296E-2</v>
      </c>
      <c r="D46" s="73">
        <v>15.2239035207</v>
      </c>
      <c r="E46" s="74">
        <v>8.5672197995671398E-2</v>
      </c>
      <c r="F46" s="73">
        <v>24.5051497197</v>
      </c>
      <c r="G46" s="72">
        <v>0.13260451330652501</v>
      </c>
      <c r="H46" s="73">
        <v>11.634618613100001</v>
      </c>
      <c r="I46" s="74">
        <v>8.4355821302941503E-2</v>
      </c>
      <c r="J46" s="73">
        <v>26.571084282499999</v>
      </c>
      <c r="K46" s="74">
        <v>0.12175757071538799</v>
      </c>
      <c r="L46" s="73">
        <v>1.70978056310001</v>
      </c>
      <c r="M46" s="74">
        <v>2.34105329696432E-2</v>
      </c>
      <c r="N46" s="73">
        <v>16.785188172000002</v>
      </c>
      <c r="O46" s="74">
        <v>7.8545309532390403E-2</v>
      </c>
      <c r="P46" s="73">
        <v>19.9041867637</v>
      </c>
      <c r="Q46" s="74">
        <v>7.3583773723528104E-2</v>
      </c>
    </row>
    <row r="47" spans="1:17" customFormat="1" x14ac:dyDescent="0.3">
      <c r="A47" s="58" t="s">
        <v>57</v>
      </c>
      <c r="B47" s="70">
        <v>89.395303178599903</v>
      </c>
      <c r="C47" s="71">
        <v>8.9166190116511307E-2</v>
      </c>
      <c r="D47" s="70">
        <v>15.5904928505</v>
      </c>
      <c r="E47" s="71">
        <v>8.7735171766033404E-2</v>
      </c>
      <c r="F47" s="70">
        <v>10.374090497299999</v>
      </c>
      <c r="G47" s="71">
        <v>5.6137229812001997E-2</v>
      </c>
      <c r="H47" s="70">
        <v>9.8249647593999807</v>
      </c>
      <c r="I47" s="71">
        <v>7.1235078614305794E-2</v>
      </c>
      <c r="J47" s="70">
        <v>12.3270694687</v>
      </c>
      <c r="K47" s="71">
        <v>5.6486743882607097E-2</v>
      </c>
      <c r="L47" s="70">
        <v>6.817872661</v>
      </c>
      <c r="M47" s="71">
        <v>9.3351179769982098E-2</v>
      </c>
      <c r="N47" s="70">
        <v>17.6300424826</v>
      </c>
      <c r="O47" s="71">
        <v>8.2498756026755396E-2</v>
      </c>
      <c r="P47" s="70">
        <v>37.472021763100102</v>
      </c>
      <c r="Q47" s="72">
        <v>0.13853029029087099</v>
      </c>
    </row>
    <row r="48" spans="1:17" customFormat="1" x14ac:dyDescent="0.3">
      <c r="A48" s="58" t="s">
        <v>58</v>
      </c>
      <c r="B48" s="73">
        <v>48.838346928500002</v>
      </c>
      <c r="C48" s="74">
        <v>4.87131781241638E-2</v>
      </c>
      <c r="D48" s="73">
        <v>11.4617407185</v>
      </c>
      <c r="E48" s="74">
        <v>6.4500705674810394E-2</v>
      </c>
      <c r="F48" s="73">
        <v>5.4584467851000298</v>
      </c>
      <c r="G48" s="74">
        <v>2.9537247787793298E-2</v>
      </c>
      <c r="H48" s="73">
        <v>8.7804444366999697</v>
      </c>
      <c r="I48" s="74">
        <v>6.3661872081367699E-2</v>
      </c>
      <c r="J48" s="73">
        <v>6.9694558449000104</v>
      </c>
      <c r="K48" s="74">
        <v>3.1936371277180998E-2</v>
      </c>
      <c r="L48" s="73">
        <v>5.0518132616000004</v>
      </c>
      <c r="M48" s="74">
        <v>6.9170069814538201E-2</v>
      </c>
      <c r="N48" s="73">
        <v>13.5091470599</v>
      </c>
      <c r="O48" s="74">
        <v>6.3215266130197706E-2</v>
      </c>
      <c r="P48" s="73">
        <v>10.6597454658</v>
      </c>
      <c r="Q48" s="74">
        <v>3.9408005341687299E-2</v>
      </c>
    </row>
    <row r="49" spans="1:17" customFormat="1" x14ac:dyDescent="0.3">
      <c r="A49" s="58" t="s">
        <v>59</v>
      </c>
      <c r="B49" s="70">
        <v>92.627996319900006</v>
      </c>
      <c r="C49" s="71">
        <v>9.2390598122037301E-2</v>
      </c>
      <c r="D49" s="70">
        <v>6.1923329136999996</v>
      </c>
      <c r="E49" s="75">
        <v>3.4847223691103997E-2</v>
      </c>
      <c r="F49" s="70">
        <v>20.478558368400002</v>
      </c>
      <c r="G49" s="71">
        <v>0.110815452944484</v>
      </c>
      <c r="H49" s="70">
        <v>6.2183164538</v>
      </c>
      <c r="I49" s="75">
        <v>4.5085379162431299E-2</v>
      </c>
      <c r="J49" s="70">
        <v>20.478558368400002</v>
      </c>
      <c r="K49" s="71">
        <v>9.3839584872788206E-2</v>
      </c>
      <c r="L49" s="70">
        <v>8.6386729155000008</v>
      </c>
      <c r="M49" s="71">
        <v>0.118281808476991</v>
      </c>
      <c r="N49" s="70">
        <v>7.4542932709000196</v>
      </c>
      <c r="O49" s="75">
        <v>3.4881930801630802E-2</v>
      </c>
      <c r="P49" s="70">
        <v>44.488731599500099</v>
      </c>
      <c r="Q49" s="72">
        <v>0.16447035983578401</v>
      </c>
    </row>
    <row r="50" spans="1:17" customFormat="1" x14ac:dyDescent="0.3">
      <c r="A50" s="58" t="s">
        <v>60</v>
      </c>
      <c r="B50" s="73">
        <v>63.490031573899998</v>
      </c>
      <c r="C50" s="74">
        <v>6.3327311665484401E-2</v>
      </c>
      <c r="D50" s="73">
        <v>14.229404626299999</v>
      </c>
      <c r="E50" s="74">
        <v>8.0075676310437105E-2</v>
      </c>
      <c r="F50" s="73">
        <v>5.7287274522999896</v>
      </c>
      <c r="G50" s="74">
        <v>3.0999815319115401E-2</v>
      </c>
      <c r="H50" s="73">
        <v>3.6894324193000001</v>
      </c>
      <c r="I50" s="74">
        <v>2.6749918688467E-2</v>
      </c>
      <c r="J50" s="73">
        <v>10.699420335799999</v>
      </c>
      <c r="K50" s="74">
        <v>4.90283126687392E-2</v>
      </c>
      <c r="L50" s="73">
        <v>4.4465018072999998</v>
      </c>
      <c r="M50" s="74">
        <v>6.0882068381126198E-2</v>
      </c>
      <c r="N50" s="73">
        <v>18.865901841500001</v>
      </c>
      <c r="O50" s="74">
        <v>8.8281887850396798E-2</v>
      </c>
      <c r="P50" s="73">
        <v>18.248325086600001</v>
      </c>
      <c r="Q50" s="74">
        <v>6.7462219881026894E-2</v>
      </c>
    </row>
    <row r="51" spans="1:17" customFormat="1" x14ac:dyDescent="0.3">
      <c r="A51" s="58" t="s">
        <v>61</v>
      </c>
      <c r="B51" s="70">
        <v>115.76568307319999</v>
      </c>
      <c r="C51" s="71">
        <v>0.115468984821831</v>
      </c>
      <c r="D51" s="70">
        <v>28.078561685499999</v>
      </c>
      <c r="E51" s="71">
        <v>0.15801151740635999</v>
      </c>
      <c r="F51" s="70">
        <v>25.566042642399999</v>
      </c>
      <c r="G51" s="71">
        <v>0.13834531437463199</v>
      </c>
      <c r="H51" s="70">
        <v>16.392717751100001</v>
      </c>
      <c r="I51" s="71">
        <v>0.118854017932686</v>
      </c>
      <c r="J51" s="70">
        <v>29.301395792600001</v>
      </c>
      <c r="K51" s="71">
        <v>0.13426876872415699</v>
      </c>
      <c r="L51" s="70">
        <v>15.3871060313</v>
      </c>
      <c r="M51" s="72">
        <v>0.210682213160751</v>
      </c>
      <c r="N51" s="70">
        <v>29.651492403399999</v>
      </c>
      <c r="O51" s="71">
        <v>0.138752430122138</v>
      </c>
      <c r="P51" s="70">
        <v>20.963823196</v>
      </c>
      <c r="Q51" s="71">
        <v>7.7501142887575994E-2</v>
      </c>
    </row>
    <row r="52" spans="1:17" customFormat="1" x14ac:dyDescent="0.3">
      <c r="A52" s="58" t="s">
        <v>62</v>
      </c>
      <c r="B52" s="73">
        <v>119.250075264</v>
      </c>
      <c r="C52" s="74">
        <v>0.11894444679218399</v>
      </c>
      <c r="D52" s="73">
        <v>11.3550424448</v>
      </c>
      <c r="E52" s="75">
        <v>6.3900263375777602E-2</v>
      </c>
      <c r="F52" s="73">
        <v>27.984365514099999</v>
      </c>
      <c r="G52" s="74">
        <v>0.15143156486025999</v>
      </c>
      <c r="H52" s="73">
        <v>15.7558953364</v>
      </c>
      <c r="I52" s="74">
        <v>0.114236790707407</v>
      </c>
      <c r="J52" s="73">
        <v>34.3866303796</v>
      </c>
      <c r="K52" s="74">
        <v>0.157571009733523</v>
      </c>
      <c r="L52" s="73">
        <v>8.6266585447999997</v>
      </c>
      <c r="M52" s="74">
        <v>0.118117306185029</v>
      </c>
      <c r="N52" s="73">
        <v>17.548159124800002</v>
      </c>
      <c r="O52" s="74">
        <v>8.2115587627447195E-2</v>
      </c>
      <c r="P52" s="73">
        <v>26.0410323893</v>
      </c>
      <c r="Q52" s="74">
        <v>9.6271073900690896E-2</v>
      </c>
    </row>
    <row r="53" spans="1:17" customFormat="1" x14ac:dyDescent="0.3">
      <c r="A53" s="58" t="s">
        <v>63</v>
      </c>
      <c r="B53" s="70">
        <v>102.7816156296</v>
      </c>
      <c r="C53" s="71">
        <v>0.102518194511868</v>
      </c>
      <c r="D53" s="70">
        <v>14.282320006100001</v>
      </c>
      <c r="E53" s="71">
        <v>8.0373456501245402E-2</v>
      </c>
      <c r="F53" s="70">
        <v>12.417878120899999</v>
      </c>
      <c r="G53" s="71">
        <v>6.71967608179075E-2</v>
      </c>
      <c r="H53" s="70">
        <v>16.4759947716</v>
      </c>
      <c r="I53" s="71">
        <v>0.11945781094847301</v>
      </c>
      <c r="J53" s="70">
        <v>16.7542168807</v>
      </c>
      <c r="K53" s="71">
        <v>7.6773409957391806E-2</v>
      </c>
      <c r="L53" s="70">
        <v>1.5729307179000001</v>
      </c>
      <c r="M53" s="75">
        <v>2.15367674806166E-2</v>
      </c>
      <c r="N53" s="70">
        <v>22.515468222900001</v>
      </c>
      <c r="O53" s="71">
        <v>0.105359820975046</v>
      </c>
      <c r="P53" s="70">
        <v>31.124353949100001</v>
      </c>
      <c r="Q53" s="71">
        <v>0.115063601717121</v>
      </c>
    </row>
    <row r="54" spans="1:17" customFormat="1" x14ac:dyDescent="0.3">
      <c r="A54" s="58" t="s">
        <v>64</v>
      </c>
      <c r="B54" s="73">
        <v>82.220407246099995</v>
      </c>
      <c r="C54" s="74">
        <v>8.2009682872441397E-2</v>
      </c>
      <c r="D54" s="73">
        <v>16.3706120698</v>
      </c>
      <c r="E54" s="74">
        <v>9.2125276322675101E-2</v>
      </c>
      <c r="F54" s="73">
        <v>10.5294604497</v>
      </c>
      <c r="G54" s="74">
        <v>5.6977981945987001E-2</v>
      </c>
      <c r="H54" s="73">
        <v>14.200213444899999</v>
      </c>
      <c r="I54" s="74">
        <v>0.102957450317526</v>
      </c>
      <c r="J54" s="73">
        <v>12.7956232704</v>
      </c>
      <c r="K54" s="74">
        <v>5.8633813683669898E-2</v>
      </c>
      <c r="L54" s="73">
        <v>1.6283365526</v>
      </c>
      <c r="M54" s="74">
        <v>2.2295391217456401E-2</v>
      </c>
      <c r="N54" s="73">
        <v>19.449032127700001</v>
      </c>
      <c r="O54" s="74">
        <v>9.1010612030188495E-2</v>
      </c>
      <c r="P54" s="73">
        <v>20.800527009100001</v>
      </c>
      <c r="Q54" s="74">
        <v>7.6897453331734505E-2</v>
      </c>
    </row>
    <row r="55" spans="1:17" customFormat="1" x14ac:dyDescent="0.3">
      <c r="A55" s="58" t="s">
        <v>65</v>
      </c>
      <c r="B55" s="70">
        <v>61.428887760599999</v>
      </c>
      <c r="C55" s="71">
        <v>6.1271450400077698E-2</v>
      </c>
      <c r="D55" s="70">
        <v>9.0625313623000103</v>
      </c>
      <c r="E55" s="71">
        <v>5.0999205306133499E-2</v>
      </c>
      <c r="F55" s="70">
        <v>13.6925103818</v>
      </c>
      <c r="G55" s="71">
        <v>7.40941677929631E-2</v>
      </c>
      <c r="H55" s="70">
        <v>15.2278587406</v>
      </c>
      <c r="I55" s="72">
        <v>0.110408305889988</v>
      </c>
      <c r="J55" s="70">
        <v>16.294658179199999</v>
      </c>
      <c r="K55" s="71">
        <v>7.4667558705675596E-2</v>
      </c>
      <c r="L55" s="70">
        <v>1.4795425603000001</v>
      </c>
      <c r="M55" s="71">
        <v>2.0258084946932198E-2</v>
      </c>
      <c r="N55" s="70">
        <v>10.360105384500001</v>
      </c>
      <c r="O55" s="71">
        <v>4.8479509188414302E-2</v>
      </c>
      <c r="P55" s="70">
        <v>11.3477252518</v>
      </c>
      <c r="Q55" s="71">
        <v>4.1951397317475603E-2</v>
      </c>
    </row>
    <row r="56" spans="1:17" customFormat="1" x14ac:dyDescent="0.3">
      <c r="A56" s="58" t="s">
        <v>66</v>
      </c>
      <c r="B56" s="73">
        <v>84.316164983999997</v>
      </c>
      <c r="C56" s="74">
        <v>8.4100069349708595E-2</v>
      </c>
      <c r="D56" s="73">
        <v>16.780964127200001</v>
      </c>
      <c r="E56" s="74">
        <v>9.4434523925414002E-2</v>
      </c>
      <c r="F56" s="73">
        <v>14.5067957726</v>
      </c>
      <c r="G56" s="74">
        <v>7.8500503570330005E-2</v>
      </c>
      <c r="H56" s="73">
        <v>13.873282077100001</v>
      </c>
      <c r="I56" s="74">
        <v>0.100587061999906</v>
      </c>
      <c r="J56" s="73">
        <v>15.635277325600001</v>
      </c>
      <c r="K56" s="74">
        <v>7.1646055704255002E-2</v>
      </c>
      <c r="L56" s="73">
        <v>16.312154426300001</v>
      </c>
      <c r="M56" s="72">
        <v>0.22334809345968201</v>
      </c>
      <c r="N56" s="73">
        <v>19.372603811499999</v>
      </c>
      <c r="O56" s="74">
        <v>9.0652970180037401E-2</v>
      </c>
      <c r="P56" s="73">
        <v>17.3540945974</v>
      </c>
      <c r="Q56" s="74">
        <v>6.4156339828998099E-2</v>
      </c>
    </row>
    <row r="57" spans="1:17" customFormat="1" x14ac:dyDescent="0.3">
      <c r="A57" s="76" t="s">
        <v>4</v>
      </c>
    </row>
    <row r="58" spans="1:17" customFormat="1" x14ac:dyDescent="0.3">
      <c r="A58" s="76" t="s">
        <v>4</v>
      </c>
    </row>
    <row r="59" spans="1:17" customFormat="1" x14ac:dyDescent="0.3">
      <c r="A59" s="54" t="s">
        <v>67</v>
      </c>
    </row>
    <row r="60" spans="1:17" customFormat="1" x14ac:dyDescent="0.3">
      <c r="A60" s="69" t="s">
        <v>4</v>
      </c>
    </row>
    <row r="61" spans="1:17" customFormat="1" x14ac:dyDescent="0.3">
      <c r="A61" s="116" t="s">
        <v>4</v>
      </c>
      <c r="B61" s="118" t="s">
        <v>26</v>
      </c>
      <c r="C61" s="118" t="s">
        <v>4</v>
      </c>
      <c r="D61" s="118" t="s">
        <v>7</v>
      </c>
      <c r="E61" s="118" t="s">
        <v>4</v>
      </c>
      <c r="F61" s="118" t="s">
        <v>8</v>
      </c>
      <c r="G61" s="118" t="s">
        <v>4</v>
      </c>
      <c r="H61" s="118" t="s">
        <v>9</v>
      </c>
      <c r="I61" s="118" t="s">
        <v>4</v>
      </c>
      <c r="J61" s="118" t="s">
        <v>11</v>
      </c>
      <c r="K61" s="118" t="s">
        <v>4</v>
      </c>
      <c r="L61" s="118" t="s">
        <v>13</v>
      </c>
      <c r="M61" s="118" t="s">
        <v>4</v>
      </c>
      <c r="N61" s="118" t="s">
        <v>14</v>
      </c>
      <c r="O61" s="118" t="s">
        <v>4</v>
      </c>
      <c r="P61" s="118" t="s">
        <v>16</v>
      </c>
      <c r="Q61" s="118" t="s">
        <v>4</v>
      </c>
    </row>
    <row r="62" spans="1:17" customFormat="1" x14ac:dyDescent="0.3">
      <c r="A62" s="117" t="s">
        <v>4</v>
      </c>
      <c r="B62" s="55" t="s">
        <v>28</v>
      </c>
      <c r="C62" s="55" t="s">
        <v>29</v>
      </c>
      <c r="D62" s="55" t="s">
        <v>28</v>
      </c>
      <c r="E62" s="55" t="s">
        <v>29</v>
      </c>
      <c r="F62" s="55" t="s">
        <v>28</v>
      </c>
      <c r="G62" s="55" t="s">
        <v>29</v>
      </c>
      <c r="H62" s="55" t="s">
        <v>28</v>
      </c>
      <c r="I62" s="55" t="s">
        <v>29</v>
      </c>
      <c r="J62" s="55" t="s">
        <v>28</v>
      </c>
      <c r="K62" s="55" t="s">
        <v>29</v>
      </c>
      <c r="L62" s="55" t="s">
        <v>28</v>
      </c>
      <c r="M62" s="55" t="s">
        <v>29</v>
      </c>
      <c r="N62" s="55" t="s">
        <v>28</v>
      </c>
      <c r="O62" s="55" t="s">
        <v>29</v>
      </c>
      <c r="P62" s="55" t="s">
        <v>28</v>
      </c>
      <c r="Q62" s="55" t="s">
        <v>29</v>
      </c>
    </row>
    <row r="63" spans="1:17" customFormat="1" x14ac:dyDescent="0.3">
      <c r="A63" s="56" t="s">
        <v>30</v>
      </c>
      <c r="B63" s="57">
        <v>1002.5695060178</v>
      </c>
      <c r="C63" s="57">
        <v>1002.5695060178</v>
      </c>
      <c r="D63" s="57">
        <v>177.69946233280001</v>
      </c>
      <c r="E63" s="57">
        <v>177.69946233280001</v>
      </c>
      <c r="F63" s="57">
        <v>184.7987606806</v>
      </c>
      <c r="G63" s="57">
        <v>184.7987606806</v>
      </c>
      <c r="H63" s="57">
        <v>137.92312650619999</v>
      </c>
      <c r="I63" s="57">
        <v>137.92312650619999</v>
      </c>
      <c r="J63" s="57">
        <v>218.22942200950001</v>
      </c>
      <c r="K63" s="57">
        <v>218.22942200950001</v>
      </c>
      <c r="L63" s="57">
        <v>73.034670561200002</v>
      </c>
      <c r="M63" s="57">
        <v>73.034670561200002</v>
      </c>
      <c r="N63" s="57">
        <v>213.70070691590001</v>
      </c>
      <c r="O63" s="57">
        <v>213.70070691590001</v>
      </c>
      <c r="P63" s="57">
        <v>270.49695546309999</v>
      </c>
      <c r="Q63" s="57">
        <v>270.49695546309999</v>
      </c>
    </row>
    <row r="64" spans="1:17" customFormat="1" x14ac:dyDescent="0.3">
      <c r="A64" s="58" t="s">
        <v>68</v>
      </c>
      <c r="B64" s="70">
        <v>542.24517978209997</v>
      </c>
      <c r="C64" s="71">
        <v>0.54085544845254097</v>
      </c>
      <c r="D64" s="70">
        <v>136.34664695430001</v>
      </c>
      <c r="E64" s="72">
        <v>0.76728789814201404</v>
      </c>
      <c r="F64" s="70">
        <v>140.38629464810001</v>
      </c>
      <c r="G64" s="72">
        <v>0.75967119114364101</v>
      </c>
      <c r="H64" s="70">
        <v>102.7106813588</v>
      </c>
      <c r="I64" s="72">
        <v>0.74469513533093301</v>
      </c>
      <c r="J64" s="70">
        <v>157.6617227923</v>
      </c>
      <c r="K64" s="72">
        <v>0.72245860040556997</v>
      </c>
      <c r="L64" s="70">
        <v>37.7991944945</v>
      </c>
      <c r="M64" s="71">
        <v>0.51755137942089902</v>
      </c>
      <c r="N64" s="70">
        <v>157.5406331675</v>
      </c>
      <c r="O64" s="72">
        <v>0.73720220883264898</v>
      </c>
      <c r="P64" s="70">
        <v>72.894896753500106</v>
      </c>
      <c r="Q64" s="75">
        <v>0.26948509135232801</v>
      </c>
    </row>
    <row r="65" spans="1:17" customFormat="1" x14ac:dyDescent="0.3">
      <c r="A65" s="58" t="s">
        <v>69</v>
      </c>
      <c r="B65" s="73">
        <v>37.446334303599897</v>
      </c>
      <c r="C65" s="74">
        <v>3.7350362322844402E-2</v>
      </c>
      <c r="D65" s="73">
        <v>11.2359739913</v>
      </c>
      <c r="E65" s="74">
        <v>6.3230208149178194E-2</v>
      </c>
      <c r="F65" s="73">
        <v>2.2756816502000001</v>
      </c>
      <c r="G65" s="74">
        <v>1.23143772275249E-2</v>
      </c>
      <c r="H65" s="73">
        <v>9.72862265410002</v>
      </c>
      <c r="I65" s="72">
        <v>7.0536558302734503E-2</v>
      </c>
      <c r="J65" s="73">
        <v>4.58898914460001</v>
      </c>
      <c r="K65" s="74">
        <v>2.1028278874331799E-2</v>
      </c>
      <c r="L65" s="73">
        <v>2.9403368895000002</v>
      </c>
      <c r="M65" s="74">
        <v>4.0259466728697298E-2</v>
      </c>
      <c r="N65" s="73">
        <v>11.8349292327</v>
      </c>
      <c r="O65" s="74">
        <v>5.5380861408930802E-2</v>
      </c>
      <c r="P65" s="73">
        <v>5.1875914532000102</v>
      </c>
      <c r="Q65" s="74">
        <v>1.9178003110307301E-2</v>
      </c>
    </row>
    <row r="66" spans="1:17" customFormat="1" ht="25.5" customHeight="1" x14ac:dyDescent="0.3">
      <c r="A66" s="59" t="s">
        <v>70</v>
      </c>
      <c r="B66" s="70">
        <v>189.920517047999</v>
      </c>
      <c r="C66" s="71">
        <v>0.18943376584668201</v>
      </c>
      <c r="D66" s="70">
        <v>6.6059470661000104</v>
      </c>
      <c r="E66" s="75">
        <v>3.7174828665087402E-2</v>
      </c>
      <c r="F66" s="70">
        <v>16.547399985999999</v>
      </c>
      <c r="G66" s="75">
        <v>8.9542808215039807E-2</v>
      </c>
      <c r="H66" s="70">
        <v>5.0033196045999997</v>
      </c>
      <c r="I66" s="75">
        <v>3.6276146947517802E-2</v>
      </c>
      <c r="J66" s="70">
        <v>17.433145924800002</v>
      </c>
      <c r="K66" s="75">
        <v>7.9884489287796803E-2</v>
      </c>
      <c r="L66" s="70">
        <v>10.3505114184</v>
      </c>
      <c r="M66" s="71">
        <v>0.141720519020165</v>
      </c>
      <c r="N66" s="70">
        <v>11.6736132171</v>
      </c>
      <c r="O66" s="75">
        <v>5.4625992518097001E-2</v>
      </c>
      <c r="P66" s="70">
        <v>113.4134338966</v>
      </c>
      <c r="Q66" s="72">
        <v>0.41927804215922598</v>
      </c>
    </row>
    <row r="67" spans="1:17" customFormat="1" ht="25.5" customHeight="1" x14ac:dyDescent="0.3">
      <c r="A67" s="59" t="s">
        <v>71</v>
      </c>
      <c r="B67" s="73">
        <v>32.9275612295</v>
      </c>
      <c r="C67" s="74">
        <v>3.2843170505243199E-2</v>
      </c>
      <c r="D67" s="73">
        <v>0.55282252529999998</v>
      </c>
      <c r="E67" s="75">
        <v>3.11099717490794E-3</v>
      </c>
      <c r="F67" s="73">
        <v>1.636028644</v>
      </c>
      <c r="G67" s="74">
        <v>8.8530282236451603E-3</v>
      </c>
      <c r="H67" s="73">
        <v>0.7153317884</v>
      </c>
      <c r="I67" s="75">
        <v>5.1864528199180903E-3</v>
      </c>
      <c r="J67" s="73">
        <v>2.2537508734</v>
      </c>
      <c r="K67" s="74">
        <v>1.0327438219132E-2</v>
      </c>
      <c r="L67" s="73">
        <v>2.3198331530999998</v>
      </c>
      <c r="M67" s="74">
        <v>3.1763450636175299E-2</v>
      </c>
      <c r="N67" s="73">
        <v>1.2272051204000001</v>
      </c>
      <c r="O67" s="75">
        <v>5.74263481909283E-3</v>
      </c>
      <c r="P67" s="73">
        <v>17.569374379300001</v>
      </c>
      <c r="Q67" s="72">
        <v>6.4952207499787307E-2</v>
      </c>
    </row>
    <row r="68" spans="1:17" customFormat="1" ht="25.5" customHeight="1" x14ac:dyDescent="0.3">
      <c r="A68" s="59" t="s">
        <v>72</v>
      </c>
      <c r="B68" s="70">
        <v>59.267173071099997</v>
      </c>
      <c r="C68" s="71">
        <v>5.9115276013639001E-2</v>
      </c>
      <c r="D68" s="70">
        <v>6.6743008025000297</v>
      </c>
      <c r="E68" s="71">
        <v>3.7559487884100601E-2</v>
      </c>
      <c r="F68" s="70">
        <v>15.3190939362</v>
      </c>
      <c r="G68" s="71">
        <v>8.2896085881641907E-2</v>
      </c>
      <c r="H68" s="70">
        <v>3.4200186531000001</v>
      </c>
      <c r="I68" s="71">
        <v>2.47965568917571E-2</v>
      </c>
      <c r="J68" s="70">
        <v>15.976745687599999</v>
      </c>
      <c r="K68" s="71">
        <v>7.3210777632470206E-2</v>
      </c>
      <c r="L68" s="70">
        <v>5.1681357572</v>
      </c>
      <c r="M68" s="71">
        <v>7.0762772221575496E-2</v>
      </c>
      <c r="N68" s="70">
        <v>7.1819202791000096</v>
      </c>
      <c r="O68" s="71">
        <v>3.3607377264907097E-2</v>
      </c>
      <c r="P68" s="70">
        <v>20.2310243047</v>
      </c>
      <c r="Q68" s="71">
        <v>7.4792059193656404E-2</v>
      </c>
    </row>
    <row r="69" spans="1:17" customFormat="1" ht="25.5" customHeight="1" x14ac:dyDescent="0.3">
      <c r="A69" s="59" t="s">
        <v>73</v>
      </c>
      <c r="B69" s="73">
        <v>12.9168167847</v>
      </c>
      <c r="C69" s="74">
        <v>1.28837120091609E-2</v>
      </c>
      <c r="D69" s="73">
        <v>1.4803818953000001</v>
      </c>
      <c r="E69" s="74">
        <v>8.3308180895196194E-3</v>
      </c>
      <c r="F69" s="73">
        <v>5.3321551173000001</v>
      </c>
      <c r="G69" s="74">
        <v>2.8853846733939498E-2</v>
      </c>
      <c r="H69" s="73">
        <v>0.79509236780000403</v>
      </c>
      <c r="I69" s="74">
        <v>5.7647501759921201E-3</v>
      </c>
      <c r="J69" s="73">
        <v>6.8080831775000199</v>
      </c>
      <c r="K69" s="72">
        <v>3.1196907890832602E-2</v>
      </c>
      <c r="L69" s="73">
        <v>0</v>
      </c>
      <c r="M69" s="74">
        <v>0</v>
      </c>
      <c r="N69" s="73">
        <v>2.6405581255000001</v>
      </c>
      <c r="O69" s="74">
        <v>1.2356337812860701E-2</v>
      </c>
      <c r="P69" s="73">
        <v>1.9568794401</v>
      </c>
      <c r="Q69" s="74">
        <v>7.2343861939213197E-3</v>
      </c>
    </row>
    <row r="70" spans="1:17" customFormat="1" ht="25.5" customHeight="1" x14ac:dyDescent="0.3">
      <c r="A70" s="59" t="s">
        <v>74</v>
      </c>
      <c r="B70" s="70">
        <v>0.81876291329999995</v>
      </c>
      <c r="C70" s="71">
        <v>8.1666448898104005E-4</v>
      </c>
      <c r="D70" s="70">
        <v>0</v>
      </c>
      <c r="E70" s="71">
        <v>0</v>
      </c>
      <c r="F70" s="70">
        <v>0</v>
      </c>
      <c r="G70" s="71">
        <v>0</v>
      </c>
      <c r="H70" s="70">
        <v>0</v>
      </c>
      <c r="I70" s="71">
        <v>0</v>
      </c>
      <c r="J70" s="70">
        <v>0</v>
      </c>
      <c r="K70" s="71">
        <v>0</v>
      </c>
      <c r="L70" s="70">
        <v>0.35154047869999899</v>
      </c>
      <c r="M70" s="71">
        <v>4.8133369535147503E-3</v>
      </c>
      <c r="N70" s="70">
        <v>0</v>
      </c>
      <c r="O70" s="71">
        <v>0</v>
      </c>
      <c r="P70" s="70">
        <v>0.46722243459999901</v>
      </c>
      <c r="Q70" s="71">
        <v>1.7272742822561501E-3</v>
      </c>
    </row>
    <row r="71" spans="1:17" customFormat="1" ht="25.5" customHeight="1" x14ac:dyDescent="0.3">
      <c r="A71" s="59" t="s">
        <v>75</v>
      </c>
      <c r="B71" s="73">
        <v>73.346491419899905</v>
      </c>
      <c r="C71" s="74">
        <v>7.3158510187719406E-2</v>
      </c>
      <c r="D71" s="73">
        <v>8.7393997537000292</v>
      </c>
      <c r="E71" s="74">
        <v>4.91807889510247E-2</v>
      </c>
      <c r="F71" s="73">
        <v>2.4811096832000001</v>
      </c>
      <c r="G71" s="75">
        <v>1.3426008237621599E-2</v>
      </c>
      <c r="H71" s="73">
        <v>3.7822027713000002</v>
      </c>
      <c r="I71" s="75">
        <v>2.74225423038825E-2</v>
      </c>
      <c r="J71" s="73">
        <v>4.8002692748000202</v>
      </c>
      <c r="K71" s="75">
        <v>2.1996434901390301E-2</v>
      </c>
      <c r="L71" s="73">
        <v>13.1532173702</v>
      </c>
      <c r="M71" s="72">
        <v>0.180095525441963</v>
      </c>
      <c r="N71" s="73">
        <v>10.786806095099999</v>
      </c>
      <c r="O71" s="74">
        <v>5.0476230288489597E-2</v>
      </c>
      <c r="P71" s="73">
        <v>25.834056238199999</v>
      </c>
      <c r="Q71" s="74">
        <v>9.5505903916630802E-2</v>
      </c>
    </row>
    <row r="72" spans="1:17" customFormat="1" x14ac:dyDescent="0.3">
      <c r="A72" s="58" t="s">
        <v>76</v>
      </c>
      <c r="B72" s="70">
        <v>9.7676906876</v>
      </c>
      <c r="C72" s="71">
        <v>9.7426568721376804E-3</v>
      </c>
      <c r="D72" s="70">
        <v>3.4840789611999998</v>
      </c>
      <c r="E72" s="71">
        <v>1.9606581333796801E-2</v>
      </c>
      <c r="F72" s="70">
        <v>0</v>
      </c>
      <c r="G72" s="71">
        <v>0</v>
      </c>
      <c r="H72" s="70">
        <v>1.5563799682999999</v>
      </c>
      <c r="I72" s="71">
        <v>1.1284401736862E-2</v>
      </c>
      <c r="J72" s="70">
        <v>0</v>
      </c>
      <c r="K72" s="71">
        <v>0</v>
      </c>
      <c r="L72" s="70">
        <v>0</v>
      </c>
      <c r="M72" s="71">
        <v>0</v>
      </c>
      <c r="N72" s="70">
        <v>3.4840789611999998</v>
      </c>
      <c r="O72" s="71">
        <v>1.6303544389168201E-2</v>
      </c>
      <c r="P72" s="70">
        <v>1.4172974625000001</v>
      </c>
      <c r="Q72" s="71">
        <v>5.2396059692189096E-3</v>
      </c>
    </row>
    <row r="73" spans="1:17" customFormat="1" x14ac:dyDescent="0.3">
      <c r="A73" s="58" t="s">
        <v>77</v>
      </c>
      <c r="B73" s="73">
        <v>9.8868298266999997</v>
      </c>
      <c r="C73" s="74">
        <v>9.8614906670864404E-3</v>
      </c>
      <c r="D73" s="73">
        <v>0.95361860660000097</v>
      </c>
      <c r="E73" s="74">
        <v>5.3664687224209999E-3</v>
      </c>
      <c r="F73" s="73">
        <v>0</v>
      </c>
      <c r="G73" s="74">
        <v>0</v>
      </c>
      <c r="H73" s="73">
        <v>5.8846185897999996</v>
      </c>
      <c r="I73" s="72">
        <v>4.2665930934617201E-2</v>
      </c>
      <c r="J73" s="73">
        <v>0</v>
      </c>
      <c r="K73" s="74">
        <v>0</v>
      </c>
      <c r="L73" s="73">
        <v>0.95190099959999996</v>
      </c>
      <c r="M73" s="74">
        <v>1.30335495770101E-2</v>
      </c>
      <c r="N73" s="73">
        <v>0.95361860660000197</v>
      </c>
      <c r="O73" s="74">
        <v>4.4624026769143404E-3</v>
      </c>
      <c r="P73" s="73">
        <v>2.0966916307000001</v>
      </c>
      <c r="Q73" s="74">
        <v>7.7512577807406103E-3</v>
      </c>
    </row>
    <row r="74" spans="1:17" customFormat="1" x14ac:dyDescent="0.3">
      <c r="A74" s="58" t="s">
        <v>78</v>
      </c>
      <c r="B74" s="70">
        <v>34.026148951300001</v>
      </c>
      <c r="C74" s="71">
        <v>3.3938942633964297E-2</v>
      </c>
      <c r="D74" s="70">
        <v>1.6262917765</v>
      </c>
      <c r="E74" s="71">
        <v>9.1519228879502201E-3</v>
      </c>
      <c r="F74" s="70">
        <v>0.82099701559999905</v>
      </c>
      <c r="G74" s="75">
        <v>4.4426543369464697E-3</v>
      </c>
      <c r="H74" s="70">
        <v>4.3268587500000004</v>
      </c>
      <c r="I74" s="71">
        <v>3.1371524555785797E-2</v>
      </c>
      <c r="J74" s="70">
        <v>8.7067151344999996</v>
      </c>
      <c r="K74" s="71">
        <v>3.98970727884757E-2</v>
      </c>
      <c r="L74" s="70">
        <v>0</v>
      </c>
      <c r="M74" s="71">
        <v>0</v>
      </c>
      <c r="N74" s="70">
        <v>6.3773441106999904</v>
      </c>
      <c r="O74" s="71">
        <v>2.98424099888904E-2</v>
      </c>
      <c r="P74" s="70">
        <v>9.4284874697000092</v>
      </c>
      <c r="Q74" s="71">
        <v>3.4856168541927197E-2</v>
      </c>
    </row>
    <row r="75" spans="1:17" customFormat="1" x14ac:dyDescent="0.3">
      <c r="A75" s="76" t="s">
        <v>4</v>
      </c>
    </row>
    <row r="76" spans="1:17" customFormat="1" x14ac:dyDescent="0.3">
      <c r="A76" s="76" t="s">
        <v>4</v>
      </c>
    </row>
    <row r="77" spans="1:17" customFormat="1" x14ac:dyDescent="0.3">
      <c r="A77" s="54" t="s">
        <v>79</v>
      </c>
    </row>
    <row r="78" spans="1:17" customFormat="1" x14ac:dyDescent="0.3">
      <c r="A78" s="69" t="s">
        <v>4</v>
      </c>
    </row>
    <row r="79" spans="1:17" customFormat="1" x14ac:dyDescent="0.3">
      <c r="A79" s="116" t="s">
        <v>4</v>
      </c>
      <c r="B79" s="118" t="s">
        <v>26</v>
      </c>
      <c r="C79" s="118" t="s">
        <v>4</v>
      </c>
      <c r="D79" s="118" t="s">
        <v>7</v>
      </c>
      <c r="E79" s="118" t="s">
        <v>4</v>
      </c>
      <c r="F79" s="118" t="s">
        <v>8</v>
      </c>
      <c r="G79" s="118" t="s">
        <v>4</v>
      </c>
      <c r="H79" s="118" t="s">
        <v>9</v>
      </c>
      <c r="I79" s="118" t="s">
        <v>4</v>
      </c>
      <c r="J79" s="118" t="s">
        <v>11</v>
      </c>
      <c r="K79" s="118" t="s">
        <v>4</v>
      </c>
      <c r="L79" s="118" t="s">
        <v>13</v>
      </c>
      <c r="M79" s="118" t="s">
        <v>4</v>
      </c>
      <c r="N79" s="118" t="s">
        <v>14</v>
      </c>
      <c r="O79" s="118" t="s">
        <v>4</v>
      </c>
      <c r="P79" s="118" t="s">
        <v>16</v>
      </c>
      <c r="Q79" s="118" t="s">
        <v>4</v>
      </c>
    </row>
    <row r="80" spans="1:17" customFormat="1" x14ac:dyDescent="0.3">
      <c r="A80" s="117" t="s">
        <v>4</v>
      </c>
      <c r="B80" s="55" t="s">
        <v>28</v>
      </c>
      <c r="C80" s="55" t="s">
        <v>29</v>
      </c>
      <c r="D80" s="55" t="s">
        <v>28</v>
      </c>
      <c r="E80" s="55" t="s">
        <v>29</v>
      </c>
      <c r="F80" s="55" t="s">
        <v>28</v>
      </c>
      <c r="G80" s="55" t="s">
        <v>29</v>
      </c>
      <c r="H80" s="55" t="s">
        <v>28</v>
      </c>
      <c r="I80" s="55" t="s">
        <v>29</v>
      </c>
      <c r="J80" s="55" t="s">
        <v>28</v>
      </c>
      <c r="K80" s="55" t="s">
        <v>29</v>
      </c>
      <c r="L80" s="55" t="s">
        <v>28</v>
      </c>
      <c r="M80" s="55" t="s">
        <v>29</v>
      </c>
      <c r="N80" s="55" t="s">
        <v>28</v>
      </c>
      <c r="O80" s="55" t="s">
        <v>29</v>
      </c>
      <c r="P80" s="55" t="s">
        <v>28</v>
      </c>
      <c r="Q80" s="55" t="s">
        <v>29</v>
      </c>
    </row>
    <row r="81" spans="1:17" customFormat="1" x14ac:dyDescent="0.3">
      <c r="A81" s="56" t="s">
        <v>30</v>
      </c>
      <c r="B81" s="57">
        <v>83.1141821075</v>
      </c>
      <c r="C81" s="57">
        <v>83.1141821075</v>
      </c>
      <c r="D81" s="57">
        <v>12.223478714900001</v>
      </c>
      <c r="E81" s="57">
        <v>12.223478714900001</v>
      </c>
      <c r="F81" s="57">
        <v>2.4811096832000001</v>
      </c>
      <c r="G81" s="57">
        <v>2.4811096832000001</v>
      </c>
      <c r="H81" s="57">
        <v>5.3385827395999996</v>
      </c>
      <c r="I81" s="57">
        <v>5.3385827395999996</v>
      </c>
      <c r="J81" s="57">
        <v>4.8002692747999998</v>
      </c>
      <c r="K81" s="57">
        <v>4.8002692747999998</v>
      </c>
      <c r="L81" s="57">
        <v>13.1532173702</v>
      </c>
      <c r="M81" s="57">
        <v>13.1532173702</v>
      </c>
      <c r="N81" s="57">
        <v>14.270885056299999</v>
      </c>
      <c r="O81" s="57">
        <v>14.270885056299999</v>
      </c>
      <c r="P81" s="57">
        <v>27.251353700700001</v>
      </c>
      <c r="Q81" s="57">
        <v>27.251353700700001</v>
      </c>
    </row>
    <row r="82" spans="1:17" customFormat="1" x14ac:dyDescent="0.3">
      <c r="A82" s="58" t="s">
        <v>80</v>
      </c>
      <c r="B82" s="70">
        <v>10.786810774699999</v>
      </c>
      <c r="C82" s="71">
        <v>0.12978303462997801</v>
      </c>
      <c r="D82" s="77">
        <v>2.0926339411999999</v>
      </c>
      <c r="E82" s="78">
        <v>17.119790445981199</v>
      </c>
      <c r="F82" s="77">
        <v>0.65820862270000202</v>
      </c>
      <c r="G82" s="78">
        <v>26.528799881635202</v>
      </c>
      <c r="H82" s="77">
        <v>0</v>
      </c>
      <c r="I82" s="78">
        <v>0</v>
      </c>
      <c r="J82" s="77">
        <v>0.65820862270000102</v>
      </c>
      <c r="K82" s="78">
        <v>13.711910416263599</v>
      </c>
      <c r="L82" s="77">
        <v>0</v>
      </c>
      <c r="M82" s="78">
        <v>0</v>
      </c>
      <c r="N82" s="77">
        <v>2.0926339411999999</v>
      </c>
      <c r="O82" s="78">
        <v>14.663659141982899</v>
      </c>
      <c r="P82" s="70">
        <v>5.5840741599999903</v>
      </c>
      <c r="Q82" s="71">
        <v>0.20490997332938199</v>
      </c>
    </row>
    <row r="83" spans="1:17" customFormat="1" x14ac:dyDescent="0.3">
      <c r="A83" s="58" t="s">
        <v>81</v>
      </c>
      <c r="B83" s="73">
        <v>72.327371332799899</v>
      </c>
      <c r="C83" s="74">
        <v>0.87021696537002202</v>
      </c>
      <c r="D83" s="79">
        <v>10.1308447737</v>
      </c>
      <c r="E83" s="80">
        <v>82.880209554018805</v>
      </c>
      <c r="F83" s="79">
        <v>1.8229010605</v>
      </c>
      <c r="G83" s="80">
        <v>73.471200118364806</v>
      </c>
      <c r="H83" s="79">
        <v>5.3385827395999899</v>
      </c>
      <c r="I83" s="80">
        <v>100</v>
      </c>
      <c r="J83" s="79">
        <v>4.1420606520999996</v>
      </c>
      <c r="K83" s="80">
        <v>86.288089583736394</v>
      </c>
      <c r="L83" s="79">
        <v>13.1532173702</v>
      </c>
      <c r="M83" s="80">
        <v>100</v>
      </c>
      <c r="N83" s="79">
        <v>12.1782511151</v>
      </c>
      <c r="O83" s="80">
        <v>85.336340858017195</v>
      </c>
      <c r="P83" s="73">
        <v>21.667279540700001</v>
      </c>
      <c r="Q83" s="74">
        <v>0.79509002667061801</v>
      </c>
    </row>
    <row r="84" spans="1:17" customFormat="1" x14ac:dyDescent="0.3">
      <c r="A84" s="76" t="s">
        <v>4</v>
      </c>
    </row>
    <row r="85" spans="1:17" customFormat="1" x14ac:dyDescent="0.3">
      <c r="A85" s="76" t="s">
        <v>4</v>
      </c>
    </row>
    <row r="86" spans="1:17" customFormat="1" x14ac:dyDescent="0.3">
      <c r="A86" s="54" t="s">
        <v>82</v>
      </c>
    </row>
    <row r="87" spans="1:17" customFormat="1" x14ac:dyDescent="0.3">
      <c r="A87" s="69" t="s">
        <v>4</v>
      </c>
    </row>
    <row r="88" spans="1:17" customFormat="1" x14ac:dyDescent="0.3">
      <c r="A88" s="116" t="s">
        <v>4</v>
      </c>
      <c r="B88" s="118" t="s">
        <v>26</v>
      </c>
      <c r="C88" s="118" t="s">
        <v>4</v>
      </c>
      <c r="D88" s="118" t="s">
        <v>7</v>
      </c>
      <c r="E88" s="118" t="s">
        <v>4</v>
      </c>
      <c r="F88" s="118" t="s">
        <v>8</v>
      </c>
      <c r="G88" s="118" t="s">
        <v>4</v>
      </c>
      <c r="H88" s="118" t="s">
        <v>9</v>
      </c>
      <c r="I88" s="118" t="s">
        <v>4</v>
      </c>
      <c r="J88" s="118" t="s">
        <v>11</v>
      </c>
      <c r="K88" s="118" t="s">
        <v>4</v>
      </c>
      <c r="L88" s="118" t="s">
        <v>13</v>
      </c>
      <c r="M88" s="118" t="s">
        <v>4</v>
      </c>
      <c r="N88" s="118" t="s">
        <v>14</v>
      </c>
      <c r="O88" s="118" t="s">
        <v>4</v>
      </c>
      <c r="P88" s="118" t="s">
        <v>16</v>
      </c>
      <c r="Q88" s="118" t="s">
        <v>4</v>
      </c>
    </row>
    <row r="89" spans="1:17" customFormat="1" x14ac:dyDescent="0.3">
      <c r="A89" s="117" t="s">
        <v>4</v>
      </c>
      <c r="B89" s="55" t="s">
        <v>28</v>
      </c>
      <c r="C89" s="55" t="s">
        <v>29</v>
      </c>
      <c r="D89" s="55" t="s">
        <v>28</v>
      </c>
      <c r="E89" s="55" t="s">
        <v>29</v>
      </c>
      <c r="F89" s="55" t="s">
        <v>28</v>
      </c>
      <c r="G89" s="55" t="s">
        <v>29</v>
      </c>
      <c r="H89" s="55" t="s">
        <v>28</v>
      </c>
      <c r="I89" s="55" t="s">
        <v>29</v>
      </c>
      <c r="J89" s="55" t="s">
        <v>28</v>
      </c>
      <c r="K89" s="55" t="s">
        <v>29</v>
      </c>
      <c r="L89" s="55" t="s">
        <v>28</v>
      </c>
      <c r="M89" s="55" t="s">
        <v>29</v>
      </c>
      <c r="N89" s="55" t="s">
        <v>28</v>
      </c>
      <c r="O89" s="55" t="s">
        <v>29</v>
      </c>
      <c r="P89" s="55" t="s">
        <v>28</v>
      </c>
      <c r="Q89" s="55" t="s">
        <v>29</v>
      </c>
    </row>
    <row r="90" spans="1:17" customFormat="1" x14ac:dyDescent="0.3">
      <c r="A90" s="56" t="s">
        <v>30</v>
      </c>
      <c r="B90" s="57">
        <v>1002.5695060178</v>
      </c>
      <c r="C90" s="57">
        <v>1002.5695060178</v>
      </c>
      <c r="D90" s="57">
        <v>177.69946233280001</v>
      </c>
      <c r="E90" s="57">
        <v>177.69946233280001</v>
      </c>
      <c r="F90" s="57">
        <v>184.7987606806</v>
      </c>
      <c r="G90" s="57">
        <v>184.7987606806</v>
      </c>
      <c r="H90" s="57">
        <v>137.92312650619999</v>
      </c>
      <c r="I90" s="57">
        <v>137.92312650619999</v>
      </c>
      <c r="J90" s="57">
        <v>218.22942200950001</v>
      </c>
      <c r="K90" s="57">
        <v>218.22942200950001</v>
      </c>
      <c r="L90" s="57">
        <v>73.034670561200002</v>
      </c>
      <c r="M90" s="57">
        <v>73.034670561200002</v>
      </c>
      <c r="N90" s="57">
        <v>213.70070691590001</v>
      </c>
      <c r="O90" s="57">
        <v>213.70070691590001</v>
      </c>
      <c r="P90" s="57">
        <v>270.49695546309999</v>
      </c>
      <c r="Q90" s="57">
        <v>270.49695546309999</v>
      </c>
    </row>
    <row r="91" spans="1:17" customFormat="1" ht="22.8" x14ac:dyDescent="0.3">
      <c r="A91" s="59" t="s">
        <v>83</v>
      </c>
      <c r="B91" s="70">
        <v>46.827178962300003</v>
      </c>
      <c r="C91" s="71">
        <v>4.67071646217301E-2</v>
      </c>
      <c r="D91" s="70">
        <v>6.2114348609999999</v>
      </c>
      <c r="E91" s="71">
        <v>3.4954719499190497E-2</v>
      </c>
      <c r="F91" s="70">
        <v>6.4846003181999796</v>
      </c>
      <c r="G91" s="71">
        <v>3.50900638852647E-2</v>
      </c>
      <c r="H91" s="70">
        <v>2.6583572932999999</v>
      </c>
      <c r="I91" s="71">
        <v>1.92741954205954E-2</v>
      </c>
      <c r="J91" s="70">
        <v>6.4846003182000196</v>
      </c>
      <c r="K91" s="71">
        <v>2.97146015348825E-2</v>
      </c>
      <c r="L91" s="70">
        <v>5.4145592374999998</v>
      </c>
      <c r="M91" s="71">
        <v>7.4136833861156798E-2</v>
      </c>
      <c r="N91" s="70">
        <v>9.1075209522999998</v>
      </c>
      <c r="O91" s="71">
        <v>4.2618113359279501E-2</v>
      </c>
      <c r="P91" s="70">
        <v>16.947641644899999</v>
      </c>
      <c r="Q91" s="71">
        <v>6.2653724201387304E-2</v>
      </c>
    </row>
    <row r="92" spans="1:17" customFormat="1" x14ac:dyDescent="0.3">
      <c r="A92" s="58" t="s">
        <v>84</v>
      </c>
      <c r="B92" s="73">
        <v>28.7244514484</v>
      </c>
      <c r="C92" s="74">
        <v>2.8650832960692499E-2</v>
      </c>
      <c r="D92" s="73">
        <v>2.6451507974999999</v>
      </c>
      <c r="E92" s="74">
        <v>1.4885530675079301E-2</v>
      </c>
      <c r="F92" s="73">
        <v>4.7381522518999999</v>
      </c>
      <c r="G92" s="74">
        <v>2.5639523958113902E-2</v>
      </c>
      <c r="H92" s="73">
        <v>0.5015245975</v>
      </c>
      <c r="I92" s="75">
        <v>3.6362618090553201E-3</v>
      </c>
      <c r="J92" s="73">
        <v>4.7381522519000097</v>
      </c>
      <c r="K92" s="74">
        <v>2.1711793983919099E-2</v>
      </c>
      <c r="L92" s="73">
        <v>0</v>
      </c>
      <c r="M92" s="74">
        <v>0</v>
      </c>
      <c r="N92" s="73">
        <v>7.3962031316999797</v>
      </c>
      <c r="O92" s="74">
        <v>3.4610101381698802E-2</v>
      </c>
      <c r="P92" s="73">
        <v>15.5811626556</v>
      </c>
      <c r="Q92" s="72">
        <v>5.76019890091721E-2</v>
      </c>
    </row>
    <row r="93" spans="1:17" customFormat="1" x14ac:dyDescent="0.3">
      <c r="A93" s="58" t="s">
        <v>85</v>
      </c>
      <c r="B93" s="70">
        <v>155.31224437680001</v>
      </c>
      <c r="C93" s="71">
        <v>0.15491419142967899</v>
      </c>
      <c r="D93" s="70">
        <v>36.907375354700001</v>
      </c>
      <c r="E93" s="71">
        <v>0.207695481292897</v>
      </c>
      <c r="F93" s="70">
        <v>40.803687053600001</v>
      </c>
      <c r="G93" s="72">
        <v>0.220800653117602</v>
      </c>
      <c r="H93" s="70">
        <v>48.541316236599997</v>
      </c>
      <c r="I93" s="72">
        <v>0.351944720702209</v>
      </c>
      <c r="J93" s="70">
        <v>44.8465541638</v>
      </c>
      <c r="K93" s="71">
        <v>0.20550186932102901</v>
      </c>
      <c r="L93" s="70">
        <v>10.5129215544</v>
      </c>
      <c r="M93" s="71">
        <v>0.14394425926232701</v>
      </c>
      <c r="N93" s="70">
        <v>42.625888819799997</v>
      </c>
      <c r="O93" s="71">
        <v>0.199465361790193</v>
      </c>
      <c r="P93" s="70">
        <v>7.9009318551999899</v>
      </c>
      <c r="Q93" s="75">
        <v>2.9208949289922102E-2</v>
      </c>
    </row>
    <row r="94" spans="1:17" customFormat="1" x14ac:dyDescent="0.3">
      <c r="A94" s="58" t="s">
        <v>86</v>
      </c>
      <c r="B94" s="73">
        <v>25.222306447400001</v>
      </c>
      <c r="C94" s="74">
        <v>2.5157663679182599E-2</v>
      </c>
      <c r="D94" s="73">
        <v>0</v>
      </c>
      <c r="E94" s="75">
        <v>0</v>
      </c>
      <c r="F94" s="73">
        <v>1.0439138795</v>
      </c>
      <c r="G94" s="74">
        <v>5.6489225125501003E-3</v>
      </c>
      <c r="H94" s="73">
        <v>5.4044800127999997</v>
      </c>
      <c r="I94" s="74">
        <v>3.9184726664074403E-2</v>
      </c>
      <c r="J94" s="73">
        <v>2.1690449206000002</v>
      </c>
      <c r="K94" s="74">
        <v>9.9392872905358105E-3</v>
      </c>
      <c r="L94" s="73">
        <v>0.95190099959999996</v>
      </c>
      <c r="M94" s="74">
        <v>1.30335495770101E-2</v>
      </c>
      <c r="N94" s="73">
        <v>0</v>
      </c>
      <c r="O94" s="75">
        <v>0</v>
      </c>
      <c r="P94" s="73">
        <v>12.6597954411</v>
      </c>
      <c r="Q94" s="74">
        <v>4.68019886561237E-2</v>
      </c>
    </row>
    <row r="95" spans="1:17" customFormat="1" ht="25.5" customHeight="1" x14ac:dyDescent="0.3">
      <c r="A95" s="59" t="s">
        <v>87</v>
      </c>
      <c r="B95" s="70">
        <v>134.4934720377</v>
      </c>
      <c r="C95" s="71">
        <v>0.134148775950614</v>
      </c>
      <c r="D95" s="70">
        <v>28.0605640988</v>
      </c>
      <c r="E95" s="71">
        <v>0.15791023636440399</v>
      </c>
      <c r="F95" s="70">
        <v>46.004419310000003</v>
      </c>
      <c r="G95" s="72">
        <v>0.24894333241505101</v>
      </c>
      <c r="H95" s="70">
        <v>24.901516194300001</v>
      </c>
      <c r="I95" s="71">
        <v>0.18054634364151101</v>
      </c>
      <c r="J95" s="70">
        <v>49.279291416800099</v>
      </c>
      <c r="K95" s="72">
        <v>0.225814149911714</v>
      </c>
      <c r="L95" s="70">
        <v>2.9331800686999898</v>
      </c>
      <c r="M95" s="75">
        <v>4.0161474627890797E-2</v>
      </c>
      <c r="N95" s="70">
        <v>34.357577004500001</v>
      </c>
      <c r="O95" s="71">
        <v>0.16077427866451099</v>
      </c>
      <c r="P95" s="70">
        <v>16.337025492999999</v>
      </c>
      <c r="Q95" s="75">
        <v>6.0396337788831897E-2</v>
      </c>
    </row>
    <row r="96" spans="1:17" customFormat="1" ht="22.8" x14ac:dyDescent="0.3">
      <c r="A96" s="59" t="s">
        <v>88</v>
      </c>
      <c r="B96" s="73">
        <v>108.38467498919999</v>
      </c>
      <c r="C96" s="74">
        <v>0.108106893675336</v>
      </c>
      <c r="D96" s="73">
        <v>28.041762067299999</v>
      </c>
      <c r="E96" s="74">
        <v>0.15780442832619701</v>
      </c>
      <c r="F96" s="73">
        <v>32.334462193100002</v>
      </c>
      <c r="G96" s="72">
        <v>0.174971206917268</v>
      </c>
      <c r="H96" s="73">
        <v>9.2401131283000009</v>
      </c>
      <c r="I96" s="74">
        <v>6.69946611736984E-2</v>
      </c>
      <c r="J96" s="73">
        <v>35.522867346699996</v>
      </c>
      <c r="K96" s="72">
        <v>0.16277762649783101</v>
      </c>
      <c r="L96" s="73">
        <v>10.6516854684</v>
      </c>
      <c r="M96" s="74">
        <v>0.14584423242485001</v>
      </c>
      <c r="N96" s="73">
        <v>30.360679728699999</v>
      </c>
      <c r="O96" s="74">
        <v>0.142071030867709</v>
      </c>
      <c r="P96" s="73">
        <v>20.281436578099999</v>
      </c>
      <c r="Q96" s="74">
        <v>7.4978428290911794E-2</v>
      </c>
    </row>
    <row r="97" spans="1:17" customFormat="1" x14ac:dyDescent="0.3">
      <c r="A97" s="58" t="s">
        <v>89</v>
      </c>
      <c r="B97" s="70">
        <v>5.3885255157999996</v>
      </c>
      <c r="C97" s="71">
        <v>5.3747151528707399E-3</v>
      </c>
      <c r="D97" s="70">
        <v>0</v>
      </c>
      <c r="E97" s="71">
        <v>0</v>
      </c>
      <c r="F97" s="70">
        <v>0</v>
      </c>
      <c r="G97" s="71">
        <v>0</v>
      </c>
      <c r="H97" s="70">
        <v>1.1856544311999999</v>
      </c>
      <c r="I97" s="71">
        <v>8.5964874871561296E-3</v>
      </c>
      <c r="J97" s="70">
        <v>0</v>
      </c>
      <c r="K97" s="71">
        <v>0</v>
      </c>
      <c r="L97" s="70">
        <v>0</v>
      </c>
      <c r="M97" s="71">
        <v>0</v>
      </c>
      <c r="N97" s="70">
        <v>0</v>
      </c>
      <c r="O97" s="71">
        <v>0</v>
      </c>
      <c r="P97" s="70">
        <v>1.4172974625000001</v>
      </c>
      <c r="Q97" s="71">
        <v>5.2396059692189096E-3</v>
      </c>
    </row>
    <row r="98" spans="1:17" customFormat="1" x14ac:dyDescent="0.3">
      <c r="A98" s="58" t="s">
        <v>90</v>
      </c>
      <c r="B98" s="73">
        <v>75.676049781700002</v>
      </c>
      <c r="C98" s="74">
        <v>7.5482098076456394E-2</v>
      </c>
      <c r="D98" s="73">
        <v>10.527147211899999</v>
      </c>
      <c r="E98" s="74">
        <v>5.92413003039058E-2</v>
      </c>
      <c r="F98" s="73">
        <v>15.5282135243</v>
      </c>
      <c r="G98" s="74">
        <v>8.4027692973214496E-2</v>
      </c>
      <c r="H98" s="73">
        <v>12.745877845700001</v>
      </c>
      <c r="I98" s="74">
        <v>9.2412912675141803E-2</v>
      </c>
      <c r="J98" s="73">
        <v>23.166601365599998</v>
      </c>
      <c r="K98" s="74">
        <v>0.106157094457188</v>
      </c>
      <c r="L98" s="73">
        <v>3.9083029844000001</v>
      </c>
      <c r="M98" s="74">
        <v>5.3512981634181597E-2</v>
      </c>
      <c r="N98" s="73">
        <v>13.7168577997</v>
      </c>
      <c r="O98" s="74">
        <v>6.4187236428273203E-2</v>
      </c>
      <c r="P98" s="73">
        <v>17.226251021900001</v>
      </c>
      <c r="Q98" s="74">
        <v>6.36837150067293E-2</v>
      </c>
    </row>
    <row r="99" spans="1:17" customFormat="1" x14ac:dyDescent="0.3">
      <c r="A99" s="58" t="s">
        <v>91</v>
      </c>
      <c r="B99" s="70">
        <v>238.68952910530001</v>
      </c>
      <c r="C99" s="71">
        <v>0.23807778679941399</v>
      </c>
      <c r="D99" s="70">
        <v>39.112625617900001</v>
      </c>
      <c r="E99" s="71">
        <v>0.22010548093076901</v>
      </c>
      <c r="F99" s="70">
        <v>24.475120862600001</v>
      </c>
      <c r="G99" s="75">
        <v>0.132442018401314</v>
      </c>
      <c r="H99" s="70">
        <v>12.3049733794</v>
      </c>
      <c r="I99" s="75">
        <v>8.9216172016277906E-2</v>
      </c>
      <c r="J99" s="70">
        <v>33.215811236699999</v>
      </c>
      <c r="K99" s="75">
        <v>0.15220592590514201</v>
      </c>
      <c r="L99" s="70">
        <v>19.977284931699899</v>
      </c>
      <c r="M99" s="71">
        <v>0.27353152657763902</v>
      </c>
      <c r="N99" s="70">
        <v>43.569249335099997</v>
      </c>
      <c r="O99" s="71">
        <v>0.20387976232687999</v>
      </c>
      <c r="P99" s="70">
        <v>92.9819633116999</v>
      </c>
      <c r="Q99" s="72">
        <v>0.34374495325654097</v>
      </c>
    </row>
    <row r="100" spans="1:17" customFormat="1" x14ac:dyDescent="0.3">
      <c r="A100" s="58" t="s">
        <v>92</v>
      </c>
      <c r="B100" s="73">
        <v>141.80665531170001</v>
      </c>
      <c r="C100" s="74">
        <v>0.14144321611671101</v>
      </c>
      <c r="D100" s="73">
        <v>13.0494961181</v>
      </c>
      <c r="E100" s="75">
        <v>7.3435765909412698E-2</v>
      </c>
      <c r="F100" s="73">
        <v>10.768393749399999</v>
      </c>
      <c r="G100" s="75">
        <v>5.8270919727712499E-2</v>
      </c>
      <c r="H100" s="73">
        <v>15.9431985459</v>
      </c>
      <c r="I100" s="74">
        <v>0.115594816835763</v>
      </c>
      <c r="J100" s="73">
        <v>14.5472641714</v>
      </c>
      <c r="K100" s="75">
        <v>6.66604165352494E-2</v>
      </c>
      <c r="L100" s="73">
        <v>16.5527730785</v>
      </c>
      <c r="M100" s="72">
        <v>0.22664267465449101</v>
      </c>
      <c r="N100" s="73">
        <v>16.106054946499999</v>
      </c>
      <c r="O100" s="75">
        <v>7.5367345194783997E-2</v>
      </c>
      <c r="P100" s="73">
        <v>57.683211925800101</v>
      </c>
      <c r="Q100" s="72">
        <v>0.21324902465924001</v>
      </c>
    </row>
    <row r="101" spans="1:17" customFormat="1" x14ac:dyDescent="0.3">
      <c r="A101" s="58" t="s">
        <v>78</v>
      </c>
      <c r="B101" s="70">
        <v>42.044418041500002</v>
      </c>
      <c r="C101" s="71">
        <v>4.1936661537313402E-2</v>
      </c>
      <c r="D101" s="70">
        <v>13.1439062056</v>
      </c>
      <c r="E101" s="71">
        <v>7.3967056698144407E-2</v>
      </c>
      <c r="F101" s="70">
        <v>2.617797538</v>
      </c>
      <c r="G101" s="71">
        <v>1.41656660919091E-2</v>
      </c>
      <c r="H101" s="70">
        <v>4.4961148411999998</v>
      </c>
      <c r="I101" s="71">
        <v>3.2598701574517198E-2</v>
      </c>
      <c r="J101" s="70">
        <v>4.2592348178000004</v>
      </c>
      <c r="K101" s="71">
        <v>1.9517234562508201E-2</v>
      </c>
      <c r="L101" s="70">
        <v>2.1320622380000001</v>
      </c>
      <c r="M101" s="71">
        <v>2.9192467380453498E-2</v>
      </c>
      <c r="N101" s="70">
        <v>16.460675197600001</v>
      </c>
      <c r="O101" s="72">
        <v>7.7026769986670907E-2</v>
      </c>
      <c r="P101" s="70">
        <v>11.480238073300001</v>
      </c>
      <c r="Q101" s="71">
        <v>4.2441283871921698E-2</v>
      </c>
    </row>
    <row r="102" spans="1:17" customFormat="1" x14ac:dyDescent="0.3">
      <c r="A102" s="76" t="s">
        <v>4</v>
      </c>
    </row>
    <row r="103" spans="1:17" customFormat="1" x14ac:dyDescent="0.3">
      <c r="A103" s="76" t="s">
        <v>4</v>
      </c>
    </row>
    <row r="104" spans="1:17" customFormat="1" x14ac:dyDescent="0.3">
      <c r="A104" s="54" t="s">
        <v>93</v>
      </c>
    </row>
    <row r="105" spans="1:17" customFormat="1" x14ac:dyDescent="0.3">
      <c r="A105" s="69" t="s">
        <v>4</v>
      </c>
    </row>
    <row r="106" spans="1:17" customFormat="1" x14ac:dyDescent="0.3">
      <c r="A106" s="116" t="s">
        <v>4</v>
      </c>
      <c r="B106" s="118" t="s">
        <v>26</v>
      </c>
      <c r="C106" s="118" t="s">
        <v>4</v>
      </c>
      <c r="D106" s="118" t="s">
        <v>7</v>
      </c>
      <c r="E106" s="118" t="s">
        <v>4</v>
      </c>
      <c r="F106" s="118" t="s">
        <v>8</v>
      </c>
      <c r="G106" s="118" t="s">
        <v>4</v>
      </c>
      <c r="H106" s="118" t="s">
        <v>9</v>
      </c>
      <c r="I106" s="118" t="s">
        <v>4</v>
      </c>
      <c r="J106" s="118" t="s">
        <v>11</v>
      </c>
      <c r="K106" s="118" t="s">
        <v>4</v>
      </c>
      <c r="L106" s="118" t="s">
        <v>13</v>
      </c>
      <c r="M106" s="118" t="s">
        <v>4</v>
      </c>
      <c r="N106" s="118" t="s">
        <v>14</v>
      </c>
      <c r="O106" s="118" t="s">
        <v>4</v>
      </c>
      <c r="P106" s="118" t="s">
        <v>16</v>
      </c>
      <c r="Q106" s="118" t="s">
        <v>4</v>
      </c>
    </row>
    <row r="107" spans="1:17" customFormat="1" x14ac:dyDescent="0.3">
      <c r="A107" s="117" t="s">
        <v>4</v>
      </c>
      <c r="B107" s="55" t="s">
        <v>28</v>
      </c>
      <c r="C107" s="55" t="s">
        <v>29</v>
      </c>
      <c r="D107" s="55" t="s">
        <v>28</v>
      </c>
      <c r="E107" s="55" t="s">
        <v>29</v>
      </c>
      <c r="F107" s="55" t="s">
        <v>28</v>
      </c>
      <c r="G107" s="55" t="s">
        <v>29</v>
      </c>
      <c r="H107" s="55" t="s">
        <v>28</v>
      </c>
      <c r="I107" s="55" t="s">
        <v>29</v>
      </c>
      <c r="J107" s="55" t="s">
        <v>28</v>
      </c>
      <c r="K107" s="55" t="s">
        <v>29</v>
      </c>
      <c r="L107" s="55" t="s">
        <v>28</v>
      </c>
      <c r="M107" s="55" t="s">
        <v>29</v>
      </c>
      <c r="N107" s="55" t="s">
        <v>28</v>
      </c>
      <c r="O107" s="55" t="s">
        <v>29</v>
      </c>
      <c r="P107" s="55" t="s">
        <v>28</v>
      </c>
      <c r="Q107" s="55" t="s">
        <v>29</v>
      </c>
    </row>
    <row r="108" spans="1:17" customFormat="1" x14ac:dyDescent="0.3">
      <c r="A108" s="56" t="s">
        <v>30</v>
      </c>
      <c r="B108" s="57">
        <v>1002.5695060178</v>
      </c>
      <c r="C108" s="57">
        <v>1002.5695060178</v>
      </c>
      <c r="D108" s="57">
        <v>177.69946233280001</v>
      </c>
      <c r="E108" s="57">
        <v>177.69946233280001</v>
      </c>
      <c r="F108" s="57">
        <v>184.7987606806</v>
      </c>
      <c r="G108" s="57">
        <v>184.7987606806</v>
      </c>
      <c r="H108" s="57">
        <v>137.92312650619999</v>
      </c>
      <c r="I108" s="57">
        <v>137.92312650619999</v>
      </c>
      <c r="J108" s="57">
        <v>218.22942200950001</v>
      </c>
      <c r="K108" s="57">
        <v>218.22942200950001</v>
      </c>
      <c r="L108" s="57">
        <v>73.034670561200002</v>
      </c>
      <c r="M108" s="57">
        <v>73.034670561200002</v>
      </c>
      <c r="N108" s="57">
        <v>213.70070691590001</v>
      </c>
      <c r="O108" s="57">
        <v>213.70070691590001</v>
      </c>
      <c r="P108" s="57">
        <v>270.49695546309999</v>
      </c>
      <c r="Q108" s="57">
        <v>270.49695546309999</v>
      </c>
    </row>
    <row r="109" spans="1:17" customFormat="1" x14ac:dyDescent="0.3">
      <c r="A109" s="58" t="s">
        <v>94</v>
      </c>
      <c r="B109" s="70">
        <v>81.786897098799997</v>
      </c>
      <c r="C109" s="71">
        <v>8.1577283777218706E-2</v>
      </c>
      <c r="D109" s="70">
        <v>17.927256681300001</v>
      </c>
      <c r="E109" s="71">
        <v>0.10088526124927399</v>
      </c>
      <c r="F109" s="70">
        <v>15.14211542</v>
      </c>
      <c r="G109" s="71">
        <v>8.1938403505698407E-2</v>
      </c>
      <c r="H109" s="70">
        <v>13.5544057232</v>
      </c>
      <c r="I109" s="71">
        <v>9.8275075881423701E-2</v>
      </c>
      <c r="J109" s="70">
        <v>20.210702184799999</v>
      </c>
      <c r="K109" s="71">
        <v>9.2612178498645198E-2</v>
      </c>
      <c r="L109" s="70">
        <v>9.8818346026999997</v>
      </c>
      <c r="M109" s="71">
        <v>0.13530333643963599</v>
      </c>
      <c r="N109" s="70">
        <v>21.8647518555</v>
      </c>
      <c r="O109" s="71">
        <v>0.102314831668314</v>
      </c>
      <c r="P109" s="70">
        <v>13.625455000900001</v>
      </c>
      <c r="Q109" s="71">
        <v>5.0371934787852797E-2</v>
      </c>
    </row>
    <row r="110" spans="1:17" customFormat="1" x14ac:dyDescent="0.3">
      <c r="A110" s="58" t="s">
        <v>95</v>
      </c>
      <c r="B110" s="73">
        <v>552.61715321400004</v>
      </c>
      <c r="C110" s="74">
        <v>0.55120083934029895</v>
      </c>
      <c r="D110" s="73">
        <v>101.1505377785</v>
      </c>
      <c r="E110" s="74">
        <v>0.56922253140565404</v>
      </c>
      <c r="F110" s="73">
        <v>119.0992667781</v>
      </c>
      <c r="G110" s="72">
        <v>0.64448087389475095</v>
      </c>
      <c r="H110" s="73">
        <v>91.608518018999703</v>
      </c>
      <c r="I110" s="72">
        <v>0.66419983609407196</v>
      </c>
      <c r="J110" s="73">
        <v>145.7545983878</v>
      </c>
      <c r="K110" s="72">
        <v>0.66789618487581803</v>
      </c>
      <c r="L110" s="73">
        <v>37.176222422599999</v>
      </c>
      <c r="M110" s="74">
        <v>0.50902156656471598</v>
      </c>
      <c r="N110" s="73">
        <v>128.14356804939999</v>
      </c>
      <c r="O110" s="74">
        <v>0.59964035635984003</v>
      </c>
      <c r="P110" s="73">
        <v>114.7015998529</v>
      </c>
      <c r="Q110" s="75">
        <v>0.42404026195609801</v>
      </c>
    </row>
    <row r="111" spans="1:17" customFormat="1" x14ac:dyDescent="0.3">
      <c r="A111" s="58" t="s">
        <v>96</v>
      </c>
      <c r="B111" s="70">
        <v>114.5556659402</v>
      </c>
      <c r="C111" s="71">
        <v>0.114262068866641</v>
      </c>
      <c r="D111" s="70">
        <v>18.683027057099999</v>
      </c>
      <c r="E111" s="71">
        <v>0.105138343199429</v>
      </c>
      <c r="F111" s="70">
        <v>14.469605184400001</v>
      </c>
      <c r="G111" s="71">
        <v>7.8299254449053293E-2</v>
      </c>
      <c r="H111" s="70">
        <v>8.2649732292000095</v>
      </c>
      <c r="I111" s="75">
        <v>5.9924491552389998E-2</v>
      </c>
      <c r="J111" s="70">
        <v>16.176348138800002</v>
      </c>
      <c r="K111" s="71">
        <v>7.4125422639371802E-2</v>
      </c>
      <c r="L111" s="70">
        <v>6.1559551476000003</v>
      </c>
      <c r="M111" s="71">
        <v>8.4288120974566005E-2</v>
      </c>
      <c r="N111" s="70">
        <v>21.8607123532</v>
      </c>
      <c r="O111" s="71">
        <v>0.10229592905279</v>
      </c>
      <c r="P111" s="70">
        <v>38.942061093100001</v>
      </c>
      <c r="Q111" s="71">
        <v>0.143964877632097</v>
      </c>
    </row>
    <row r="112" spans="1:17" customFormat="1" x14ac:dyDescent="0.3">
      <c r="A112" s="58" t="s">
        <v>97</v>
      </c>
      <c r="B112" s="73">
        <v>122.7047066498</v>
      </c>
      <c r="C112" s="74">
        <v>0.122390224232116</v>
      </c>
      <c r="D112" s="73">
        <v>26.4746644242</v>
      </c>
      <c r="E112" s="74">
        <v>0.14898561918334699</v>
      </c>
      <c r="F112" s="73">
        <v>16.898442705699999</v>
      </c>
      <c r="G112" s="74">
        <v>9.1442402770799402E-2</v>
      </c>
      <c r="H112" s="73">
        <v>11.926003467799999</v>
      </c>
      <c r="I112" s="74">
        <v>8.6468482624369E-2</v>
      </c>
      <c r="J112" s="73">
        <v>16.898442705699999</v>
      </c>
      <c r="K112" s="74">
        <v>7.7434300792696795E-2</v>
      </c>
      <c r="L112" s="73">
        <v>11.6225670669</v>
      </c>
      <c r="M112" s="74">
        <v>0.15913766677650401</v>
      </c>
      <c r="N112" s="73">
        <v>28.3676982661</v>
      </c>
      <c r="O112" s="74">
        <v>0.132744990297406</v>
      </c>
      <c r="P112" s="73">
        <v>43.369319261400101</v>
      </c>
      <c r="Q112" s="74">
        <v>0.160332005168599</v>
      </c>
    </row>
    <row r="113" spans="1:17" customFormat="1" x14ac:dyDescent="0.3">
      <c r="A113" s="58" t="s">
        <v>98</v>
      </c>
      <c r="B113" s="70">
        <v>25.965334703500002</v>
      </c>
      <c r="C113" s="71">
        <v>2.5898787612875E-2</v>
      </c>
      <c r="D113" s="70">
        <v>3.7652835693000002</v>
      </c>
      <c r="E113" s="71">
        <v>2.1189054372310299E-2</v>
      </c>
      <c r="F113" s="70">
        <v>3.5540726041999999</v>
      </c>
      <c r="G113" s="71">
        <v>1.92321235873586E-2</v>
      </c>
      <c r="H113" s="70">
        <v>0.57370805430000005</v>
      </c>
      <c r="I113" s="71">
        <v>4.1596218765691199E-3</v>
      </c>
      <c r="J113" s="70">
        <v>3.5540726041999999</v>
      </c>
      <c r="K113" s="71">
        <v>1.6285946099629401E-2</v>
      </c>
      <c r="L113" s="70">
        <v>1.6772355564000001</v>
      </c>
      <c r="M113" s="71">
        <v>2.2964922597885198E-2</v>
      </c>
      <c r="N113" s="70">
        <v>3.7652835693000002</v>
      </c>
      <c r="O113" s="71">
        <v>1.7619424959515E-2</v>
      </c>
      <c r="P113" s="70">
        <v>13.1614252845</v>
      </c>
      <c r="Q113" s="71">
        <v>4.8656463663212697E-2</v>
      </c>
    </row>
    <row r="114" spans="1:17" customFormat="1" x14ac:dyDescent="0.3">
      <c r="A114" s="58" t="s">
        <v>99</v>
      </c>
      <c r="B114" s="73">
        <v>36.6552885077</v>
      </c>
      <c r="C114" s="74">
        <v>3.6561343914492901E-2</v>
      </c>
      <c r="D114" s="73">
        <v>2.4240753496999998</v>
      </c>
      <c r="E114" s="74">
        <v>1.3641433225949399E-2</v>
      </c>
      <c r="F114" s="73">
        <v>6.3969866149000199</v>
      </c>
      <c r="G114" s="74">
        <v>3.4615960579715901E-2</v>
      </c>
      <c r="H114" s="73">
        <v>2.3974862209999999</v>
      </c>
      <c r="I114" s="74">
        <v>1.7382771705746002E-2</v>
      </c>
      <c r="J114" s="73">
        <v>6.3969866149000199</v>
      </c>
      <c r="K114" s="74">
        <v>2.9313126323642701E-2</v>
      </c>
      <c r="L114" s="73">
        <v>0.80075372430000002</v>
      </c>
      <c r="M114" s="74">
        <v>1.09640218562909E-2</v>
      </c>
      <c r="N114" s="73">
        <v>2.4240753496999998</v>
      </c>
      <c r="O114" s="74">
        <v>1.1343319283702601E-2</v>
      </c>
      <c r="P114" s="73">
        <v>22.528485223600001</v>
      </c>
      <c r="Q114" s="72">
        <v>8.3285540811468495E-2</v>
      </c>
    </row>
    <row r="115" spans="1:17" customFormat="1" x14ac:dyDescent="0.3">
      <c r="A115" s="58" t="s">
        <v>100</v>
      </c>
      <c r="B115" s="70">
        <v>14.195863149699999</v>
      </c>
      <c r="C115" s="71">
        <v>1.4159480279911801E-2</v>
      </c>
      <c r="D115" s="70">
        <v>0</v>
      </c>
      <c r="E115" s="71">
        <v>0</v>
      </c>
      <c r="F115" s="70">
        <v>5.6219297948999998</v>
      </c>
      <c r="G115" s="71">
        <v>3.0421902041955599E-2</v>
      </c>
      <c r="H115" s="70">
        <v>0.68745289440000001</v>
      </c>
      <c r="I115" s="71">
        <v>4.9843192495284501E-3</v>
      </c>
      <c r="J115" s="70">
        <v>5.6219297948999802</v>
      </c>
      <c r="K115" s="71">
        <v>2.5761557461556499E-2</v>
      </c>
      <c r="L115" s="70">
        <v>1.7810099580000001</v>
      </c>
      <c r="M115" s="71">
        <v>2.4385814905642501E-2</v>
      </c>
      <c r="N115" s="70">
        <v>0</v>
      </c>
      <c r="O115" s="71">
        <v>0</v>
      </c>
      <c r="P115" s="70">
        <v>6.1054705023999896</v>
      </c>
      <c r="Q115" s="71">
        <v>2.2571309506782499E-2</v>
      </c>
    </row>
    <row r="116" spans="1:17" customFormat="1" x14ac:dyDescent="0.3">
      <c r="A116" s="58" t="s">
        <v>101</v>
      </c>
      <c r="B116" s="73">
        <v>8.8014909232999994</v>
      </c>
      <c r="C116" s="74">
        <v>8.7789334010960202E-3</v>
      </c>
      <c r="D116" s="73">
        <v>0.77539028100000196</v>
      </c>
      <c r="E116" s="74">
        <v>4.3634925554689001E-3</v>
      </c>
      <c r="F116" s="73">
        <v>0</v>
      </c>
      <c r="G116" s="74">
        <v>0</v>
      </c>
      <c r="H116" s="73">
        <v>0</v>
      </c>
      <c r="I116" s="74">
        <v>0</v>
      </c>
      <c r="J116" s="73">
        <v>0</v>
      </c>
      <c r="K116" s="74">
        <v>0</v>
      </c>
      <c r="L116" s="73">
        <v>0</v>
      </c>
      <c r="M116" s="74">
        <v>0</v>
      </c>
      <c r="N116" s="73">
        <v>0.77539028099999896</v>
      </c>
      <c r="O116" s="74">
        <v>3.62839361736481E-3</v>
      </c>
      <c r="P116" s="73">
        <v>7.2576075564000098</v>
      </c>
      <c r="Q116" s="72">
        <v>2.6830644152629101E-2</v>
      </c>
    </row>
    <row r="117" spans="1:17" customFormat="1" x14ac:dyDescent="0.3">
      <c r="A117" s="58" t="s">
        <v>102</v>
      </c>
      <c r="B117" s="70">
        <v>43.846038666799998</v>
      </c>
      <c r="C117" s="71">
        <v>4.37336647520392E-2</v>
      </c>
      <c r="D117" s="70">
        <v>5.0581600276999996</v>
      </c>
      <c r="E117" s="71">
        <v>2.8464689545469501E-2</v>
      </c>
      <c r="F117" s="70">
        <v>3.6163415784000001</v>
      </c>
      <c r="G117" s="71">
        <v>1.9569079170668101E-2</v>
      </c>
      <c r="H117" s="70">
        <v>8.9105788972999704</v>
      </c>
      <c r="I117" s="71">
        <v>6.4605401015901801E-2</v>
      </c>
      <c r="J117" s="70">
        <v>3.6163415784000001</v>
      </c>
      <c r="K117" s="71">
        <v>1.65712833086392E-2</v>
      </c>
      <c r="L117" s="70">
        <v>3.9390920827000002</v>
      </c>
      <c r="M117" s="71">
        <v>5.3934549884759299E-2</v>
      </c>
      <c r="N117" s="70">
        <v>5.0581600277000103</v>
      </c>
      <c r="O117" s="71">
        <v>2.3669364976366701E-2</v>
      </c>
      <c r="P117" s="70">
        <v>10.8055316879</v>
      </c>
      <c r="Q117" s="71">
        <v>3.994696232126E-2</v>
      </c>
    </row>
    <row r="118" spans="1:17" customFormat="1" x14ac:dyDescent="0.3">
      <c r="A118" s="58" t="s">
        <v>103</v>
      </c>
      <c r="B118" s="73">
        <v>1.4410671639999999</v>
      </c>
      <c r="C118" s="74">
        <v>1.4373738233111699E-3</v>
      </c>
      <c r="D118" s="73">
        <v>1.4410671639999999</v>
      </c>
      <c r="E118" s="74">
        <v>8.1095752630986201E-3</v>
      </c>
      <c r="F118" s="73">
        <v>0</v>
      </c>
      <c r="G118" s="74">
        <v>0</v>
      </c>
      <c r="H118" s="73">
        <v>0</v>
      </c>
      <c r="I118" s="74">
        <v>0</v>
      </c>
      <c r="J118" s="73">
        <v>0</v>
      </c>
      <c r="K118" s="74">
        <v>0</v>
      </c>
      <c r="L118" s="73">
        <v>0</v>
      </c>
      <c r="M118" s="74">
        <v>0</v>
      </c>
      <c r="N118" s="73">
        <v>1.4410671639999999</v>
      </c>
      <c r="O118" s="74">
        <v>6.7433897847007096E-3</v>
      </c>
      <c r="P118" s="73">
        <v>0</v>
      </c>
      <c r="Q118" s="74">
        <v>0</v>
      </c>
    </row>
    <row r="119" spans="1:17" customFormat="1" x14ac:dyDescent="0.3">
      <c r="A119" s="76" t="s">
        <v>4</v>
      </c>
    </row>
    <row r="120" spans="1:17" customFormat="1" x14ac:dyDescent="0.3">
      <c r="A120" s="76" t="s">
        <v>4</v>
      </c>
    </row>
    <row r="121" spans="1:17" customFormat="1" x14ac:dyDescent="0.3">
      <c r="A121" s="54" t="s">
        <v>104</v>
      </c>
    </row>
    <row r="122" spans="1:17" customFormat="1" x14ac:dyDescent="0.3">
      <c r="A122" s="69" t="s">
        <v>4</v>
      </c>
    </row>
    <row r="123" spans="1:17" customFormat="1" x14ac:dyDescent="0.3">
      <c r="A123" s="116" t="s">
        <v>4</v>
      </c>
      <c r="B123" s="118" t="s">
        <v>26</v>
      </c>
      <c r="C123" s="118" t="s">
        <v>4</v>
      </c>
      <c r="D123" s="118" t="s">
        <v>7</v>
      </c>
      <c r="E123" s="118" t="s">
        <v>4</v>
      </c>
      <c r="F123" s="118" t="s">
        <v>8</v>
      </c>
      <c r="G123" s="118" t="s">
        <v>4</v>
      </c>
      <c r="H123" s="118" t="s">
        <v>9</v>
      </c>
      <c r="I123" s="118" t="s">
        <v>4</v>
      </c>
      <c r="J123" s="118" t="s">
        <v>11</v>
      </c>
      <c r="K123" s="118" t="s">
        <v>4</v>
      </c>
      <c r="L123" s="118" t="s">
        <v>13</v>
      </c>
      <c r="M123" s="118" t="s">
        <v>4</v>
      </c>
      <c r="N123" s="118" t="s">
        <v>14</v>
      </c>
      <c r="O123" s="118" t="s">
        <v>4</v>
      </c>
      <c r="P123" s="118" t="s">
        <v>16</v>
      </c>
      <c r="Q123" s="118" t="s">
        <v>4</v>
      </c>
    </row>
    <row r="124" spans="1:17" customFormat="1" x14ac:dyDescent="0.3">
      <c r="A124" s="117" t="s">
        <v>4</v>
      </c>
      <c r="B124" s="55" t="s">
        <v>28</v>
      </c>
      <c r="C124" s="55" t="s">
        <v>29</v>
      </c>
      <c r="D124" s="55" t="s">
        <v>28</v>
      </c>
      <c r="E124" s="55" t="s">
        <v>29</v>
      </c>
      <c r="F124" s="55" t="s">
        <v>28</v>
      </c>
      <c r="G124" s="55" t="s">
        <v>29</v>
      </c>
      <c r="H124" s="55" t="s">
        <v>28</v>
      </c>
      <c r="I124" s="55" t="s">
        <v>29</v>
      </c>
      <c r="J124" s="55" t="s">
        <v>28</v>
      </c>
      <c r="K124" s="55" t="s">
        <v>29</v>
      </c>
      <c r="L124" s="55" t="s">
        <v>28</v>
      </c>
      <c r="M124" s="55" t="s">
        <v>29</v>
      </c>
      <c r="N124" s="55" t="s">
        <v>28</v>
      </c>
      <c r="O124" s="55" t="s">
        <v>29</v>
      </c>
      <c r="P124" s="55" t="s">
        <v>28</v>
      </c>
      <c r="Q124" s="55" t="s">
        <v>29</v>
      </c>
    </row>
    <row r="125" spans="1:17" customFormat="1" x14ac:dyDescent="0.3">
      <c r="A125" s="56" t="s">
        <v>30</v>
      </c>
      <c r="B125" s="57">
        <v>920.78260891900004</v>
      </c>
      <c r="C125" s="57">
        <v>920.78260891900004</v>
      </c>
      <c r="D125" s="57">
        <v>159.7722056515</v>
      </c>
      <c r="E125" s="57">
        <v>159.7722056515</v>
      </c>
      <c r="F125" s="57">
        <v>169.65664526059999</v>
      </c>
      <c r="G125" s="57">
        <v>169.65664526059999</v>
      </c>
      <c r="H125" s="57">
        <v>124.368720783</v>
      </c>
      <c r="I125" s="57">
        <v>124.368720783</v>
      </c>
      <c r="J125" s="57">
        <v>198.01871982470001</v>
      </c>
      <c r="K125" s="57">
        <v>198.01871982470001</v>
      </c>
      <c r="L125" s="57">
        <v>63.152835958499999</v>
      </c>
      <c r="M125" s="57">
        <v>63.152835958499999</v>
      </c>
      <c r="N125" s="57">
        <v>191.83595506040001</v>
      </c>
      <c r="O125" s="57">
        <v>191.83595506040001</v>
      </c>
      <c r="P125" s="57">
        <v>256.8715004622</v>
      </c>
      <c r="Q125" s="57">
        <v>256.8715004622</v>
      </c>
    </row>
    <row r="126" spans="1:17" customFormat="1" x14ac:dyDescent="0.3">
      <c r="A126" s="58" t="s">
        <v>105</v>
      </c>
      <c r="B126" s="70">
        <v>647.32095087050004</v>
      </c>
      <c r="C126" s="71">
        <v>0.70301170395741497</v>
      </c>
      <c r="D126" s="70">
        <v>99.199154436900002</v>
      </c>
      <c r="E126" s="75">
        <v>0.62087866930544999</v>
      </c>
      <c r="F126" s="70">
        <v>119.58603109560001</v>
      </c>
      <c r="G126" s="71">
        <v>0.70487089327925001</v>
      </c>
      <c r="H126" s="70">
        <v>98.687478583299793</v>
      </c>
      <c r="I126" s="72">
        <v>0.79350722562702103</v>
      </c>
      <c r="J126" s="70">
        <v>140.57683159269999</v>
      </c>
      <c r="K126" s="71">
        <v>0.70991687915742696</v>
      </c>
      <c r="L126" s="70">
        <v>51.177013140500101</v>
      </c>
      <c r="M126" s="71">
        <v>0.81036761633523902</v>
      </c>
      <c r="N126" s="70">
        <v>127.48040406290001</v>
      </c>
      <c r="O126" s="71">
        <v>0.66452821121443295</v>
      </c>
      <c r="P126" s="70">
        <v>181.72419622269999</v>
      </c>
      <c r="Q126" s="71">
        <v>0.70745176438692403</v>
      </c>
    </row>
    <row r="127" spans="1:17" customFormat="1" x14ac:dyDescent="0.3">
      <c r="A127" s="58" t="s">
        <v>106</v>
      </c>
      <c r="B127" s="73">
        <v>87.151710562299996</v>
      </c>
      <c r="C127" s="74">
        <v>9.4649605366261394E-2</v>
      </c>
      <c r="D127" s="73">
        <v>6.2018143982999998</v>
      </c>
      <c r="E127" s="75">
        <v>3.8816603757900102E-2</v>
      </c>
      <c r="F127" s="73">
        <v>2.1152017746</v>
      </c>
      <c r="G127" s="75">
        <v>1.24675445005467E-2</v>
      </c>
      <c r="H127" s="73">
        <v>3.0718359518999998</v>
      </c>
      <c r="I127" s="75">
        <v>2.4699425487054501E-2</v>
      </c>
      <c r="J127" s="73">
        <v>2.1152017746</v>
      </c>
      <c r="K127" s="75">
        <v>1.06818273366908E-2</v>
      </c>
      <c r="L127" s="73">
        <v>13.3694199194</v>
      </c>
      <c r="M127" s="72">
        <v>0.211699438615639</v>
      </c>
      <c r="N127" s="73">
        <v>6.6623111527999903</v>
      </c>
      <c r="O127" s="75">
        <v>3.4729209916370199E-2</v>
      </c>
      <c r="P127" s="73">
        <v>50.941391662600097</v>
      </c>
      <c r="Q127" s="72">
        <v>0.19831468874880601</v>
      </c>
    </row>
    <row r="128" spans="1:17" customFormat="1" x14ac:dyDescent="0.3">
      <c r="A128" s="58" t="s">
        <v>107</v>
      </c>
      <c r="B128" s="70">
        <v>76.107991084600002</v>
      </c>
      <c r="C128" s="71">
        <v>8.2655765158239594E-2</v>
      </c>
      <c r="D128" s="70">
        <v>6.0714130408999996</v>
      </c>
      <c r="E128" s="71">
        <v>3.8000433280261203E-2</v>
      </c>
      <c r="F128" s="70">
        <v>12.2008649571</v>
      </c>
      <c r="G128" s="71">
        <v>7.1915043105791401E-2</v>
      </c>
      <c r="H128" s="70">
        <v>5.9683803776</v>
      </c>
      <c r="I128" s="71">
        <v>4.7989400711242303E-2</v>
      </c>
      <c r="J128" s="70">
        <v>15.299335498</v>
      </c>
      <c r="K128" s="71">
        <v>7.7262066493228698E-2</v>
      </c>
      <c r="L128" s="70">
        <v>3.8119619709999899</v>
      </c>
      <c r="M128" s="71">
        <v>6.0360899287325402E-2</v>
      </c>
      <c r="N128" s="70">
        <v>6.0714130409000102</v>
      </c>
      <c r="O128" s="75">
        <v>3.1648983836155199E-2</v>
      </c>
      <c r="P128" s="70">
        <v>38.230112767100003</v>
      </c>
      <c r="Q128" s="72">
        <v>0.148829717186651</v>
      </c>
    </row>
    <row r="129" spans="1:17" customFormat="1" x14ac:dyDescent="0.3">
      <c r="A129" s="58" t="s">
        <v>108</v>
      </c>
      <c r="B129" s="73">
        <v>54.214269396299997</v>
      </c>
      <c r="C129" s="74">
        <v>5.8878468024008E-2</v>
      </c>
      <c r="D129" s="73">
        <v>3.4953050036</v>
      </c>
      <c r="E129" s="74">
        <v>2.1876802597468499E-2</v>
      </c>
      <c r="F129" s="73">
        <v>7.6613845711999904</v>
      </c>
      <c r="G129" s="74">
        <v>4.5158175557649297E-2</v>
      </c>
      <c r="H129" s="73">
        <v>4.5964737099999997</v>
      </c>
      <c r="I129" s="74">
        <v>3.69584384326022E-2</v>
      </c>
      <c r="J129" s="73">
        <v>9.1407863076999991</v>
      </c>
      <c r="K129" s="74">
        <v>4.6161223119673002E-2</v>
      </c>
      <c r="L129" s="73">
        <v>0</v>
      </c>
      <c r="M129" s="75">
        <v>0</v>
      </c>
      <c r="N129" s="73">
        <v>3.6767920973999999</v>
      </c>
      <c r="O129" s="75">
        <v>1.9166334570817799E-2</v>
      </c>
      <c r="P129" s="73">
        <v>23.949122042599999</v>
      </c>
      <c r="Q129" s="72">
        <v>9.3233862065302306E-2</v>
      </c>
    </row>
    <row r="130" spans="1:17" customFormat="1" x14ac:dyDescent="0.3">
      <c r="A130" s="58" t="s">
        <v>109</v>
      </c>
      <c r="B130" s="70">
        <v>32.6292948599</v>
      </c>
      <c r="C130" s="71">
        <v>3.5436480385100701E-2</v>
      </c>
      <c r="D130" s="70">
        <v>2.7131298423999999</v>
      </c>
      <c r="E130" s="71">
        <v>1.6981237952725999E-2</v>
      </c>
      <c r="F130" s="70">
        <v>3.4237327361999998</v>
      </c>
      <c r="G130" s="71">
        <v>2.0180363291641201E-2</v>
      </c>
      <c r="H130" s="70">
        <v>2.0468486280999998</v>
      </c>
      <c r="I130" s="71">
        <v>1.6457905293336302E-2</v>
      </c>
      <c r="J130" s="70">
        <v>4.3094786750000003</v>
      </c>
      <c r="K130" s="71">
        <v>2.1762986240972799E-2</v>
      </c>
      <c r="L130" s="70">
        <v>2.85225331169999</v>
      </c>
      <c r="M130" s="71">
        <v>4.5164294974406501E-2</v>
      </c>
      <c r="N130" s="70">
        <v>4.0185859221999998</v>
      </c>
      <c r="O130" s="71">
        <v>2.0948033026106799E-2</v>
      </c>
      <c r="P130" s="70">
        <v>15.4502786771</v>
      </c>
      <c r="Q130" s="71">
        <v>6.0147889700880197E-2</v>
      </c>
    </row>
    <row r="131" spans="1:17" customFormat="1" x14ac:dyDescent="0.3">
      <c r="A131" s="58" t="s">
        <v>110</v>
      </c>
      <c r="B131" s="73">
        <v>161.26987551689999</v>
      </c>
      <c r="C131" s="74">
        <v>0.175144354329445</v>
      </c>
      <c r="D131" s="73">
        <v>25.414991717500001</v>
      </c>
      <c r="E131" s="74">
        <v>0.159070168768503</v>
      </c>
      <c r="F131" s="73">
        <v>29.031229806700001</v>
      </c>
      <c r="G131" s="74">
        <v>0.171117551936187</v>
      </c>
      <c r="H131" s="73">
        <v>6.8154968820999997</v>
      </c>
      <c r="I131" s="75">
        <v>5.4800731560082201E-2</v>
      </c>
      <c r="J131" s="73">
        <v>29.031229806700001</v>
      </c>
      <c r="K131" s="74">
        <v>0.14660851172253</v>
      </c>
      <c r="L131" s="73">
        <v>16.822368965500001</v>
      </c>
      <c r="M131" s="74">
        <v>0.26637551125264702</v>
      </c>
      <c r="N131" s="73">
        <v>26.672351679799998</v>
      </c>
      <c r="O131" s="74">
        <v>0.13903729189557901</v>
      </c>
      <c r="P131" s="73">
        <v>60.3672923763</v>
      </c>
      <c r="Q131" s="72">
        <v>0.23500969265830801</v>
      </c>
    </row>
    <row r="132" spans="1:17" customFormat="1" x14ac:dyDescent="0.3">
      <c r="A132" s="58" t="s">
        <v>111</v>
      </c>
      <c r="B132" s="70">
        <v>128.1617592261</v>
      </c>
      <c r="C132" s="71">
        <v>0.13918785822482299</v>
      </c>
      <c r="D132" s="70">
        <v>33.469302824300001</v>
      </c>
      <c r="E132" s="72">
        <v>0.209481384373602</v>
      </c>
      <c r="F132" s="70">
        <v>24.165376291800001</v>
      </c>
      <c r="G132" s="71">
        <v>0.14243695703567</v>
      </c>
      <c r="H132" s="70">
        <v>17.898605046499998</v>
      </c>
      <c r="I132" s="71">
        <v>0.14391564803283399</v>
      </c>
      <c r="J132" s="70">
        <v>27.779775097000002</v>
      </c>
      <c r="K132" s="71">
        <v>0.14028863090112201</v>
      </c>
      <c r="L132" s="70">
        <v>4.6056858900999904</v>
      </c>
      <c r="M132" s="71">
        <v>7.29292013604355E-2</v>
      </c>
      <c r="N132" s="70">
        <v>37.240425127899996</v>
      </c>
      <c r="O132" s="71">
        <v>0.194126409286386</v>
      </c>
      <c r="P132" s="70">
        <v>30.998064100899999</v>
      </c>
      <c r="Q132" s="71">
        <v>0.12067537288147499</v>
      </c>
    </row>
    <row r="133" spans="1:17" customFormat="1" x14ac:dyDescent="0.3">
      <c r="A133" s="58" t="s">
        <v>112</v>
      </c>
      <c r="B133" s="73">
        <v>3.3486762557</v>
      </c>
      <c r="C133" s="74">
        <v>3.63677183220408E-3</v>
      </c>
      <c r="D133" s="73">
        <v>0</v>
      </c>
      <c r="E133" s="74">
        <v>0</v>
      </c>
      <c r="F133" s="73">
        <v>0.38378541199999999</v>
      </c>
      <c r="G133" s="74">
        <v>2.2621301476902899E-3</v>
      </c>
      <c r="H133" s="73">
        <v>1.1615318517</v>
      </c>
      <c r="I133" s="74">
        <v>9.3394210729774597E-3</v>
      </c>
      <c r="J133" s="73">
        <v>0.38378541199999999</v>
      </c>
      <c r="K133" s="74">
        <v>1.93812692224126E-3</v>
      </c>
      <c r="L133" s="73">
        <v>0</v>
      </c>
      <c r="M133" s="74">
        <v>0</v>
      </c>
      <c r="N133" s="73">
        <v>0</v>
      </c>
      <c r="O133" s="74">
        <v>0</v>
      </c>
      <c r="P133" s="73">
        <v>0.81332049470000101</v>
      </c>
      <c r="Q133" s="74">
        <v>3.1662543070623099E-3</v>
      </c>
    </row>
    <row r="134" spans="1:17" customFormat="1" x14ac:dyDescent="0.3">
      <c r="A134" s="58" t="s">
        <v>113</v>
      </c>
      <c r="B134" s="70">
        <v>15.050904732099999</v>
      </c>
      <c r="C134" s="71">
        <v>1.6345774329697398E-2</v>
      </c>
      <c r="D134" s="70">
        <v>7.5109492025</v>
      </c>
      <c r="E134" s="72">
        <v>4.7010361857825998E-2</v>
      </c>
      <c r="F134" s="70">
        <v>0</v>
      </c>
      <c r="G134" s="71">
        <v>0</v>
      </c>
      <c r="H134" s="70">
        <v>6.1956378491999997</v>
      </c>
      <c r="I134" s="72">
        <v>4.9816688715567201E-2</v>
      </c>
      <c r="J134" s="70">
        <v>0</v>
      </c>
      <c r="K134" s="71">
        <v>0</v>
      </c>
      <c r="L134" s="70">
        <v>0.50740881169999996</v>
      </c>
      <c r="M134" s="71">
        <v>8.0346164031879202E-3</v>
      </c>
      <c r="N134" s="70">
        <v>7.5109492025000204</v>
      </c>
      <c r="O134" s="72">
        <v>3.9152979430447002E-2</v>
      </c>
      <c r="P134" s="70">
        <v>0</v>
      </c>
      <c r="Q134" s="75">
        <v>0</v>
      </c>
    </row>
    <row r="135" spans="1:17" customFormat="1" x14ac:dyDescent="0.3">
      <c r="A135" s="58" t="s">
        <v>114</v>
      </c>
      <c r="B135" s="73">
        <v>5.6219297948999998</v>
      </c>
      <c r="C135" s="74">
        <v>6.1055994546857801E-3</v>
      </c>
      <c r="D135" s="73">
        <v>0</v>
      </c>
      <c r="E135" s="74">
        <v>0</v>
      </c>
      <c r="F135" s="73">
        <v>0</v>
      </c>
      <c r="G135" s="74">
        <v>0</v>
      </c>
      <c r="H135" s="73">
        <v>5.6219297948999998</v>
      </c>
      <c r="I135" s="72">
        <v>4.5203727750076403E-2</v>
      </c>
      <c r="J135" s="73">
        <v>0</v>
      </c>
      <c r="K135" s="74">
        <v>0</v>
      </c>
      <c r="L135" s="73">
        <v>0</v>
      </c>
      <c r="M135" s="74">
        <v>0</v>
      </c>
      <c r="N135" s="73">
        <v>0</v>
      </c>
      <c r="O135" s="74">
        <v>0</v>
      </c>
      <c r="P135" s="73">
        <v>0</v>
      </c>
      <c r="Q135" s="74">
        <v>0</v>
      </c>
    </row>
    <row r="136" spans="1:17" customFormat="1" x14ac:dyDescent="0.3">
      <c r="A136" s="58" t="s">
        <v>78</v>
      </c>
      <c r="B136" s="70">
        <v>13.951983991300001</v>
      </c>
      <c r="C136" s="71">
        <v>1.51523104977837E-2</v>
      </c>
      <c r="D136" s="70">
        <v>0</v>
      </c>
      <c r="E136" s="71">
        <v>0</v>
      </c>
      <c r="F136" s="70">
        <v>0</v>
      </c>
      <c r="G136" s="71">
        <v>0</v>
      </c>
      <c r="H136" s="70">
        <v>0.3819354136</v>
      </c>
      <c r="I136" s="71">
        <v>3.0709925389230701E-3</v>
      </c>
      <c r="J136" s="70">
        <v>0</v>
      </c>
      <c r="K136" s="71">
        <v>0</v>
      </c>
      <c r="L136" s="70">
        <v>0.8474197604</v>
      </c>
      <c r="M136" s="71">
        <v>1.3418554329957101E-2</v>
      </c>
      <c r="N136" s="70">
        <v>0</v>
      </c>
      <c r="O136" s="71">
        <v>0</v>
      </c>
      <c r="P136" s="70">
        <v>4.9755445070000102</v>
      </c>
      <c r="Q136" s="71">
        <v>1.9369780213247801E-2</v>
      </c>
    </row>
    <row r="137" spans="1:17" customFormat="1" x14ac:dyDescent="0.3">
      <c r="A137" s="76" t="s">
        <v>4</v>
      </c>
    </row>
    <row r="138" spans="1:17" customFormat="1" x14ac:dyDescent="0.3">
      <c r="A138" s="76" t="s">
        <v>4</v>
      </c>
    </row>
    <row r="139" spans="1:17" customFormat="1" x14ac:dyDescent="0.3">
      <c r="A139" s="54" t="s">
        <v>115</v>
      </c>
    </row>
    <row r="140" spans="1:17" customFormat="1" x14ac:dyDescent="0.3">
      <c r="A140" s="69" t="s">
        <v>4</v>
      </c>
    </row>
    <row r="141" spans="1:17" customFormat="1" x14ac:dyDescent="0.3">
      <c r="A141" s="116" t="s">
        <v>4</v>
      </c>
      <c r="B141" s="118" t="s">
        <v>26</v>
      </c>
      <c r="C141" s="118" t="s">
        <v>4</v>
      </c>
      <c r="D141" s="118" t="s">
        <v>7</v>
      </c>
      <c r="E141" s="118" t="s">
        <v>4</v>
      </c>
      <c r="F141" s="118" t="s">
        <v>8</v>
      </c>
      <c r="G141" s="118" t="s">
        <v>4</v>
      </c>
      <c r="H141" s="118" t="s">
        <v>9</v>
      </c>
      <c r="I141" s="118" t="s">
        <v>4</v>
      </c>
      <c r="J141" s="118" t="s">
        <v>11</v>
      </c>
      <c r="K141" s="118" t="s">
        <v>4</v>
      </c>
      <c r="L141" s="118" t="s">
        <v>13</v>
      </c>
      <c r="M141" s="118" t="s">
        <v>4</v>
      </c>
      <c r="N141" s="118" t="s">
        <v>14</v>
      </c>
      <c r="O141" s="118" t="s">
        <v>4</v>
      </c>
      <c r="P141" s="118" t="s">
        <v>16</v>
      </c>
      <c r="Q141" s="118" t="s">
        <v>4</v>
      </c>
    </row>
    <row r="142" spans="1:17" customFormat="1" x14ac:dyDescent="0.3">
      <c r="A142" s="117" t="s">
        <v>4</v>
      </c>
      <c r="B142" s="55" t="s">
        <v>28</v>
      </c>
      <c r="C142" s="55" t="s">
        <v>29</v>
      </c>
      <c r="D142" s="55" t="s">
        <v>28</v>
      </c>
      <c r="E142" s="55" t="s">
        <v>29</v>
      </c>
      <c r="F142" s="55" t="s">
        <v>28</v>
      </c>
      <c r="G142" s="55" t="s">
        <v>29</v>
      </c>
      <c r="H142" s="55" t="s">
        <v>28</v>
      </c>
      <c r="I142" s="55" t="s">
        <v>29</v>
      </c>
      <c r="J142" s="55" t="s">
        <v>28</v>
      </c>
      <c r="K142" s="55" t="s">
        <v>29</v>
      </c>
      <c r="L142" s="55" t="s">
        <v>28</v>
      </c>
      <c r="M142" s="55" t="s">
        <v>29</v>
      </c>
      <c r="N142" s="55" t="s">
        <v>28</v>
      </c>
      <c r="O142" s="55" t="s">
        <v>29</v>
      </c>
      <c r="P142" s="55" t="s">
        <v>28</v>
      </c>
      <c r="Q142" s="55" t="s">
        <v>29</v>
      </c>
    </row>
    <row r="143" spans="1:17" customFormat="1" x14ac:dyDescent="0.3">
      <c r="A143" s="56" t="s">
        <v>30</v>
      </c>
      <c r="B143" s="57">
        <v>1002.5695060178</v>
      </c>
      <c r="C143" s="57">
        <v>1002.5695060178</v>
      </c>
      <c r="D143" s="57">
        <v>177.69946233280001</v>
      </c>
      <c r="E143" s="57">
        <v>177.69946233280001</v>
      </c>
      <c r="F143" s="57">
        <v>184.7987606806</v>
      </c>
      <c r="G143" s="57">
        <v>184.7987606806</v>
      </c>
      <c r="H143" s="57">
        <v>137.92312650619999</v>
      </c>
      <c r="I143" s="57">
        <v>137.92312650619999</v>
      </c>
      <c r="J143" s="57">
        <v>218.22942200950001</v>
      </c>
      <c r="K143" s="57">
        <v>218.22942200950001</v>
      </c>
      <c r="L143" s="57">
        <v>73.034670561200002</v>
      </c>
      <c r="M143" s="57">
        <v>73.034670561200002</v>
      </c>
      <c r="N143" s="57">
        <v>213.70070691590001</v>
      </c>
      <c r="O143" s="57">
        <v>213.70070691590001</v>
      </c>
      <c r="P143" s="57">
        <v>270.49695546309999</v>
      </c>
      <c r="Q143" s="57">
        <v>270.49695546309999</v>
      </c>
    </row>
    <row r="144" spans="1:17" customFormat="1" x14ac:dyDescent="0.3">
      <c r="A144" s="58" t="s">
        <v>116</v>
      </c>
      <c r="B144" s="70">
        <v>81.786897098799997</v>
      </c>
      <c r="C144" s="71">
        <v>8.1577283777218706E-2</v>
      </c>
      <c r="D144" s="70">
        <v>17.927256681300001</v>
      </c>
      <c r="E144" s="71">
        <v>0.10088526124927399</v>
      </c>
      <c r="F144" s="70">
        <v>15.14211542</v>
      </c>
      <c r="G144" s="71">
        <v>8.1938403505698407E-2</v>
      </c>
      <c r="H144" s="70">
        <v>13.5544057232</v>
      </c>
      <c r="I144" s="71">
        <v>9.8275075881423701E-2</v>
      </c>
      <c r="J144" s="70">
        <v>20.210702184799999</v>
      </c>
      <c r="K144" s="71">
        <v>9.2612178498645198E-2</v>
      </c>
      <c r="L144" s="70">
        <v>9.8818346026999997</v>
      </c>
      <c r="M144" s="71">
        <v>0.13530333643963599</v>
      </c>
      <c r="N144" s="70">
        <v>21.8647518555</v>
      </c>
      <c r="O144" s="71">
        <v>0.102314831668314</v>
      </c>
      <c r="P144" s="70">
        <v>13.625455000900001</v>
      </c>
      <c r="Q144" s="71">
        <v>5.0371934787852797E-2</v>
      </c>
    </row>
    <row r="145" spans="1:17" customFormat="1" x14ac:dyDescent="0.3">
      <c r="A145" s="58" t="s">
        <v>117</v>
      </c>
      <c r="B145" s="73">
        <v>461.16531677599897</v>
      </c>
      <c r="C145" s="74">
        <v>0.45998338669579703</v>
      </c>
      <c r="D145" s="73">
        <v>82.756857895900197</v>
      </c>
      <c r="E145" s="74">
        <v>0.46571248336649901</v>
      </c>
      <c r="F145" s="73">
        <v>101.1052108713</v>
      </c>
      <c r="G145" s="72">
        <v>0.54710978850148695</v>
      </c>
      <c r="H145" s="73">
        <v>81.265868280900307</v>
      </c>
      <c r="I145" s="72">
        <v>0.58921132618935301</v>
      </c>
      <c r="J145" s="73">
        <v>120.389268414</v>
      </c>
      <c r="K145" s="72">
        <v>0.55166378257079896</v>
      </c>
      <c r="L145" s="73">
        <v>30.1032363289</v>
      </c>
      <c r="M145" s="74">
        <v>0.412177341221451</v>
      </c>
      <c r="N145" s="73">
        <v>108.0261722046</v>
      </c>
      <c r="O145" s="74">
        <v>0.50550217527877805</v>
      </c>
      <c r="P145" s="73">
        <v>90.866702493000105</v>
      </c>
      <c r="Q145" s="75">
        <v>0.33592504705804599</v>
      </c>
    </row>
    <row r="146" spans="1:17" customFormat="1" x14ac:dyDescent="0.3">
      <c r="A146" s="58" t="s">
        <v>118</v>
      </c>
      <c r="B146" s="70">
        <v>97.775021336999998</v>
      </c>
      <c r="C146" s="71">
        <v>9.7524431722805699E-2</v>
      </c>
      <c r="D146" s="70">
        <v>25.268260762400001</v>
      </c>
      <c r="E146" s="71">
        <v>0.14219660786073199</v>
      </c>
      <c r="F146" s="70">
        <v>20.2790620727</v>
      </c>
      <c r="G146" s="71">
        <v>0.10973592029521</v>
      </c>
      <c r="H146" s="70">
        <v>9.2462469112999894</v>
      </c>
      <c r="I146" s="71">
        <v>6.7039133650181298E-2</v>
      </c>
      <c r="J146" s="70">
        <v>23.893460877900001</v>
      </c>
      <c r="K146" s="71">
        <v>0.10948780717963801</v>
      </c>
      <c r="L146" s="70">
        <v>4.2541454114000103</v>
      </c>
      <c r="M146" s="71">
        <v>5.8248300138975799E-2</v>
      </c>
      <c r="N146" s="70">
        <v>27.7774227088</v>
      </c>
      <c r="O146" s="71">
        <v>0.12998283023804699</v>
      </c>
      <c r="P146" s="70">
        <v>23.901170388299999</v>
      </c>
      <c r="Q146" s="71">
        <v>8.8360219609053894E-2</v>
      </c>
    </row>
    <row r="147" spans="1:17" customFormat="1" x14ac:dyDescent="0.3">
      <c r="A147" s="58" t="s">
        <v>119</v>
      </c>
      <c r="B147" s="73">
        <v>94.7117180069</v>
      </c>
      <c r="C147" s="74">
        <v>9.4468979395847003E-2</v>
      </c>
      <c r="D147" s="73">
        <v>22.881960092</v>
      </c>
      <c r="E147" s="74">
        <v>0.12876775085084999</v>
      </c>
      <c r="F147" s="73">
        <v>22.9093718801</v>
      </c>
      <c r="G147" s="74">
        <v>0.123969293926683</v>
      </c>
      <c r="H147" s="73">
        <v>4.9700375374999997</v>
      </c>
      <c r="I147" s="75">
        <v>3.60348381261252E-2</v>
      </c>
      <c r="J147" s="73">
        <v>22.9093718801</v>
      </c>
      <c r="K147" s="74">
        <v>0.104978383158173</v>
      </c>
      <c r="L147" s="73">
        <v>2.8044981950999901</v>
      </c>
      <c r="M147" s="74">
        <v>3.8399546045051997E-2</v>
      </c>
      <c r="N147" s="73">
        <v>23.480915333399999</v>
      </c>
      <c r="O147" s="74">
        <v>0.10987757444639901</v>
      </c>
      <c r="P147" s="73">
        <v>32.049804702499998</v>
      </c>
      <c r="Q147" s="74">
        <v>0.118484899941405</v>
      </c>
    </row>
    <row r="148" spans="1:17" customFormat="1" x14ac:dyDescent="0.3">
      <c r="A148" s="58" t="s">
        <v>120</v>
      </c>
      <c r="B148" s="70">
        <v>17.451359936799999</v>
      </c>
      <c r="C148" s="71">
        <v>1.7406633487304701E-2</v>
      </c>
      <c r="D148" s="70">
        <v>1.8569493543</v>
      </c>
      <c r="E148" s="71">
        <v>1.0449943572830101E-2</v>
      </c>
      <c r="F148" s="70">
        <v>4.2138433682000001</v>
      </c>
      <c r="G148" s="71">
        <v>2.28023356470613E-2</v>
      </c>
      <c r="H148" s="70">
        <v>1.9042751956999999</v>
      </c>
      <c r="I148" s="71">
        <v>1.38067867509833E-2</v>
      </c>
      <c r="J148" s="70">
        <v>5.03484038379999</v>
      </c>
      <c r="K148" s="71">
        <v>2.3071317961795401E-2</v>
      </c>
      <c r="L148" s="70">
        <v>0.67113180230000002</v>
      </c>
      <c r="M148" s="71">
        <v>9.1892220111764594E-3</v>
      </c>
      <c r="N148" s="70">
        <v>1.8569493543</v>
      </c>
      <c r="O148" s="71">
        <v>8.6894862497145908E-3</v>
      </c>
      <c r="P148" s="70">
        <v>6.8151605183999902</v>
      </c>
      <c r="Q148" s="71">
        <v>2.51949620162349E-2</v>
      </c>
    </row>
    <row r="149" spans="1:17" customFormat="1" x14ac:dyDescent="0.3">
      <c r="A149" s="58" t="s">
        <v>121</v>
      </c>
      <c r="B149" s="73">
        <v>18.897184489000001</v>
      </c>
      <c r="C149" s="74">
        <v>1.8848752506007801E-2</v>
      </c>
      <c r="D149" s="73">
        <v>3.5763812858000001</v>
      </c>
      <c r="E149" s="74">
        <v>2.0126010730983902E-2</v>
      </c>
      <c r="F149" s="73">
        <v>3.5418346240999998</v>
      </c>
      <c r="G149" s="74">
        <v>1.9165900307208199E-2</v>
      </c>
      <c r="H149" s="73">
        <v>7.4908262835000103</v>
      </c>
      <c r="I149" s="72">
        <v>5.43116043933594E-2</v>
      </c>
      <c r="J149" s="73">
        <v>3.5418346240999998</v>
      </c>
      <c r="K149" s="74">
        <v>1.6229867592949102E-2</v>
      </c>
      <c r="L149" s="73">
        <v>0.35154047869999899</v>
      </c>
      <c r="M149" s="74">
        <v>4.8133369535147503E-3</v>
      </c>
      <c r="N149" s="73">
        <v>4.8383416430000104</v>
      </c>
      <c r="O149" s="74">
        <v>2.2640737659815401E-2</v>
      </c>
      <c r="P149" s="73">
        <v>2.6746414597000001</v>
      </c>
      <c r="Q149" s="74">
        <v>9.8878800876738993E-3</v>
      </c>
    </row>
    <row r="150" spans="1:17" customFormat="1" x14ac:dyDescent="0.3">
      <c r="A150" s="58" t="s">
        <v>122</v>
      </c>
      <c r="B150" s="70">
        <v>25.2203482667</v>
      </c>
      <c r="C150" s="71">
        <v>2.51557105171442E-2</v>
      </c>
      <c r="D150" s="70">
        <v>0.46049675449999999</v>
      </c>
      <c r="E150" s="71">
        <v>2.5914358347217201E-3</v>
      </c>
      <c r="F150" s="70">
        <v>3.7684354344000002</v>
      </c>
      <c r="G150" s="71">
        <v>2.03921033913925E-2</v>
      </c>
      <c r="H150" s="70">
        <v>1.0439138795</v>
      </c>
      <c r="I150" s="71">
        <v>7.56880956764762E-3</v>
      </c>
      <c r="J150" s="70">
        <v>3.7684354344000002</v>
      </c>
      <c r="K150" s="71">
        <v>1.7268228086293299E-2</v>
      </c>
      <c r="L150" s="70">
        <v>7.5499380665000002</v>
      </c>
      <c r="M150" s="72">
        <v>0.103374712427483</v>
      </c>
      <c r="N150" s="70">
        <v>1.1189014754</v>
      </c>
      <c r="O150" s="71">
        <v>5.2358342260436898E-3</v>
      </c>
      <c r="P150" s="70">
        <v>9.3096545810999896</v>
      </c>
      <c r="Q150" s="71">
        <v>3.4416855321574902E-2</v>
      </c>
    </row>
    <row r="151" spans="1:17" customFormat="1" x14ac:dyDescent="0.3">
      <c r="A151" s="58" t="s">
        <v>123</v>
      </c>
      <c r="B151" s="73">
        <v>9.6020733424000007</v>
      </c>
      <c r="C151" s="74">
        <v>9.5774639910397603E-3</v>
      </c>
      <c r="D151" s="73">
        <v>0.19717885260000001</v>
      </c>
      <c r="E151" s="74">
        <v>1.10961986047385E-3</v>
      </c>
      <c r="F151" s="73">
        <v>0</v>
      </c>
      <c r="G151" s="74">
        <v>0</v>
      </c>
      <c r="H151" s="73">
        <v>0.7153317884</v>
      </c>
      <c r="I151" s="74">
        <v>5.1864528199180903E-3</v>
      </c>
      <c r="J151" s="73">
        <v>0.88574593879999997</v>
      </c>
      <c r="K151" s="74">
        <v>4.0587833237327696E-3</v>
      </c>
      <c r="L151" s="73">
        <v>0</v>
      </c>
      <c r="M151" s="74">
        <v>0</v>
      </c>
      <c r="N151" s="73">
        <v>0.64676524349999898</v>
      </c>
      <c r="O151" s="74">
        <v>3.0265002527788999E-3</v>
      </c>
      <c r="P151" s="73">
        <v>5.6851424790999996</v>
      </c>
      <c r="Q151" s="74">
        <v>2.10173991399158E-2</v>
      </c>
    </row>
    <row r="152" spans="1:17" customFormat="1" x14ac:dyDescent="0.3">
      <c r="A152" s="58" t="s">
        <v>124</v>
      </c>
      <c r="B152" s="70">
        <v>39.540143653199998</v>
      </c>
      <c r="C152" s="71">
        <v>3.9438805405375997E-2</v>
      </c>
      <c r="D152" s="70">
        <v>4.1943777854000004</v>
      </c>
      <c r="E152" s="71">
        <v>2.3603773080329699E-2</v>
      </c>
      <c r="F152" s="70">
        <v>0</v>
      </c>
      <c r="G152" s="75">
        <v>0</v>
      </c>
      <c r="H152" s="70">
        <v>2.4007041496000001</v>
      </c>
      <c r="I152" s="71">
        <v>1.7406103025746598E-2</v>
      </c>
      <c r="J152" s="70">
        <v>0</v>
      </c>
      <c r="K152" s="75">
        <v>0</v>
      </c>
      <c r="L152" s="70">
        <v>5.9223340722999902</v>
      </c>
      <c r="M152" s="71">
        <v>8.1089351492827394E-2</v>
      </c>
      <c r="N152" s="70">
        <v>4.6548745398999998</v>
      </c>
      <c r="O152" s="71">
        <v>2.1782214046357301E-2</v>
      </c>
      <c r="P152" s="70">
        <v>21.530592278</v>
      </c>
      <c r="Q152" s="72">
        <v>7.9596431098970799E-2</v>
      </c>
    </row>
    <row r="153" spans="1:17" customFormat="1" x14ac:dyDescent="0.3">
      <c r="A153" s="58" t="s">
        <v>125</v>
      </c>
      <c r="B153" s="73">
        <v>6.0026438099000003</v>
      </c>
      <c r="C153" s="74">
        <v>5.9872595105574904E-3</v>
      </c>
      <c r="D153" s="73">
        <v>0.67438259509999798</v>
      </c>
      <c r="E153" s="74">
        <v>3.7950739200155801E-3</v>
      </c>
      <c r="F153" s="73">
        <v>0</v>
      </c>
      <c r="G153" s="74">
        <v>0</v>
      </c>
      <c r="H153" s="73">
        <v>0</v>
      </c>
      <c r="I153" s="74">
        <v>0</v>
      </c>
      <c r="J153" s="73">
        <v>0</v>
      </c>
      <c r="K153" s="74">
        <v>0</v>
      </c>
      <c r="L153" s="73">
        <v>0</v>
      </c>
      <c r="M153" s="74">
        <v>0</v>
      </c>
      <c r="N153" s="73">
        <v>0.67438259509999898</v>
      </c>
      <c r="O153" s="74">
        <v>3.1557340395949002E-3</v>
      </c>
      <c r="P153" s="73">
        <v>5.3282612148000004</v>
      </c>
      <c r="Q153" s="72">
        <v>1.96980450507394E-2</v>
      </c>
    </row>
    <row r="154" spans="1:17" customFormat="1" x14ac:dyDescent="0.3">
      <c r="A154" s="58" t="s">
        <v>126</v>
      </c>
      <c r="B154" s="70">
        <v>9.2114297043000004</v>
      </c>
      <c r="C154" s="71">
        <v>9.1878215415585E-3</v>
      </c>
      <c r="D154" s="70">
        <v>0.50761947659999995</v>
      </c>
      <c r="E154" s="71">
        <v>2.8566179657275401E-3</v>
      </c>
      <c r="F154" s="70">
        <v>1.7237159622</v>
      </c>
      <c r="G154" s="71">
        <v>9.3275298808914199E-3</v>
      </c>
      <c r="H154" s="70">
        <v>0.41380770030000003</v>
      </c>
      <c r="I154" s="71">
        <v>3.0002778415946E-3</v>
      </c>
      <c r="J154" s="70">
        <v>1.7237159622</v>
      </c>
      <c r="K154" s="71">
        <v>7.8986414678996093E-3</v>
      </c>
      <c r="L154" s="70">
        <v>0</v>
      </c>
      <c r="M154" s="71">
        <v>0</v>
      </c>
      <c r="N154" s="70">
        <v>0.50761947659999895</v>
      </c>
      <c r="O154" s="71">
        <v>2.3753757482878599E-3</v>
      </c>
      <c r="P154" s="70">
        <v>5.4582954533999999</v>
      </c>
      <c r="Q154" s="71">
        <v>2.01787685338462E-2</v>
      </c>
    </row>
    <row r="155" spans="1:17" customFormat="1" x14ac:dyDescent="0.3">
      <c r="A155" s="58" t="s">
        <v>127</v>
      </c>
      <c r="B155" s="73">
        <v>16.751822510499998</v>
      </c>
      <c r="C155" s="74">
        <v>1.6708888919869599E-2</v>
      </c>
      <c r="D155" s="73">
        <v>0.44958639090000002</v>
      </c>
      <c r="E155" s="74">
        <v>2.5300379922253398E-3</v>
      </c>
      <c r="F155" s="73">
        <v>1.4827317099999999</v>
      </c>
      <c r="G155" s="74">
        <v>8.0234937969238009E-3</v>
      </c>
      <c r="H155" s="73">
        <v>2.2692704266999999</v>
      </c>
      <c r="I155" s="74">
        <v>1.64531538994513E-2</v>
      </c>
      <c r="J155" s="73">
        <v>1.4827317099999999</v>
      </c>
      <c r="K155" s="74">
        <v>6.7943712463090899E-3</v>
      </c>
      <c r="L155" s="73">
        <v>0</v>
      </c>
      <c r="M155" s="74">
        <v>0</v>
      </c>
      <c r="N155" s="73">
        <v>0.44958639090000002</v>
      </c>
      <c r="O155" s="74">
        <v>2.10381330688312E-3</v>
      </c>
      <c r="P155" s="73">
        <v>11.6793851981</v>
      </c>
      <c r="Q155" s="72">
        <v>4.3177510734287203E-2</v>
      </c>
    </row>
    <row r="156" spans="1:17" customFormat="1" x14ac:dyDescent="0.3">
      <c r="A156" s="58" t="s">
        <v>128</v>
      </c>
      <c r="B156" s="70">
        <v>8.2524810025999997</v>
      </c>
      <c r="C156" s="71">
        <v>8.2313305492192797E-3</v>
      </c>
      <c r="D156" s="70">
        <v>1.0024841094000001</v>
      </c>
      <c r="E156" s="71">
        <v>5.64145831529036E-3</v>
      </c>
      <c r="F156" s="70">
        <v>2.0268961029999999</v>
      </c>
      <c r="G156" s="71">
        <v>1.0968126060667801E-2</v>
      </c>
      <c r="H156" s="70">
        <v>1.3315168396999999</v>
      </c>
      <c r="I156" s="71">
        <v>9.6540505818663008E-3</v>
      </c>
      <c r="J156" s="70">
        <v>2.0268961029999999</v>
      </c>
      <c r="K156" s="71">
        <v>9.2879139959036495E-3</v>
      </c>
      <c r="L156" s="70">
        <v>0.374264030999999</v>
      </c>
      <c r="M156" s="71">
        <v>5.1244707222494103E-3</v>
      </c>
      <c r="N156" s="70">
        <v>1.6768667045000001</v>
      </c>
      <c r="O156" s="71">
        <v>7.8467999881718497E-3</v>
      </c>
      <c r="P156" s="70">
        <v>1.6041864401000001</v>
      </c>
      <c r="Q156" s="71">
        <v>5.9305156960217098E-3</v>
      </c>
    </row>
    <row r="157" spans="1:17" customFormat="1" x14ac:dyDescent="0.3">
      <c r="A157" s="58" t="s">
        <v>129</v>
      </c>
      <c r="B157" s="73">
        <v>9.5332705149999999</v>
      </c>
      <c r="C157" s="74">
        <v>9.5088374998219295E-3</v>
      </c>
      <c r="D157" s="73">
        <v>2.3916963389000001</v>
      </c>
      <c r="E157" s="74">
        <v>1.34592210212813E-2</v>
      </c>
      <c r="F157" s="73">
        <v>1.0048847645000001</v>
      </c>
      <c r="G157" s="74">
        <v>5.4377245864587198E-3</v>
      </c>
      <c r="H157" s="73">
        <v>0.993289290100001</v>
      </c>
      <c r="I157" s="74">
        <v>7.2017602505215E-3</v>
      </c>
      <c r="J157" s="73">
        <v>3.2823582897999999</v>
      </c>
      <c r="K157" s="74">
        <v>1.5040860483317899E-2</v>
      </c>
      <c r="L157" s="73">
        <v>0</v>
      </c>
      <c r="M157" s="74">
        <v>0</v>
      </c>
      <c r="N157" s="73">
        <v>2.3916963389000001</v>
      </c>
      <c r="O157" s="74">
        <v>1.1191803590248401E-2</v>
      </c>
      <c r="P157" s="73">
        <v>2.8659265962</v>
      </c>
      <c r="Q157" s="74">
        <v>1.05950419711506E-2</v>
      </c>
    </row>
    <row r="158" spans="1:17" customFormat="1" x14ac:dyDescent="0.3">
      <c r="A158" s="58" t="s">
        <v>130</v>
      </c>
      <c r="B158" s="70">
        <v>106.6677955687</v>
      </c>
      <c r="C158" s="71">
        <v>0.10639441448043201</v>
      </c>
      <c r="D158" s="70">
        <v>13.5539739577</v>
      </c>
      <c r="E158" s="71">
        <v>7.6274704378766101E-2</v>
      </c>
      <c r="F158" s="70">
        <v>7.6006584701000302</v>
      </c>
      <c r="G158" s="75">
        <v>4.1129380100317497E-2</v>
      </c>
      <c r="H158" s="70">
        <v>10.3236324998</v>
      </c>
      <c r="I158" s="71">
        <v>7.4850627021828195E-2</v>
      </c>
      <c r="J158" s="70">
        <v>9.0800602066000007</v>
      </c>
      <c r="K158" s="75">
        <v>4.1607864434543201E-2</v>
      </c>
      <c r="L158" s="70">
        <v>11.1217475723</v>
      </c>
      <c r="M158" s="71">
        <v>0.15228038254763501</v>
      </c>
      <c r="N158" s="70">
        <v>13.7354610515</v>
      </c>
      <c r="O158" s="71">
        <v>6.4274289260565998E-2</v>
      </c>
      <c r="P158" s="70">
        <v>37.102576659499903</v>
      </c>
      <c r="Q158" s="71">
        <v>0.137164488953227</v>
      </c>
    </row>
    <row r="159" spans="1:17" customFormat="1" x14ac:dyDescent="0.3">
      <c r="A159" s="76" t="s">
        <v>4</v>
      </c>
    </row>
    <row r="160" spans="1:17" customFormat="1" x14ac:dyDescent="0.3">
      <c r="A160" s="76" t="s">
        <v>4</v>
      </c>
    </row>
    <row r="161" spans="1:17" customFormat="1" x14ac:dyDescent="0.3">
      <c r="A161" s="54" t="s">
        <v>131</v>
      </c>
    </row>
    <row r="162" spans="1:17" customFormat="1" x14ac:dyDescent="0.3">
      <c r="A162" s="69" t="s">
        <v>4</v>
      </c>
    </row>
    <row r="163" spans="1:17" customFormat="1" x14ac:dyDescent="0.3">
      <c r="A163" s="116" t="s">
        <v>4</v>
      </c>
      <c r="B163" s="118" t="s">
        <v>26</v>
      </c>
      <c r="C163" s="118" t="s">
        <v>4</v>
      </c>
      <c r="D163" s="118" t="s">
        <v>7</v>
      </c>
      <c r="E163" s="118" t="s">
        <v>4</v>
      </c>
      <c r="F163" s="118" t="s">
        <v>8</v>
      </c>
      <c r="G163" s="118" t="s">
        <v>4</v>
      </c>
      <c r="H163" s="118" t="s">
        <v>9</v>
      </c>
      <c r="I163" s="118" t="s">
        <v>4</v>
      </c>
      <c r="J163" s="118" t="s">
        <v>11</v>
      </c>
      <c r="K163" s="118" t="s">
        <v>4</v>
      </c>
      <c r="L163" s="118" t="s">
        <v>13</v>
      </c>
      <c r="M163" s="118" t="s">
        <v>4</v>
      </c>
      <c r="N163" s="118" t="s">
        <v>14</v>
      </c>
      <c r="O163" s="118" t="s">
        <v>4</v>
      </c>
      <c r="P163" s="118" t="s">
        <v>16</v>
      </c>
      <c r="Q163" s="118" t="s">
        <v>4</v>
      </c>
    </row>
    <row r="164" spans="1:17" customFormat="1" x14ac:dyDescent="0.3">
      <c r="A164" s="117" t="s">
        <v>4</v>
      </c>
      <c r="B164" s="55" t="s">
        <v>28</v>
      </c>
      <c r="C164" s="55" t="s">
        <v>29</v>
      </c>
      <c r="D164" s="55" t="s">
        <v>28</v>
      </c>
      <c r="E164" s="55" t="s">
        <v>29</v>
      </c>
      <c r="F164" s="55" t="s">
        <v>28</v>
      </c>
      <c r="G164" s="55" t="s">
        <v>29</v>
      </c>
      <c r="H164" s="55" t="s">
        <v>28</v>
      </c>
      <c r="I164" s="55" t="s">
        <v>29</v>
      </c>
      <c r="J164" s="55" t="s">
        <v>28</v>
      </c>
      <c r="K164" s="55" t="s">
        <v>29</v>
      </c>
      <c r="L164" s="55" t="s">
        <v>28</v>
      </c>
      <c r="M164" s="55" t="s">
        <v>29</v>
      </c>
      <c r="N164" s="55" t="s">
        <v>28</v>
      </c>
      <c r="O164" s="55" t="s">
        <v>29</v>
      </c>
      <c r="P164" s="55" t="s">
        <v>28</v>
      </c>
      <c r="Q164" s="55" t="s">
        <v>29</v>
      </c>
    </row>
    <row r="165" spans="1:17" customFormat="1" x14ac:dyDescent="0.3">
      <c r="A165" s="56" t="s">
        <v>30</v>
      </c>
      <c r="B165" s="57">
        <v>1002.5695060178</v>
      </c>
      <c r="C165" s="57">
        <v>1002.5695060178</v>
      </c>
      <c r="D165" s="57">
        <v>177.69946233280001</v>
      </c>
      <c r="E165" s="57">
        <v>177.69946233280001</v>
      </c>
      <c r="F165" s="57">
        <v>184.7987606806</v>
      </c>
      <c r="G165" s="57">
        <v>184.7987606806</v>
      </c>
      <c r="H165" s="57">
        <v>137.92312650619999</v>
      </c>
      <c r="I165" s="57">
        <v>137.92312650619999</v>
      </c>
      <c r="J165" s="57">
        <v>218.22942200950001</v>
      </c>
      <c r="K165" s="57">
        <v>218.22942200950001</v>
      </c>
      <c r="L165" s="57">
        <v>73.034670561200002</v>
      </c>
      <c r="M165" s="57">
        <v>73.034670561200002</v>
      </c>
      <c r="N165" s="57">
        <v>213.70070691590001</v>
      </c>
      <c r="O165" s="57">
        <v>213.70070691590001</v>
      </c>
      <c r="P165" s="57">
        <v>270.49695546309999</v>
      </c>
      <c r="Q165" s="57">
        <v>270.49695546309999</v>
      </c>
    </row>
    <row r="166" spans="1:17" customFormat="1" x14ac:dyDescent="0.3">
      <c r="A166" s="58" t="s">
        <v>132</v>
      </c>
      <c r="B166" s="70">
        <v>254.5260039817</v>
      </c>
      <c r="C166" s="71">
        <v>0.253873674048472</v>
      </c>
      <c r="D166" s="70">
        <v>28.862073497499999</v>
      </c>
      <c r="E166" s="75">
        <v>0.162420713707318</v>
      </c>
      <c r="F166" s="70">
        <v>44.859137365199999</v>
      </c>
      <c r="G166" s="71">
        <v>0.24274587773201001</v>
      </c>
      <c r="H166" s="70">
        <v>24.182881394599999</v>
      </c>
      <c r="I166" s="75">
        <v>0.17533594261665</v>
      </c>
      <c r="J166" s="70">
        <v>52.478659487800201</v>
      </c>
      <c r="K166" s="71">
        <v>0.24047472153189101</v>
      </c>
      <c r="L166" s="70">
        <v>22.178020134399901</v>
      </c>
      <c r="M166" s="71">
        <v>0.30366427292659198</v>
      </c>
      <c r="N166" s="70">
        <v>44.152928487200001</v>
      </c>
      <c r="O166" s="71">
        <v>0.20661105489265399</v>
      </c>
      <c r="P166" s="70">
        <v>81.994704794999805</v>
      </c>
      <c r="Q166" s="71">
        <v>0.303126165152662</v>
      </c>
    </row>
    <row r="167" spans="1:17" customFormat="1" x14ac:dyDescent="0.3">
      <c r="A167" s="58" t="s">
        <v>133</v>
      </c>
      <c r="B167" s="73">
        <v>96.8865341951999</v>
      </c>
      <c r="C167" s="74">
        <v>9.6638221702984695E-2</v>
      </c>
      <c r="D167" s="73">
        <v>18.719763504100001</v>
      </c>
      <c r="E167" s="74">
        <v>0.105345076784989</v>
      </c>
      <c r="F167" s="73">
        <v>12.1253589391</v>
      </c>
      <c r="G167" s="74">
        <v>6.5613854197090996E-2</v>
      </c>
      <c r="H167" s="73">
        <v>36.082688932400004</v>
      </c>
      <c r="I167" s="72">
        <v>0.26161449385921498</v>
      </c>
      <c r="J167" s="73">
        <v>15.651163175500001</v>
      </c>
      <c r="K167" s="74">
        <v>7.1718849967071202E-2</v>
      </c>
      <c r="L167" s="73">
        <v>5.9123754196000098</v>
      </c>
      <c r="M167" s="74">
        <v>8.0952996353227599E-2</v>
      </c>
      <c r="N167" s="73">
        <v>21.535307583000002</v>
      </c>
      <c r="O167" s="74">
        <v>0.100773216400613</v>
      </c>
      <c r="P167" s="73">
        <v>10.9424541805</v>
      </c>
      <c r="Q167" s="75">
        <v>4.0453150985622501E-2</v>
      </c>
    </row>
    <row r="168" spans="1:17" customFormat="1" x14ac:dyDescent="0.3">
      <c r="A168" s="58" t="s">
        <v>134</v>
      </c>
      <c r="B168" s="70">
        <v>346.99555898059901</v>
      </c>
      <c r="C168" s="71">
        <v>0.34610623692203102</v>
      </c>
      <c r="D168" s="70">
        <v>62.665488495000197</v>
      </c>
      <c r="E168" s="71">
        <v>0.35264872314378998</v>
      </c>
      <c r="F168" s="70">
        <v>54.861041792600098</v>
      </c>
      <c r="G168" s="71">
        <v>0.296869100152787</v>
      </c>
      <c r="H168" s="70">
        <v>39.089856082799997</v>
      </c>
      <c r="I168" s="71">
        <v>0.28341770573945602</v>
      </c>
      <c r="J168" s="70">
        <v>64.811334449500094</v>
      </c>
      <c r="K168" s="71">
        <v>0.29698715165308298</v>
      </c>
      <c r="L168" s="70">
        <v>25.84013358</v>
      </c>
      <c r="M168" s="71">
        <v>0.35380639607796999</v>
      </c>
      <c r="N168" s="70">
        <v>67.175704738099796</v>
      </c>
      <c r="O168" s="71">
        <v>0.314344794210421</v>
      </c>
      <c r="P168" s="70">
        <v>113.70936713659999</v>
      </c>
      <c r="Q168" s="72">
        <v>0.42037207754122702</v>
      </c>
    </row>
    <row r="169" spans="1:17" customFormat="1" x14ac:dyDescent="0.3">
      <c r="A169" s="58" t="s">
        <v>135</v>
      </c>
      <c r="B169" s="73">
        <v>24.104415404699999</v>
      </c>
      <c r="C169" s="74">
        <v>2.4042637702439799E-2</v>
      </c>
      <c r="D169" s="73">
        <v>3.9108484838000002</v>
      </c>
      <c r="E169" s="74">
        <v>2.2008217877866498E-2</v>
      </c>
      <c r="F169" s="73">
        <v>1.5968056531000001</v>
      </c>
      <c r="G169" s="74">
        <v>8.6407811785051206E-3</v>
      </c>
      <c r="H169" s="73">
        <v>5.1249753260000004</v>
      </c>
      <c r="I169" s="74">
        <v>3.7158201498351501E-2</v>
      </c>
      <c r="J169" s="73">
        <v>1.5968056531000001</v>
      </c>
      <c r="K169" s="74">
        <v>7.3170961018743296E-3</v>
      </c>
      <c r="L169" s="73">
        <v>1.5553993223</v>
      </c>
      <c r="M169" s="74">
        <v>2.1296725381908001E-2</v>
      </c>
      <c r="N169" s="73">
        <v>3.9108484838000002</v>
      </c>
      <c r="O169" s="74">
        <v>1.8300587490986099E-2</v>
      </c>
      <c r="P169" s="73">
        <v>9.5528098625999807</v>
      </c>
      <c r="Q169" s="74">
        <v>3.5315775906776002E-2</v>
      </c>
    </row>
    <row r="170" spans="1:17" customFormat="1" x14ac:dyDescent="0.3">
      <c r="A170" s="58" t="s">
        <v>136</v>
      </c>
      <c r="B170" s="70">
        <v>17.438131112400001</v>
      </c>
      <c r="C170" s="71">
        <v>1.7393438567330999E-2</v>
      </c>
      <c r="D170" s="70">
        <v>0.61194637689999998</v>
      </c>
      <c r="E170" s="71">
        <v>3.4437154106517899E-3</v>
      </c>
      <c r="F170" s="70">
        <v>2.0425887714000002</v>
      </c>
      <c r="G170" s="71">
        <v>1.10530436669451E-2</v>
      </c>
      <c r="H170" s="70">
        <v>1.6162611363999999</v>
      </c>
      <c r="I170" s="71">
        <v>1.17185650974012E-2</v>
      </c>
      <c r="J170" s="70">
        <v>2.5499975831000001</v>
      </c>
      <c r="K170" s="71">
        <v>1.16849394532557E-2</v>
      </c>
      <c r="L170" s="70">
        <v>3.6215415747000002</v>
      </c>
      <c r="M170" s="71">
        <v>4.9586607933903099E-2</v>
      </c>
      <c r="N170" s="70">
        <v>0.61194637690000098</v>
      </c>
      <c r="O170" s="71">
        <v>2.8635673963438302E-3</v>
      </c>
      <c r="P170" s="70">
        <v>8.5307649646999995</v>
      </c>
      <c r="Q170" s="71">
        <v>3.1537378859200202E-2</v>
      </c>
    </row>
    <row r="171" spans="1:17" customFormat="1" x14ac:dyDescent="0.3">
      <c r="A171" s="58" t="s">
        <v>137</v>
      </c>
      <c r="B171" s="73">
        <v>104.5431058626</v>
      </c>
      <c r="C171" s="74">
        <v>0.104275170185302</v>
      </c>
      <c r="D171" s="73">
        <v>27.8724115148</v>
      </c>
      <c r="E171" s="72">
        <v>0.15685141164130201</v>
      </c>
      <c r="F171" s="73">
        <v>29.0127426892</v>
      </c>
      <c r="G171" s="72">
        <v>0.156996413733232</v>
      </c>
      <c r="H171" s="73">
        <v>8.8884945531999797</v>
      </c>
      <c r="I171" s="74">
        <v>6.4445280341005301E-2</v>
      </c>
      <c r="J171" s="73">
        <v>30.9550426781</v>
      </c>
      <c r="K171" s="74">
        <v>0.14184633031174201</v>
      </c>
      <c r="L171" s="73">
        <v>6.0214381191999999</v>
      </c>
      <c r="M171" s="74">
        <v>8.2446296709920597E-2</v>
      </c>
      <c r="N171" s="73">
        <v>34.670870190400002</v>
      </c>
      <c r="O171" s="72">
        <v>0.16224031586401999</v>
      </c>
      <c r="P171" s="73">
        <v>20.949765072400002</v>
      </c>
      <c r="Q171" s="74">
        <v>7.7449171420555504E-2</v>
      </c>
    </row>
    <row r="172" spans="1:17" customFormat="1" x14ac:dyDescent="0.3">
      <c r="A172" s="58" t="s">
        <v>39</v>
      </c>
      <c r="B172" s="70">
        <v>58.762945892200001</v>
      </c>
      <c r="C172" s="71">
        <v>5.8612341128951799E-2</v>
      </c>
      <c r="D172" s="70">
        <v>6.6784871623000202</v>
      </c>
      <c r="E172" s="71">
        <v>3.75830465361362E-2</v>
      </c>
      <c r="F172" s="70">
        <v>15.5422736034</v>
      </c>
      <c r="G172" s="71">
        <v>8.4103776162561802E-2</v>
      </c>
      <c r="H172" s="70">
        <v>10.019209224700001</v>
      </c>
      <c r="I172" s="71">
        <v>7.2643431732600794E-2</v>
      </c>
      <c r="J172" s="70">
        <v>18.9651725071</v>
      </c>
      <c r="K172" s="71">
        <v>8.6904746080821299E-2</v>
      </c>
      <c r="L172" s="70">
        <v>4.0735847503000002</v>
      </c>
      <c r="M172" s="71">
        <v>5.5776040598232102E-2</v>
      </c>
      <c r="N172" s="70">
        <v>10.0171621634</v>
      </c>
      <c r="O172" s="71">
        <v>4.6874726377681898E-2</v>
      </c>
      <c r="P172" s="70">
        <v>13.6351770551</v>
      </c>
      <c r="Q172" s="71">
        <v>5.0407876243028699E-2</v>
      </c>
    </row>
    <row r="173" spans="1:17" customFormat="1" x14ac:dyDescent="0.3">
      <c r="A173" s="58" t="s">
        <v>138</v>
      </c>
      <c r="B173" s="73">
        <v>25.543807974300002</v>
      </c>
      <c r="C173" s="74">
        <v>2.5478341223203398E-2</v>
      </c>
      <c r="D173" s="73">
        <v>9.6675553133999799</v>
      </c>
      <c r="E173" s="72">
        <v>5.4403964910677997E-2</v>
      </c>
      <c r="F173" s="73">
        <v>9.7341470238999896</v>
      </c>
      <c r="G173" s="72">
        <v>5.26743090053736E-2</v>
      </c>
      <c r="H173" s="73">
        <v>3.7881579514000001</v>
      </c>
      <c r="I173" s="74">
        <v>2.7465719835097501E-2</v>
      </c>
      <c r="J173" s="73">
        <v>10.5474675186</v>
      </c>
      <c r="K173" s="74">
        <v>4.8332014177908798E-2</v>
      </c>
      <c r="L173" s="73">
        <v>0</v>
      </c>
      <c r="M173" s="74">
        <v>0</v>
      </c>
      <c r="N173" s="73">
        <v>10.4300543431</v>
      </c>
      <c r="O173" s="74">
        <v>4.8806831262400298E-2</v>
      </c>
      <c r="P173" s="73">
        <v>0</v>
      </c>
      <c r="Q173" s="75">
        <v>0</v>
      </c>
    </row>
    <row r="174" spans="1:17" customFormat="1" x14ac:dyDescent="0.3">
      <c r="A174" s="58" t="s">
        <v>139</v>
      </c>
      <c r="B174" s="70">
        <v>0</v>
      </c>
      <c r="C174" s="71">
        <v>0</v>
      </c>
      <c r="D174" s="70">
        <v>0</v>
      </c>
      <c r="E174" s="71">
        <v>0</v>
      </c>
      <c r="F174" s="70">
        <v>0</v>
      </c>
      <c r="G174" s="71">
        <v>0</v>
      </c>
      <c r="H174" s="70">
        <v>0</v>
      </c>
      <c r="I174" s="71">
        <v>0</v>
      </c>
      <c r="J174" s="70">
        <v>0</v>
      </c>
      <c r="K174" s="71">
        <v>0</v>
      </c>
      <c r="L174" s="70">
        <v>0</v>
      </c>
      <c r="M174" s="71">
        <v>0</v>
      </c>
      <c r="N174" s="70">
        <v>0</v>
      </c>
      <c r="O174" s="71">
        <v>0</v>
      </c>
      <c r="P174" s="70">
        <v>0</v>
      </c>
      <c r="Q174" s="71">
        <v>0</v>
      </c>
    </row>
    <row r="175" spans="1:17" customFormat="1" x14ac:dyDescent="0.3">
      <c r="A175" s="58" t="s">
        <v>140</v>
      </c>
      <c r="B175" s="73">
        <v>7.4238755233999996</v>
      </c>
      <c r="C175" s="74">
        <v>7.4048487200529204E-3</v>
      </c>
      <c r="D175" s="73">
        <v>6.0708160798000197</v>
      </c>
      <c r="E175" s="72">
        <v>3.4163390255117498E-2</v>
      </c>
      <c r="F175" s="73">
        <v>1.1118501179</v>
      </c>
      <c r="G175" s="74">
        <v>6.0165453155916204E-3</v>
      </c>
      <c r="H175" s="73">
        <v>0</v>
      </c>
      <c r="I175" s="74">
        <v>0</v>
      </c>
      <c r="J175" s="73">
        <v>1.1118501179</v>
      </c>
      <c r="K175" s="74">
        <v>5.0948680872719299E-3</v>
      </c>
      <c r="L175" s="73">
        <v>0</v>
      </c>
      <c r="M175" s="74">
        <v>0</v>
      </c>
      <c r="N175" s="73">
        <v>6.0708160797999904</v>
      </c>
      <c r="O175" s="72">
        <v>2.8408029937819101E-2</v>
      </c>
      <c r="P175" s="73">
        <v>0</v>
      </c>
      <c r="Q175" s="74">
        <v>0</v>
      </c>
    </row>
    <row r="176" spans="1:17" customFormat="1" x14ac:dyDescent="0.3">
      <c r="A176" s="58" t="s">
        <v>141</v>
      </c>
      <c r="B176" s="70">
        <v>10.904764464699999</v>
      </c>
      <c r="C176" s="71">
        <v>1.08768164194557E-2</v>
      </c>
      <c r="D176" s="70">
        <v>4.8154126120000003</v>
      </c>
      <c r="E176" s="71">
        <v>2.7098633551189799E-2</v>
      </c>
      <c r="F176" s="70">
        <v>1.8699033247000001</v>
      </c>
      <c r="G176" s="71">
        <v>1.01185923423582E-2</v>
      </c>
      <c r="H176" s="70">
        <v>0</v>
      </c>
      <c r="I176" s="71">
        <v>0</v>
      </c>
      <c r="J176" s="70">
        <v>5.2057099443000201</v>
      </c>
      <c r="K176" s="71">
        <v>2.3854299279926501E-2</v>
      </c>
      <c r="L176" s="70">
        <v>0</v>
      </c>
      <c r="M176" s="71">
        <v>0</v>
      </c>
      <c r="N176" s="70">
        <v>4.8154126120000003</v>
      </c>
      <c r="O176" s="71">
        <v>2.2533442595934199E-2</v>
      </c>
      <c r="P176" s="70">
        <v>0.88364190839999801</v>
      </c>
      <c r="Q176" s="71">
        <v>3.26673513528895E-3</v>
      </c>
    </row>
    <row r="177" spans="1:17" customFormat="1" x14ac:dyDescent="0.3">
      <c r="A177" s="58" t="s">
        <v>142</v>
      </c>
      <c r="B177" s="73">
        <v>3.3269957699999999</v>
      </c>
      <c r="C177" s="74">
        <v>3.3184689440783101E-3</v>
      </c>
      <c r="D177" s="73">
        <v>0</v>
      </c>
      <c r="E177" s="74">
        <v>0</v>
      </c>
      <c r="F177" s="73">
        <v>0</v>
      </c>
      <c r="G177" s="74">
        <v>0</v>
      </c>
      <c r="H177" s="73">
        <v>2.7415282794000002</v>
      </c>
      <c r="I177" s="72">
        <v>1.9877219642905699E-2</v>
      </c>
      <c r="J177" s="73">
        <v>0</v>
      </c>
      <c r="K177" s="74">
        <v>0</v>
      </c>
      <c r="L177" s="73">
        <v>0</v>
      </c>
      <c r="M177" s="74">
        <v>0</v>
      </c>
      <c r="N177" s="73">
        <v>0</v>
      </c>
      <c r="O177" s="74">
        <v>0</v>
      </c>
      <c r="P177" s="73">
        <v>0.58546749060000003</v>
      </c>
      <c r="Q177" s="74">
        <v>2.16441434469257E-3</v>
      </c>
    </row>
    <row r="178" spans="1:17" customFormat="1" x14ac:dyDescent="0.3">
      <c r="A178" s="58" t="s">
        <v>143</v>
      </c>
      <c r="B178" s="70">
        <v>0</v>
      </c>
      <c r="C178" s="71">
        <v>0</v>
      </c>
      <c r="D178" s="70">
        <v>0</v>
      </c>
      <c r="E178" s="71">
        <v>0</v>
      </c>
      <c r="F178" s="70">
        <v>0</v>
      </c>
      <c r="G178" s="71">
        <v>0</v>
      </c>
      <c r="H178" s="70">
        <v>0</v>
      </c>
      <c r="I178" s="71">
        <v>0</v>
      </c>
      <c r="J178" s="70">
        <v>0</v>
      </c>
      <c r="K178" s="71">
        <v>0</v>
      </c>
      <c r="L178" s="70">
        <v>0</v>
      </c>
      <c r="M178" s="71">
        <v>0</v>
      </c>
      <c r="N178" s="70">
        <v>0</v>
      </c>
      <c r="O178" s="71">
        <v>0</v>
      </c>
      <c r="P178" s="70">
        <v>0</v>
      </c>
      <c r="Q178" s="71">
        <v>0</v>
      </c>
    </row>
    <row r="179" spans="1:17" customFormat="1" x14ac:dyDescent="0.3">
      <c r="A179" s="58" t="s">
        <v>144</v>
      </c>
      <c r="B179" s="73">
        <v>6.5533352750000002</v>
      </c>
      <c r="C179" s="74">
        <v>6.5365395971694901E-3</v>
      </c>
      <c r="D179" s="73">
        <v>0</v>
      </c>
      <c r="E179" s="74">
        <v>0</v>
      </c>
      <c r="F179" s="73">
        <v>1.1619135732000001</v>
      </c>
      <c r="G179" s="74">
        <v>6.2874532757728396E-3</v>
      </c>
      <c r="H179" s="73">
        <v>0.28540142470000002</v>
      </c>
      <c r="I179" s="74">
        <v>2.06927896669432E-3</v>
      </c>
      <c r="J179" s="73">
        <v>2.0152708815999998</v>
      </c>
      <c r="K179" s="74">
        <v>9.2346433539665894E-3</v>
      </c>
      <c r="L179" s="73">
        <v>0</v>
      </c>
      <c r="M179" s="74">
        <v>0</v>
      </c>
      <c r="N179" s="73">
        <v>0</v>
      </c>
      <c r="O179" s="74">
        <v>0</v>
      </c>
      <c r="P179" s="73">
        <v>0.92121651199999899</v>
      </c>
      <c r="Q179" s="74">
        <v>3.4056446602988401E-3</v>
      </c>
    </row>
    <row r="180" spans="1:17" customFormat="1" x14ac:dyDescent="0.3">
      <c r="A180" s="58" t="s">
        <v>145</v>
      </c>
      <c r="B180" s="70">
        <v>45.560031580999997</v>
      </c>
      <c r="C180" s="71">
        <v>4.5443264838528903E-2</v>
      </c>
      <c r="D180" s="70">
        <v>7.8246592932000203</v>
      </c>
      <c r="E180" s="71">
        <v>4.4033106180961797E-2</v>
      </c>
      <c r="F180" s="70">
        <v>10.8809978269</v>
      </c>
      <c r="G180" s="71">
        <v>5.8880253237771199E-2</v>
      </c>
      <c r="H180" s="70">
        <v>6.1036722006000002</v>
      </c>
      <c r="I180" s="71">
        <v>4.4254160670622697E-2</v>
      </c>
      <c r="J180" s="70">
        <v>12.3409480129</v>
      </c>
      <c r="K180" s="71">
        <v>5.65503400011882E-2</v>
      </c>
      <c r="L180" s="70">
        <v>3.83217766070001</v>
      </c>
      <c r="M180" s="71">
        <v>5.2470664018245898E-2</v>
      </c>
      <c r="N180" s="70">
        <v>10.309655858199999</v>
      </c>
      <c r="O180" s="71">
        <v>4.8243433571126502E-2</v>
      </c>
      <c r="P180" s="70">
        <v>8.7915864852000105</v>
      </c>
      <c r="Q180" s="71">
        <v>3.2501609750647698E-2</v>
      </c>
    </row>
    <row r="181" spans="1:17" customFormat="1" x14ac:dyDescent="0.3">
      <c r="A181" s="76" t="s">
        <v>4</v>
      </c>
    </row>
    <row r="182" spans="1:17" customFormat="1" x14ac:dyDescent="0.3">
      <c r="A182" s="76" t="s">
        <v>4</v>
      </c>
    </row>
    <row r="183" spans="1:17" customFormat="1" x14ac:dyDescent="0.3">
      <c r="A183" s="54" t="s">
        <v>146</v>
      </c>
    </row>
    <row r="184" spans="1:17" customFormat="1" x14ac:dyDescent="0.3">
      <c r="A184" s="69" t="s">
        <v>4</v>
      </c>
    </row>
    <row r="185" spans="1:17" customFormat="1" x14ac:dyDescent="0.3">
      <c r="A185" s="116" t="s">
        <v>4</v>
      </c>
      <c r="B185" s="118" t="s">
        <v>26</v>
      </c>
      <c r="C185" s="118" t="s">
        <v>4</v>
      </c>
      <c r="D185" s="118" t="s">
        <v>7</v>
      </c>
      <c r="E185" s="118" t="s">
        <v>4</v>
      </c>
      <c r="F185" s="118" t="s">
        <v>8</v>
      </c>
      <c r="G185" s="118" t="s">
        <v>4</v>
      </c>
      <c r="H185" s="118" t="s">
        <v>9</v>
      </c>
      <c r="I185" s="118" t="s">
        <v>4</v>
      </c>
      <c r="J185" s="118" t="s">
        <v>11</v>
      </c>
      <c r="K185" s="118" t="s">
        <v>4</v>
      </c>
      <c r="L185" s="118" t="s">
        <v>13</v>
      </c>
      <c r="M185" s="118" t="s">
        <v>4</v>
      </c>
      <c r="N185" s="118" t="s">
        <v>14</v>
      </c>
      <c r="O185" s="118" t="s">
        <v>4</v>
      </c>
      <c r="P185" s="118" t="s">
        <v>16</v>
      </c>
      <c r="Q185" s="118" t="s">
        <v>4</v>
      </c>
    </row>
    <row r="186" spans="1:17" customFormat="1" x14ac:dyDescent="0.3">
      <c r="A186" s="117" t="s">
        <v>4</v>
      </c>
      <c r="B186" s="55" t="s">
        <v>28</v>
      </c>
      <c r="C186" s="55" t="s">
        <v>29</v>
      </c>
      <c r="D186" s="55" t="s">
        <v>28</v>
      </c>
      <c r="E186" s="55" t="s">
        <v>29</v>
      </c>
      <c r="F186" s="55" t="s">
        <v>28</v>
      </c>
      <c r="G186" s="55" t="s">
        <v>29</v>
      </c>
      <c r="H186" s="55" t="s">
        <v>28</v>
      </c>
      <c r="I186" s="55" t="s">
        <v>29</v>
      </c>
      <c r="J186" s="55" t="s">
        <v>28</v>
      </c>
      <c r="K186" s="55" t="s">
        <v>29</v>
      </c>
      <c r="L186" s="55" t="s">
        <v>28</v>
      </c>
      <c r="M186" s="55" t="s">
        <v>29</v>
      </c>
      <c r="N186" s="55" t="s">
        <v>28</v>
      </c>
      <c r="O186" s="55" t="s">
        <v>29</v>
      </c>
      <c r="P186" s="55" t="s">
        <v>28</v>
      </c>
      <c r="Q186" s="55" t="s">
        <v>29</v>
      </c>
    </row>
    <row r="187" spans="1:17" customFormat="1" x14ac:dyDescent="0.3">
      <c r="A187" s="56" t="s">
        <v>30</v>
      </c>
      <c r="B187" s="57">
        <v>998.43471672550004</v>
      </c>
      <c r="C187" s="57">
        <v>998.43471672550004</v>
      </c>
      <c r="D187" s="57">
        <v>177.38573330509999</v>
      </c>
      <c r="E187" s="57">
        <v>177.38573330509999</v>
      </c>
      <c r="F187" s="57">
        <v>182.7734849048</v>
      </c>
      <c r="G187" s="57">
        <v>182.7734849048</v>
      </c>
      <c r="H187" s="57">
        <v>137.92312650619999</v>
      </c>
      <c r="I187" s="57">
        <v>137.92312650619999</v>
      </c>
      <c r="J187" s="57">
        <v>216.20414623369999</v>
      </c>
      <c r="K187" s="57">
        <v>216.20414623369999</v>
      </c>
      <c r="L187" s="57">
        <v>73.034670561200002</v>
      </c>
      <c r="M187" s="57">
        <v>73.034670561200002</v>
      </c>
      <c r="N187" s="57">
        <v>213.38697788819999</v>
      </c>
      <c r="O187" s="57">
        <v>213.38697788819999</v>
      </c>
      <c r="P187" s="57">
        <v>269.47929913550001</v>
      </c>
      <c r="Q187" s="57">
        <v>269.47929913550001</v>
      </c>
    </row>
    <row r="188" spans="1:17" customFormat="1" x14ac:dyDescent="0.3">
      <c r="A188" s="58" t="s">
        <v>147</v>
      </c>
      <c r="B188" s="70">
        <v>25.646575850800001</v>
      </c>
      <c r="C188" s="71">
        <v>2.5686782942515599E-2</v>
      </c>
      <c r="D188" s="70">
        <v>3.9026049327000001</v>
      </c>
      <c r="E188" s="71">
        <v>2.2000669726846601E-2</v>
      </c>
      <c r="F188" s="70">
        <v>3.4779517601999999</v>
      </c>
      <c r="G188" s="71">
        <v>1.9028754427982499E-2</v>
      </c>
      <c r="H188" s="70">
        <v>7.1231011437999996</v>
      </c>
      <c r="I188" s="71">
        <v>5.1645444272029301E-2</v>
      </c>
      <c r="J188" s="70">
        <v>4.3148606289</v>
      </c>
      <c r="K188" s="71">
        <v>1.9957344500858801E-2</v>
      </c>
      <c r="L188" s="70">
        <v>1.3356864116</v>
      </c>
      <c r="M188" s="71">
        <v>1.8288388259118001E-2</v>
      </c>
      <c r="N188" s="70">
        <v>4.8533320326</v>
      </c>
      <c r="O188" s="71">
        <v>2.2744274653642701E-2</v>
      </c>
      <c r="P188" s="70">
        <v>6.1620381363000103</v>
      </c>
      <c r="Q188" s="71">
        <v>2.2866461936289901E-2</v>
      </c>
    </row>
    <row r="189" spans="1:17" customFormat="1" x14ac:dyDescent="0.3">
      <c r="A189" s="58" t="s">
        <v>148</v>
      </c>
      <c r="B189" s="73">
        <v>336.28330380019997</v>
      </c>
      <c r="C189" s="74">
        <v>0.33681050765450699</v>
      </c>
      <c r="D189" s="73">
        <v>53.492622167900002</v>
      </c>
      <c r="E189" s="74">
        <v>0.30156101717545503</v>
      </c>
      <c r="F189" s="73">
        <v>62.692040794000199</v>
      </c>
      <c r="G189" s="74">
        <v>0.34300402395158103</v>
      </c>
      <c r="H189" s="73">
        <v>55.106227007299999</v>
      </c>
      <c r="I189" s="74">
        <v>0.39954305273686502</v>
      </c>
      <c r="J189" s="73">
        <v>77.503364543100204</v>
      </c>
      <c r="K189" s="74">
        <v>0.35847307229401998</v>
      </c>
      <c r="L189" s="73">
        <v>17.253804528900002</v>
      </c>
      <c r="M189" s="74">
        <v>0.23624128645096101</v>
      </c>
      <c r="N189" s="73">
        <v>64.787495819</v>
      </c>
      <c r="O189" s="74">
        <v>0.30361503996248601</v>
      </c>
      <c r="P189" s="73">
        <v>92.008035544199998</v>
      </c>
      <c r="Q189" s="74">
        <v>0.34142895517156702</v>
      </c>
    </row>
    <row r="190" spans="1:17" customFormat="1" x14ac:dyDescent="0.3">
      <c r="A190" s="58" t="s">
        <v>149</v>
      </c>
      <c r="B190" s="70">
        <v>263.68091258850001</v>
      </c>
      <c r="C190" s="71">
        <v>0.26409429497130998</v>
      </c>
      <c r="D190" s="70">
        <v>35.384031794400002</v>
      </c>
      <c r="E190" s="71">
        <v>0.199475071276111</v>
      </c>
      <c r="F190" s="70">
        <v>33.829305904000002</v>
      </c>
      <c r="G190" s="75">
        <v>0.18508869556008301</v>
      </c>
      <c r="H190" s="70">
        <v>31.277058647899999</v>
      </c>
      <c r="I190" s="71">
        <v>0.226771676659273</v>
      </c>
      <c r="J190" s="70">
        <v>40.941854697799997</v>
      </c>
      <c r="K190" s="75">
        <v>0.18936664911849099</v>
      </c>
      <c r="L190" s="70">
        <v>24.474272540099999</v>
      </c>
      <c r="M190" s="71">
        <v>0.33510485296968101</v>
      </c>
      <c r="N190" s="70">
        <v>46.821226518300001</v>
      </c>
      <c r="O190" s="71">
        <v>0.21941932437335099</v>
      </c>
      <c r="P190" s="70">
        <v>82.345806628299997</v>
      </c>
      <c r="Q190" s="71">
        <v>0.305573774655302</v>
      </c>
    </row>
    <row r="191" spans="1:17" customFormat="1" x14ac:dyDescent="0.3">
      <c r="A191" s="58" t="s">
        <v>150</v>
      </c>
      <c r="B191" s="73">
        <v>58.0142351565</v>
      </c>
      <c r="C191" s="74">
        <v>5.8105186232671698E-2</v>
      </c>
      <c r="D191" s="73">
        <v>20.617334537600001</v>
      </c>
      <c r="E191" s="72">
        <v>0.116228820398643</v>
      </c>
      <c r="F191" s="73">
        <v>13.9311447272</v>
      </c>
      <c r="G191" s="74">
        <v>7.6220819089028294E-2</v>
      </c>
      <c r="H191" s="73">
        <v>6.1322125584</v>
      </c>
      <c r="I191" s="74">
        <v>4.44610901285242E-2</v>
      </c>
      <c r="J191" s="73">
        <v>15.046419220000001</v>
      </c>
      <c r="K191" s="74">
        <v>6.9593573861141303E-2</v>
      </c>
      <c r="L191" s="73">
        <v>0.96925290259999997</v>
      </c>
      <c r="M191" s="74">
        <v>1.3271134040206399E-2</v>
      </c>
      <c r="N191" s="73">
        <v>21.256503838899999</v>
      </c>
      <c r="O191" s="72">
        <v>9.96148127185012E-2</v>
      </c>
      <c r="P191" s="73">
        <v>10.425475476000001</v>
      </c>
      <c r="Q191" s="74">
        <v>3.8687481782256797E-2</v>
      </c>
    </row>
    <row r="192" spans="1:17" customFormat="1" x14ac:dyDescent="0.3">
      <c r="A192" s="58" t="s">
        <v>151</v>
      </c>
      <c r="B192" s="70">
        <v>328.5360793081</v>
      </c>
      <c r="C192" s="71">
        <v>0.32905113755016202</v>
      </c>
      <c r="D192" s="70">
        <v>79.050867321199803</v>
      </c>
      <c r="E192" s="72">
        <v>0.44564388492976498</v>
      </c>
      <c r="F192" s="70">
        <v>83.970087480499998</v>
      </c>
      <c r="G192" s="72">
        <v>0.45942160332630799</v>
      </c>
      <c r="H192" s="70">
        <v>52.709041835999997</v>
      </c>
      <c r="I192" s="71">
        <v>0.38216246376658702</v>
      </c>
      <c r="J192" s="70">
        <v>91.966935023900206</v>
      </c>
      <c r="K192" s="72">
        <v>0.42537082024546802</v>
      </c>
      <c r="L192" s="70">
        <v>15.0031632211999</v>
      </c>
      <c r="M192" s="75">
        <v>0.20542521936383601</v>
      </c>
      <c r="N192" s="70">
        <v>89.056973510700203</v>
      </c>
      <c r="O192" s="72">
        <v>0.41734961707625701</v>
      </c>
      <c r="P192" s="70">
        <v>61.2785673067999</v>
      </c>
      <c r="Q192" s="75">
        <v>0.227396195193412</v>
      </c>
    </row>
    <row r="193" spans="1:17" customFormat="1" x14ac:dyDescent="0.3">
      <c r="A193" s="58" t="s">
        <v>152</v>
      </c>
      <c r="B193" s="73">
        <v>184.00778018599999</v>
      </c>
      <c r="C193" s="74">
        <v>0.184296256033122</v>
      </c>
      <c r="D193" s="73">
        <v>24.331787226700001</v>
      </c>
      <c r="E193" s="74">
        <v>0.13716879465638801</v>
      </c>
      <c r="F193" s="73">
        <v>41.699552827700003</v>
      </c>
      <c r="G193" s="74">
        <v>0.22814880861641301</v>
      </c>
      <c r="H193" s="73">
        <v>15.746168346199999</v>
      </c>
      <c r="I193" s="75">
        <v>0.114166265985075</v>
      </c>
      <c r="J193" s="73">
        <v>45.700626149100003</v>
      </c>
      <c r="K193" s="74">
        <v>0.21137719579022901</v>
      </c>
      <c r="L193" s="73">
        <v>17.329506304999999</v>
      </c>
      <c r="M193" s="74">
        <v>0.23727780479927801</v>
      </c>
      <c r="N193" s="73">
        <v>27.472912488799999</v>
      </c>
      <c r="O193" s="74">
        <v>0.128746902743024</v>
      </c>
      <c r="P193" s="73">
        <v>64.983422486000094</v>
      </c>
      <c r="Q193" s="72">
        <v>0.24114439474374999</v>
      </c>
    </row>
    <row r="194" spans="1:17" customFormat="1" x14ac:dyDescent="0.3">
      <c r="A194" s="58" t="s">
        <v>153</v>
      </c>
      <c r="B194" s="70">
        <v>121.762138287</v>
      </c>
      <c r="C194" s="71">
        <v>0.12195302932407601</v>
      </c>
      <c r="D194" s="70">
        <v>21.6033908627</v>
      </c>
      <c r="E194" s="71">
        <v>0.121787645827991</v>
      </c>
      <c r="F194" s="70">
        <v>16.5370657305</v>
      </c>
      <c r="G194" s="71">
        <v>9.04784725153846E-2</v>
      </c>
      <c r="H194" s="70">
        <v>19.289837075400001</v>
      </c>
      <c r="I194" s="71">
        <v>0.139859337328268</v>
      </c>
      <c r="J194" s="70">
        <v>22.5215573091</v>
      </c>
      <c r="K194" s="71">
        <v>0.104168017595536</v>
      </c>
      <c r="L194" s="70">
        <v>9.1798087597000109</v>
      </c>
      <c r="M194" s="71">
        <v>0.12569110929319099</v>
      </c>
      <c r="N194" s="70">
        <v>27.8422018941</v>
      </c>
      <c r="O194" s="71">
        <v>0.13047751165343999</v>
      </c>
      <c r="P194" s="70">
        <v>31.584553848599999</v>
      </c>
      <c r="Q194" s="71">
        <v>0.117205863121674</v>
      </c>
    </row>
    <row r="195" spans="1:17" customFormat="1" x14ac:dyDescent="0.3">
      <c r="A195" s="58" t="s">
        <v>154</v>
      </c>
      <c r="B195" s="73">
        <v>233.84315419820001</v>
      </c>
      <c r="C195" s="74">
        <v>0.23420975881639999</v>
      </c>
      <c r="D195" s="73">
        <v>34.574321880100001</v>
      </c>
      <c r="E195" s="74">
        <v>0.194910386736868</v>
      </c>
      <c r="F195" s="73">
        <v>24.431386095600001</v>
      </c>
      <c r="G195" s="75">
        <v>0.13367029746314399</v>
      </c>
      <c r="H195" s="73">
        <v>27.047857533199998</v>
      </c>
      <c r="I195" s="74">
        <v>0.196108210554407</v>
      </c>
      <c r="J195" s="73">
        <v>37.410993534399999</v>
      </c>
      <c r="K195" s="75">
        <v>0.17303550457335601</v>
      </c>
      <c r="L195" s="73">
        <v>16.042961573900001</v>
      </c>
      <c r="M195" s="74">
        <v>0.21966227068083599</v>
      </c>
      <c r="N195" s="73">
        <v>46.557043832799998</v>
      </c>
      <c r="O195" s="74">
        <v>0.21818127935244799</v>
      </c>
      <c r="P195" s="73">
        <v>80.193526686299805</v>
      </c>
      <c r="Q195" s="72">
        <v>0.29758696472628499</v>
      </c>
    </row>
    <row r="196" spans="1:17" customFormat="1" x14ac:dyDescent="0.3">
      <c r="A196" s="58" t="s">
        <v>155</v>
      </c>
      <c r="B196" s="70">
        <v>227.935729737</v>
      </c>
      <c r="C196" s="71">
        <v>0.22829307306595401</v>
      </c>
      <c r="D196" s="70">
        <v>33.351472637299999</v>
      </c>
      <c r="E196" s="71">
        <v>0.18801665734828901</v>
      </c>
      <c r="F196" s="70">
        <v>16.041976125800002</v>
      </c>
      <c r="G196" s="75">
        <v>8.7769711969740399E-2</v>
      </c>
      <c r="H196" s="70">
        <v>29.835069066199999</v>
      </c>
      <c r="I196" s="71">
        <v>0.216316652775841</v>
      </c>
      <c r="J196" s="70">
        <v>24.062953341299998</v>
      </c>
      <c r="K196" s="75">
        <v>0.111297372231196</v>
      </c>
      <c r="L196" s="70">
        <v>25.2967475383</v>
      </c>
      <c r="M196" s="72">
        <v>0.34636628527135499</v>
      </c>
      <c r="N196" s="70">
        <v>40.4324697403</v>
      </c>
      <c r="O196" s="71">
        <v>0.18947955559633001</v>
      </c>
      <c r="P196" s="70">
        <v>86.199625783100103</v>
      </c>
      <c r="Q196" s="72">
        <v>0.319874758690674</v>
      </c>
    </row>
    <row r="197" spans="1:17" customFormat="1" x14ac:dyDescent="0.3">
      <c r="A197" s="58" t="s">
        <v>156</v>
      </c>
      <c r="B197" s="73">
        <v>272.24401614639999</v>
      </c>
      <c r="C197" s="74">
        <v>0.27267082322543901</v>
      </c>
      <c r="D197" s="73">
        <v>35.216172940299998</v>
      </c>
      <c r="E197" s="75">
        <v>0.198528778409303</v>
      </c>
      <c r="F197" s="73">
        <v>47.129835230899999</v>
      </c>
      <c r="G197" s="74">
        <v>0.257859258171108</v>
      </c>
      <c r="H197" s="73">
        <v>32.515795663200002</v>
      </c>
      <c r="I197" s="74">
        <v>0.23575303494688599</v>
      </c>
      <c r="J197" s="73">
        <v>50.739167483899898</v>
      </c>
      <c r="K197" s="74">
        <v>0.23468175040942499</v>
      </c>
      <c r="L197" s="73">
        <v>16.9259002724</v>
      </c>
      <c r="M197" s="74">
        <v>0.231751579658551</v>
      </c>
      <c r="N197" s="73">
        <v>47.365040696199898</v>
      </c>
      <c r="O197" s="74">
        <v>0.221967812492363</v>
      </c>
      <c r="P197" s="73">
        <v>94.415770334999905</v>
      </c>
      <c r="Q197" s="72">
        <v>0.35036372232631402</v>
      </c>
    </row>
    <row r="198" spans="1:17" customFormat="1" x14ac:dyDescent="0.3">
      <c r="A198" s="58" t="s">
        <v>157</v>
      </c>
      <c r="B198" s="70">
        <v>57.946539151499998</v>
      </c>
      <c r="C198" s="71">
        <v>5.8037384098124499E-2</v>
      </c>
      <c r="D198" s="70">
        <v>12.3251033184</v>
      </c>
      <c r="E198" s="71">
        <v>6.9481931205826297E-2</v>
      </c>
      <c r="F198" s="70">
        <v>4.5571211245000001</v>
      </c>
      <c r="G198" s="71">
        <v>2.4933163182141199E-2</v>
      </c>
      <c r="H198" s="70">
        <v>6.2969936897999998</v>
      </c>
      <c r="I198" s="71">
        <v>4.56558218285237E-2</v>
      </c>
      <c r="J198" s="70">
        <v>4.5571211245000001</v>
      </c>
      <c r="K198" s="75">
        <v>2.10778618443982E-2</v>
      </c>
      <c r="L198" s="70">
        <v>2.9411374254999898</v>
      </c>
      <c r="M198" s="71">
        <v>4.0270427769444797E-2</v>
      </c>
      <c r="N198" s="70">
        <v>12.3251033184</v>
      </c>
      <c r="O198" s="71">
        <v>5.7759397693225203E-2</v>
      </c>
      <c r="P198" s="70">
        <v>23.730397937999999</v>
      </c>
      <c r="Q198" s="71">
        <v>8.8060188719979698E-2</v>
      </c>
    </row>
    <row r="199" spans="1:17" customFormat="1" x14ac:dyDescent="0.3">
      <c r="A199" s="76" t="s">
        <v>4</v>
      </c>
    </row>
    <row r="200" spans="1:17" customFormat="1" x14ac:dyDescent="0.3">
      <c r="A200" s="76" t="s">
        <v>4</v>
      </c>
    </row>
    <row r="201" spans="1:17" customFormat="1" x14ac:dyDescent="0.3">
      <c r="A201" s="54" t="s">
        <v>158</v>
      </c>
    </row>
    <row r="202" spans="1:17" customFormat="1" x14ac:dyDescent="0.3">
      <c r="A202" s="69" t="s">
        <v>4</v>
      </c>
    </row>
    <row r="203" spans="1:17" customFormat="1" x14ac:dyDescent="0.3">
      <c r="A203" s="116" t="s">
        <v>4</v>
      </c>
      <c r="B203" s="118" t="s">
        <v>26</v>
      </c>
      <c r="C203" s="118" t="s">
        <v>4</v>
      </c>
      <c r="D203" s="118" t="s">
        <v>7</v>
      </c>
      <c r="E203" s="118" t="s">
        <v>4</v>
      </c>
      <c r="F203" s="118" t="s">
        <v>8</v>
      </c>
      <c r="G203" s="118" t="s">
        <v>4</v>
      </c>
      <c r="H203" s="118" t="s">
        <v>9</v>
      </c>
      <c r="I203" s="118" t="s">
        <v>4</v>
      </c>
      <c r="J203" s="118" t="s">
        <v>11</v>
      </c>
      <c r="K203" s="118" t="s">
        <v>4</v>
      </c>
      <c r="L203" s="118" t="s">
        <v>13</v>
      </c>
      <c r="M203" s="118" t="s">
        <v>4</v>
      </c>
      <c r="N203" s="118" t="s">
        <v>14</v>
      </c>
      <c r="O203" s="118" t="s">
        <v>4</v>
      </c>
      <c r="P203" s="118" t="s">
        <v>16</v>
      </c>
      <c r="Q203" s="118" t="s">
        <v>4</v>
      </c>
    </row>
    <row r="204" spans="1:17" customFormat="1" x14ac:dyDescent="0.3">
      <c r="A204" s="117" t="s">
        <v>4</v>
      </c>
      <c r="B204" s="55" t="s">
        <v>28</v>
      </c>
      <c r="C204" s="55" t="s">
        <v>29</v>
      </c>
      <c r="D204" s="55" t="s">
        <v>28</v>
      </c>
      <c r="E204" s="55" t="s">
        <v>29</v>
      </c>
      <c r="F204" s="55" t="s">
        <v>28</v>
      </c>
      <c r="G204" s="55" t="s">
        <v>29</v>
      </c>
      <c r="H204" s="55" t="s">
        <v>28</v>
      </c>
      <c r="I204" s="55" t="s">
        <v>29</v>
      </c>
      <c r="J204" s="55" t="s">
        <v>28</v>
      </c>
      <c r="K204" s="55" t="s">
        <v>29</v>
      </c>
      <c r="L204" s="55" t="s">
        <v>28</v>
      </c>
      <c r="M204" s="55" t="s">
        <v>29</v>
      </c>
      <c r="N204" s="55" t="s">
        <v>28</v>
      </c>
      <c r="O204" s="55" t="s">
        <v>29</v>
      </c>
      <c r="P204" s="55" t="s">
        <v>28</v>
      </c>
      <c r="Q204" s="55" t="s">
        <v>29</v>
      </c>
    </row>
    <row r="205" spans="1:17" customFormat="1" x14ac:dyDescent="0.3">
      <c r="A205" s="56" t="s">
        <v>30</v>
      </c>
      <c r="B205" s="57">
        <v>998.43471672550004</v>
      </c>
      <c r="C205" s="57">
        <v>998.43471672550004</v>
      </c>
      <c r="D205" s="57">
        <v>177.38573330509999</v>
      </c>
      <c r="E205" s="57">
        <v>177.38573330509999</v>
      </c>
      <c r="F205" s="57">
        <v>182.7734849048</v>
      </c>
      <c r="G205" s="57">
        <v>182.7734849048</v>
      </c>
      <c r="H205" s="57">
        <v>137.92312650619999</v>
      </c>
      <c r="I205" s="57">
        <v>137.92312650619999</v>
      </c>
      <c r="J205" s="57">
        <v>216.20414623369999</v>
      </c>
      <c r="K205" s="57">
        <v>216.20414623369999</v>
      </c>
      <c r="L205" s="57">
        <v>73.034670561200002</v>
      </c>
      <c r="M205" s="57">
        <v>73.034670561200002</v>
      </c>
      <c r="N205" s="57">
        <v>213.38697788819999</v>
      </c>
      <c r="O205" s="57">
        <v>213.38697788819999</v>
      </c>
      <c r="P205" s="57">
        <v>269.47929913550001</v>
      </c>
      <c r="Q205" s="57">
        <v>269.47929913550001</v>
      </c>
    </row>
    <row r="206" spans="1:17" customFormat="1" x14ac:dyDescent="0.3">
      <c r="A206" s="58" t="s">
        <v>147</v>
      </c>
      <c r="B206" s="70">
        <v>15.334085568900001</v>
      </c>
      <c r="C206" s="71">
        <v>1.5358125385693901E-2</v>
      </c>
      <c r="D206" s="70">
        <v>3.9026049327000001</v>
      </c>
      <c r="E206" s="71">
        <v>2.2000669726846601E-2</v>
      </c>
      <c r="F206" s="70">
        <v>1.8572343741999999</v>
      </c>
      <c r="G206" s="71">
        <v>1.0161399369100901E-2</v>
      </c>
      <c r="H206" s="70">
        <v>2.7500301122000002</v>
      </c>
      <c r="I206" s="71">
        <v>1.99388614648058E-2</v>
      </c>
      <c r="J206" s="70">
        <v>1.8572343741999999</v>
      </c>
      <c r="K206" s="71">
        <v>8.5901885165165798E-3</v>
      </c>
      <c r="L206" s="70">
        <v>0.95190099959999996</v>
      </c>
      <c r="M206" s="71">
        <v>1.30335495770101E-2</v>
      </c>
      <c r="N206" s="70">
        <v>4.8533320326</v>
      </c>
      <c r="O206" s="71">
        <v>2.2744274653642701E-2</v>
      </c>
      <c r="P206" s="70">
        <v>3.0640305526999998</v>
      </c>
      <c r="Q206" s="71">
        <v>1.13701889626755E-2</v>
      </c>
    </row>
    <row r="207" spans="1:17" customFormat="1" x14ac:dyDescent="0.3">
      <c r="A207" s="58" t="s">
        <v>148</v>
      </c>
      <c r="B207" s="73">
        <v>191.23989044839999</v>
      </c>
      <c r="C207" s="74">
        <v>0.19153970434401199</v>
      </c>
      <c r="D207" s="73">
        <v>32.829638682700001</v>
      </c>
      <c r="E207" s="74">
        <v>0.18507485394123399</v>
      </c>
      <c r="F207" s="73">
        <v>31.771855986199999</v>
      </c>
      <c r="G207" s="74">
        <v>0.173831866272883</v>
      </c>
      <c r="H207" s="73">
        <v>37.512968302799997</v>
      </c>
      <c r="I207" s="72">
        <v>0.27198461384294198</v>
      </c>
      <c r="J207" s="73">
        <v>44.722591885299998</v>
      </c>
      <c r="K207" s="74">
        <v>0.206853534792799</v>
      </c>
      <c r="L207" s="73">
        <v>9.1911334448000002</v>
      </c>
      <c r="M207" s="74">
        <v>0.12584616832218401</v>
      </c>
      <c r="N207" s="73">
        <v>39.3427502702</v>
      </c>
      <c r="O207" s="74">
        <v>0.184372779724229</v>
      </c>
      <c r="P207" s="73">
        <v>44.831303347999899</v>
      </c>
      <c r="Q207" s="74">
        <v>0.16636269832903899</v>
      </c>
    </row>
    <row r="208" spans="1:17" customFormat="1" x14ac:dyDescent="0.3">
      <c r="A208" s="58" t="s">
        <v>149</v>
      </c>
      <c r="B208" s="70">
        <v>127.91856763059999</v>
      </c>
      <c r="C208" s="71">
        <v>0.12811911033114501</v>
      </c>
      <c r="D208" s="70">
        <v>12.8678550612</v>
      </c>
      <c r="E208" s="75">
        <v>7.2541657220355701E-2</v>
      </c>
      <c r="F208" s="70">
        <v>16.624609083199999</v>
      </c>
      <c r="G208" s="71">
        <v>9.0957444357200601E-2</v>
      </c>
      <c r="H208" s="70">
        <v>18.056201082400001</v>
      </c>
      <c r="I208" s="71">
        <v>0.130914963572758</v>
      </c>
      <c r="J208" s="70">
        <v>20.492362147200001</v>
      </c>
      <c r="K208" s="71">
        <v>9.4782466035824006E-2</v>
      </c>
      <c r="L208" s="70">
        <v>14.144410866899999</v>
      </c>
      <c r="M208" s="71">
        <v>0.19366707288762999</v>
      </c>
      <c r="N208" s="70">
        <v>17.256242912400001</v>
      </c>
      <c r="O208" s="71">
        <v>8.0868303601174196E-2</v>
      </c>
      <c r="P208" s="70">
        <v>31.772149918299998</v>
      </c>
      <c r="Q208" s="71">
        <v>0.117902005906303</v>
      </c>
    </row>
    <row r="209" spans="1:17" customFormat="1" x14ac:dyDescent="0.3">
      <c r="A209" s="58" t="s">
        <v>150</v>
      </c>
      <c r="B209" s="73">
        <v>14.209032628399999</v>
      </c>
      <c r="C209" s="74">
        <v>1.42313086578163E-2</v>
      </c>
      <c r="D209" s="73">
        <v>3.3634721936999998</v>
      </c>
      <c r="E209" s="74">
        <v>1.8961345599958102E-2</v>
      </c>
      <c r="F209" s="73">
        <v>4.4451823899000003</v>
      </c>
      <c r="G209" s="74">
        <v>2.4320718030929601E-2</v>
      </c>
      <c r="H209" s="73">
        <v>0.80154546509999802</v>
      </c>
      <c r="I209" s="74">
        <v>5.8115378138848097E-3</v>
      </c>
      <c r="J209" s="73">
        <v>4.4451823899000003</v>
      </c>
      <c r="K209" s="74">
        <v>2.0560116294417001E-2</v>
      </c>
      <c r="L209" s="73">
        <v>0</v>
      </c>
      <c r="M209" s="74">
        <v>0</v>
      </c>
      <c r="N209" s="73">
        <v>3.3634721936999998</v>
      </c>
      <c r="O209" s="74">
        <v>1.57623123350209E-2</v>
      </c>
      <c r="P209" s="73">
        <v>3.0871008627999998</v>
      </c>
      <c r="Q209" s="74">
        <v>1.1455799657723399E-2</v>
      </c>
    </row>
    <row r="210" spans="1:17" customFormat="1" x14ac:dyDescent="0.3">
      <c r="A210" s="58" t="s">
        <v>151</v>
      </c>
      <c r="B210" s="70">
        <v>246.6468924383</v>
      </c>
      <c r="C210" s="71">
        <v>0.24703356995358799</v>
      </c>
      <c r="D210" s="70">
        <v>69.8023365439999</v>
      </c>
      <c r="E210" s="72">
        <v>0.39350592205710999</v>
      </c>
      <c r="F210" s="70">
        <v>64.815743301700195</v>
      </c>
      <c r="G210" s="72">
        <v>0.35462333792814699</v>
      </c>
      <c r="H210" s="70">
        <v>41.300642207700001</v>
      </c>
      <c r="I210" s="71">
        <v>0.29944682413970197</v>
      </c>
      <c r="J210" s="70">
        <v>68.397114329399997</v>
      </c>
      <c r="K210" s="72">
        <v>0.31635431383202101</v>
      </c>
      <c r="L210" s="70">
        <v>8.9585769657000007</v>
      </c>
      <c r="M210" s="75">
        <v>0.12266197542704201</v>
      </c>
      <c r="N210" s="70">
        <v>79.358856342599907</v>
      </c>
      <c r="O210" s="72">
        <v>0.371901121277319</v>
      </c>
      <c r="P210" s="70">
        <v>39.6400783652998</v>
      </c>
      <c r="Q210" s="75">
        <v>0.14709878826487599</v>
      </c>
    </row>
    <row r="211" spans="1:17" customFormat="1" x14ac:dyDescent="0.3">
      <c r="A211" s="58" t="s">
        <v>152</v>
      </c>
      <c r="B211" s="73">
        <v>73.489297789000005</v>
      </c>
      <c r="C211" s="74">
        <v>7.3604509696956394E-2</v>
      </c>
      <c r="D211" s="73">
        <v>6.6429020058999901</v>
      </c>
      <c r="E211" s="74">
        <v>3.7448907993487497E-2</v>
      </c>
      <c r="F211" s="73">
        <v>17.972487235500001</v>
      </c>
      <c r="G211" s="74">
        <v>9.8332026906754105E-2</v>
      </c>
      <c r="H211" s="73">
        <v>2.0867423220000001</v>
      </c>
      <c r="I211" s="75">
        <v>1.5129749265843401E-2</v>
      </c>
      <c r="J211" s="73">
        <v>19.091852895199999</v>
      </c>
      <c r="K211" s="74">
        <v>8.8304749135398999E-2</v>
      </c>
      <c r="L211" s="73">
        <v>10.6339641837</v>
      </c>
      <c r="M211" s="72">
        <v>0.14560159034042899</v>
      </c>
      <c r="N211" s="73">
        <v>7.4283479900999803</v>
      </c>
      <c r="O211" s="75">
        <v>3.4811627511740398E-2</v>
      </c>
      <c r="P211" s="73">
        <v>32.387409244799997</v>
      </c>
      <c r="Q211" s="72">
        <v>0.120185147240252</v>
      </c>
    </row>
    <row r="212" spans="1:17" customFormat="1" x14ac:dyDescent="0.3">
      <c r="A212" s="58" t="s">
        <v>153</v>
      </c>
      <c r="B212" s="70">
        <v>44.271560445399999</v>
      </c>
      <c r="C212" s="71">
        <v>4.4340966618823599E-2</v>
      </c>
      <c r="D212" s="70">
        <v>6.2103220280999798</v>
      </c>
      <c r="E212" s="71">
        <v>3.5010267806703299E-2</v>
      </c>
      <c r="F212" s="70">
        <v>8.9655330501000101</v>
      </c>
      <c r="G212" s="71">
        <v>4.90527006954527E-2</v>
      </c>
      <c r="H212" s="70">
        <v>6.4872258538000001</v>
      </c>
      <c r="I212" s="71">
        <v>4.7035084094532803E-2</v>
      </c>
      <c r="J212" s="70">
        <v>10.7156502302</v>
      </c>
      <c r="K212" s="71">
        <v>4.9562649083599003E-2</v>
      </c>
      <c r="L212" s="70">
        <v>2.7290897681000001</v>
      </c>
      <c r="M212" s="71">
        <v>3.7367044269928401E-2</v>
      </c>
      <c r="N212" s="70">
        <v>7.6537694790999904</v>
      </c>
      <c r="O212" s="71">
        <v>3.5868025100903998E-2</v>
      </c>
      <c r="P212" s="70">
        <v>9.9879969093999907</v>
      </c>
      <c r="Q212" s="71">
        <v>3.7064059990662999E-2</v>
      </c>
    </row>
    <row r="213" spans="1:17" customFormat="1" x14ac:dyDescent="0.3">
      <c r="A213" s="58" t="s">
        <v>154</v>
      </c>
      <c r="B213" s="73">
        <v>75.279801244399906</v>
      </c>
      <c r="C213" s="74">
        <v>7.5397820191279205E-2</v>
      </c>
      <c r="D213" s="73">
        <v>18.713002986799999</v>
      </c>
      <c r="E213" s="74">
        <v>0.105493280875154</v>
      </c>
      <c r="F213" s="73">
        <v>8.2507269731000008</v>
      </c>
      <c r="G213" s="74">
        <v>4.5141815714667299E-2</v>
      </c>
      <c r="H213" s="73">
        <v>7.0285366109999998</v>
      </c>
      <c r="I213" s="74">
        <v>5.0959812099996497E-2</v>
      </c>
      <c r="J213" s="73">
        <v>16.3420370308</v>
      </c>
      <c r="K213" s="74">
        <v>7.5586140763163404E-2</v>
      </c>
      <c r="L213" s="73">
        <v>6.7724528529999999</v>
      </c>
      <c r="M213" s="74">
        <v>9.2729285981032403E-2</v>
      </c>
      <c r="N213" s="73">
        <v>21.512639071999999</v>
      </c>
      <c r="O213" s="74">
        <v>0.100815144789534</v>
      </c>
      <c r="P213" s="73">
        <v>21.182538732699999</v>
      </c>
      <c r="Q213" s="74">
        <v>7.8605439455477294E-2</v>
      </c>
    </row>
    <row r="214" spans="1:17" customFormat="1" x14ac:dyDescent="0.3">
      <c r="A214" s="58" t="s">
        <v>155</v>
      </c>
      <c r="B214" s="70">
        <v>77.478988686999998</v>
      </c>
      <c r="C214" s="71">
        <v>7.7600455381902897E-2</v>
      </c>
      <c r="D214" s="70">
        <v>10.1514889632</v>
      </c>
      <c r="E214" s="71">
        <v>5.7228328197846901E-2</v>
      </c>
      <c r="F214" s="70">
        <v>4.5143649326000004</v>
      </c>
      <c r="G214" s="75">
        <v>2.4699233233701101E-2</v>
      </c>
      <c r="H214" s="70">
        <v>8.1951948464000299</v>
      </c>
      <c r="I214" s="71">
        <v>5.94185692711338E-2</v>
      </c>
      <c r="J214" s="70">
        <v>5.6986274343999899</v>
      </c>
      <c r="K214" s="75">
        <v>2.6357623263340301E-2</v>
      </c>
      <c r="L214" s="70">
        <v>12.3917160154</v>
      </c>
      <c r="M214" s="72">
        <v>0.16966895202212601</v>
      </c>
      <c r="N214" s="70">
        <v>16.462801794299999</v>
      </c>
      <c r="O214" s="71">
        <v>7.7149983364614497E-2</v>
      </c>
      <c r="P214" s="70">
        <v>31.985575090299999</v>
      </c>
      <c r="Q214" s="72">
        <v>0.118693996878094</v>
      </c>
    </row>
    <row r="215" spans="1:17" customFormat="1" x14ac:dyDescent="0.3">
      <c r="A215" s="58" t="s">
        <v>156</v>
      </c>
      <c r="B215" s="73">
        <v>105.68175518539999</v>
      </c>
      <c r="C215" s="74">
        <v>0.105847436407257</v>
      </c>
      <c r="D215" s="73">
        <v>12.350829453899999</v>
      </c>
      <c r="E215" s="74">
        <v>6.9626960543984803E-2</v>
      </c>
      <c r="F215" s="73">
        <v>20.379100227199999</v>
      </c>
      <c r="G215" s="74">
        <v>0.1114992157523</v>
      </c>
      <c r="H215" s="73">
        <v>10.975928448499999</v>
      </c>
      <c r="I215" s="74">
        <v>7.9580043800751593E-2</v>
      </c>
      <c r="J215" s="73">
        <v>21.264846166000002</v>
      </c>
      <c r="K215" s="74">
        <v>9.8355404077285102E-2</v>
      </c>
      <c r="L215" s="73">
        <v>5.1057340227000001</v>
      </c>
      <c r="M215" s="74">
        <v>6.9908359734731806E-2</v>
      </c>
      <c r="N215" s="73">
        <v>15.6034853483</v>
      </c>
      <c r="O215" s="74">
        <v>7.3122950157132605E-2</v>
      </c>
      <c r="P215" s="73">
        <v>38.4197694385999</v>
      </c>
      <c r="Q215" s="74">
        <v>0.14257039246373299</v>
      </c>
    </row>
    <row r="216" spans="1:17" customFormat="1" x14ac:dyDescent="0.3">
      <c r="A216" s="58" t="s">
        <v>157</v>
      </c>
      <c r="B216" s="70">
        <v>26.884844659700001</v>
      </c>
      <c r="C216" s="71">
        <v>2.69269930315248E-2</v>
      </c>
      <c r="D216" s="70">
        <v>0.55128045290000005</v>
      </c>
      <c r="E216" s="71">
        <v>3.1078060373198602E-3</v>
      </c>
      <c r="F216" s="70">
        <v>3.1766473511000002</v>
      </c>
      <c r="G216" s="71">
        <v>1.7380241738863801E-2</v>
      </c>
      <c r="H216" s="70">
        <v>2.7281112542999999</v>
      </c>
      <c r="I216" s="71">
        <v>1.9779940633649799E-2</v>
      </c>
      <c r="J216" s="70">
        <v>3.1766473511000002</v>
      </c>
      <c r="K216" s="71">
        <v>1.46928142056364E-2</v>
      </c>
      <c r="L216" s="70">
        <v>2.1556914413000001</v>
      </c>
      <c r="M216" s="71">
        <v>2.9516001437887199E-2</v>
      </c>
      <c r="N216" s="70">
        <v>0.55128045289999905</v>
      </c>
      <c r="O216" s="75">
        <v>2.5834774846890301E-3</v>
      </c>
      <c r="P216" s="70">
        <v>13.1213466726</v>
      </c>
      <c r="Q216" s="71">
        <v>4.8691482851164397E-2</v>
      </c>
    </row>
    <row r="217" spans="1:17" customFormat="1" x14ac:dyDescent="0.3">
      <c r="A217" s="76" t="s">
        <v>4</v>
      </c>
    </row>
    <row r="218" spans="1:17" customFormat="1" x14ac:dyDescent="0.3">
      <c r="A218" s="76" t="s">
        <v>4</v>
      </c>
    </row>
    <row r="219" spans="1:17" customFormat="1" x14ac:dyDescent="0.3">
      <c r="A219" s="54" t="s">
        <v>159</v>
      </c>
    </row>
    <row r="220" spans="1:17" customFormat="1" x14ac:dyDescent="0.3">
      <c r="A220" s="69" t="s">
        <v>4</v>
      </c>
    </row>
    <row r="221" spans="1:17" customFormat="1" x14ac:dyDescent="0.3">
      <c r="A221" s="116" t="s">
        <v>4</v>
      </c>
      <c r="B221" s="118" t="s">
        <v>26</v>
      </c>
      <c r="C221" s="118" t="s">
        <v>4</v>
      </c>
      <c r="D221" s="118" t="s">
        <v>7</v>
      </c>
      <c r="E221" s="118" t="s">
        <v>4</v>
      </c>
      <c r="F221" s="118" t="s">
        <v>8</v>
      </c>
      <c r="G221" s="118" t="s">
        <v>4</v>
      </c>
      <c r="H221" s="118" t="s">
        <v>9</v>
      </c>
      <c r="I221" s="118" t="s">
        <v>4</v>
      </c>
      <c r="J221" s="118" t="s">
        <v>11</v>
      </c>
      <c r="K221" s="118" t="s">
        <v>4</v>
      </c>
      <c r="L221" s="118" t="s">
        <v>13</v>
      </c>
      <c r="M221" s="118" t="s">
        <v>4</v>
      </c>
      <c r="N221" s="118" t="s">
        <v>14</v>
      </c>
      <c r="O221" s="118" t="s">
        <v>4</v>
      </c>
      <c r="P221" s="118" t="s">
        <v>16</v>
      </c>
      <c r="Q221" s="118" t="s">
        <v>4</v>
      </c>
    </row>
    <row r="222" spans="1:17" customFormat="1" x14ac:dyDescent="0.3">
      <c r="A222" s="117" t="s">
        <v>4</v>
      </c>
      <c r="B222" s="55" t="s">
        <v>28</v>
      </c>
      <c r="C222" s="55" t="s">
        <v>29</v>
      </c>
      <c r="D222" s="55" t="s">
        <v>28</v>
      </c>
      <c r="E222" s="55" t="s">
        <v>29</v>
      </c>
      <c r="F222" s="55" t="s">
        <v>28</v>
      </c>
      <c r="G222" s="55" t="s">
        <v>29</v>
      </c>
      <c r="H222" s="55" t="s">
        <v>28</v>
      </c>
      <c r="I222" s="55" t="s">
        <v>29</v>
      </c>
      <c r="J222" s="55" t="s">
        <v>28</v>
      </c>
      <c r="K222" s="55" t="s">
        <v>29</v>
      </c>
      <c r="L222" s="55" t="s">
        <v>28</v>
      </c>
      <c r="M222" s="55" t="s">
        <v>29</v>
      </c>
      <c r="N222" s="55" t="s">
        <v>28</v>
      </c>
      <c r="O222" s="55" t="s">
        <v>29</v>
      </c>
      <c r="P222" s="55" t="s">
        <v>28</v>
      </c>
      <c r="Q222" s="55" t="s">
        <v>29</v>
      </c>
    </row>
    <row r="223" spans="1:17" customFormat="1" x14ac:dyDescent="0.3">
      <c r="A223" s="56" t="s">
        <v>30</v>
      </c>
      <c r="B223" s="57">
        <v>1002.5695060178</v>
      </c>
      <c r="C223" s="57">
        <v>1002.5695060178</v>
      </c>
      <c r="D223" s="57">
        <v>177.69946233280001</v>
      </c>
      <c r="E223" s="57">
        <v>177.69946233280001</v>
      </c>
      <c r="F223" s="57">
        <v>184.7987606806</v>
      </c>
      <c r="G223" s="57">
        <v>184.7987606806</v>
      </c>
      <c r="H223" s="57">
        <v>137.92312650619999</v>
      </c>
      <c r="I223" s="57">
        <v>137.92312650619999</v>
      </c>
      <c r="J223" s="57">
        <v>218.22942200950001</v>
      </c>
      <c r="K223" s="57">
        <v>218.22942200950001</v>
      </c>
      <c r="L223" s="57">
        <v>73.034670561200002</v>
      </c>
      <c r="M223" s="57">
        <v>73.034670561200002</v>
      </c>
      <c r="N223" s="57">
        <v>213.70070691590001</v>
      </c>
      <c r="O223" s="57">
        <v>213.70070691590001</v>
      </c>
      <c r="P223" s="57">
        <v>270.49695546309999</v>
      </c>
      <c r="Q223" s="57">
        <v>270.49695546309999</v>
      </c>
    </row>
    <row r="224" spans="1:17" customFormat="1" x14ac:dyDescent="0.3">
      <c r="A224" s="58" t="s">
        <v>160</v>
      </c>
      <c r="B224" s="70">
        <v>199.7647488675</v>
      </c>
      <c r="C224" s="71">
        <v>0.199252767681878</v>
      </c>
      <c r="D224" s="70">
        <v>33.321357714000001</v>
      </c>
      <c r="E224" s="71">
        <v>0.18751524217667501</v>
      </c>
      <c r="F224" s="70">
        <v>28.7247830001</v>
      </c>
      <c r="G224" s="71">
        <v>0.155438179857423</v>
      </c>
      <c r="H224" s="70">
        <v>26.591278667800001</v>
      </c>
      <c r="I224" s="71">
        <v>0.192797823986427</v>
      </c>
      <c r="J224" s="70">
        <v>34.782105745899997</v>
      </c>
      <c r="K224" s="71">
        <v>0.159383209768964</v>
      </c>
      <c r="L224" s="70">
        <v>13.8475428673</v>
      </c>
      <c r="M224" s="71">
        <v>0.18960231847279099</v>
      </c>
      <c r="N224" s="70">
        <v>42.735624034399997</v>
      </c>
      <c r="O224" s="71">
        <v>0.19997886132973</v>
      </c>
      <c r="P224" s="70">
        <v>60.869758340099999</v>
      </c>
      <c r="Q224" s="71">
        <v>0.225029365805204</v>
      </c>
    </row>
    <row r="225" spans="1:17" customFormat="1" x14ac:dyDescent="0.3">
      <c r="A225" s="58" t="s">
        <v>161</v>
      </c>
      <c r="B225" s="73">
        <v>272.03063021849999</v>
      </c>
      <c r="C225" s="74">
        <v>0.27133343731847998</v>
      </c>
      <c r="D225" s="73">
        <v>22.240207358700001</v>
      </c>
      <c r="E225" s="75">
        <v>0.125156300794248</v>
      </c>
      <c r="F225" s="73">
        <v>30.528336335500001</v>
      </c>
      <c r="G225" s="75">
        <v>0.16519773305332999</v>
      </c>
      <c r="H225" s="73">
        <v>36.145243036499998</v>
      </c>
      <c r="I225" s="74">
        <v>0.262068037116859</v>
      </c>
      <c r="J225" s="73">
        <v>37.622352387900001</v>
      </c>
      <c r="K225" s="75">
        <v>0.17239816721991899</v>
      </c>
      <c r="L225" s="73">
        <v>18.8156548804</v>
      </c>
      <c r="M225" s="74">
        <v>0.257626340145305</v>
      </c>
      <c r="N225" s="73">
        <v>39.465395098800002</v>
      </c>
      <c r="O225" s="75">
        <v>0.184676015668639</v>
      </c>
      <c r="P225" s="73">
        <v>107.6069868387</v>
      </c>
      <c r="Q225" s="72">
        <v>0.39781219220923603</v>
      </c>
    </row>
    <row r="226" spans="1:17" customFormat="1" x14ac:dyDescent="0.3">
      <c r="A226" s="58" t="s">
        <v>162</v>
      </c>
      <c r="B226" s="70">
        <v>143.99535979199999</v>
      </c>
      <c r="C226" s="71">
        <v>0.14362631112126001</v>
      </c>
      <c r="D226" s="70">
        <v>51.066173921900003</v>
      </c>
      <c r="E226" s="72">
        <v>0.28737382348553198</v>
      </c>
      <c r="F226" s="70">
        <v>47.854207919799997</v>
      </c>
      <c r="G226" s="72">
        <v>0.25895307816760499</v>
      </c>
      <c r="H226" s="70">
        <v>26.066864037999999</v>
      </c>
      <c r="I226" s="71">
        <v>0.18899559992811099</v>
      </c>
      <c r="J226" s="70">
        <v>51.935834269399798</v>
      </c>
      <c r="K226" s="72">
        <v>0.237987315326982</v>
      </c>
      <c r="L226" s="70">
        <v>1.0762280574</v>
      </c>
      <c r="M226" s="75">
        <v>1.47358514679431E-2</v>
      </c>
      <c r="N226" s="70">
        <v>54.338662025300103</v>
      </c>
      <c r="O226" s="72">
        <v>0.254274601191116</v>
      </c>
      <c r="P226" s="70">
        <v>4.8786455745000099</v>
      </c>
      <c r="Q226" s="75">
        <v>1.8035861313661E-2</v>
      </c>
    </row>
    <row r="227" spans="1:17" customFormat="1" x14ac:dyDescent="0.3">
      <c r="A227" s="58" t="s">
        <v>163</v>
      </c>
      <c r="B227" s="73">
        <v>207.17408615400001</v>
      </c>
      <c r="C227" s="74">
        <v>0.206643115425378</v>
      </c>
      <c r="D227" s="73">
        <v>3.2894920578</v>
      </c>
      <c r="E227" s="75">
        <v>1.8511547613123101E-2</v>
      </c>
      <c r="F227" s="73">
        <v>31.4360725491</v>
      </c>
      <c r="G227" s="74">
        <v>0.170109758492553</v>
      </c>
      <c r="H227" s="73">
        <v>13.321270691400001</v>
      </c>
      <c r="I227" s="75">
        <v>9.6584749989706606E-2</v>
      </c>
      <c r="J227" s="73">
        <v>38.524225605600002</v>
      </c>
      <c r="K227" s="74">
        <v>0.17653085111467201</v>
      </c>
      <c r="L227" s="73">
        <v>7.3693971242999998</v>
      </c>
      <c r="M227" s="75">
        <v>0.100902722880426</v>
      </c>
      <c r="N227" s="73">
        <v>3.9301832783999999</v>
      </c>
      <c r="O227" s="75">
        <v>1.8391063535164998E-2</v>
      </c>
      <c r="P227" s="73">
        <v>112.37221518520001</v>
      </c>
      <c r="Q227" s="72">
        <v>0.41542876145432001</v>
      </c>
    </row>
    <row r="228" spans="1:17" customFormat="1" ht="25.5" customHeight="1" x14ac:dyDescent="0.3">
      <c r="A228" s="59" t="s">
        <v>164</v>
      </c>
      <c r="B228" s="70">
        <v>195.83001846080001</v>
      </c>
      <c r="C228" s="71">
        <v>0.19532812167670599</v>
      </c>
      <c r="D228" s="70">
        <v>22.295586085</v>
      </c>
      <c r="E228" s="75">
        <v>0.12546794341585699</v>
      </c>
      <c r="F228" s="70">
        <v>32.275494634099999</v>
      </c>
      <c r="G228" s="71">
        <v>0.17465211625463201</v>
      </c>
      <c r="H228" s="70">
        <v>45.130852601000001</v>
      </c>
      <c r="I228" s="72">
        <v>0.32721744165922201</v>
      </c>
      <c r="J228" s="70">
        <v>39.813446874299999</v>
      </c>
      <c r="K228" s="71">
        <v>0.18243849297537401</v>
      </c>
      <c r="L228" s="70">
        <v>19.881113194199902</v>
      </c>
      <c r="M228" s="71">
        <v>0.272214730913867</v>
      </c>
      <c r="N228" s="70">
        <v>32.796386322300002</v>
      </c>
      <c r="O228" s="71">
        <v>0.15346877787918001</v>
      </c>
      <c r="P228" s="70">
        <v>52.483419530600003</v>
      </c>
      <c r="Q228" s="71">
        <v>0.19402591589523299</v>
      </c>
    </row>
    <row r="229" spans="1:17" customFormat="1" x14ac:dyDescent="0.3">
      <c r="A229" s="58" t="s">
        <v>165</v>
      </c>
      <c r="B229" s="73">
        <v>56.177374034499898</v>
      </c>
      <c r="C229" s="74">
        <v>5.6033395886571698E-2</v>
      </c>
      <c r="D229" s="73">
        <v>2.8987152107999998</v>
      </c>
      <c r="E229" s="75">
        <v>1.6312459096647199E-2</v>
      </c>
      <c r="F229" s="73">
        <v>13.676943169699999</v>
      </c>
      <c r="G229" s="74">
        <v>7.4009929067320804E-2</v>
      </c>
      <c r="H229" s="73">
        <v>2.1682111471000001</v>
      </c>
      <c r="I229" s="75">
        <v>1.57204321133377E-2</v>
      </c>
      <c r="J229" s="73">
        <v>14.497940185299999</v>
      </c>
      <c r="K229" s="74">
        <v>6.6434397579391805E-2</v>
      </c>
      <c r="L229" s="73">
        <v>12.685842577300001</v>
      </c>
      <c r="M229" s="72">
        <v>0.173696170323241</v>
      </c>
      <c r="N229" s="73">
        <v>2.8987152107999998</v>
      </c>
      <c r="O229" s="75">
        <v>1.35643688438558E-2</v>
      </c>
      <c r="P229" s="73">
        <v>20.6272832714</v>
      </c>
      <c r="Q229" s="74">
        <v>7.6256988682498805E-2</v>
      </c>
    </row>
    <row r="230" spans="1:17" customFormat="1" x14ac:dyDescent="0.3">
      <c r="A230" s="58" t="s">
        <v>166</v>
      </c>
      <c r="B230" s="70">
        <v>53.9891398777999</v>
      </c>
      <c r="C230" s="71">
        <v>5.3850770000221301E-2</v>
      </c>
      <c r="D230" s="70">
        <v>9.2803414722000195</v>
      </c>
      <c r="E230" s="71">
        <v>5.2224927134667101E-2</v>
      </c>
      <c r="F230" s="70">
        <v>5.7873092497999803</v>
      </c>
      <c r="G230" s="71">
        <v>3.1316818513748498E-2</v>
      </c>
      <c r="H230" s="70">
        <v>11.365904324900001</v>
      </c>
      <c r="I230" s="71">
        <v>8.24075310124954E-2</v>
      </c>
      <c r="J230" s="70">
        <v>7.4036574217000197</v>
      </c>
      <c r="K230" s="71">
        <v>3.3926027725893503E-2</v>
      </c>
      <c r="L230" s="70">
        <v>3.8947584796000001</v>
      </c>
      <c r="M230" s="71">
        <v>5.3327528551475503E-2</v>
      </c>
      <c r="N230" s="70">
        <v>11.188572668799999</v>
      </c>
      <c r="O230" s="71">
        <v>5.2356273548515499E-2</v>
      </c>
      <c r="P230" s="70">
        <v>16.110740323999998</v>
      </c>
      <c r="Q230" s="71">
        <v>5.9559784310392203E-2</v>
      </c>
    </row>
    <row r="231" spans="1:17" customFormat="1" ht="25.5" customHeight="1" x14ac:dyDescent="0.3">
      <c r="A231" s="59" t="s">
        <v>167</v>
      </c>
      <c r="B231" s="73">
        <v>55.498405134099997</v>
      </c>
      <c r="C231" s="74">
        <v>5.5356167129538301E-2</v>
      </c>
      <c r="D231" s="73">
        <v>1.3645328878</v>
      </c>
      <c r="E231" s="75">
        <v>7.6788802278110902E-3</v>
      </c>
      <c r="F231" s="73">
        <v>5.6540619031999801</v>
      </c>
      <c r="G231" s="74">
        <v>3.0595778252930399E-2</v>
      </c>
      <c r="H231" s="73">
        <v>4.4678616611999997</v>
      </c>
      <c r="I231" s="74">
        <v>3.2393854275041802E-2</v>
      </c>
      <c r="J231" s="73">
        <v>6.4556073683000097</v>
      </c>
      <c r="K231" s="74">
        <v>2.9581746168117401E-2</v>
      </c>
      <c r="L231" s="73">
        <v>0.26206479529999999</v>
      </c>
      <c r="M231" s="74">
        <v>3.5882245142791602E-3</v>
      </c>
      <c r="N231" s="73">
        <v>7.6033022288000103</v>
      </c>
      <c r="O231" s="74">
        <v>3.5579209533416298E-2</v>
      </c>
      <c r="P231" s="73">
        <v>23.550310354299999</v>
      </c>
      <c r="Q231" s="74">
        <v>8.7063125401840705E-2</v>
      </c>
    </row>
    <row r="232" spans="1:17" customFormat="1" ht="22.8" x14ac:dyDescent="0.3">
      <c r="A232" s="59" t="s">
        <v>168</v>
      </c>
      <c r="B232" s="70">
        <v>218.4992077261</v>
      </c>
      <c r="C232" s="71">
        <v>0.21793921161035301</v>
      </c>
      <c r="D232" s="70">
        <v>48.879078084299998</v>
      </c>
      <c r="E232" s="71">
        <v>0.27506598749723898</v>
      </c>
      <c r="F232" s="70">
        <v>72.929086207599894</v>
      </c>
      <c r="G232" s="72">
        <v>0.39464055894643202</v>
      </c>
      <c r="H232" s="70">
        <v>62.799326818399997</v>
      </c>
      <c r="I232" s="72">
        <v>0.45532122428777</v>
      </c>
      <c r="J232" s="70">
        <v>77.793804907799995</v>
      </c>
      <c r="K232" s="72">
        <v>0.35647716147281699</v>
      </c>
      <c r="L232" s="70">
        <v>3.9567608026999999</v>
      </c>
      <c r="M232" s="75">
        <v>5.4176472246621601E-2</v>
      </c>
      <c r="N232" s="70">
        <v>51.658607164499898</v>
      </c>
      <c r="O232" s="71">
        <v>0.241733440707942</v>
      </c>
      <c r="P232" s="70">
        <v>14.243890590299999</v>
      </c>
      <c r="Q232" s="75">
        <v>5.2658228873275002E-2</v>
      </c>
    </row>
    <row r="233" spans="1:17" customFormat="1" x14ac:dyDescent="0.3">
      <c r="A233" s="58" t="s">
        <v>169</v>
      </c>
      <c r="B233" s="73">
        <v>159.58614230929999</v>
      </c>
      <c r="C233" s="74">
        <v>0.15917713570122</v>
      </c>
      <c r="D233" s="73">
        <v>34.4766250666</v>
      </c>
      <c r="E233" s="74">
        <v>0.194016484990997</v>
      </c>
      <c r="F233" s="73">
        <v>44.683069844099997</v>
      </c>
      <c r="G233" s="72">
        <v>0.24179312501629099</v>
      </c>
      <c r="H233" s="73">
        <v>25.4644460132</v>
      </c>
      <c r="I233" s="74">
        <v>0.18462781883106</v>
      </c>
      <c r="J233" s="73">
        <v>50.811883511699797</v>
      </c>
      <c r="K233" s="72">
        <v>0.23283699807209299</v>
      </c>
      <c r="L233" s="73">
        <v>3.1100685427000001</v>
      </c>
      <c r="M233" s="75">
        <v>4.25834541157257E-2</v>
      </c>
      <c r="N233" s="73">
        <v>39.6473973879</v>
      </c>
      <c r="O233" s="74">
        <v>0.18552768477037801</v>
      </c>
      <c r="P233" s="73">
        <v>31.0200647982</v>
      </c>
      <c r="Q233" s="74">
        <v>0.11467805523020599</v>
      </c>
    </row>
    <row r="234" spans="1:17" customFormat="1" x14ac:dyDescent="0.3">
      <c r="A234" s="58" t="s">
        <v>170</v>
      </c>
      <c r="B234" s="70">
        <v>130.9012529808</v>
      </c>
      <c r="C234" s="71">
        <v>0.13056576346585599</v>
      </c>
      <c r="D234" s="70">
        <v>44.014236593900002</v>
      </c>
      <c r="E234" s="72">
        <v>0.24768919396879799</v>
      </c>
      <c r="F234" s="70">
        <v>27.822633522499999</v>
      </c>
      <c r="G234" s="71">
        <v>0.15055638587635201</v>
      </c>
      <c r="H234" s="70">
        <v>26.9841457548</v>
      </c>
      <c r="I234" s="72">
        <v>0.19564627367685899</v>
      </c>
      <c r="J234" s="70">
        <v>38.446215704700002</v>
      </c>
      <c r="K234" s="71">
        <v>0.17617338372928601</v>
      </c>
      <c r="L234" s="70">
        <v>4.28650035430001</v>
      </c>
      <c r="M234" s="71">
        <v>5.8691308133006402E-2</v>
      </c>
      <c r="N234" s="70">
        <v>48.508154050100202</v>
      </c>
      <c r="O234" s="72">
        <v>0.22699107901964</v>
      </c>
      <c r="P234" s="70">
        <v>11.861336034900001</v>
      </c>
      <c r="Q234" s="75">
        <v>4.3850164651920001E-2</v>
      </c>
    </row>
    <row r="235" spans="1:17" customFormat="1" x14ac:dyDescent="0.3">
      <c r="A235" s="58" t="s">
        <v>171</v>
      </c>
      <c r="B235" s="73">
        <v>187.8332412833</v>
      </c>
      <c r="C235" s="74">
        <v>0.18735183960399199</v>
      </c>
      <c r="D235" s="73">
        <v>15.942704170700001</v>
      </c>
      <c r="E235" s="75">
        <v>8.9717233588710005E-2</v>
      </c>
      <c r="F235" s="73">
        <v>24.758474342300001</v>
      </c>
      <c r="G235" s="74">
        <v>0.133975326734424</v>
      </c>
      <c r="H235" s="73">
        <v>20.450092306999998</v>
      </c>
      <c r="I235" s="74">
        <v>0.148271670060211</v>
      </c>
      <c r="J235" s="73">
        <v>29.315623144</v>
      </c>
      <c r="K235" s="74">
        <v>0.13433396319367</v>
      </c>
      <c r="L235" s="73">
        <v>3.6851875594000001</v>
      </c>
      <c r="M235" s="75">
        <v>5.0458056852765103E-2</v>
      </c>
      <c r="N235" s="73">
        <v>17.2046645279</v>
      </c>
      <c r="O235" s="75">
        <v>8.0508224685802002E-2</v>
      </c>
      <c r="P235" s="73">
        <v>87.0303612923001</v>
      </c>
      <c r="Q235" s="72">
        <v>0.32174248003383599</v>
      </c>
    </row>
    <row r="236" spans="1:17" customFormat="1" x14ac:dyDescent="0.3">
      <c r="A236" s="58" t="s">
        <v>172</v>
      </c>
      <c r="B236" s="70">
        <v>108.2729012148</v>
      </c>
      <c r="C236" s="71">
        <v>0.10799540636824199</v>
      </c>
      <c r="D236" s="70">
        <v>3.8432741793999998</v>
      </c>
      <c r="E236" s="75">
        <v>2.16279448960978E-2</v>
      </c>
      <c r="F236" s="70">
        <v>14.004891818999999</v>
      </c>
      <c r="G236" s="71">
        <v>7.5784554871585905E-2</v>
      </c>
      <c r="H236" s="70">
        <v>13.160269909</v>
      </c>
      <c r="I236" s="71">
        <v>9.5417427391398399E-2</v>
      </c>
      <c r="J236" s="70">
        <v>20.923093530199999</v>
      </c>
      <c r="K236" s="71">
        <v>9.5876593254639902E-2</v>
      </c>
      <c r="L236" s="70">
        <v>13.507619397099999</v>
      </c>
      <c r="M236" s="72">
        <v>0.184948043077447</v>
      </c>
      <c r="N236" s="70">
        <v>14.1208294933</v>
      </c>
      <c r="O236" s="71">
        <v>6.6077598418320296E-2</v>
      </c>
      <c r="P236" s="70">
        <v>35.661232493299998</v>
      </c>
      <c r="Q236" s="71">
        <v>0.13183598474240399</v>
      </c>
    </row>
    <row r="237" spans="1:17" customFormat="1" x14ac:dyDescent="0.3">
      <c r="A237" s="58" t="s">
        <v>173</v>
      </c>
      <c r="B237" s="73">
        <v>41.9627535507</v>
      </c>
      <c r="C237" s="74">
        <v>4.1855206346117398E-2</v>
      </c>
      <c r="D237" s="73">
        <v>23.246088596100002</v>
      </c>
      <c r="E237" s="72">
        <v>0.13081687637615999</v>
      </c>
      <c r="F237" s="73">
        <v>8.0597833707000106</v>
      </c>
      <c r="G237" s="74">
        <v>4.3613838864592101E-2</v>
      </c>
      <c r="H237" s="73">
        <v>7.0475089405000002</v>
      </c>
      <c r="I237" s="74">
        <v>5.1097369375419401E-2</v>
      </c>
      <c r="J237" s="73">
        <v>8.0597833706999999</v>
      </c>
      <c r="K237" s="74">
        <v>3.6932615668794397E-2</v>
      </c>
      <c r="L237" s="73">
        <v>0</v>
      </c>
      <c r="M237" s="74">
        <v>0</v>
      </c>
      <c r="N237" s="73">
        <v>23.713311030700002</v>
      </c>
      <c r="O237" s="72">
        <v>0.11096505656404899</v>
      </c>
      <c r="P237" s="73">
        <v>3.1421502088</v>
      </c>
      <c r="Q237" s="75">
        <v>1.16162128457991E-2</v>
      </c>
    </row>
    <row r="238" spans="1:17" customFormat="1" x14ac:dyDescent="0.3">
      <c r="A238" s="58" t="s">
        <v>174</v>
      </c>
      <c r="B238" s="70">
        <v>177.39068886109999</v>
      </c>
      <c r="C238" s="71">
        <v>0.176936050614281</v>
      </c>
      <c r="D238" s="70">
        <v>11.9885681384</v>
      </c>
      <c r="E238" s="75">
        <v>6.7465415938893006E-2</v>
      </c>
      <c r="F238" s="70">
        <v>10.2606074309</v>
      </c>
      <c r="G238" s="75">
        <v>5.5523139836603598E-2</v>
      </c>
      <c r="H238" s="70">
        <v>6.3382298517000004</v>
      </c>
      <c r="I238" s="75">
        <v>4.5954801143629001E-2</v>
      </c>
      <c r="J238" s="70">
        <v>14.6088634089</v>
      </c>
      <c r="K238" s="75">
        <v>6.6942684787315396E-2</v>
      </c>
      <c r="L238" s="70">
        <v>7.63638814529999</v>
      </c>
      <c r="M238" s="71">
        <v>0.104558397903651</v>
      </c>
      <c r="N238" s="70">
        <v>18.0528667313</v>
      </c>
      <c r="O238" s="75">
        <v>8.4477337449354095E-2</v>
      </c>
      <c r="P238" s="70">
        <v>89.913684823300002</v>
      </c>
      <c r="Q238" s="72">
        <v>0.33240183672072998</v>
      </c>
    </row>
    <row r="239" spans="1:17" customFormat="1" x14ac:dyDescent="0.3">
      <c r="A239" s="58" t="s">
        <v>175</v>
      </c>
      <c r="B239" s="73">
        <v>59.322020344400002</v>
      </c>
      <c r="C239" s="74">
        <v>5.9169982717733702E-2</v>
      </c>
      <c r="D239" s="73">
        <v>6.1747523201999996</v>
      </c>
      <c r="E239" s="74">
        <v>3.4748289269642102E-2</v>
      </c>
      <c r="F239" s="73">
        <v>12.469138603199999</v>
      </c>
      <c r="G239" s="74">
        <v>6.7474146240359495E-2</v>
      </c>
      <c r="H239" s="73">
        <v>5.6878617092999999</v>
      </c>
      <c r="I239" s="74">
        <v>4.1239361761744302E-2</v>
      </c>
      <c r="J239" s="73">
        <v>13.354884542000001</v>
      </c>
      <c r="K239" s="74">
        <v>6.1196535366430299E-2</v>
      </c>
      <c r="L239" s="73">
        <v>7.5585583290000002</v>
      </c>
      <c r="M239" s="74">
        <v>0.103492742158209</v>
      </c>
      <c r="N239" s="73">
        <v>11.524759895800001</v>
      </c>
      <c r="O239" s="74">
        <v>5.3929442078708097E-2</v>
      </c>
      <c r="P239" s="73">
        <v>15.2701692032</v>
      </c>
      <c r="Q239" s="74">
        <v>5.64522775387876E-2</v>
      </c>
    </row>
    <row r="240" spans="1:17" customFormat="1" x14ac:dyDescent="0.3">
      <c r="A240" s="59" t="s">
        <v>176</v>
      </c>
      <c r="B240" s="70">
        <v>48.352121822199997</v>
      </c>
      <c r="C240" s="71">
        <v>4.8228199174194297E-2</v>
      </c>
      <c r="D240" s="70">
        <v>20.818194541099999</v>
      </c>
      <c r="E240" s="72">
        <v>0.117153953466168</v>
      </c>
      <c r="F240" s="70">
        <v>8.7615838624999807</v>
      </c>
      <c r="G240" s="71">
        <v>4.7411486041528297E-2</v>
      </c>
      <c r="H240" s="70">
        <v>4.4460020866000001</v>
      </c>
      <c r="I240" s="71">
        <v>3.2235363272454097E-2</v>
      </c>
      <c r="J240" s="70">
        <v>8.7615838625000109</v>
      </c>
      <c r="K240" s="71">
        <v>4.0148499601115203E-2</v>
      </c>
      <c r="L240" s="70">
        <v>0</v>
      </c>
      <c r="M240" s="71">
        <v>0</v>
      </c>
      <c r="N240" s="70">
        <v>24.159060794999998</v>
      </c>
      <c r="O240" s="72">
        <v>0.11305091660041899</v>
      </c>
      <c r="P240" s="70">
        <v>10.9854750781</v>
      </c>
      <c r="Q240" s="71">
        <v>4.0612194911001799E-2</v>
      </c>
    </row>
    <row r="241" spans="1:17" customFormat="1" x14ac:dyDescent="0.3">
      <c r="A241" s="58" t="s">
        <v>177</v>
      </c>
      <c r="B241" s="73">
        <v>67.319531651999995</v>
      </c>
      <c r="C241" s="74">
        <v>6.7146997039031001E-2</v>
      </c>
      <c r="D241" s="73">
        <v>3.7082169299999999</v>
      </c>
      <c r="E241" s="75">
        <v>2.0867913055668999E-2</v>
      </c>
      <c r="F241" s="73">
        <v>2.3009405371999998</v>
      </c>
      <c r="G241" s="75">
        <v>1.24510604331209E-2</v>
      </c>
      <c r="H241" s="73">
        <v>3.2465388003000002</v>
      </c>
      <c r="I241" s="75">
        <v>2.3538755845663499E-2</v>
      </c>
      <c r="J241" s="73">
        <v>3.1219375528</v>
      </c>
      <c r="K241" s="75">
        <v>1.4305759159569701E-2</v>
      </c>
      <c r="L241" s="73">
        <v>11.3574360211</v>
      </c>
      <c r="M241" s="72">
        <v>0.15550745877032399</v>
      </c>
      <c r="N241" s="73">
        <v>3.7082169299999999</v>
      </c>
      <c r="O241" s="75">
        <v>1.7352384947698501E-2</v>
      </c>
      <c r="P241" s="73">
        <v>38.607768626800002</v>
      </c>
      <c r="Q241" s="72">
        <v>0.14272903205399201</v>
      </c>
    </row>
    <row r="242" spans="1:17" customFormat="1" x14ac:dyDescent="0.3">
      <c r="A242" s="58" t="s">
        <v>178</v>
      </c>
      <c r="B242" s="70">
        <v>102.5536395999</v>
      </c>
      <c r="C242" s="71">
        <v>0.102290802766626</v>
      </c>
      <c r="D242" s="70">
        <v>10.788442745999999</v>
      </c>
      <c r="E242" s="71">
        <v>6.07117354457445E-2</v>
      </c>
      <c r="F242" s="70">
        <v>12.006359439100001</v>
      </c>
      <c r="G242" s="71">
        <v>6.4969913190334599E-2</v>
      </c>
      <c r="H242" s="70">
        <v>10.6904478956</v>
      </c>
      <c r="I242" s="71">
        <v>7.75101911217147E-2</v>
      </c>
      <c r="J242" s="70">
        <v>18.156449143900002</v>
      </c>
      <c r="K242" s="71">
        <v>8.3198905888636807E-2</v>
      </c>
      <c r="L242" s="70">
        <v>16.947435804000101</v>
      </c>
      <c r="M242" s="72">
        <v>0.23204644689673501</v>
      </c>
      <c r="N242" s="70">
        <v>20.093171541</v>
      </c>
      <c r="O242" s="71">
        <v>9.4024824863623402E-2</v>
      </c>
      <c r="P242" s="70">
        <v>24.361965359199999</v>
      </c>
      <c r="Q242" s="71">
        <v>9.0063732205382802E-2</v>
      </c>
    </row>
    <row r="243" spans="1:17" customFormat="1" x14ac:dyDescent="0.3">
      <c r="A243" s="76" t="s">
        <v>4</v>
      </c>
    </row>
    <row r="244" spans="1:17" customFormat="1" x14ac:dyDescent="0.3">
      <c r="A244" s="76" t="s">
        <v>4</v>
      </c>
    </row>
    <row r="245" spans="1:17" customFormat="1" x14ac:dyDescent="0.3">
      <c r="A245" s="54" t="s">
        <v>179</v>
      </c>
    </row>
    <row r="246" spans="1:17" customFormat="1" x14ac:dyDescent="0.3">
      <c r="A246" s="69" t="s">
        <v>4</v>
      </c>
    </row>
    <row r="247" spans="1:17" customFormat="1" x14ac:dyDescent="0.3">
      <c r="A247" s="116" t="s">
        <v>4</v>
      </c>
      <c r="B247" s="118" t="s">
        <v>26</v>
      </c>
      <c r="C247" s="118" t="s">
        <v>4</v>
      </c>
      <c r="D247" s="118" t="s">
        <v>7</v>
      </c>
      <c r="E247" s="118" t="s">
        <v>4</v>
      </c>
      <c r="F247" s="118" t="s">
        <v>8</v>
      </c>
      <c r="G247" s="118" t="s">
        <v>4</v>
      </c>
      <c r="H247" s="118" t="s">
        <v>9</v>
      </c>
      <c r="I247" s="118" t="s">
        <v>4</v>
      </c>
      <c r="J247" s="118" t="s">
        <v>11</v>
      </c>
      <c r="K247" s="118" t="s">
        <v>4</v>
      </c>
      <c r="L247" s="118" t="s">
        <v>13</v>
      </c>
      <c r="M247" s="118" t="s">
        <v>4</v>
      </c>
      <c r="N247" s="118" t="s">
        <v>14</v>
      </c>
      <c r="O247" s="118" t="s">
        <v>4</v>
      </c>
      <c r="P247" s="118" t="s">
        <v>16</v>
      </c>
      <c r="Q247" s="118" t="s">
        <v>4</v>
      </c>
    </row>
    <row r="248" spans="1:17" customFormat="1" x14ac:dyDescent="0.3">
      <c r="A248" s="117" t="s">
        <v>4</v>
      </c>
      <c r="B248" s="55" t="s">
        <v>28</v>
      </c>
      <c r="C248" s="55" t="s">
        <v>29</v>
      </c>
      <c r="D248" s="55" t="s">
        <v>28</v>
      </c>
      <c r="E248" s="55" t="s">
        <v>29</v>
      </c>
      <c r="F248" s="55" t="s">
        <v>28</v>
      </c>
      <c r="G248" s="55" t="s">
        <v>29</v>
      </c>
      <c r="H248" s="55" t="s">
        <v>28</v>
      </c>
      <c r="I248" s="55" t="s">
        <v>29</v>
      </c>
      <c r="J248" s="55" t="s">
        <v>28</v>
      </c>
      <c r="K248" s="55" t="s">
        <v>29</v>
      </c>
      <c r="L248" s="55" t="s">
        <v>28</v>
      </c>
      <c r="M248" s="55" t="s">
        <v>29</v>
      </c>
      <c r="N248" s="55" t="s">
        <v>28</v>
      </c>
      <c r="O248" s="55" t="s">
        <v>29</v>
      </c>
      <c r="P248" s="55" t="s">
        <v>28</v>
      </c>
      <c r="Q248" s="55" t="s">
        <v>29</v>
      </c>
    </row>
    <row r="249" spans="1:17" customFormat="1" x14ac:dyDescent="0.3">
      <c r="A249" s="56" t="s">
        <v>30</v>
      </c>
      <c r="B249" s="57">
        <v>1002.5695060178</v>
      </c>
      <c r="C249" s="57">
        <v>1002.5695060178</v>
      </c>
      <c r="D249" s="57">
        <v>177.69946233280001</v>
      </c>
      <c r="E249" s="57">
        <v>177.69946233280001</v>
      </c>
      <c r="F249" s="57">
        <v>184.7987606806</v>
      </c>
      <c r="G249" s="57">
        <v>184.7987606806</v>
      </c>
      <c r="H249" s="57">
        <v>137.92312650619999</v>
      </c>
      <c r="I249" s="57">
        <v>137.92312650619999</v>
      </c>
      <c r="J249" s="57">
        <v>218.22942200950001</v>
      </c>
      <c r="K249" s="57">
        <v>218.22942200950001</v>
      </c>
      <c r="L249" s="57">
        <v>73.034670561200002</v>
      </c>
      <c r="M249" s="57">
        <v>73.034670561200002</v>
      </c>
      <c r="N249" s="57">
        <v>213.70070691590001</v>
      </c>
      <c r="O249" s="57">
        <v>213.70070691590001</v>
      </c>
      <c r="P249" s="57">
        <v>270.49695546309999</v>
      </c>
      <c r="Q249" s="57">
        <v>270.49695546309999</v>
      </c>
    </row>
    <row r="250" spans="1:17" customFormat="1" x14ac:dyDescent="0.3">
      <c r="A250" s="58" t="s">
        <v>160</v>
      </c>
      <c r="B250" s="70">
        <v>66.876192986099994</v>
      </c>
      <c r="C250" s="71">
        <v>6.6704794614920807E-2</v>
      </c>
      <c r="D250" s="70">
        <v>15.531571231899999</v>
      </c>
      <c r="E250" s="71">
        <v>8.7403591592258606E-2</v>
      </c>
      <c r="F250" s="70">
        <v>7.8330135362999798</v>
      </c>
      <c r="G250" s="71">
        <v>4.23867211416981E-2</v>
      </c>
      <c r="H250" s="70">
        <v>10.497724033900001</v>
      </c>
      <c r="I250" s="71">
        <v>7.6112863011614698E-2</v>
      </c>
      <c r="J250" s="70">
        <v>9.8381251348000092</v>
      </c>
      <c r="K250" s="71">
        <v>4.5081570780917603E-2</v>
      </c>
      <c r="L250" s="70">
        <v>4.2145257815999999</v>
      </c>
      <c r="M250" s="71">
        <v>5.7705823127776001E-2</v>
      </c>
      <c r="N250" s="70">
        <v>16.811431753800001</v>
      </c>
      <c r="O250" s="71">
        <v>7.8668114843513298E-2</v>
      </c>
      <c r="P250" s="70">
        <v>16.8002945468</v>
      </c>
      <c r="Q250" s="71">
        <v>6.2108996820453399E-2</v>
      </c>
    </row>
    <row r="251" spans="1:17" customFormat="1" x14ac:dyDescent="0.3">
      <c r="A251" s="58" t="s">
        <v>161</v>
      </c>
      <c r="B251" s="73">
        <v>62.024813281900002</v>
      </c>
      <c r="C251" s="74">
        <v>6.1865848611596198E-2</v>
      </c>
      <c r="D251" s="73">
        <v>3.5360507416</v>
      </c>
      <c r="E251" s="75">
        <v>1.9899051438757798E-2</v>
      </c>
      <c r="F251" s="73">
        <v>9.4247501443000203</v>
      </c>
      <c r="G251" s="74">
        <v>5.10000722385223E-2</v>
      </c>
      <c r="H251" s="73">
        <v>4.4003696523000002</v>
      </c>
      <c r="I251" s="74">
        <v>3.1904509154976203E-2</v>
      </c>
      <c r="J251" s="73">
        <v>12.452996500499999</v>
      </c>
      <c r="K251" s="74">
        <v>5.7063783544080898E-2</v>
      </c>
      <c r="L251" s="73">
        <v>3.49096709499999</v>
      </c>
      <c r="M251" s="74">
        <v>4.7798765547586303E-2</v>
      </c>
      <c r="N251" s="73">
        <v>6.5673840066000198</v>
      </c>
      <c r="O251" s="74">
        <v>3.0731690603085102E-2</v>
      </c>
      <c r="P251" s="73">
        <v>26.7886009188</v>
      </c>
      <c r="Q251" s="72">
        <v>9.9034759459443802E-2</v>
      </c>
    </row>
    <row r="252" spans="1:17" customFormat="1" x14ac:dyDescent="0.3">
      <c r="A252" s="58" t="s">
        <v>162</v>
      </c>
      <c r="B252" s="70">
        <v>59.939870846300003</v>
      </c>
      <c r="C252" s="71">
        <v>5.9786249717868299E-2</v>
      </c>
      <c r="D252" s="70">
        <v>23.5144360175</v>
      </c>
      <c r="E252" s="72">
        <v>0.13232699586598401</v>
      </c>
      <c r="F252" s="70">
        <v>22.3365633276</v>
      </c>
      <c r="G252" s="72">
        <v>0.120869659760358</v>
      </c>
      <c r="H252" s="70">
        <v>7.5765204974999998</v>
      </c>
      <c r="I252" s="71">
        <v>5.4932923066817303E-2</v>
      </c>
      <c r="J252" s="70">
        <v>23.982326701800002</v>
      </c>
      <c r="K252" s="72">
        <v>0.1098950200251</v>
      </c>
      <c r="L252" s="70">
        <v>0.3137290277</v>
      </c>
      <c r="M252" s="75">
        <v>4.2956177564614098E-3</v>
      </c>
      <c r="N252" s="70">
        <v>23.5144360175</v>
      </c>
      <c r="O252" s="72">
        <v>0.11003443253350501</v>
      </c>
      <c r="P252" s="70">
        <v>1.2302255338000001</v>
      </c>
      <c r="Q252" s="75">
        <v>4.5480198906261704E-3</v>
      </c>
    </row>
    <row r="253" spans="1:17" customFormat="1" x14ac:dyDescent="0.3">
      <c r="A253" s="58" t="s">
        <v>163</v>
      </c>
      <c r="B253" s="73">
        <v>83.235562623299998</v>
      </c>
      <c r="C253" s="74">
        <v>8.3022236487035397E-2</v>
      </c>
      <c r="D253" s="73">
        <v>1.9275443029999999</v>
      </c>
      <c r="E253" s="75">
        <v>1.0847215167089501E-2</v>
      </c>
      <c r="F253" s="73">
        <v>14.1711220325</v>
      </c>
      <c r="G253" s="74">
        <v>7.6684075046330499E-2</v>
      </c>
      <c r="H253" s="73">
        <v>6.3057579648999997</v>
      </c>
      <c r="I253" s="74">
        <v>4.5719366466192603E-2</v>
      </c>
      <c r="J253" s="73">
        <v>14.7888442619</v>
      </c>
      <c r="K253" s="74">
        <v>6.7767417086666795E-2</v>
      </c>
      <c r="L253" s="73">
        <v>0.95190099959999996</v>
      </c>
      <c r="M253" s="75">
        <v>1.30335495770101E-2</v>
      </c>
      <c r="N253" s="73">
        <v>1.9275443029999999</v>
      </c>
      <c r="O253" s="75">
        <v>9.0198311967146106E-3</v>
      </c>
      <c r="P253" s="73">
        <v>49.900817021900103</v>
      </c>
      <c r="Q253" s="72">
        <v>0.184478294539279</v>
      </c>
    </row>
    <row r="254" spans="1:17" customFormat="1" ht="25.5" customHeight="1" x14ac:dyDescent="0.3">
      <c r="A254" s="59" t="s">
        <v>164</v>
      </c>
      <c r="B254" s="70">
        <v>89.868255924400003</v>
      </c>
      <c r="C254" s="71">
        <v>8.9637930721986697E-2</v>
      </c>
      <c r="D254" s="70">
        <v>12.468497927</v>
      </c>
      <c r="E254" s="71">
        <v>7.0166210765729195E-2</v>
      </c>
      <c r="F254" s="70">
        <v>8.2610176114999998</v>
      </c>
      <c r="G254" s="75">
        <v>4.4702776041761802E-2</v>
      </c>
      <c r="H254" s="70">
        <v>27.154751187399999</v>
      </c>
      <c r="I254" s="72">
        <v>0.19688323398164401</v>
      </c>
      <c r="J254" s="70">
        <v>12.0848942805</v>
      </c>
      <c r="K254" s="71">
        <v>5.5377016395039197E-2</v>
      </c>
      <c r="L254" s="70">
        <v>10.521771828</v>
      </c>
      <c r="M254" s="71">
        <v>0.144065438334294</v>
      </c>
      <c r="N254" s="70">
        <v>21.760002377799999</v>
      </c>
      <c r="O254" s="71">
        <v>0.101824662593949</v>
      </c>
      <c r="P254" s="70">
        <v>15.305221207200001</v>
      </c>
      <c r="Q254" s="71">
        <v>5.6581861267151597E-2</v>
      </c>
    </row>
    <row r="255" spans="1:17" customFormat="1" x14ac:dyDescent="0.3">
      <c r="A255" s="58" t="s">
        <v>165</v>
      </c>
      <c r="B255" s="73">
        <v>34.4394996694</v>
      </c>
      <c r="C255" s="74">
        <v>3.4351233967002903E-2</v>
      </c>
      <c r="D255" s="73">
        <v>1.1690026822999999</v>
      </c>
      <c r="E255" s="74">
        <v>6.5785380943396603E-3</v>
      </c>
      <c r="F255" s="73">
        <v>11.544323308099999</v>
      </c>
      <c r="G255" s="74">
        <v>6.2469700909157197E-2</v>
      </c>
      <c r="H255" s="73">
        <v>0</v>
      </c>
      <c r="I255" s="75">
        <v>0</v>
      </c>
      <c r="J255" s="73">
        <v>11.544323308099999</v>
      </c>
      <c r="K255" s="74">
        <v>5.2899939897185097E-2</v>
      </c>
      <c r="L255" s="73">
        <v>6.9811048611000004</v>
      </c>
      <c r="M255" s="72">
        <v>9.5586175818375599E-2</v>
      </c>
      <c r="N255" s="73">
        <v>1.1690026822999999</v>
      </c>
      <c r="O255" s="75">
        <v>5.4702799030049596E-3</v>
      </c>
      <c r="P255" s="73">
        <v>14.7450688179</v>
      </c>
      <c r="Q255" s="74">
        <v>5.4511034302237998E-2</v>
      </c>
    </row>
    <row r="256" spans="1:17" customFormat="1" x14ac:dyDescent="0.3">
      <c r="A256" s="58" t="s">
        <v>166</v>
      </c>
      <c r="B256" s="70">
        <v>27.2094602321</v>
      </c>
      <c r="C256" s="71">
        <v>2.71397245465562E-2</v>
      </c>
      <c r="D256" s="70">
        <v>1.4786487669999999</v>
      </c>
      <c r="E256" s="71">
        <v>8.3210649463347792E-3</v>
      </c>
      <c r="F256" s="70">
        <v>3.6399271365999999</v>
      </c>
      <c r="G256" s="71">
        <v>1.96967075060158E-2</v>
      </c>
      <c r="H256" s="70">
        <v>7.29421261499997</v>
      </c>
      <c r="I256" s="71">
        <v>5.2886073567017799E-2</v>
      </c>
      <c r="J256" s="70">
        <v>5.2562753084999896</v>
      </c>
      <c r="K256" s="71">
        <v>2.4086006644288199E-2</v>
      </c>
      <c r="L256" s="70">
        <v>0.7153317884</v>
      </c>
      <c r="M256" s="71">
        <v>9.7944138434989201E-3</v>
      </c>
      <c r="N256" s="70">
        <v>3.3868799636000002</v>
      </c>
      <c r="O256" s="71">
        <v>1.5848707346264802E-2</v>
      </c>
      <c r="P256" s="70">
        <v>8.2683417869000095</v>
      </c>
      <c r="Q256" s="71">
        <v>3.0567226802032998E-2</v>
      </c>
    </row>
    <row r="257" spans="1:17" customFormat="1" ht="25.5" customHeight="1" x14ac:dyDescent="0.3">
      <c r="A257" s="59" t="s">
        <v>167</v>
      </c>
      <c r="B257" s="73">
        <v>19.138932746599998</v>
      </c>
      <c r="C257" s="74">
        <v>1.9089881182023701E-2</v>
      </c>
      <c r="D257" s="73">
        <v>1.3645328878</v>
      </c>
      <c r="E257" s="74">
        <v>7.6788802278110902E-3</v>
      </c>
      <c r="F257" s="73">
        <v>0</v>
      </c>
      <c r="G257" s="74">
        <v>0</v>
      </c>
      <c r="H257" s="73">
        <v>0.82009909409999804</v>
      </c>
      <c r="I257" s="74">
        <v>5.9460593366344201E-3</v>
      </c>
      <c r="J257" s="73">
        <v>0</v>
      </c>
      <c r="K257" s="75">
        <v>0</v>
      </c>
      <c r="L257" s="73">
        <v>0</v>
      </c>
      <c r="M257" s="74">
        <v>0</v>
      </c>
      <c r="N257" s="73">
        <v>2.8522498945999999</v>
      </c>
      <c r="O257" s="74">
        <v>1.3346937105465299E-2</v>
      </c>
      <c r="P257" s="73">
        <v>11.2590619758</v>
      </c>
      <c r="Q257" s="72">
        <v>4.1623618116233899E-2</v>
      </c>
    </row>
    <row r="258" spans="1:17" customFormat="1" ht="22.8" x14ac:dyDescent="0.3">
      <c r="A258" s="59" t="s">
        <v>168</v>
      </c>
      <c r="B258" s="70">
        <v>150.00313598899999</v>
      </c>
      <c r="C258" s="71">
        <v>0.149618689865016</v>
      </c>
      <c r="D258" s="70">
        <v>34.937010972400003</v>
      </c>
      <c r="E258" s="71">
        <v>0.19660729702698301</v>
      </c>
      <c r="F258" s="70">
        <v>57.013786624900099</v>
      </c>
      <c r="G258" s="72">
        <v>0.30851823039788001</v>
      </c>
      <c r="H258" s="70">
        <v>39.380699201699997</v>
      </c>
      <c r="I258" s="72">
        <v>0.28552643925114102</v>
      </c>
      <c r="J258" s="70">
        <v>59.539082944599798</v>
      </c>
      <c r="K258" s="72">
        <v>0.27282793674818101</v>
      </c>
      <c r="L258" s="70">
        <v>2.0480320335000002</v>
      </c>
      <c r="M258" s="75">
        <v>2.8041915131031301E-2</v>
      </c>
      <c r="N258" s="70">
        <v>35.360860774700001</v>
      </c>
      <c r="O258" s="71">
        <v>0.16546908657918499</v>
      </c>
      <c r="P258" s="70">
        <v>9.2647910669000098</v>
      </c>
      <c r="Q258" s="75">
        <v>3.4250999428212997E-2</v>
      </c>
    </row>
    <row r="259" spans="1:17" customFormat="1" x14ac:dyDescent="0.3">
      <c r="A259" s="58" t="s">
        <v>169</v>
      </c>
      <c r="B259" s="73">
        <v>39.772822480499997</v>
      </c>
      <c r="C259" s="74">
        <v>3.9670887895321499E-2</v>
      </c>
      <c r="D259" s="73">
        <v>13.0391628665</v>
      </c>
      <c r="E259" s="72">
        <v>7.3377615752601003E-2</v>
      </c>
      <c r="F259" s="73">
        <v>13.070406888300001</v>
      </c>
      <c r="G259" s="74">
        <v>7.0727784321511E-2</v>
      </c>
      <c r="H259" s="73">
        <v>3.1293551267000002</v>
      </c>
      <c r="I259" s="74">
        <v>2.26891255003513E-2</v>
      </c>
      <c r="J259" s="73">
        <v>17.446772283200001</v>
      </c>
      <c r="K259" s="72">
        <v>7.9946929806928205E-2</v>
      </c>
      <c r="L259" s="73">
        <v>0</v>
      </c>
      <c r="M259" s="74">
        <v>0</v>
      </c>
      <c r="N259" s="73">
        <v>13.0391628665</v>
      </c>
      <c r="O259" s="74">
        <v>6.1016002495637198E-2</v>
      </c>
      <c r="P259" s="73">
        <v>2.6592523277</v>
      </c>
      <c r="Q259" s="75">
        <v>9.83098801665723E-3</v>
      </c>
    </row>
    <row r="260" spans="1:17" customFormat="1" x14ac:dyDescent="0.3">
      <c r="A260" s="58" t="s">
        <v>170</v>
      </c>
      <c r="B260" s="70">
        <v>37.971792836200002</v>
      </c>
      <c r="C260" s="71">
        <v>3.7874474146958402E-2</v>
      </c>
      <c r="D260" s="70">
        <v>18.333299007699999</v>
      </c>
      <c r="E260" s="72">
        <v>0.103170255931135</v>
      </c>
      <c r="F260" s="70">
        <v>7.6131974126999999</v>
      </c>
      <c r="G260" s="71">
        <v>4.11972319763464E-2</v>
      </c>
      <c r="H260" s="70">
        <v>4.7656284918000003</v>
      </c>
      <c r="I260" s="71">
        <v>3.4552787574647803E-2</v>
      </c>
      <c r="J260" s="70">
        <v>11.6978328346</v>
      </c>
      <c r="K260" s="71">
        <v>5.3603371749253698E-2</v>
      </c>
      <c r="L260" s="70">
        <v>1.5729307179000001</v>
      </c>
      <c r="M260" s="71">
        <v>2.15367674806166E-2</v>
      </c>
      <c r="N260" s="70">
        <v>19.261018196799998</v>
      </c>
      <c r="O260" s="72">
        <v>9.0130811801104604E-2</v>
      </c>
      <c r="P260" s="70">
        <v>0.67438259509999798</v>
      </c>
      <c r="Q260" s="75">
        <v>2.4931245305346698E-3</v>
      </c>
    </row>
    <row r="261" spans="1:17" customFormat="1" x14ac:dyDescent="0.3">
      <c r="A261" s="58" t="s">
        <v>171</v>
      </c>
      <c r="B261" s="73">
        <v>41.343183416099997</v>
      </c>
      <c r="C261" s="74">
        <v>4.1237224120564797E-2</v>
      </c>
      <c r="D261" s="73">
        <v>5.5555836880999996</v>
      </c>
      <c r="E261" s="74">
        <v>3.12639307692184E-2</v>
      </c>
      <c r="F261" s="73">
        <v>4.2503688003000004</v>
      </c>
      <c r="G261" s="74">
        <v>2.2999985414654402E-2</v>
      </c>
      <c r="H261" s="73">
        <v>4.0611402291000003</v>
      </c>
      <c r="I261" s="74">
        <v>2.9444954823565701E-2</v>
      </c>
      <c r="J261" s="73">
        <v>4.2503688003000004</v>
      </c>
      <c r="K261" s="74">
        <v>1.9476607513147198E-2</v>
      </c>
      <c r="L261" s="73">
        <v>0.35154047869999899</v>
      </c>
      <c r="M261" s="74">
        <v>4.8133369535147503E-3</v>
      </c>
      <c r="N261" s="73">
        <v>5.5555836880999898</v>
      </c>
      <c r="O261" s="74">
        <v>2.59970299971275E-2</v>
      </c>
      <c r="P261" s="73">
        <v>17.090823314000001</v>
      </c>
      <c r="Q261" s="74">
        <v>6.3183052410848498E-2</v>
      </c>
    </row>
    <row r="262" spans="1:17" customFormat="1" x14ac:dyDescent="0.3">
      <c r="A262" s="58" t="s">
        <v>172</v>
      </c>
      <c r="B262" s="70">
        <v>38.654793706200003</v>
      </c>
      <c r="C262" s="71">
        <v>3.8555724539973898E-2</v>
      </c>
      <c r="D262" s="70">
        <v>0.35154047869999999</v>
      </c>
      <c r="E262" s="75">
        <v>1.9782866761950402E-3</v>
      </c>
      <c r="F262" s="70">
        <v>2.9177123010999999</v>
      </c>
      <c r="G262" s="71">
        <v>1.5788592360437299E-2</v>
      </c>
      <c r="H262" s="70">
        <v>3.1779820611999998</v>
      </c>
      <c r="I262" s="71">
        <v>2.3041690989053499E-2</v>
      </c>
      <c r="J262" s="70">
        <v>5.0722261396000201</v>
      </c>
      <c r="K262" s="71">
        <v>2.3242631964535E-2</v>
      </c>
      <c r="L262" s="70">
        <v>9.2557007912000007</v>
      </c>
      <c r="M262" s="72">
        <v>0.12673023264264799</v>
      </c>
      <c r="N262" s="70">
        <v>2.3613806680999998</v>
      </c>
      <c r="O262" s="75">
        <v>1.1049943176038701E-2</v>
      </c>
      <c r="P262" s="70">
        <v>13.4172673102</v>
      </c>
      <c r="Q262" s="71">
        <v>4.9602285863917302E-2</v>
      </c>
    </row>
    <row r="263" spans="1:17" customFormat="1" x14ac:dyDescent="0.3">
      <c r="A263" s="58" t="s">
        <v>173</v>
      </c>
      <c r="B263" s="73">
        <v>24.9437524967</v>
      </c>
      <c r="C263" s="74">
        <v>2.4879823640134899E-2</v>
      </c>
      <c r="D263" s="73">
        <v>14.974704130799999</v>
      </c>
      <c r="E263" s="72">
        <v>8.42698336518036E-2</v>
      </c>
      <c r="F263" s="73">
        <v>3.5661671087000002</v>
      </c>
      <c r="G263" s="74">
        <v>1.92975704791854E-2</v>
      </c>
      <c r="H263" s="73">
        <v>5.9356588225999998</v>
      </c>
      <c r="I263" s="74">
        <v>4.3035993839170797E-2</v>
      </c>
      <c r="J263" s="73">
        <v>3.5661671087000002</v>
      </c>
      <c r="K263" s="74">
        <v>1.6341367153255602E-2</v>
      </c>
      <c r="L263" s="73">
        <v>0</v>
      </c>
      <c r="M263" s="74">
        <v>0</v>
      </c>
      <c r="N263" s="73">
        <v>15.441926565399999</v>
      </c>
      <c r="O263" s="72">
        <v>7.2259595151816805E-2</v>
      </c>
      <c r="P263" s="73">
        <v>0</v>
      </c>
      <c r="Q263" s="75">
        <v>0</v>
      </c>
    </row>
    <row r="264" spans="1:17" customFormat="1" x14ac:dyDescent="0.3">
      <c r="A264" s="58" t="s">
        <v>174</v>
      </c>
      <c r="B264" s="70">
        <v>68.153226744700007</v>
      </c>
      <c r="C264" s="71">
        <v>6.7978555437422206E-2</v>
      </c>
      <c r="D264" s="70">
        <v>7.9688988465000001</v>
      </c>
      <c r="E264" s="71">
        <v>4.4844811244142399E-2</v>
      </c>
      <c r="F264" s="70">
        <v>2.2932448667999998</v>
      </c>
      <c r="G264" s="75">
        <v>1.2409416915752799E-2</v>
      </c>
      <c r="H264" s="70">
        <v>2.4654224594</v>
      </c>
      <c r="I264" s="75">
        <v>1.7875337674347E-2</v>
      </c>
      <c r="J264" s="70">
        <v>3.5333448220000001</v>
      </c>
      <c r="K264" s="75">
        <v>1.6190964488034001E-2</v>
      </c>
      <c r="L264" s="70">
        <v>2.0927629083000001</v>
      </c>
      <c r="M264" s="71">
        <v>2.8654375958968002E-2</v>
      </c>
      <c r="N264" s="70">
        <v>10.678757418</v>
      </c>
      <c r="O264" s="71">
        <v>4.9970622802864802E-2</v>
      </c>
      <c r="P264" s="70">
        <v>39.3026983484</v>
      </c>
      <c r="Q264" s="72">
        <v>0.145298117241698</v>
      </c>
    </row>
    <row r="265" spans="1:17" customFormat="1" x14ac:dyDescent="0.3">
      <c r="A265" s="58" t="s">
        <v>175</v>
      </c>
      <c r="B265" s="73">
        <v>15.274192644499999</v>
      </c>
      <c r="C265" s="74">
        <v>1.52350461018598E-2</v>
      </c>
      <c r="D265" s="73">
        <v>0</v>
      </c>
      <c r="E265" s="74">
        <v>0</v>
      </c>
      <c r="F265" s="73">
        <v>4.0845728910999997</v>
      </c>
      <c r="G265" s="74">
        <v>2.2102815387164E-2</v>
      </c>
      <c r="H265" s="73">
        <v>0.67113180230000002</v>
      </c>
      <c r="I265" s="74">
        <v>4.8659845473400798E-3</v>
      </c>
      <c r="J265" s="73">
        <v>4.0845728910999997</v>
      </c>
      <c r="K265" s="74">
        <v>1.8716875357540901E-2</v>
      </c>
      <c r="L265" s="73">
        <v>5.8839945902000004</v>
      </c>
      <c r="M265" s="72">
        <v>8.0564402426782505E-2</v>
      </c>
      <c r="N265" s="73">
        <v>0</v>
      </c>
      <c r="O265" s="74">
        <v>0</v>
      </c>
      <c r="P265" s="73">
        <v>2.3106618371000001</v>
      </c>
      <c r="Q265" s="74">
        <v>8.5422840828062903E-3</v>
      </c>
    </row>
    <row r="266" spans="1:17" customFormat="1" x14ac:dyDescent="0.3">
      <c r="A266" s="59" t="s">
        <v>176</v>
      </c>
      <c r="B266" s="70">
        <v>22.9680056501</v>
      </c>
      <c r="C266" s="71">
        <v>2.2909140475784798E-2</v>
      </c>
      <c r="D266" s="70">
        <v>10.061736676300001</v>
      </c>
      <c r="E266" s="72">
        <v>5.6622212269028298E-2</v>
      </c>
      <c r="F266" s="70">
        <v>3.8871286354999999</v>
      </c>
      <c r="G266" s="71">
        <v>2.10343869254534E-2</v>
      </c>
      <c r="H266" s="70">
        <v>1.6364749284</v>
      </c>
      <c r="I266" s="71">
        <v>1.1865123492008699E-2</v>
      </c>
      <c r="J266" s="70">
        <v>3.8871286354999999</v>
      </c>
      <c r="K266" s="71">
        <v>1.78121199227242E-2</v>
      </c>
      <c r="L266" s="70">
        <v>0</v>
      </c>
      <c r="M266" s="71">
        <v>0</v>
      </c>
      <c r="N266" s="70">
        <v>13.221115836399999</v>
      </c>
      <c r="O266" s="72">
        <v>6.1867440811054698E-2</v>
      </c>
      <c r="P266" s="70">
        <v>4.2232862497999903</v>
      </c>
      <c r="Q266" s="71">
        <v>1.5613063897778799E-2</v>
      </c>
    </row>
    <row r="267" spans="1:17" customFormat="1" x14ac:dyDescent="0.3">
      <c r="A267" s="58" t="s">
        <v>177</v>
      </c>
      <c r="B267" s="73">
        <v>26.7033892856</v>
      </c>
      <c r="C267" s="74">
        <v>2.6634950619698901E-2</v>
      </c>
      <c r="D267" s="73">
        <v>0.69879836170000298</v>
      </c>
      <c r="E267" s="74">
        <v>3.9324731348442301E-3</v>
      </c>
      <c r="F267" s="73">
        <v>1.1251310411</v>
      </c>
      <c r="G267" s="74">
        <v>6.0884122650835199E-3</v>
      </c>
      <c r="H267" s="73">
        <v>0</v>
      </c>
      <c r="I267" s="75">
        <v>0</v>
      </c>
      <c r="J267" s="73">
        <v>1.9461280567000001</v>
      </c>
      <c r="K267" s="74">
        <v>8.9178078683417907E-3</v>
      </c>
      <c r="L267" s="73">
        <v>7.6929418559999903</v>
      </c>
      <c r="M267" s="72">
        <v>0.105332738504703</v>
      </c>
      <c r="N267" s="73">
        <v>0.69879836170000098</v>
      </c>
      <c r="O267" s="75">
        <v>3.2699861960447602E-3</v>
      </c>
      <c r="P267" s="73">
        <v>13.886817628599999</v>
      </c>
      <c r="Q267" s="72">
        <v>5.1338166098118497E-2</v>
      </c>
    </row>
    <row r="268" spans="1:17" customFormat="1" x14ac:dyDescent="0.3">
      <c r="A268" s="58" t="s">
        <v>180</v>
      </c>
      <c r="B268" s="70">
        <v>94.048622458099999</v>
      </c>
      <c r="C268" s="71">
        <v>9.3807583308274101E-2</v>
      </c>
      <c r="D268" s="70">
        <v>10.788442745999999</v>
      </c>
      <c r="E268" s="71">
        <v>6.07117354457445E-2</v>
      </c>
      <c r="F268" s="70">
        <v>7.7663270132000202</v>
      </c>
      <c r="G268" s="75">
        <v>4.2025860912687903E-2</v>
      </c>
      <c r="H268" s="70">
        <v>8.6501983378999796</v>
      </c>
      <c r="I268" s="71">
        <v>6.2717533723477104E-2</v>
      </c>
      <c r="J268" s="70">
        <v>13.258011997100001</v>
      </c>
      <c r="K268" s="71">
        <v>6.07526330547805E-2</v>
      </c>
      <c r="L268" s="70">
        <v>16.947435804000101</v>
      </c>
      <c r="M268" s="72">
        <v>0.23204644689673501</v>
      </c>
      <c r="N268" s="70">
        <v>20.093171541</v>
      </c>
      <c r="O268" s="71">
        <v>9.4024824863623402E-2</v>
      </c>
      <c r="P268" s="70">
        <v>23.369342976199999</v>
      </c>
      <c r="Q268" s="71">
        <v>8.6394107231968206E-2</v>
      </c>
    </row>
    <row r="269" spans="1:17" customFormat="1" x14ac:dyDescent="0.3">
      <c r="A269" s="76" t="s">
        <v>4</v>
      </c>
    </row>
    <row r="270" spans="1:17" customFormat="1" x14ac:dyDescent="0.3">
      <c r="A270" s="76" t="s">
        <v>4</v>
      </c>
    </row>
    <row r="271" spans="1:17" customFormat="1" x14ac:dyDescent="0.3">
      <c r="A271" s="54" t="s">
        <v>181</v>
      </c>
    </row>
    <row r="272" spans="1:17" customFormat="1" x14ac:dyDescent="0.3">
      <c r="A272" s="69" t="s">
        <v>4</v>
      </c>
    </row>
    <row r="273" spans="1:17" customFormat="1" x14ac:dyDescent="0.3">
      <c r="A273" s="116" t="s">
        <v>4</v>
      </c>
      <c r="B273" s="118" t="s">
        <v>26</v>
      </c>
      <c r="C273" s="118" t="s">
        <v>4</v>
      </c>
      <c r="D273" s="118" t="s">
        <v>7</v>
      </c>
      <c r="E273" s="118" t="s">
        <v>4</v>
      </c>
      <c r="F273" s="118" t="s">
        <v>8</v>
      </c>
      <c r="G273" s="118" t="s">
        <v>4</v>
      </c>
      <c r="H273" s="118" t="s">
        <v>9</v>
      </c>
      <c r="I273" s="118" t="s">
        <v>4</v>
      </c>
      <c r="J273" s="118" t="s">
        <v>11</v>
      </c>
      <c r="K273" s="118" t="s">
        <v>4</v>
      </c>
      <c r="L273" s="118" t="s">
        <v>13</v>
      </c>
      <c r="M273" s="118" t="s">
        <v>4</v>
      </c>
      <c r="N273" s="118" t="s">
        <v>14</v>
      </c>
      <c r="O273" s="118" t="s">
        <v>4</v>
      </c>
      <c r="P273" s="118" t="s">
        <v>16</v>
      </c>
      <c r="Q273" s="118" t="s">
        <v>4</v>
      </c>
    </row>
    <row r="274" spans="1:17" customFormat="1" x14ac:dyDescent="0.3">
      <c r="A274" s="117" t="s">
        <v>4</v>
      </c>
      <c r="B274" s="55" t="s">
        <v>28</v>
      </c>
      <c r="C274" s="55" t="s">
        <v>29</v>
      </c>
      <c r="D274" s="55" t="s">
        <v>28</v>
      </c>
      <c r="E274" s="55" t="s">
        <v>29</v>
      </c>
      <c r="F274" s="55" t="s">
        <v>28</v>
      </c>
      <c r="G274" s="55" t="s">
        <v>29</v>
      </c>
      <c r="H274" s="55" t="s">
        <v>28</v>
      </c>
      <c r="I274" s="55" t="s">
        <v>29</v>
      </c>
      <c r="J274" s="55" t="s">
        <v>28</v>
      </c>
      <c r="K274" s="55" t="s">
        <v>29</v>
      </c>
      <c r="L274" s="55" t="s">
        <v>28</v>
      </c>
      <c r="M274" s="55" t="s">
        <v>29</v>
      </c>
      <c r="N274" s="55" t="s">
        <v>28</v>
      </c>
      <c r="O274" s="55" t="s">
        <v>29</v>
      </c>
      <c r="P274" s="55" t="s">
        <v>28</v>
      </c>
      <c r="Q274" s="55" t="s">
        <v>29</v>
      </c>
    </row>
    <row r="275" spans="1:17" customFormat="1" x14ac:dyDescent="0.3">
      <c r="A275" s="56" t="s">
        <v>30</v>
      </c>
      <c r="B275" s="57">
        <v>1002.5695060178</v>
      </c>
      <c r="C275" s="57">
        <v>1002.5695060178</v>
      </c>
      <c r="D275" s="57">
        <v>177.69946233280001</v>
      </c>
      <c r="E275" s="57">
        <v>177.69946233280001</v>
      </c>
      <c r="F275" s="57">
        <v>184.7987606806</v>
      </c>
      <c r="G275" s="57">
        <v>184.7987606806</v>
      </c>
      <c r="H275" s="57">
        <v>137.92312650619999</v>
      </c>
      <c r="I275" s="57">
        <v>137.92312650619999</v>
      </c>
      <c r="J275" s="57">
        <v>218.22942200950001</v>
      </c>
      <c r="K275" s="57">
        <v>218.22942200950001</v>
      </c>
      <c r="L275" s="57">
        <v>73.034670561200002</v>
      </c>
      <c r="M275" s="57">
        <v>73.034670561200002</v>
      </c>
      <c r="N275" s="57">
        <v>213.70070691590001</v>
      </c>
      <c r="O275" s="57">
        <v>213.70070691590001</v>
      </c>
      <c r="P275" s="57">
        <v>270.49695546309999</v>
      </c>
      <c r="Q275" s="57">
        <v>270.49695546309999</v>
      </c>
    </row>
    <row r="276" spans="1:17" customFormat="1" x14ac:dyDescent="0.3">
      <c r="A276" s="58" t="s">
        <v>80</v>
      </c>
      <c r="B276" s="70">
        <v>177.8002236774</v>
      </c>
      <c r="C276" s="71">
        <v>0.17734453582537299</v>
      </c>
      <c r="D276" s="70">
        <v>25.052000738</v>
      </c>
      <c r="E276" s="71">
        <v>0.14097960910586199</v>
      </c>
      <c r="F276" s="70">
        <v>32.226574834899999</v>
      </c>
      <c r="G276" s="71">
        <v>0.174387396951213</v>
      </c>
      <c r="H276" s="70">
        <v>17.8089780209</v>
      </c>
      <c r="I276" s="71">
        <v>0.12912249360950701</v>
      </c>
      <c r="J276" s="70">
        <v>34.220904012399998</v>
      </c>
      <c r="K276" s="71">
        <v>0.156811596242556</v>
      </c>
      <c r="L276" s="70">
        <v>15.842731371399999</v>
      </c>
      <c r="M276" s="71">
        <v>0.21692069327709801</v>
      </c>
      <c r="N276" s="70">
        <v>32.3545351872</v>
      </c>
      <c r="O276" s="71">
        <v>0.15140116125087399</v>
      </c>
      <c r="P276" s="70">
        <v>60.854115279700103</v>
      </c>
      <c r="Q276" s="71">
        <v>0.22497153498646799</v>
      </c>
    </row>
    <row r="277" spans="1:17" customFormat="1" x14ac:dyDescent="0.3">
      <c r="A277" s="58" t="s">
        <v>81</v>
      </c>
      <c r="B277" s="73">
        <v>824.76928234039997</v>
      </c>
      <c r="C277" s="74">
        <v>0.82265546417462698</v>
      </c>
      <c r="D277" s="73">
        <v>152.64746159480001</v>
      </c>
      <c r="E277" s="74">
        <v>0.85902039089413795</v>
      </c>
      <c r="F277" s="73">
        <v>152.57218584570001</v>
      </c>
      <c r="G277" s="74">
        <v>0.82561260304878703</v>
      </c>
      <c r="H277" s="73">
        <v>120.11414848530001</v>
      </c>
      <c r="I277" s="74">
        <v>0.87087750639049299</v>
      </c>
      <c r="J277" s="73">
        <v>184.0085179971</v>
      </c>
      <c r="K277" s="74">
        <v>0.84318840375744397</v>
      </c>
      <c r="L277" s="73">
        <v>57.191939189800003</v>
      </c>
      <c r="M277" s="74">
        <v>0.78307930672290205</v>
      </c>
      <c r="N277" s="73">
        <v>181.3461717287</v>
      </c>
      <c r="O277" s="74">
        <v>0.84859883874912601</v>
      </c>
      <c r="P277" s="73">
        <v>209.64284018340001</v>
      </c>
      <c r="Q277" s="74">
        <v>0.77502846501353195</v>
      </c>
    </row>
    <row r="278" spans="1:17" customFormat="1" x14ac:dyDescent="0.3">
      <c r="A278" s="76" t="s">
        <v>4</v>
      </c>
    </row>
    <row r="279" spans="1:17" customFormat="1" x14ac:dyDescent="0.3">
      <c r="A279" s="76" t="s">
        <v>4</v>
      </c>
    </row>
    <row r="280" spans="1:17" customFormat="1" x14ac:dyDescent="0.3">
      <c r="A280" s="54" t="s">
        <v>182</v>
      </c>
    </row>
    <row r="281" spans="1:17" customFormat="1" x14ac:dyDescent="0.3">
      <c r="A281" s="69" t="s">
        <v>4</v>
      </c>
    </row>
    <row r="282" spans="1:17" customFormat="1" x14ac:dyDescent="0.3">
      <c r="A282" s="116" t="s">
        <v>4</v>
      </c>
      <c r="B282" s="118" t="s">
        <v>26</v>
      </c>
      <c r="C282" s="118" t="s">
        <v>4</v>
      </c>
      <c r="D282" s="118" t="s">
        <v>7</v>
      </c>
      <c r="E282" s="118" t="s">
        <v>4</v>
      </c>
      <c r="F282" s="118" t="s">
        <v>8</v>
      </c>
      <c r="G282" s="118" t="s">
        <v>4</v>
      </c>
      <c r="H282" s="118" t="s">
        <v>9</v>
      </c>
      <c r="I282" s="118" t="s">
        <v>4</v>
      </c>
      <c r="J282" s="118" t="s">
        <v>11</v>
      </c>
      <c r="K282" s="118" t="s">
        <v>4</v>
      </c>
      <c r="L282" s="118" t="s">
        <v>13</v>
      </c>
      <c r="M282" s="118" t="s">
        <v>4</v>
      </c>
      <c r="N282" s="118" t="s">
        <v>14</v>
      </c>
      <c r="O282" s="118" t="s">
        <v>4</v>
      </c>
      <c r="P282" s="118" t="s">
        <v>16</v>
      </c>
      <c r="Q282" s="118" t="s">
        <v>4</v>
      </c>
    </row>
    <row r="283" spans="1:17" customFormat="1" x14ac:dyDescent="0.3">
      <c r="A283" s="117" t="s">
        <v>4</v>
      </c>
      <c r="B283" s="55" t="s">
        <v>28</v>
      </c>
      <c r="C283" s="55" t="s">
        <v>29</v>
      </c>
      <c r="D283" s="55" t="s">
        <v>28</v>
      </c>
      <c r="E283" s="55" t="s">
        <v>29</v>
      </c>
      <c r="F283" s="55" t="s">
        <v>28</v>
      </c>
      <c r="G283" s="55" t="s">
        <v>29</v>
      </c>
      <c r="H283" s="55" t="s">
        <v>28</v>
      </c>
      <c r="I283" s="55" t="s">
        <v>29</v>
      </c>
      <c r="J283" s="55" t="s">
        <v>28</v>
      </c>
      <c r="K283" s="55" t="s">
        <v>29</v>
      </c>
      <c r="L283" s="55" t="s">
        <v>28</v>
      </c>
      <c r="M283" s="55" t="s">
        <v>29</v>
      </c>
      <c r="N283" s="55" t="s">
        <v>28</v>
      </c>
      <c r="O283" s="55" t="s">
        <v>29</v>
      </c>
      <c r="P283" s="55" t="s">
        <v>28</v>
      </c>
      <c r="Q283" s="55" t="s">
        <v>29</v>
      </c>
    </row>
    <row r="284" spans="1:17" customFormat="1" x14ac:dyDescent="0.3">
      <c r="A284" s="56" t="s">
        <v>30</v>
      </c>
      <c r="B284" s="57">
        <v>177.8002236774</v>
      </c>
      <c r="C284" s="57">
        <v>177.8002236774</v>
      </c>
      <c r="D284" s="57">
        <v>25.052000738</v>
      </c>
      <c r="E284" s="57">
        <v>25.052000738</v>
      </c>
      <c r="F284" s="57">
        <v>32.226574834899999</v>
      </c>
      <c r="G284" s="57">
        <v>32.226574834899999</v>
      </c>
      <c r="H284" s="57">
        <v>17.8089780209</v>
      </c>
      <c r="I284" s="57">
        <v>17.8089780209</v>
      </c>
      <c r="J284" s="57">
        <v>34.220904012399998</v>
      </c>
      <c r="K284" s="57">
        <v>34.220904012399998</v>
      </c>
      <c r="L284" s="57">
        <v>15.842731371399999</v>
      </c>
      <c r="M284" s="57">
        <v>15.842731371399999</v>
      </c>
      <c r="N284" s="57">
        <v>32.3545351872</v>
      </c>
      <c r="O284" s="57">
        <v>32.3545351872</v>
      </c>
      <c r="P284" s="57">
        <v>60.854115279699997</v>
      </c>
      <c r="Q284" s="57">
        <v>60.854115279699997</v>
      </c>
    </row>
    <row r="285" spans="1:17" customFormat="1" x14ac:dyDescent="0.3">
      <c r="A285" s="58" t="s">
        <v>183</v>
      </c>
      <c r="B285" s="70">
        <v>6.2217499086999801</v>
      </c>
      <c r="C285" s="71">
        <v>3.4992925093214299E-2</v>
      </c>
      <c r="D285" s="77">
        <v>3.9026049327000001</v>
      </c>
      <c r="E285" s="81">
        <v>15.578016995586101</v>
      </c>
      <c r="F285" s="70">
        <v>0.847419760399999</v>
      </c>
      <c r="G285" s="71">
        <v>2.62956818942571E-2</v>
      </c>
      <c r="H285" s="77">
        <v>0.81332049469999901</v>
      </c>
      <c r="I285" s="78">
        <v>4.5669127882886702</v>
      </c>
      <c r="J285" s="70">
        <v>0.8474197604</v>
      </c>
      <c r="K285" s="71">
        <v>2.47632195833557E-2</v>
      </c>
      <c r="L285" s="77">
        <v>0</v>
      </c>
      <c r="M285" s="78">
        <v>0</v>
      </c>
      <c r="N285" s="77">
        <v>3.9026049326999899</v>
      </c>
      <c r="O285" s="78">
        <v>12.062002776797501</v>
      </c>
      <c r="P285" s="70">
        <v>0.65840472090000002</v>
      </c>
      <c r="Q285" s="71">
        <v>1.0819395169477299E-2</v>
      </c>
    </row>
    <row r="286" spans="1:17" customFormat="1" x14ac:dyDescent="0.3">
      <c r="A286" s="58" t="s">
        <v>184</v>
      </c>
      <c r="B286" s="73">
        <v>4.2706390541000001</v>
      </c>
      <c r="C286" s="74">
        <v>2.4019312044559801E-2</v>
      </c>
      <c r="D286" s="79">
        <v>0.61194637689999898</v>
      </c>
      <c r="E286" s="80">
        <v>2.4427046099027598</v>
      </c>
      <c r="F286" s="73">
        <v>0</v>
      </c>
      <c r="G286" s="74">
        <v>0</v>
      </c>
      <c r="H286" s="79">
        <v>0</v>
      </c>
      <c r="I286" s="80">
        <v>0</v>
      </c>
      <c r="J286" s="73">
        <v>0</v>
      </c>
      <c r="K286" s="74">
        <v>0</v>
      </c>
      <c r="L286" s="79">
        <v>0.847419760400003</v>
      </c>
      <c r="M286" s="80">
        <v>5.3489498782375398</v>
      </c>
      <c r="N286" s="79">
        <v>0.61194637689999998</v>
      </c>
      <c r="O286" s="80">
        <v>1.89137743243518</v>
      </c>
      <c r="P286" s="73">
        <v>1.0549013299000001</v>
      </c>
      <c r="Q286" s="74">
        <v>1.7334921805229199E-2</v>
      </c>
    </row>
    <row r="287" spans="1:17" customFormat="1" x14ac:dyDescent="0.3">
      <c r="A287" s="58" t="s">
        <v>185</v>
      </c>
      <c r="B287" s="70">
        <v>5.1265040737999996</v>
      </c>
      <c r="C287" s="71">
        <v>2.88329450198078E-2</v>
      </c>
      <c r="D287" s="77">
        <v>0.77998095409999801</v>
      </c>
      <c r="E287" s="78">
        <v>3.11344775316444</v>
      </c>
      <c r="F287" s="70">
        <v>0.83690886869999903</v>
      </c>
      <c r="G287" s="71">
        <v>2.5969525864525399E-2</v>
      </c>
      <c r="H287" s="77">
        <v>1.6617700696</v>
      </c>
      <c r="I287" s="78">
        <v>9.3310804676708798</v>
      </c>
      <c r="J287" s="70">
        <v>0.83690886870000103</v>
      </c>
      <c r="K287" s="71">
        <v>2.44560713064957E-2</v>
      </c>
      <c r="L287" s="77">
        <v>0</v>
      </c>
      <c r="M287" s="78">
        <v>0</v>
      </c>
      <c r="N287" s="77">
        <v>0.77998095410000101</v>
      </c>
      <c r="O287" s="78">
        <v>2.4107314464173601</v>
      </c>
      <c r="P287" s="70">
        <v>1.84784418139999</v>
      </c>
      <c r="Q287" s="71">
        <v>3.03651474170131E-2</v>
      </c>
    </row>
    <row r="288" spans="1:17" customFormat="1" x14ac:dyDescent="0.3">
      <c r="A288" s="58" t="s">
        <v>186</v>
      </c>
      <c r="B288" s="73">
        <v>6.4640905221999896</v>
      </c>
      <c r="C288" s="74">
        <v>3.6355918955020099E-2</v>
      </c>
      <c r="D288" s="79">
        <v>0</v>
      </c>
      <c r="E288" s="80">
        <v>0</v>
      </c>
      <c r="F288" s="73">
        <v>0</v>
      </c>
      <c r="G288" s="74">
        <v>0</v>
      </c>
      <c r="H288" s="79">
        <v>0.67438259509999998</v>
      </c>
      <c r="I288" s="80">
        <v>3.7867562883651602</v>
      </c>
      <c r="J288" s="73">
        <v>0</v>
      </c>
      <c r="K288" s="74">
        <v>0</v>
      </c>
      <c r="L288" s="79">
        <v>0.48091415459999998</v>
      </c>
      <c r="M288" s="80">
        <v>3.03555077294416</v>
      </c>
      <c r="N288" s="79">
        <v>0</v>
      </c>
      <c r="O288" s="80">
        <v>0</v>
      </c>
      <c r="P288" s="73">
        <v>0</v>
      </c>
      <c r="Q288" s="74">
        <v>0</v>
      </c>
    </row>
    <row r="289" spans="1:17" customFormat="1" x14ac:dyDescent="0.3">
      <c r="A289" s="58" t="s">
        <v>187</v>
      </c>
      <c r="B289" s="70">
        <v>1.5872299164999999</v>
      </c>
      <c r="C289" s="71">
        <v>8.92704116829382E-3</v>
      </c>
      <c r="D289" s="77">
        <v>0</v>
      </c>
      <c r="E289" s="78">
        <v>0</v>
      </c>
      <c r="F289" s="70">
        <v>0</v>
      </c>
      <c r="G289" s="71">
        <v>0</v>
      </c>
      <c r="H289" s="77">
        <v>1.3900510639000001</v>
      </c>
      <c r="I289" s="81">
        <v>7.8053387581740203</v>
      </c>
      <c r="J289" s="70">
        <v>0</v>
      </c>
      <c r="K289" s="71">
        <v>0</v>
      </c>
      <c r="L289" s="77">
        <v>0</v>
      </c>
      <c r="M289" s="78">
        <v>0</v>
      </c>
      <c r="N289" s="77">
        <v>0</v>
      </c>
      <c r="O289" s="78">
        <v>0</v>
      </c>
      <c r="P289" s="70">
        <v>0.19717885260000001</v>
      </c>
      <c r="Q289" s="71">
        <v>3.2401892903005701E-3</v>
      </c>
    </row>
    <row r="290" spans="1:17" customFormat="1" x14ac:dyDescent="0.3">
      <c r="A290" s="58" t="s">
        <v>188</v>
      </c>
      <c r="B290" s="73">
        <v>2.9051524323</v>
      </c>
      <c r="C290" s="74">
        <v>1.6339419446238099E-2</v>
      </c>
      <c r="D290" s="79">
        <v>0</v>
      </c>
      <c r="E290" s="80">
        <v>0</v>
      </c>
      <c r="F290" s="73">
        <v>0.61772222940000099</v>
      </c>
      <c r="G290" s="74">
        <v>1.9168100630136901E-2</v>
      </c>
      <c r="H290" s="79">
        <v>1.1680645432000001</v>
      </c>
      <c r="I290" s="80">
        <v>6.5588521802272997</v>
      </c>
      <c r="J290" s="73">
        <v>0.61772222939999899</v>
      </c>
      <c r="K290" s="74">
        <v>1.80510201944451E-2</v>
      </c>
      <c r="L290" s="79">
        <v>0</v>
      </c>
      <c r="M290" s="80">
        <v>0</v>
      </c>
      <c r="N290" s="79">
        <v>0</v>
      </c>
      <c r="O290" s="80">
        <v>0</v>
      </c>
      <c r="P290" s="73">
        <v>1.1193656596999999</v>
      </c>
      <c r="Q290" s="74">
        <v>1.8394247530427999E-2</v>
      </c>
    </row>
    <row r="291" spans="1:17" customFormat="1" x14ac:dyDescent="0.3">
      <c r="A291" s="58" t="s">
        <v>189</v>
      </c>
      <c r="B291" s="70">
        <v>28.591536809899999</v>
      </c>
      <c r="C291" s="71">
        <v>0.16080709134413901</v>
      </c>
      <c r="D291" s="77">
        <v>2.8081966130999998</v>
      </c>
      <c r="E291" s="78">
        <v>11.209470423016599</v>
      </c>
      <c r="F291" s="70">
        <v>4.8670702933000003</v>
      </c>
      <c r="G291" s="71">
        <v>0.15102660826459199</v>
      </c>
      <c r="H291" s="77">
        <v>1.2619603572</v>
      </c>
      <c r="I291" s="78">
        <v>7.0860908229490001</v>
      </c>
      <c r="J291" s="70">
        <v>4.8670702933000101</v>
      </c>
      <c r="K291" s="71">
        <v>0.14222506487661499</v>
      </c>
      <c r="L291" s="77">
        <v>1.0685635308999999</v>
      </c>
      <c r="M291" s="78">
        <v>6.7448188437318199</v>
      </c>
      <c r="N291" s="77">
        <v>4.07015697030001</v>
      </c>
      <c r="O291" s="78">
        <v>12.579865378224399</v>
      </c>
      <c r="P291" s="70">
        <v>17.323785658200102</v>
      </c>
      <c r="Q291" s="72">
        <v>0.28467730700833899</v>
      </c>
    </row>
    <row r="292" spans="1:17" customFormat="1" x14ac:dyDescent="0.3">
      <c r="A292" s="58" t="s">
        <v>190</v>
      </c>
      <c r="B292" s="73">
        <v>49.607570768499997</v>
      </c>
      <c r="C292" s="74">
        <v>0.27900735861000803</v>
      </c>
      <c r="D292" s="79">
        <v>4.9790745693000096</v>
      </c>
      <c r="E292" s="80">
        <v>19.8749577783124</v>
      </c>
      <c r="F292" s="73">
        <v>13.087670149099999</v>
      </c>
      <c r="G292" s="74">
        <v>0.40611421524469998</v>
      </c>
      <c r="H292" s="79">
        <v>4.4857942626999998</v>
      </c>
      <c r="I292" s="80">
        <v>25.188386764449</v>
      </c>
      <c r="J292" s="73">
        <v>13.087670149099999</v>
      </c>
      <c r="K292" s="74">
        <v>0.38244665144899898</v>
      </c>
      <c r="L292" s="79">
        <v>4.6041132245999998</v>
      </c>
      <c r="M292" s="80">
        <v>29.061360169948699</v>
      </c>
      <c r="N292" s="79">
        <v>8.6048723534999905</v>
      </c>
      <c r="O292" s="80">
        <v>26.595567835275901</v>
      </c>
      <c r="P292" s="73">
        <v>15.608399374499999</v>
      </c>
      <c r="Q292" s="74">
        <v>0.25648880610226699</v>
      </c>
    </row>
    <row r="293" spans="1:17" customFormat="1" x14ac:dyDescent="0.3">
      <c r="A293" s="58" t="s">
        <v>191</v>
      </c>
      <c r="B293" s="70">
        <v>7.7214815799999803</v>
      </c>
      <c r="C293" s="71">
        <v>4.3427850765867602E-2</v>
      </c>
      <c r="D293" s="77">
        <v>5.8494508731000003</v>
      </c>
      <c r="E293" s="81">
        <v>23.349236391436399</v>
      </c>
      <c r="F293" s="70">
        <v>0.87084878479999905</v>
      </c>
      <c r="G293" s="71">
        <v>2.7022691342826401E-2</v>
      </c>
      <c r="H293" s="77">
        <v>1.0011819221</v>
      </c>
      <c r="I293" s="78">
        <v>5.6217820075079397</v>
      </c>
      <c r="J293" s="70">
        <v>0.87084878480000005</v>
      </c>
      <c r="K293" s="71">
        <v>2.54478603044632E-2</v>
      </c>
      <c r="L293" s="77">
        <v>0</v>
      </c>
      <c r="M293" s="78">
        <v>0</v>
      </c>
      <c r="N293" s="77">
        <v>5.8494508731000101</v>
      </c>
      <c r="O293" s="81">
        <v>18.079230127262498</v>
      </c>
      <c r="P293" s="70">
        <v>0</v>
      </c>
      <c r="Q293" s="71">
        <v>0</v>
      </c>
    </row>
    <row r="294" spans="1:17" customFormat="1" x14ac:dyDescent="0.3">
      <c r="A294" s="58" t="s">
        <v>192</v>
      </c>
      <c r="B294" s="73">
        <v>17.6732871484</v>
      </c>
      <c r="C294" s="74">
        <v>9.9399690185240405E-2</v>
      </c>
      <c r="D294" s="79">
        <v>0</v>
      </c>
      <c r="E294" s="80">
        <v>0</v>
      </c>
      <c r="F294" s="73">
        <v>3.64513767</v>
      </c>
      <c r="G294" s="74">
        <v>0.113109683193898</v>
      </c>
      <c r="H294" s="79">
        <v>0.30225478950000001</v>
      </c>
      <c r="I294" s="80">
        <v>1.6972045737003201</v>
      </c>
      <c r="J294" s="73">
        <v>4.8025579788000101</v>
      </c>
      <c r="K294" s="74">
        <v>0.14033989216239801</v>
      </c>
      <c r="L294" s="79">
        <v>0</v>
      </c>
      <c r="M294" s="80">
        <v>0</v>
      </c>
      <c r="N294" s="79">
        <v>2.4147763078</v>
      </c>
      <c r="O294" s="80">
        <v>7.4634863206297197</v>
      </c>
      <c r="P294" s="73">
        <v>9.1097841927999994</v>
      </c>
      <c r="Q294" s="74">
        <v>0.14969873690430399</v>
      </c>
    </row>
    <row r="295" spans="1:17" customFormat="1" x14ac:dyDescent="0.3">
      <c r="A295" s="58" t="s">
        <v>193</v>
      </c>
      <c r="B295" s="70">
        <v>20.953595719199999</v>
      </c>
      <c r="C295" s="71">
        <v>0.117849096507427</v>
      </c>
      <c r="D295" s="77">
        <v>6.12074641879998</v>
      </c>
      <c r="E295" s="78">
        <v>24.432166048581401</v>
      </c>
      <c r="F295" s="70">
        <v>1.5672399190999999</v>
      </c>
      <c r="G295" s="71">
        <v>4.86319109967202E-2</v>
      </c>
      <c r="H295" s="77">
        <v>1.7171650569000001</v>
      </c>
      <c r="I295" s="78">
        <v>9.6421313726413391</v>
      </c>
      <c r="J295" s="70">
        <v>2.4041487878000001</v>
      </c>
      <c r="K295" s="71">
        <v>7.0253807056904594E-2</v>
      </c>
      <c r="L295" s="77">
        <v>5.4702937982000002</v>
      </c>
      <c r="M295" s="81">
        <v>34.528729105861203</v>
      </c>
      <c r="N295" s="77">
        <v>6.1207464187999996</v>
      </c>
      <c r="O295" s="78">
        <v>18.917738682957399</v>
      </c>
      <c r="P295" s="70">
        <v>3.11223186149999</v>
      </c>
      <c r="Q295" s="71">
        <v>5.1142504450117199E-2</v>
      </c>
    </row>
    <row r="296" spans="1:17" customFormat="1" x14ac:dyDescent="0.3">
      <c r="A296" s="58" t="s">
        <v>194</v>
      </c>
      <c r="B296" s="73">
        <v>8.8615133846999807</v>
      </c>
      <c r="C296" s="74">
        <v>4.9839720116316003E-2</v>
      </c>
      <c r="D296" s="79">
        <v>0</v>
      </c>
      <c r="E296" s="80">
        <v>0</v>
      </c>
      <c r="F296" s="73">
        <v>1.7175363294999999</v>
      </c>
      <c r="G296" s="74">
        <v>5.3295652370725498E-2</v>
      </c>
      <c r="H296" s="79">
        <v>0.50761947659999995</v>
      </c>
      <c r="I296" s="80">
        <v>2.85035714011368</v>
      </c>
      <c r="J296" s="73">
        <v>1.7175363294999999</v>
      </c>
      <c r="K296" s="74">
        <v>5.0189683150323801E-2</v>
      </c>
      <c r="L296" s="79">
        <v>0.95190099959999797</v>
      </c>
      <c r="M296" s="80">
        <v>6.0084399418550598</v>
      </c>
      <c r="N296" s="79">
        <v>0</v>
      </c>
      <c r="O296" s="80">
        <v>0</v>
      </c>
      <c r="P296" s="73">
        <v>4.3308842375000101</v>
      </c>
      <c r="Q296" s="74">
        <v>7.1168305012639196E-2</v>
      </c>
    </row>
    <row r="297" spans="1:17" customFormat="1" x14ac:dyDescent="0.3">
      <c r="A297" s="58" t="s">
        <v>195</v>
      </c>
      <c r="B297" s="70">
        <v>11.295381168400001</v>
      </c>
      <c r="C297" s="71">
        <v>6.3528498079362894E-2</v>
      </c>
      <c r="D297" s="77">
        <v>0</v>
      </c>
      <c r="E297" s="78">
        <v>0</v>
      </c>
      <c r="F297" s="70">
        <v>4.1690208306000001</v>
      </c>
      <c r="G297" s="71">
        <v>0.129365930197618</v>
      </c>
      <c r="H297" s="77">
        <v>1.7135632715</v>
      </c>
      <c r="I297" s="78">
        <v>9.6219068241255705</v>
      </c>
      <c r="J297" s="70">
        <v>4.1690208306000098</v>
      </c>
      <c r="K297" s="71">
        <v>0.12182672991600001</v>
      </c>
      <c r="L297" s="77">
        <v>0</v>
      </c>
      <c r="M297" s="78">
        <v>0</v>
      </c>
      <c r="N297" s="77">
        <v>0</v>
      </c>
      <c r="O297" s="78">
        <v>0</v>
      </c>
      <c r="P297" s="70">
        <v>3.5022200410000099</v>
      </c>
      <c r="Q297" s="71">
        <v>5.7551079740506703E-2</v>
      </c>
    </row>
    <row r="298" spans="1:17" customFormat="1" x14ac:dyDescent="0.3">
      <c r="A298" s="58" t="s">
        <v>103</v>
      </c>
      <c r="B298" s="73">
        <v>6.52049119070002</v>
      </c>
      <c r="C298" s="74">
        <v>3.6673132664505302E-2</v>
      </c>
      <c r="D298" s="79">
        <v>0</v>
      </c>
      <c r="E298" s="80">
        <v>0</v>
      </c>
      <c r="F298" s="73">
        <v>0</v>
      </c>
      <c r="G298" s="74">
        <v>0</v>
      </c>
      <c r="H298" s="79">
        <v>1.1118501179</v>
      </c>
      <c r="I298" s="80">
        <v>6.2432000117871498</v>
      </c>
      <c r="J298" s="73">
        <v>0</v>
      </c>
      <c r="K298" s="74">
        <v>0</v>
      </c>
      <c r="L298" s="79">
        <v>2.4195259030999998</v>
      </c>
      <c r="M298" s="81">
        <v>15.272151287421501</v>
      </c>
      <c r="N298" s="79">
        <v>0</v>
      </c>
      <c r="O298" s="80">
        <v>0</v>
      </c>
      <c r="P298" s="73">
        <v>2.9891151696999998</v>
      </c>
      <c r="Q298" s="74">
        <v>4.9119359569378601E-2</v>
      </c>
    </row>
    <row r="299" spans="1:17" customFormat="1" x14ac:dyDescent="0.3">
      <c r="A299" s="76" t="s">
        <v>4</v>
      </c>
    </row>
    <row r="300" spans="1:17" customFormat="1" x14ac:dyDescent="0.3">
      <c r="A300" s="76" t="s">
        <v>4</v>
      </c>
    </row>
    <row r="301" spans="1:17" customFormat="1" x14ac:dyDescent="0.3">
      <c r="A301" s="54" t="s">
        <v>196</v>
      </c>
    </row>
    <row r="302" spans="1:17" customFormat="1" x14ac:dyDescent="0.3">
      <c r="A302" s="69" t="s">
        <v>4</v>
      </c>
    </row>
    <row r="303" spans="1:17" customFormat="1" x14ac:dyDescent="0.3">
      <c r="A303" s="116" t="s">
        <v>4</v>
      </c>
      <c r="B303" s="118" t="s">
        <v>26</v>
      </c>
      <c r="C303" s="118" t="s">
        <v>4</v>
      </c>
      <c r="D303" s="118" t="s">
        <v>7</v>
      </c>
      <c r="E303" s="118" t="s">
        <v>4</v>
      </c>
      <c r="F303" s="118" t="s">
        <v>8</v>
      </c>
      <c r="G303" s="118" t="s">
        <v>4</v>
      </c>
      <c r="H303" s="118" t="s">
        <v>9</v>
      </c>
      <c r="I303" s="118" t="s">
        <v>4</v>
      </c>
      <c r="J303" s="118" t="s">
        <v>11</v>
      </c>
      <c r="K303" s="118" t="s">
        <v>4</v>
      </c>
      <c r="L303" s="118" t="s">
        <v>13</v>
      </c>
      <c r="M303" s="118" t="s">
        <v>4</v>
      </c>
      <c r="N303" s="118" t="s">
        <v>14</v>
      </c>
      <c r="O303" s="118" t="s">
        <v>4</v>
      </c>
      <c r="P303" s="118" t="s">
        <v>16</v>
      </c>
      <c r="Q303" s="118" t="s">
        <v>4</v>
      </c>
    </row>
    <row r="304" spans="1:17" customFormat="1" x14ac:dyDescent="0.3">
      <c r="A304" s="117" t="s">
        <v>4</v>
      </c>
      <c r="B304" s="55" t="s">
        <v>28</v>
      </c>
      <c r="C304" s="55" t="s">
        <v>29</v>
      </c>
      <c r="D304" s="55" t="s">
        <v>28</v>
      </c>
      <c r="E304" s="55" t="s">
        <v>29</v>
      </c>
      <c r="F304" s="55" t="s">
        <v>28</v>
      </c>
      <c r="G304" s="55" t="s">
        <v>29</v>
      </c>
      <c r="H304" s="55" t="s">
        <v>28</v>
      </c>
      <c r="I304" s="55" t="s">
        <v>29</v>
      </c>
      <c r="J304" s="55" t="s">
        <v>28</v>
      </c>
      <c r="K304" s="55" t="s">
        <v>29</v>
      </c>
      <c r="L304" s="55" t="s">
        <v>28</v>
      </c>
      <c r="M304" s="55" t="s">
        <v>29</v>
      </c>
      <c r="N304" s="55" t="s">
        <v>28</v>
      </c>
      <c r="O304" s="55" t="s">
        <v>29</v>
      </c>
      <c r="P304" s="55" t="s">
        <v>28</v>
      </c>
      <c r="Q304" s="55" t="s">
        <v>29</v>
      </c>
    </row>
    <row r="305" spans="1:17" customFormat="1" x14ac:dyDescent="0.3">
      <c r="A305" s="56" t="s">
        <v>30</v>
      </c>
      <c r="B305" s="57">
        <v>159.98435131830001</v>
      </c>
      <c r="C305" s="57">
        <v>159.98435131830001</v>
      </c>
      <c r="D305" s="57">
        <v>25.052000738</v>
      </c>
      <c r="E305" s="57">
        <v>25.052000738</v>
      </c>
      <c r="F305" s="57">
        <v>28.057554004299998</v>
      </c>
      <c r="G305" s="57">
        <v>28.057554004299998</v>
      </c>
      <c r="H305" s="57">
        <v>14.9835646315</v>
      </c>
      <c r="I305" s="57">
        <v>14.9835646315</v>
      </c>
      <c r="J305" s="57">
        <v>30.051883181800001</v>
      </c>
      <c r="K305" s="57">
        <v>30.051883181800001</v>
      </c>
      <c r="L305" s="57">
        <v>13.423205468300001</v>
      </c>
      <c r="M305" s="57">
        <v>13.423205468300001</v>
      </c>
      <c r="N305" s="57">
        <v>32.3545351872</v>
      </c>
      <c r="O305" s="57">
        <v>32.3545351872</v>
      </c>
      <c r="P305" s="57">
        <v>54.362780069000003</v>
      </c>
      <c r="Q305" s="57">
        <v>54.362780069000003</v>
      </c>
    </row>
    <row r="306" spans="1:17" customFormat="1" x14ac:dyDescent="0.3">
      <c r="A306" s="58" t="s">
        <v>197</v>
      </c>
      <c r="B306" s="70">
        <v>29.633404434199999</v>
      </c>
      <c r="C306" s="71">
        <v>0.185226893693136</v>
      </c>
      <c r="D306" s="77">
        <v>8.4517570253999796</v>
      </c>
      <c r="E306" s="78">
        <v>33.736854448435302</v>
      </c>
      <c r="F306" s="77">
        <v>3.8052708634000099</v>
      </c>
      <c r="G306" s="78">
        <v>13.562375618404999</v>
      </c>
      <c r="H306" s="77">
        <v>2.6281277489999999</v>
      </c>
      <c r="I306" s="78">
        <v>17.5400701611076</v>
      </c>
      <c r="J306" s="70">
        <v>3.8052708634000001</v>
      </c>
      <c r="K306" s="71">
        <v>0.12662337466107801</v>
      </c>
      <c r="L306" s="77">
        <v>2.7461585728000002</v>
      </c>
      <c r="M306" s="78">
        <v>20.4582920173969</v>
      </c>
      <c r="N306" s="77">
        <v>11.470088969500001</v>
      </c>
      <c r="O306" s="78">
        <v>35.451255606471399</v>
      </c>
      <c r="P306" s="70">
        <v>4.0823509976999999</v>
      </c>
      <c r="Q306" s="71">
        <v>7.5094595834107006E-2</v>
      </c>
    </row>
    <row r="307" spans="1:17" customFormat="1" x14ac:dyDescent="0.3">
      <c r="A307" s="58" t="s">
        <v>198</v>
      </c>
      <c r="B307" s="73">
        <v>0</v>
      </c>
      <c r="C307" s="74">
        <v>0</v>
      </c>
      <c r="D307" s="79">
        <v>0</v>
      </c>
      <c r="E307" s="80">
        <v>0</v>
      </c>
      <c r="F307" s="79">
        <v>0</v>
      </c>
      <c r="G307" s="80">
        <v>0</v>
      </c>
      <c r="H307" s="79">
        <v>0</v>
      </c>
      <c r="I307" s="80">
        <v>0</v>
      </c>
      <c r="J307" s="73">
        <v>0</v>
      </c>
      <c r="K307" s="74">
        <v>0</v>
      </c>
      <c r="L307" s="79">
        <v>0</v>
      </c>
      <c r="M307" s="80">
        <v>0</v>
      </c>
      <c r="N307" s="79">
        <v>0</v>
      </c>
      <c r="O307" s="80">
        <v>0</v>
      </c>
      <c r="P307" s="73">
        <v>0</v>
      </c>
      <c r="Q307" s="74">
        <v>0</v>
      </c>
    </row>
    <row r="308" spans="1:17" customFormat="1" ht="22.8" x14ac:dyDescent="0.3">
      <c r="A308" s="59" t="s">
        <v>199</v>
      </c>
      <c r="B308" s="70">
        <v>13.5844027377</v>
      </c>
      <c r="C308" s="71">
        <v>8.4910821750765406E-2</v>
      </c>
      <c r="D308" s="77">
        <v>0.63274446689999897</v>
      </c>
      <c r="E308" s="78">
        <v>2.5257242865246501</v>
      </c>
      <c r="F308" s="77">
        <v>11.5980859293</v>
      </c>
      <c r="G308" s="81">
        <v>41.336767729369797</v>
      </c>
      <c r="H308" s="77">
        <v>0</v>
      </c>
      <c r="I308" s="78">
        <v>0</v>
      </c>
      <c r="J308" s="70">
        <v>11.5980859293</v>
      </c>
      <c r="K308" s="72">
        <v>0.38593541240450502</v>
      </c>
      <c r="L308" s="77">
        <v>0</v>
      </c>
      <c r="M308" s="78">
        <v>0</v>
      </c>
      <c r="N308" s="77">
        <v>0.63274446690000097</v>
      </c>
      <c r="O308" s="78">
        <v>1.9556592707606699</v>
      </c>
      <c r="P308" s="70">
        <v>0</v>
      </c>
      <c r="Q308" s="75">
        <v>0</v>
      </c>
    </row>
    <row r="309" spans="1:17" customFormat="1" x14ac:dyDescent="0.3">
      <c r="A309" s="58" t="s">
        <v>200</v>
      </c>
      <c r="B309" s="73">
        <v>23.013800590300001</v>
      </c>
      <c r="C309" s="74">
        <v>0.143850322863843</v>
      </c>
      <c r="D309" s="79">
        <v>8.2549764610000107</v>
      </c>
      <c r="E309" s="80">
        <v>32.951366029933403</v>
      </c>
      <c r="F309" s="79">
        <v>10.7643531056</v>
      </c>
      <c r="G309" s="81">
        <v>38.365258439671202</v>
      </c>
      <c r="H309" s="79">
        <v>0</v>
      </c>
      <c r="I309" s="80">
        <v>0</v>
      </c>
      <c r="J309" s="73">
        <v>10.7643531056</v>
      </c>
      <c r="K309" s="72">
        <v>0.35819229831557098</v>
      </c>
      <c r="L309" s="79">
        <v>0.3137290277</v>
      </c>
      <c r="M309" s="80">
        <v>2.33721392733574</v>
      </c>
      <c r="N309" s="79">
        <v>8.9133811819000002</v>
      </c>
      <c r="O309" s="80">
        <v>27.5490935979395</v>
      </c>
      <c r="P309" s="73">
        <v>2.5984874728</v>
      </c>
      <c r="Q309" s="74">
        <v>4.7799017443586701E-2</v>
      </c>
    </row>
    <row r="310" spans="1:17" customFormat="1" x14ac:dyDescent="0.3">
      <c r="A310" s="58" t="s">
        <v>201</v>
      </c>
      <c r="B310" s="70">
        <v>34.973549335599998</v>
      </c>
      <c r="C310" s="71">
        <v>0.21860606395195301</v>
      </c>
      <c r="D310" s="77">
        <v>0.85893155509999997</v>
      </c>
      <c r="E310" s="78">
        <v>3.4285946423318401</v>
      </c>
      <c r="F310" s="77">
        <v>5.5442585823000003</v>
      </c>
      <c r="G310" s="78">
        <v>19.7603061957942</v>
      </c>
      <c r="H310" s="77">
        <v>3.6357905703000002</v>
      </c>
      <c r="I310" s="78">
        <v>24.265190959008901</v>
      </c>
      <c r="J310" s="70">
        <v>5.5442585823000101</v>
      </c>
      <c r="K310" s="71">
        <v>0.18448955590436</v>
      </c>
      <c r="L310" s="77">
        <v>1.2983810432</v>
      </c>
      <c r="M310" s="78">
        <v>9.6726601277633204</v>
      </c>
      <c r="N310" s="77">
        <v>3.9771098626999901</v>
      </c>
      <c r="O310" s="78">
        <v>12.292279396655999</v>
      </c>
      <c r="P310" s="70">
        <v>17.583941214300001</v>
      </c>
      <c r="Q310" s="71">
        <v>0.323455518499635</v>
      </c>
    </row>
    <row r="311" spans="1:17" customFormat="1" x14ac:dyDescent="0.3">
      <c r="A311" s="58" t="s">
        <v>202</v>
      </c>
      <c r="B311" s="73">
        <v>3.1848224559</v>
      </c>
      <c r="C311" s="74">
        <v>1.99070873473342E-2</v>
      </c>
      <c r="D311" s="79">
        <v>0</v>
      </c>
      <c r="E311" s="80">
        <v>0</v>
      </c>
      <c r="F311" s="79">
        <v>0.87084878479999905</v>
      </c>
      <c r="G311" s="80">
        <v>3.1037943816005402</v>
      </c>
      <c r="H311" s="79">
        <v>0</v>
      </c>
      <c r="I311" s="80">
        <v>0</v>
      </c>
      <c r="J311" s="73">
        <v>0.87084878480000005</v>
      </c>
      <c r="K311" s="74">
        <v>2.89781768261166E-2</v>
      </c>
      <c r="L311" s="79">
        <v>0</v>
      </c>
      <c r="M311" s="80">
        <v>0</v>
      </c>
      <c r="N311" s="79">
        <v>0</v>
      </c>
      <c r="O311" s="80">
        <v>0</v>
      </c>
      <c r="P311" s="73">
        <v>2.3139736710999999</v>
      </c>
      <c r="Q311" s="74">
        <v>4.2565403538284599E-2</v>
      </c>
    </row>
    <row r="312" spans="1:17" customFormat="1" x14ac:dyDescent="0.3">
      <c r="A312" s="58" t="s">
        <v>203</v>
      </c>
      <c r="B312" s="70">
        <v>1.9330921594999999</v>
      </c>
      <c r="C312" s="71">
        <v>1.20830077665157E-2</v>
      </c>
      <c r="D312" s="77">
        <v>0</v>
      </c>
      <c r="E312" s="78">
        <v>0</v>
      </c>
      <c r="F312" s="77">
        <v>0</v>
      </c>
      <c r="G312" s="78">
        <v>0</v>
      </c>
      <c r="H312" s="77">
        <v>1.2619603572</v>
      </c>
      <c r="I312" s="81">
        <v>8.4222972853000293</v>
      </c>
      <c r="J312" s="70">
        <v>0</v>
      </c>
      <c r="K312" s="71">
        <v>0</v>
      </c>
      <c r="L312" s="77">
        <v>0</v>
      </c>
      <c r="M312" s="78">
        <v>0</v>
      </c>
      <c r="N312" s="77">
        <v>0</v>
      </c>
      <c r="O312" s="78">
        <v>0</v>
      </c>
      <c r="P312" s="70">
        <v>0.67113180230000002</v>
      </c>
      <c r="Q312" s="71">
        <v>1.23454282773649E-2</v>
      </c>
    </row>
    <row r="313" spans="1:17" customFormat="1" x14ac:dyDescent="0.3">
      <c r="A313" s="58" t="s">
        <v>204</v>
      </c>
      <c r="B313" s="73">
        <v>3.1639266385</v>
      </c>
      <c r="C313" s="74">
        <v>1.9776475714209998E-2</v>
      </c>
      <c r="D313" s="79">
        <v>0</v>
      </c>
      <c r="E313" s="80">
        <v>0</v>
      </c>
      <c r="F313" s="79">
        <v>3.1639266385</v>
      </c>
      <c r="G313" s="81">
        <v>11.2765590258335</v>
      </c>
      <c r="H313" s="79">
        <v>0</v>
      </c>
      <c r="I313" s="80">
        <v>0</v>
      </c>
      <c r="J313" s="73">
        <v>3.1639266385</v>
      </c>
      <c r="K313" s="72">
        <v>0.1052821421992</v>
      </c>
      <c r="L313" s="79">
        <v>0</v>
      </c>
      <c r="M313" s="80">
        <v>0</v>
      </c>
      <c r="N313" s="79">
        <v>0</v>
      </c>
      <c r="O313" s="80">
        <v>0</v>
      </c>
      <c r="P313" s="73">
        <v>0</v>
      </c>
      <c r="Q313" s="74">
        <v>0</v>
      </c>
    </row>
    <row r="314" spans="1:17" customFormat="1" x14ac:dyDescent="0.3">
      <c r="A314" s="58" t="s">
        <v>205</v>
      </c>
      <c r="B314" s="70">
        <v>4.3818218823999997</v>
      </c>
      <c r="C314" s="71">
        <v>2.7389065532303601E-2</v>
      </c>
      <c r="D314" s="77">
        <v>0.2412093257</v>
      </c>
      <c r="E314" s="78">
        <v>0.96283457845393905</v>
      </c>
      <c r="F314" s="77">
        <v>1.1118501179</v>
      </c>
      <c r="G314" s="78">
        <v>3.9627478494012802</v>
      </c>
      <c r="H314" s="77">
        <v>1.8796825866</v>
      </c>
      <c r="I314" s="81">
        <v>12.5449626495977</v>
      </c>
      <c r="J314" s="70">
        <v>1.1118501179</v>
      </c>
      <c r="K314" s="71">
        <v>3.6997685342173799E-2</v>
      </c>
      <c r="L314" s="77">
        <v>0.95190099960000296</v>
      </c>
      <c r="M314" s="78">
        <v>7.0914581606307996</v>
      </c>
      <c r="N314" s="77">
        <v>0.2412093257</v>
      </c>
      <c r="O314" s="78">
        <v>0.74551936630950699</v>
      </c>
      <c r="P314" s="70">
        <v>0.19717885260000101</v>
      </c>
      <c r="Q314" s="71">
        <v>3.6270928813745499E-3</v>
      </c>
    </row>
    <row r="315" spans="1:17" customFormat="1" x14ac:dyDescent="0.3">
      <c r="A315" s="58" t="s">
        <v>206</v>
      </c>
      <c r="B315" s="73">
        <v>8.1129985152999904</v>
      </c>
      <c r="C315" s="74">
        <v>5.0711200492094502E-2</v>
      </c>
      <c r="D315" s="79">
        <v>3.8840929647000002</v>
      </c>
      <c r="E315" s="80">
        <v>15.504122825641</v>
      </c>
      <c r="F315" s="79">
        <v>2.0833032849999999</v>
      </c>
      <c r="G315" s="80">
        <v>7.4251065673106096</v>
      </c>
      <c r="H315" s="79">
        <v>2.1456022656</v>
      </c>
      <c r="I315" s="80">
        <v>14.3197050793193</v>
      </c>
      <c r="J315" s="73">
        <v>2.0833032849999999</v>
      </c>
      <c r="K315" s="74">
        <v>6.9323551951702297E-2</v>
      </c>
      <c r="L315" s="79">
        <v>0</v>
      </c>
      <c r="M315" s="80">
        <v>0</v>
      </c>
      <c r="N315" s="79">
        <v>3.8840929647000002</v>
      </c>
      <c r="O315" s="80">
        <v>12.0047867856146</v>
      </c>
      <c r="P315" s="73">
        <v>0</v>
      </c>
      <c r="Q315" s="74">
        <v>0</v>
      </c>
    </row>
    <row r="316" spans="1:17" customFormat="1" ht="22.8" x14ac:dyDescent="0.3">
      <c r="A316" s="59" t="s">
        <v>207</v>
      </c>
      <c r="B316" s="70">
        <v>9.5517772664000091</v>
      </c>
      <c r="C316" s="71">
        <v>5.9704447264320698E-2</v>
      </c>
      <c r="D316" s="77">
        <v>0.69879836169999998</v>
      </c>
      <c r="E316" s="78">
        <v>2.7893914302821798</v>
      </c>
      <c r="F316" s="77">
        <v>0</v>
      </c>
      <c r="G316" s="78">
        <v>0</v>
      </c>
      <c r="H316" s="77">
        <v>1.7291827918</v>
      </c>
      <c r="I316" s="78">
        <v>11.540530136365099</v>
      </c>
      <c r="J316" s="70">
        <v>0</v>
      </c>
      <c r="K316" s="71">
        <v>0</v>
      </c>
      <c r="L316" s="77">
        <v>0</v>
      </c>
      <c r="M316" s="78">
        <v>0</v>
      </c>
      <c r="N316" s="77">
        <v>0.69879836170000098</v>
      </c>
      <c r="O316" s="78">
        <v>2.1598157960138402</v>
      </c>
      <c r="P316" s="70">
        <v>6.5725156599999899</v>
      </c>
      <c r="Q316" s="71">
        <v>0.120901021832545</v>
      </c>
    </row>
    <row r="317" spans="1:17" customFormat="1" x14ac:dyDescent="0.3">
      <c r="A317" s="58" t="s">
        <v>208</v>
      </c>
      <c r="B317" s="73">
        <v>6.2563791953000099</v>
      </c>
      <c r="C317" s="74">
        <v>3.9106194723085803E-2</v>
      </c>
      <c r="D317" s="79">
        <v>0</v>
      </c>
      <c r="E317" s="80">
        <v>0</v>
      </c>
      <c r="F317" s="79">
        <v>0.397680217600001</v>
      </c>
      <c r="G317" s="80">
        <v>1.4173730808432301</v>
      </c>
      <c r="H317" s="79">
        <v>0</v>
      </c>
      <c r="I317" s="80">
        <v>0</v>
      </c>
      <c r="J317" s="73">
        <v>0.3976802176</v>
      </c>
      <c r="K317" s="74">
        <v>1.3233121371935899E-2</v>
      </c>
      <c r="L317" s="79">
        <v>0</v>
      </c>
      <c r="M317" s="80">
        <v>0</v>
      </c>
      <c r="N317" s="79">
        <v>0</v>
      </c>
      <c r="O317" s="80">
        <v>0</v>
      </c>
      <c r="P317" s="73">
        <v>5.8586989776999996</v>
      </c>
      <c r="Q317" s="74">
        <v>0.10777040780960501</v>
      </c>
    </row>
    <row r="318" spans="1:17" customFormat="1" x14ac:dyDescent="0.3">
      <c r="A318" s="58" t="s">
        <v>209</v>
      </c>
      <c r="B318" s="70">
        <v>6.4817081317999801</v>
      </c>
      <c r="C318" s="71">
        <v>4.0514638327996198E-2</v>
      </c>
      <c r="D318" s="77">
        <v>0</v>
      </c>
      <c r="E318" s="78">
        <v>0</v>
      </c>
      <c r="F318" s="77">
        <v>1.7028553414000001</v>
      </c>
      <c r="G318" s="78">
        <v>6.0691510783122</v>
      </c>
      <c r="H318" s="77">
        <v>1.3851665059</v>
      </c>
      <c r="I318" s="78">
        <v>9.2445725697872998</v>
      </c>
      <c r="J318" s="70">
        <v>1.7028553414000001</v>
      </c>
      <c r="K318" s="71">
        <v>5.6663848022385603E-2</v>
      </c>
      <c r="L318" s="77">
        <v>0</v>
      </c>
      <c r="M318" s="78">
        <v>0</v>
      </c>
      <c r="N318" s="77">
        <v>0</v>
      </c>
      <c r="O318" s="78">
        <v>0</v>
      </c>
      <c r="P318" s="70">
        <v>3.3936862845000002</v>
      </c>
      <c r="Q318" s="71">
        <v>6.24266507377393E-2</v>
      </c>
    </row>
    <row r="319" spans="1:17" customFormat="1" ht="25.5" customHeight="1" x14ac:dyDescent="0.3">
      <c r="A319" s="59" t="s">
        <v>210</v>
      </c>
      <c r="B319" s="73">
        <v>9.4862401807999905</v>
      </c>
      <c r="C319" s="74">
        <v>5.9294800414113398E-2</v>
      </c>
      <c r="D319" s="79">
        <v>0</v>
      </c>
      <c r="E319" s="80">
        <v>0</v>
      </c>
      <c r="F319" s="79">
        <v>7.1305609029000001</v>
      </c>
      <c r="G319" s="81">
        <v>25.414050354522001</v>
      </c>
      <c r="H319" s="79">
        <v>0</v>
      </c>
      <c r="I319" s="80">
        <v>0</v>
      </c>
      <c r="J319" s="73">
        <v>7.1305609029000001</v>
      </c>
      <c r="K319" s="72">
        <v>0.23727501067947701</v>
      </c>
      <c r="L319" s="79">
        <v>0</v>
      </c>
      <c r="M319" s="80">
        <v>0</v>
      </c>
      <c r="N319" s="79">
        <v>2.3556792779000002</v>
      </c>
      <c r="O319" s="80">
        <v>7.2808317729501697</v>
      </c>
      <c r="P319" s="73">
        <v>0</v>
      </c>
      <c r="Q319" s="74">
        <v>0</v>
      </c>
    </row>
    <row r="320" spans="1:17" customFormat="1" x14ac:dyDescent="0.3">
      <c r="A320" s="58" t="s">
        <v>211</v>
      </c>
      <c r="B320" s="70">
        <v>7.55181777090002</v>
      </c>
      <c r="C320" s="71">
        <v>4.7203477769367203E-2</v>
      </c>
      <c r="D320" s="77">
        <v>0</v>
      </c>
      <c r="E320" s="78">
        <v>0</v>
      </c>
      <c r="F320" s="77">
        <v>0</v>
      </c>
      <c r="G320" s="78">
        <v>0</v>
      </c>
      <c r="H320" s="77">
        <v>0</v>
      </c>
      <c r="I320" s="78">
        <v>0</v>
      </c>
      <c r="J320" s="70">
        <v>0</v>
      </c>
      <c r="K320" s="71">
        <v>0</v>
      </c>
      <c r="L320" s="77">
        <v>0</v>
      </c>
      <c r="M320" s="78">
        <v>0</v>
      </c>
      <c r="N320" s="77">
        <v>0</v>
      </c>
      <c r="O320" s="78">
        <v>0</v>
      </c>
      <c r="P320" s="70">
        <v>4.7510523342000104</v>
      </c>
      <c r="Q320" s="71">
        <v>8.7395315842378196E-2</v>
      </c>
    </row>
    <row r="321" spans="1:17" customFormat="1" x14ac:dyDescent="0.3">
      <c r="A321" s="58" t="s">
        <v>212</v>
      </c>
      <c r="B321" s="73">
        <v>0</v>
      </c>
      <c r="C321" s="74">
        <v>0</v>
      </c>
      <c r="D321" s="79">
        <v>0</v>
      </c>
      <c r="E321" s="80">
        <v>0</v>
      </c>
      <c r="F321" s="79">
        <v>0</v>
      </c>
      <c r="G321" s="80">
        <v>0</v>
      </c>
      <c r="H321" s="79">
        <v>0</v>
      </c>
      <c r="I321" s="80">
        <v>0</v>
      </c>
      <c r="J321" s="73">
        <v>0</v>
      </c>
      <c r="K321" s="74">
        <v>0</v>
      </c>
      <c r="L321" s="79">
        <v>0</v>
      </c>
      <c r="M321" s="80">
        <v>0</v>
      </c>
      <c r="N321" s="79">
        <v>0</v>
      </c>
      <c r="O321" s="80">
        <v>0</v>
      </c>
      <c r="P321" s="73">
        <v>0</v>
      </c>
      <c r="Q321" s="74">
        <v>0</v>
      </c>
    </row>
    <row r="322" spans="1:17" customFormat="1" x14ac:dyDescent="0.3">
      <c r="A322" s="58" t="s">
        <v>213</v>
      </c>
      <c r="B322" s="70">
        <v>2.1236425585999998</v>
      </c>
      <c r="C322" s="71">
        <v>1.3274064251289601E-2</v>
      </c>
      <c r="D322" s="77">
        <v>0.67438259510000198</v>
      </c>
      <c r="E322" s="78">
        <v>2.6919310842788899</v>
      </c>
      <c r="F322" s="77">
        <v>0</v>
      </c>
      <c r="G322" s="78">
        <v>0</v>
      </c>
      <c r="H322" s="77">
        <v>0</v>
      </c>
      <c r="I322" s="78">
        <v>0</v>
      </c>
      <c r="J322" s="70">
        <v>0</v>
      </c>
      <c r="K322" s="71">
        <v>0</v>
      </c>
      <c r="L322" s="77">
        <v>0</v>
      </c>
      <c r="M322" s="78">
        <v>0</v>
      </c>
      <c r="N322" s="77">
        <v>0.67438259509999998</v>
      </c>
      <c r="O322" s="78">
        <v>2.0843525990965199</v>
      </c>
      <c r="P322" s="70">
        <v>1.4492599635000001</v>
      </c>
      <c r="Q322" s="71">
        <v>2.6659048004177201E-2</v>
      </c>
    </row>
    <row r="323" spans="1:17" customFormat="1" x14ac:dyDescent="0.3">
      <c r="A323" s="58" t="s">
        <v>178</v>
      </c>
      <c r="B323" s="73">
        <v>29.854356277800001</v>
      </c>
      <c r="C323" s="74">
        <v>0.186607977791545</v>
      </c>
      <c r="D323" s="79">
        <v>7.4627434107999902</v>
      </c>
      <c r="E323" s="80">
        <v>29.789011619659501</v>
      </c>
      <c r="F323" s="79">
        <v>2.6004211321000001</v>
      </c>
      <c r="G323" s="80">
        <v>9.2681676089849798</v>
      </c>
      <c r="H323" s="79">
        <v>1.3345189547</v>
      </c>
      <c r="I323" s="80">
        <v>8.9065518621279001</v>
      </c>
      <c r="J323" s="73">
        <v>3.7578414409000098</v>
      </c>
      <c r="K323" s="74">
        <v>0.12504512340097901</v>
      </c>
      <c r="L323" s="79">
        <v>4.3652926275999997</v>
      </c>
      <c r="M323" s="80">
        <v>32.5204932451418</v>
      </c>
      <c r="N323" s="79">
        <v>7.9703628873999897</v>
      </c>
      <c r="O323" s="80">
        <v>24.6344533812163</v>
      </c>
      <c r="P323" s="73">
        <v>9.2293286232000007</v>
      </c>
      <c r="Q323" s="74">
        <v>0.16977293308925101</v>
      </c>
    </row>
    <row r="324" spans="1:17" customFormat="1" x14ac:dyDescent="0.3">
      <c r="A324" s="58" t="s">
        <v>214</v>
      </c>
      <c r="B324" s="70">
        <v>23.419884290100001</v>
      </c>
      <c r="C324" s="71">
        <v>0.14638859424134901</v>
      </c>
      <c r="D324" s="77">
        <v>2.1614811204</v>
      </c>
      <c r="E324" s="78">
        <v>8.6279780325942905</v>
      </c>
      <c r="F324" s="77">
        <v>2.5273649147000001</v>
      </c>
      <c r="G324" s="78">
        <v>9.00778775766649</v>
      </c>
      <c r="H324" s="77">
        <v>4.8504267665</v>
      </c>
      <c r="I324" s="81">
        <v>32.371647774007897</v>
      </c>
      <c r="J324" s="70">
        <v>3.3642737833999998</v>
      </c>
      <c r="K324" s="71">
        <v>0.111948850694238</v>
      </c>
      <c r="L324" s="77">
        <v>5.6515451965999999</v>
      </c>
      <c r="M324" s="81">
        <v>42.102798842993103</v>
      </c>
      <c r="N324" s="77">
        <v>2.1614811204</v>
      </c>
      <c r="O324" s="78">
        <v>6.6806124949528503</v>
      </c>
      <c r="P324" s="70">
        <v>7.3921574231999898</v>
      </c>
      <c r="Q324" s="71">
        <v>0.135978281718071</v>
      </c>
    </row>
    <row r="325" spans="1:17" customFormat="1" x14ac:dyDescent="0.3">
      <c r="A325" s="76" t="s">
        <v>4</v>
      </c>
    </row>
    <row r="326" spans="1:17" customFormat="1" x14ac:dyDescent="0.3">
      <c r="A326" s="76" t="s">
        <v>4</v>
      </c>
    </row>
    <row r="327" spans="1:17" customFormat="1" x14ac:dyDescent="0.3">
      <c r="A327" s="54" t="s">
        <v>215</v>
      </c>
    </row>
    <row r="328" spans="1:17" customFormat="1" x14ac:dyDescent="0.3">
      <c r="A328" s="69" t="s">
        <v>4</v>
      </c>
    </row>
    <row r="329" spans="1:17" customFormat="1" x14ac:dyDescent="0.3">
      <c r="A329" s="116" t="s">
        <v>4</v>
      </c>
      <c r="B329" s="118" t="s">
        <v>26</v>
      </c>
      <c r="C329" s="118" t="s">
        <v>4</v>
      </c>
      <c r="D329" s="118" t="s">
        <v>7</v>
      </c>
      <c r="E329" s="118" t="s">
        <v>4</v>
      </c>
      <c r="F329" s="118" t="s">
        <v>8</v>
      </c>
      <c r="G329" s="118" t="s">
        <v>4</v>
      </c>
      <c r="H329" s="118" t="s">
        <v>9</v>
      </c>
      <c r="I329" s="118" t="s">
        <v>4</v>
      </c>
      <c r="J329" s="118" t="s">
        <v>11</v>
      </c>
      <c r="K329" s="118" t="s">
        <v>4</v>
      </c>
      <c r="L329" s="118" t="s">
        <v>13</v>
      </c>
      <c r="M329" s="118" t="s">
        <v>4</v>
      </c>
      <c r="N329" s="118" t="s">
        <v>14</v>
      </c>
      <c r="O329" s="118" t="s">
        <v>4</v>
      </c>
      <c r="P329" s="118" t="s">
        <v>16</v>
      </c>
      <c r="Q329" s="118" t="s">
        <v>4</v>
      </c>
    </row>
    <row r="330" spans="1:17" customFormat="1" x14ac:dyDescent="0.3">
      <c r="A330" s="117" t="s">
        <v>4</v>
      </c>
      <c r="B330" s="55" t="s">
        <v>28</v>
      </c>
      <c r="C330" s="55" t="s">
        <v>29</v>
      </c>
      <c r="D330" s="55" t="s">
        <v>28</v>
      </c>
      <c r="E330" s="55" t="s">
        <v>29</v>
      </c>
      <c r="F330" s="55" t="s">
        <v>28</v>
      </c>
      <c r="G330" s="55" t="s">
        <v>29</v>
      </c>
      <c r="H330" s="55" t="s">
        <v>28</v>
      </c>
      <c r="I330" s="55" t="s">
        <v>29</v>
      </c>
      <c r="J330" s="55" t="s">
        <v>28</v>
      </c>
      <c r="K330" s="55" t="s">
        <v>29</v>
      </c>
      <c r="L330" s="55" t="s">
        <v>28</v>
      </c>
      <c r="M330" s="55" t="s">
        <v>29</v>
      </c>
      <c r="N330" s="55" t="s">
        <v>28</v>
      </c>
      <c r="O330" s="55" t="s">
        <v>29</v>
      </c>
      <c r="P330" s="55" t="s">
        <v>28</v>
      </c>
      <c r="Q330" s="55" t="s">
        <v>29</v>
      </c>
    </row>
    <row r="331" spans="1:17" customFormat="1" x14ac:dyDescent="0.3">
      <c r="A331" s="56" t="s">
        <v>30</v>
      </c>
      <c r="B331" s="57">
        <v>1002.5695060178</v>
      </c>
      <c r="C331" s="57">
        <v>1002.5695060178</v>
      </c>
      <c r="D331" s="57">
        <v>177.69946233280001</v>
      </c>
      <c r="E331" s="57">
        <v>177.69946233280001</v>
      </c>
      <c r="F331" s="57">
        <v>184.7987606806</v>
      </c>
      <c r="G331" s="57">
        <v>184.7987606806</v>
      </c>
      <c r="H331" s="57">
        <v>137.92312650619999</v>
      </c>
      <c r="I331" s="57">
        <v>137.92312650619999</v>
      </c>
      <c r="J331" s="57">
        <v>218.22942200950001</v>
      </c>
      <c r="K331" s="57">
        <v>218.22942200950001</v>
      </c>
      <c r="L331" s="57">
        <v>73.034670561200002</v>
      </c>
      <c r="M331" s="57">
        <v>73.034670561200002</v>
      </c>
      <c r="N331" s="57">
        <v>213.70070691590001</v>
      </c>
      <c r="O331" s="57">
        <v>213.70070691590001</v>
      </c>
      <c r="P331" s="57">
        <v>270.49695546309999</v>
      </c>
      <c r="Q331" s="57">
        <v>270.49695546309999</v>
      </c>
    </row>
    <row r="332" spans="1:17" customFormat="1" ht="22.8" x14ac:dyDescent="0.3">
      <c r="A332" s="59" t="s">
        <v>216</v>
      </c>
      <c r="B332" s="70">
        <v>418.32454823720002</v>
      </c>
      <c r="C332" s="71">
        <v>0.41725241564426102</v>
      </c>
      <c r="D332" s="70">
        <v>74.989382447500205</v>
      </c>
      <c r="E332" s="71">
        <v>0.42200117807367399</v>
      </c>
      <c r="F332" s="70">
        <v>106.62238256000001</v>
      </c>
      <c r="G332" s="72">
        <v>0.57696481387276499</v>
      </c>
      <c r="H332" s="70">
        <v>65.758541165400004</v>
      </c>
      <c r="I332" s="71">
        <v>0.47677675841001199</v>
      </c>
      <c r="J332" s="70">
        <v>117.0231020936</v>
      </c>
      <c r="K332" s="72">
        <v>0.53623888573789902</v>
      </c>
      <c r="L332" s="70">
        <v>19.471640410500001</v>
      </c>
      <c r="M332" s="75">
        <v>0.26660817747077498</v>
      </c>
      <c r="N332" s="70">
        <v>83.900421586500102</v>
      </c>
      <c r="O332" s="71">
        <v>0.39260713170929401</v>
      </c>
      <c r="P332" s="70">
        <v>103.3429394053</v>
      </c>
      <c r="Q332" s="71">
        <v>0.38204843832113899</v>
      </c>
    </row>
    <row r="333" spans="1:17" customFormat="1" x14ac:dyDescent="0.3">
      <c r="A333" s="59" t="s">
        <v>217</v>
      </c>
      <c r="B333" s="73">
        <v>129.01746546090001</v>
      </c>
      <c r="C333" s="74">
        <v>0.12868680394375501</v>
      </c>
      <c r="D333" s="73">
        <v>12.3563923731</v>
      </c>
      <c r="E333" s="75">
        <v>6.9535339110698299E-2</v>
      </c>
      <c r="F333" s="73">
        <v>8.9756730117000103</v>
      </c>
      <c r="G333" s="75">
        <v>4.8569984877838299E-2</v>
      </c>
      <c r="H333" s="73">
        <v>9.1225801720999993</v>
      </c>
      <c r="I333" s="75">
        <v>6.6142498384343995E-2</v>
      </c>
      <c r="J333" s="73">
        <v>15.471435661399999</v>
      </c>
      <c r="K333" s="75">
        <v>7.0895278551058497E-2</v>
      </c>
      <c r="L333" s="73">
        <v>8.8382900246999991</v>
      </c>
      <c r="M333" s="74">
        <v>0.121014991329274</v>
      </c>
      <c r="N333" s="73">
        <v>16.661559494399999</v>
      </c>
      <c r="O333" s="75">
        <v>7.7966796342685996E-2</v>
      </c>
      <c r="P333" s="73">
        <v>64.641195783699899</v>
      </c>
      <c r="Q333" s="72">
        <v>0.23897199017649601</v>
      </c>
    </row>
    <row r="334" spans="1:17" customFormat="1" x14ac:dyDescent="0.3">
      <c r="A334" s="58" t="s">
        <v>218</v>
      </c>
      <c r="B334" s="70">
        <v>348.44951761300001</v>
      </c>
      <c r="C334" s="71">
        <v>0.34755646917393201</v>
      </c>
      <c r="D334" s="70">
        <v>67.219011616299696</v>
      </c>
      <c r="E334" s="71">
        <v>0.37827357907482301</v>
      </c>
      <c r="F334" s="70">
        <v>54.073398599500003</v>
      </c>
      <c r="G334" s="71">
        <v>0.29260693307872698</v>
      </c>
      <c r="H334" s="70">
        <v>46.445742592899997</v>
      </c>
      <c r="I334" s="71">
        <v>0.33675094068297601</v>
      </c>
      <c r="J334" s="70">
        <v>66.482598311700201</v>
      </c>
      <c r="K334" s="71">
        <v>0.304645440103882</v>
      </c>
      <c r="L334" s="70">
        <v>19.6535241855</v>
      </c>
      <c r="M334" s="71">
        <v>0.26909855325534998</v>
      </c>
      <c r="N334" s="70">
        <v>85.965596525600205</v>
      </c>
      <c r="O334" s="71">
        <v>0.40227099744424799</v>
      </c>
      <c r="P334" s="70">
        <v>96.453198998399898</v>
      </c>
      <c r="Q334" s="71">
        <v>0.356577761968776</v>
      </c>
    </row>
    <row r="335" spans="1:17" customFormat="1" ht="25.5" customHeight="1" x14ac:dyDescent="0.3">
      <c r="A335" s="59" t="s">
        <v>219</v>
      </c>
      <c r="B335" s="73">
        <v>164.88015362909999</v>
      </c>
      <c r="C335" s="74">
        <v>0.164457578890468</v>
      </c>
      <c r="D335" s="73">
        <v>14.962924295700001</v>
      </c>
      <c r="E335" s="75">
        <v>8.4203542876663595E-2</v>
      </c>
      <c r="F335" s="73">
        <v>23.757909822199998</v>
      </c>
      <c r="G335" s="74">
        <v>0.12856098025063301</v>
      </c>
      <c r="H335" s="73">
        <v>22.8683509283</v>
      </c>
      <c r="I335" s="74">
        <v>0.16580505030294501</v>
      </c>
      <c r="J335" s="73">
        <v>28.960502162000001</v>
      </c>
      <c r="K335" s="74">
        <v>0.132706680406913</v>
      </c>
      <c r="L335" s="73">
        <v>20.505423758700001</v>
      </c>
      <c r="M335" s="72">
        <v>0.28076287058099803</v>
      </c>
      <c r="N335" s="73">
        <v>19.775526816100001</v>
      </c>
      <c r="O335" s="75">
        <v>9.2538424891043899E-2</v>
      </c>
      <c r="P335" s="73">
        <v>55.853538152899802</v>
      </c>
      <c r="Q335" s="74">
        <v>0.206484905004852</v>
      </c>
    </row>
    <row r="336" spans="1:17" customFormat="1" x14ac:dyDescent="0.3">
      <c r="A336" s="58" t="s">
        <v>220</v>
      </c>
      <c r="B336" s="70">
        <v>440.41639928389998</v>
      </c>
      <c r="C336" s="71">
        <v>0.43928764703130802</v>
      </c>
      <c r="D336" s="70">
        <v>84.798765755300195</v>
      </c>
      <c r="E336" s="71">
        <v>0.47720327705036503</v>
      </c>
      <c r="F336" s="70">
        <v>73.247912085699994</v>
      </c>
      <c r="G336" s="71">
        <v>0.39636581877461402</v>
      </c>
      <c r="H336" s="70">
        <v>70.407939718099996</v>
      </c>
      <c r="I336" s="71">
        <v>0.51048683061092703</v>
      </c>
      <c r="J336" s="70">
        <v>86.778570799500201</v>
      </c>
      <c r="K336" s="71">
        <v>0.39764835557197398</v>
      </c>
      <c r="L336" s="70">
        <v>28.1481369872999</v>
      </c>
      <c r="M336" s="71">
        <v>0.38540787232980001</v>
      </c>
      <c r="N336" s="70">
        <v>100.38994178510001</v>
      </c>
      <c r="O336" s="71">
        <v>0.46976888019657997</v>
      </c>
      <c r="P336" s="70">
        <v>115.7630819714</v>
      </c>
      <c r="Q336" s="71">
        <v>0.42796445443613101</v>
      </c>
    </row>
    <row r="337" spans="1:17" customFormat="1" x14ac:dyDescent="0.3">
      <c r="A337" s="58" t="s">
        <v>221</v>
      </c>
      <c r="B337" s="73">
        <v>79.687128704100004</v>
      </c>
      <c r="C337" s="74">
        <v>7.9482896922146398E-2</v>
      </c>
      <c r="D337" s="73">
        <v>22.523289787500001</v>
      </c>
      <c r="E337" s="72">
        <v>0.12674934122939399</v>
      </c>
      <c r="F337" s="73">
        <v>17.499981844600001</v>
      </c>
      <c r="G337" s="74">
        <v>9.4697506520871E-2</v>
      </c>
      <c r="H337" s="73">
        <v>11.401065924599999</v>
      </c>
      <c r="I337" s="74">
        <v>8.2662467226535002E-2</v>
      </c>
      <c r="J337" s="73">
        <v>18.747101703799999</v>
      </c>
      <c r="K337" s="74">
        <v>8.5905472924654003E-2</v>
      </c>
      <c r="L337" s="73">
        <v>7.1181140305999904</v>
      </c>
      <c r="M337" s="74">
        <v>9.7462122795985207E-2</v>
      </c>
      <c r="N337" s="73">
        <v>25.742316560799999</v>
      </c>
      <c r="O337" s="74">
        <v>0.12045966965813899</v>
      </c>
      <c r="P337" s="73">
        <v>9.2240086972000199</v>
      </c>
      <c r="Q337" s="75">
        <v>3.4100231115016401E-2</v>
      </c>
    </row>
    <row r="338" spans="1:17" customFormat="1" x14ac:dyDescent="0.3">
      <c r="A338" s="58" t="s">
        <v>177</v>
      </c>
      <c r="B338" s="70">
        <v>75.895693412499995</v>
      </c>
      <c r="C338" s="71">
        <v>7.5701178778075195E-2</v>
      </c>
      <c r="D338" s="70">
        <v>3.5633806798999998</v>
      </c>
      <c r="E338" s="75">
        <v>2.0052850093752201E-2</v>
      </c>
      <c r="F338" s="70">
        <v>1.5090945038000001</v>
      </c>
      <c r="G338" s="75">
        <v>8.1661505642252E-3</v>
      </c>
      <c r="H338" s="70">
        <v>4.2491272090000001</v>
      </c>
      <c r="I338" s="75">
        <v>3.0807938571556299E-2</v>
      </c>
      <c r="J338" s="70">
        <v>2.3300915193999998</v>
      </c>
      <c r="K338" s="75">
        <v>1.06772565218019E-2</v>
      </c>
      <c r="L338" s="70">
        <v>13.963204063699999</v>
      </c>
      <c r="M338" s="72">
        <v>0.191185966287058</v>
      </c>
      <c r="N338" s="70">
        <v>3.5633806798999998</v>
      </c>
      <c r="O338" s="75">
        <v>1.66746321588086E-2</v>
      </c>
      <c r="P338" s="70">
        <v>42.531796655900003</v>
      </c>
      <c r="Q338" s="72">
        <v>0.157235768451013</v>
      </c>
    </row>
    <row r="339" spans="1:17" customFormat="1" x14ac:dyDescent="0.3">
      <c r="A339" s="58" t="s">
        <v>222</v>
      </c>
      <c r="B339" s="73">
        <v>54.609606772100001</v>
      </c>
      <c r="C339" s="74">
        <v>5.4469646687149903E-2</v>
      </c>
      <c r="D339" s="73">
        <v>7.6195852428000199</v>
      </c>
      <c r="E339" s="74">
        <v>4.2879056260338298E-2</v>
      </c>
      <c r="F339" s="73">
        <v>5.0666553411999997</v>
      </c>
      <c r="G339" s="74">
        <v>2.7417149998949598E-2</v>
      </c>
      <c r="H339" s="73">
        <v>3.8489547745000001</v>
      </c>
      <c r="I339" s="74">
        <v>2.7906522075012399E-2</v>
      </c>
      <c r="J339" s="73">
        <v>5.0666553411999899</v>
      </c>
      <c r="K339" s="75">
        <v>2.3217104708179299E-2</v>
      </c>
      <c r="L339" s="73">
        <v>2.0637511174999998</v>
      </c>
      <c r="M339" s="74">
        <v>2.82571428287701E-2</v>
      </c>
      <c r="N339" s="73">
        <v>9.5923806153000193</v>
      </c>
      <c r="O339" s="74">
        <v>4.4886985886644699E-2</v>
      </c>
      <c r="P339" s="73">
        <v>27.5085545112</v>
      </c>
      <c r="Q339" s="72">
        <v>0.101696355377104</v>
      </c>
    </row>
    <row r="340" spans="1:17" customFormat="1" x14ac:dyDescent="0.3">
      <c r="A340" s="58" t="s">
        <v>223</v>
      </c>
      <c r="B340" s="70">
        <v>25.1320090464</v>
      </c>
      <c r="C340" s="71">
        <v>2.5067597703249699E-2</v>
      </c>
      <c r="D340" s="70">
        <v>1.6081858311999999</v>
      </c>
      <c r="E340" s="71">
        <v>9.0500320602442206E-3</v>
      </c>
      <c r="F340" s="70">
        <v>5.5963264506000003</v>
      </c>
      <c r="G340" s="71">
        <v>3.0283354877430699E-2</v>
      </c>
      <c r="H340" s="70">
        <v>1.6851873735</v>
      </c>
      <c r="I340" s="71">
        <v>1.2218308968106601E-2</v>
      </c>
      <c r="J340" s="70">
        <v>5.5963264505999799</v>
      </c>
      <c r="K340" s="71">
        <v>2.5644234398221399E-2</v>
      </c>
      <c r="L340" s="70">
        <v>1.6462393918</v>
      </c>
      <c r="M340" s="71">
        <v>2.2540519169187201E-2</v>
      </c>
      <c r="N340" s="70">
        <v>1.6081858311999999</v>
      </c>
      <c r="O340" s="71">
        <v>7.5254118454221404E-3</v>
      </c>
      <c r="P340" s="70">
        <v>4.8267652492000002</v>
      </c>
      <c r="Q340" s="71">
        <v>1.78440649763929E-2</v>
      </c>
    </row>
    <row r="341" spans="1:17" customFormat="1" ht="25.5" customHeight="1" x14ac:dyDescent="0.3">
      <c r="A341" s="59" t="s">
        <v>224</v>
      </c>
      <c r="B341" s="73">
        <v>26.144811096800002</v>
      </c>
      <c r="C341" s="74">
        <v>2.6077804022433398E-2</v>
      </c>
      <c r="D341" s="73">
        <v>1.4973111910000001</v>
      </c>
      <c r="E341" s="74">
        <v>8.4260873462621896E-3</v>
      </c>
      <c r="F341" s="73">
        <v>2.9976707321</v>
      </c>
      <c r="G341" s="74">
        <v>1.6221270754521299E-2</v>
      </c>
      <c r="H341" s="73">
        <v>3.1892514172999999</v>
      </c>
      <c r="I341" s="74">
        <v>2.31233985053017E-2</v>
      </c>
      <c r="J341" s="73">
        <v>2.9976707321</v>
      </c>
      <c r="K341" s="74">
        <v>1.37363271391037E-2</v>
      </c>
      <c r="L341" s="73">
        <v>1.3709134748</v>
      </c>
      <c r="M341" s="74">
        <v>1.8770721689656E-2</v>
      </c>
      <c r="N341" s="73">
        <v>1.4973111910000001</v>
      </c>
      <c r="O341" s="74">
        <v>7.0065804302147398E-3</v>
      </c>
      <c r="P341" s="73">
        <v>8.7713448685999804</v>
      </c>
      <c r="Q341" s="74">
        <v>3.2426778532805102E-2</v>
      </c>
    </row>
    <row r="342" spans="1:17" customFormat="1" x14ac:dyDescent="0.3">
      <c r="A342" s="58" t="s">
        <v>225</v>
      </c>
      <c r="B342" s="70">
        <v>232.18075690769999</v>
      </c>
      <c r="C342" s="71">
        <v>0.23158569606801699</v>
      </c>
      <c r="D342" s="70">
        <v>58.331152539900202</v>
      </c>
      <c r="E342" s="72">
        <v>0.32825733839675902</v>
      </c>
      <c r="F342" s="70">
        <v>35.854853262799999</v>
      </c>
      <c r="G342" s="71">
        <v>0.19402106989651499</v>
      </c>
      <c r="H342" s="70">
        <v>51.827040607900003</v>
      </c>
      <c r="I342" s="72">
        <v>0.37576758822654899</v>
      </c>
      <c r="J342" s="70">
        <v>46.380531962900001</v>
      </c>
      <c r="K342" s="71">
        <v>0.21253106724024101</v>
      </c>
      <c r="L342" s="70">
        <v>11.933861139599999</v>
      </c>
      <c r="M342" s="71">
        <v>0.16339994481935699</v>
      </c>
      <c r="N342" s="70">
        <v>68.567971432600203</v>
      </c>
      <c r="O342" s="72">
        <v>0.32085982504299498</v>
      </c>
      <c r="P342" s="70">
        <v>39.429744928399998</v>
      </c>
      <c r="Q342" s="75">
        <v>0.145767795651877</v>
      </c>
    </row>
    <row r="343" spans="1:17" customFormat="1" x14ac:dyDescent="0.3">
      <c r="A343" s="58" t="s">
        <v>226</v>
      </c>
      <c r="B343" s="73">
        <v>227.59781444859999</v>
      </c>
      <c r="C343" s="74">
        <v>0.22701449932645301</v>
      </c>
      <c r="D343" s="73">
        <v>41.663656564500002</v>
      </c>
      <c r="E343" s="74">
        <v>0.23446135411749999</v>
      </c>
      <c r="F343" s="73">
        <v>57.391242283700002</v>
      </c>
      <c r="G343" s="72">
        <v>0.31056075307178699</v>
      </c>
      <c r="H343" s="73">
        <v>41.2999044711</v>
      </c>
      <c r="I343" s="72">
        <v>0.299441475242685</v>
      </c>
      <c r="J343" s="73">
        <v>62.525962597700101</v>
      </c>
      <c r="K343" s="74">
        <v>0.28651481556404501</v>
      </c>
      <c r="L343" s="73">
        <v>11.727035669099999</v>
      </c>
      <c r="M343" s="74">
        <v>0.160568064167185</v>
      </c>
      <c r="N343" s="73">
        <v>50.732191977099902</v>
      </c>
      <c r="O343" s="74">
        <v>0.23739833484530901</v>
      </c>
      <c r="P343" s="73">
        <v>45.0469520384001</v>
      </c>
      <c r="Q343" s="75">
        <v>0.16653404457465401</v>
      </c>
    </row>
    <row r="344" spans="1:17" customFormat="1" x14ac:dyDescent="0.3">
      <c r="A344" s="58" t="s">
        <v>227</v>
      </c>
      <c r="B344" s="70">
        <v>97.409915215699996</v>
      </c>
      <c r="C344" s="71">
        <v>9.7160261339497206E-2</v>
      </c>
      <c r="D344" s="70">
        <v>13.4914491615</v>
      </c>
      <c r="E344" s="71">
        <v>7.5922847398563698E-2</v>
      </c>
      <c r="F344" s="70">
        <v>4.1069142551000004</v>
      </c>
      <c r="G344" s="75">
        <v>2.2223711024763101E-2</v>
      </c>
      <c r="H344" s="70">
        <v>11.7482016494</v>
      </c>
      <c r="I344" s="71">
        <v>8.5179345531091105E-2</v>
      </c>
      <c r="J344" s="70">
        <v>6.0338014261999904</v>
      </c>
      <c r="K344" s="75">
        <v>2.76488906520466E-2</v>
      </c>
      <c r="L344" s="70">
        <v>8.8287189582999996</v>
      </c>
      <c r="M344" s="71">
        <v>0.12088394307059799</v>
      </c>
      <c r="N344" s="70">
        <v>18.3449345131</v>
      </c>
      <c r="O344" s="71">
        <v>8.5844051607744498E-2</v>
      </c>
      <c r="P344" s="70">
        <v>40.8861971667001</v>
      </c>
      <c r="Q344" s="72">
        <v>0.151152152883575</v>
      </c>
    </row>
    <row r="345" spans="1:17" customFormat="1" x14ac:dyDescent="0.3">
      <c r="A345" s="58" t="s">
        <v>228</v>
      </c>
      <c r="B345" s="73">
        <v>119.59480659659999</v>
      </c>
      <c r="C345" s="74">
        <v>0.119288294605757</v>
      </c>
      <c r="D345" s="73">
        <v>6.9319005571000201</v>
      </c>
      <c r="E345" s="75">
        <v>3.9009125104260398E-2</v>
      </c>
      <c r="F345" s="73">
        <v>15.0399017064</v>
      </c>
      <c r="G345" s="74">
        <v>8.1385295285580805E-2</v>
      </c>
      <c r="H345" s="73">
        <v>7.3414151438999804</v>
      </c>
      <c r="I345" s="75">
        <v>5.3228311523013397E-2</v>
      </c>
      <c r="J345" s="73">
        <v>16.9830522012</v>
      </c>
      <c r="K345" s="74">
        <v>7.7822009721772001E-2</v>
      </c>
      <c r="L345" s="73">
        <v>2.7077323118000098</v>
      </c>
      <c r="M345" s="75">
        <v>3.7074615261405701E-2</v>
      </c>
      <c r="N345" s="73">
        <v>10.4244485361</v>
      </c>
      <c r="O345" s="75">
        <v>4.8780599215343001E-2</v>
      </c>
      <c r="P345" s="73">
        <v>60.975925280600102</v>
      </c>
      <c r="Q345" s="72">
        <v>0.22542185429114001</v>
      </c>
    </row>
    <row r="346" spans="1:17" customFormat="1" ht="25.5" customHeight="1" x14ac:dyDescent="0.3">
      <c r="A346" s="59" t="s">
        <v>229</v>
      </c>
      <c r="B346" s="70">
        <v>38.5973787227</v>
      </c>
      <c r="C346" s="71">
        <v>3.8498456706516603E-2</v>
      </c>
      <c r="D346" s="70">
        <v>7.0926827574999898</v>
      </c>
      <c r="E346" s="71">
        <v>3.9913923567290503E-2</v>
      </c>
      <c r="F346" s="70">
        <v>11.534719839999999</v>
      </c>
      <c r="G346" s="71">
        <v>6.2417733741928202E-2</v>
      </c>
      <c r="H346" s="70">
        <v>4.1503632650000002</v>
      </c>
      <c r="I346" s="71">
        <v>3.0091858922683502E-2</v>
      </c>
      <c r="J346" s="70">
        <v>12.193124560899999</v>
      </c>
      <c r="K346" s="71">
        <v>5.5872963639014797E-2</v>
      </c>
      <c r="L346" s="70">
        <v>0.66485655770000096</v>
      </c>
      <c r="M346" s="71">
        <v>9.1033005638449203E-3</v>
      </c>
      <c r="N346" s="70">
        <v>8.3019785439999794</v>
      </c>
      <c r="O346" s="71">
        <v>3.8848624619979198E-2</v>
      </c>
      <c r="P346" s="70">
        <v>4.5232622659999899</v>
      </c>
      <c r="Q346" s="71">
        <v>1.6722045016203699E-2</v>
      </c>
    </row>
    <row r="347" spans="1:17" customFormat="1" x14ac:dyDescent="0.3">
      <c r="A347" s="58" t="s">
        <v>53</v>
      </c>
      <c r="B347" s="73">
        <v>63.892856827499998</v>
      </c>
      <c r="C347" s="74">
        <v>6.37291045099527E-2</v>
      </c>
      <c r="D347" s="73">
        <v>3.0674980736999999</v>
      </c>
      <c r="E347" s="75">
        <v>1.72622811202158E-2</v>
      </c>
      <c r="F347" s="73">
        <v>7.3050121460000002</v>
      </c>
      <c r="G347" s="74">
        <v>3.9529551600325598E-2</v>
      </c>
      <c r="H347" s="73">
        <v>6.5323954504000001</v>
      </c>
      <c r="I347" s="74">
        <v>4.7362582446290102E-2</v>
      </c>
      <c r="J347" s="73">
        <v>12.43273046</v>
      </c>
      <c r="K347" s="74">
        <v>5.6970917786964503E-2</v>
      </c>
      <c r="L347" s="73">
        <v>9.6937835613000107</v>
      </c>
      <c r="M347" s="72">
        <v>0.13272851765898</v>
      </c>
      <c r="N347" s="73">
        <v>7.8185504079000099</v>
      </c>
      <c r="O347" s="74">
        <v>3.6586450839289603E-2</v>
      </c>
      <c r="P347" s="73">
        <v>13.4277062339</v>
      </c>
      <c r="Q347" s="74">
        <v>4.9640877513431901E-2</v>
      </c>
    </row>
    <row r="348" spans="1:17" customFormat="1" x14ac:dyDescent="0.3">
      <c r="A348" s="76" t="s">
        <v>4</v>
      </c>
    </row>
    <row r="349" spans="1:17" customFormat="1" x14ac:dyDescent="0.3">
      <c r="A349" s="76" t="s">
        <v>4</v>
      </c>
    </row>
    <row r="350" spans="1:17" customFormat="1" x14ac:dyDescent="0.3">
      <c r="A350" s="54" t="s">
        <v>230</v>
      </c>
    </row>
    <row r="351" spans="1:17" customFormat="1" x14ac:dyDescent="0.3">
      <c r="A351" s="69" t="s">
        <v>4</v>
      </c>
    </row>
    <row r="352" spans="1:17" customFormat="1" x14ac:dyDescent="0.3">
      <c r="A352" s="116" t="s">
        <v>4</v>
      </c>
      <c r="B352" s="118" t="s">
        <v>26</v>
      </c>
      <c r="C352" s="118" t="s">
        <v>4</v>
      </c>
      <c r="D352" s="118" t="s">
        <v>7</v>
      </c>
      <c r="E352" s="118" t="s">
        <v>4</v>
      </c>
      <c r="F352" s="118" t="s">
        <v>8</v>
      </c>
      <c r="G352" s="118" t="s">
        <v>4</v>
      </c>
      <c r="H352" s="118" t="s">
        <v>9</v>
      </c>
      <c r="I352" s="118" t="s">
        <v>4</v>
      </c>
      <c r="J352" s="118" t="s">
        <v>11</v>
      </c>
      <c r="K352" s="118" t="s">
        <v>4</v>
      </c>
      <c r="L352" s="118" t="s">
        <v>13</v>
      </c>
      <c r="M352" s="118" t="s">
        <v>4</v>
      </c>
      <c r="N352" s="118" t="s">
        <v>14</v>
      </c>
      <c r="O352" s="118" t="s">
        <v>4</v>
      </c>
      <c r="P352" s="118" t="s">
        <v>16</v>
      </c>
      <c r="Q352" s="118" t="s">
        <v>4</v>
      </c>
    </row>
    <row r="353" spans="1:17" customFormat="1" x14ac:dyDescent="0.3">
      <c r="A353" s="117" t="s">
        <v>4</v>
      </c>
      <c r="B353" s="55" t="s">
        <v>28</v>
      </c>
      <c r="C353" s="55" t="s">
        <v>29</v>
      </c>
      <c r="D353" s="55" t="s">
        <v>28</v>
      </c>
      <c r="E353" s="55" t="s">
        <v>29</v>
      </c>
      <c r="F353" s="55" t="s">
        <v>28</v>
      </c>
      <c r="G353" s="55" t="s">
        <v>29</v>
      </c>
      <c r="H353" s="55" t="s">
        <v>28</v>
      </c>
      <c r="I353" s="55" t="s">
        <v>29</v>
      </c>
      <c r="J353" s="55" t="s">
        <v>28</v>
      </c>
      <c r="K353" s="55" t="s">
        <v>29</v>
      </c>
      <c r="L353" s="55" t="s">
        <v>28</v>
      </c>
      <c r="M353" s="55" t="s">
        <v>29</v>
      </c>
      <c r="N353" s="55" t="s">
        <v>28</v>
      </c>
      <c r="O353" s="55" t="s">
        <v>29</v>
      </c>
      <c r="P353" s="55" t="s">
        <v>28</v>
      </c>
      <c r="Q353" s="55" t="s">
        <v>29</v>
      </c>
    </row>
    <row r="354" spans="1:17" customFormat="1" x14ac:dyDescent="0.3">
      <c r="A354" s="56" t="s">
        <v>30</v>
      </c>
      <c r="B354" s="57">
        <v>1002.5695060178</v>
      </c>
      <c r="C354" s="57">
        <v>1002.5695060178</v>
      </c>
      <c r="D354" s="57">
        <v>177.69946233280001</v>
      </c>
      <c r="E354" s="57">
        <v>177.69946233280001</v>
      </c>
      <c r="F354" s="57">
        <v>184.7987606806</v>
      </c>
      <c r="G354" s="57">
        <v>184.7987606806</v>
      </c>
      <c r="H354" s="57">
        <v>137.92312650619999</v>
      </c>
      <c r="I354" s="57">
        <v>137.92312650619999</v>
      </c>
      <c r="J354" s="57">
        <v>218.22942200950001</v>
      </c>
      <c r="K354" s="57">
        <v>218.22942200950001</v>
      </c>
      <c r="L354" s="57">
        <v>73.034670561200002</v>
      </c>
      <c r="M354" s="57">
        <v>73.034670561200002</v>
      </c>
      <c r="N354" s="57">
        <v>213.70070691590001</v>
      </c>
      <c r="O354" s="57">
        <v>213.70070691590001</v>
      </c>
      <c r="P354" s="57">
        <v>270.49695546309999</v>
      </c>
      <c r="Q354" s="57">
        <v>270.49695546309999</v>
      </c>
    </row>
    <row r="355" spans="1:17" customFormat="1" ht="22.8" x14ac:dyDescent="0.3">
      <c r="A355" s="59" t="s">
        <v>216</v>
      </c>
      <c r="B355" s="70">
        <v>239.59518054930001</v>
      </c>
      <c r="C355" s="71">
        <v>0.23898111713069201</v>
      </c>
      <c r="D355" s="70">
        <v>44.997822577699999</v>
      </c>
      <c r="E355" s="71">
        <v>0.25322430347834701</v>
      </c>
      <c r="F355" s="70">
        <v>65.3585269549</v>
      </c>
      <c r="G355" s="72">
        <v>0.35367405449143402</v>
      </c>
      <c r="H355" s="70">
        <v>35.038437576600003</v>
      </c>
      <c r="I355" s="71">
        <v>0.25404323744810797</v>
      </c>
      <c r="J355" s="70">
        <v>71.521416278900006</v>
      </c>
      <c r="K355" s="72">
        <v>0.32773498467950202</v>
      </c>
      <c r="L355" s="70">
        <v>9.7286276957000002</v>
      </c>
      <c r="M355" s="75">
        <v>0.13320560797967601</v>
      </c>
      <c r="N355" s="70">
        <v>51.6349238640001</v>
      </c>
      <c r="O355" s="71">
        <v>0.241622616083907</v>
      </c>
      <c r="P355" s="70">
        <v>53.153533926999998</v>
      </c>
      <c r="Q355" s="71">
        <v>0.19650326132506499</v>
      </c>
    </row>
    <row r="356" spans="1:17" customFormat="1" x14ac:dyDescent="0.3">
      <c r="A356" s="59" t="s">
        <v>217</v>
      </c>
      <c r="B356" s="73">
        <v>47.080522309999999</v>
      </c>
      <c r="C356" s="74">
        <v>4.6959858670550997E-2</v>
      </c>
      <c r="D356" s="73">
        <v>1.1118501179</v>
      </c>
      <c r="E356" s="75">
        <v>6.2569132359989897E-3</v>
      </c>
      <c r="F356" s="73">
        <v>0.3137290277</v>
      </c>
      <c r="G356" s="75">
        <v>1.69767928391164E-3</v>
      </c>
      <c r="H356" s="73">
        <v>3.6782143546000001</v>
      </c>
      <c r="I356" s="74">
        <v>2.666858305619E-2</v>
      </c>
      <c r="J356" s="73">
        <v>2.0947389856999998</v>
      </c>
      <c r="K356" s="75">
        <v>9.5987927127846699E-3</v>
      </c>
      <c r="L356" s="73">
        <v>5.3891964254999998</v>
      </c>
      <c r="M356" s="74">
        <v>7.3789563012871803E-2</v>
      </c>
      <c r="N356" s="73">
        <v>2.0625772177999999</v>
      </c>
      <c r="O356" s="75">
        <v>9.6517098495687605E-3</v>
      </c>
      <c r="P356" s="73">
        <v>32.7238224233</v>
      </c>
      <c r="Q356" s="72">
        <v>0.120976675568402</v>
      </c>
    </row>
    <row r="357" spans="1:17" customFormat="1" x14ac:dyDescent="0.3">
      <c r="A357" s="58" t="s">
        <v>218</v>
      </c>
      <c r="B357" s="70">
        <v>127.7965898181</v>
      </c>
      <c r="C357" s="71">
        <v>0.127469057308263</v>
      </c>
      <c r="D357" s="70">
        <v>22.6049041317</v>
      </c>
      <c r="E357" s="71">
        <v>0.127208624240882</v>
      </c>
      <c r="F357" s="70">
        <v>23.247830520099999</v>
      </c>
      <c r="G357" s="71">
        <v>0.12580079235639899</v>
      </c>
      <c r="H357" s="70">
        <v>19.3159422809</v>
      </c>
      <c r="I357" s="71">
        <v>0.140048610919734</v>
      </c>
      <c r="J357" s="70">
        <v>26.871621377699999</v>
      </c>
      <c r="K357" s="71">
        <v>0.12313473192689001</v>
      </c>
      <c r="L357" s="70">
        <v>13.6233608358</v>
      </c>
      <c r="M357" s="71">
        <v>0.18653278957949401</v>
      </c>
      <c r="N357" s="70">
        <v>26.382209075999999</v>
      </c>
      <c r="O357" s="71">
        <v>0.123454009379494</v>
      </c>
      <c r="P357" s="70">
        <v>37.510015039199999</v>
      </c>
      <c r="Q357" s="71">
        <v>0.138670747605945</v>
      </c>
    </row>
    <row r="358" spans="1:17" customFormat="1" ht="25.5" customHeight="1" x14ac:dyDescent="0.3">
      <c r="A358" s="59" t="s">
        <v>219</v>
      </c>
      <c r="B358" s="73">
        <v>59.4941551601</v>
      </c>
      <c r="C358" s="74">
        <v>5.9341676365572298E-2</v>
      </c>
      <c r="D358" s="73">
        <v>0.65074218090000202</v>
      </c>
      <c r="E358" s="75">
        <v>3.6620379845678599E-3</v>
      </c>
      <c r="F358" s="73">
        <v>5.55466787509999</v>
      </c>
      <c r="G358" s="74">
        <v>3.0057928173557999E-2</v>
      </c>
      <c r="H358" s="73">
        <v>6.3830606989999996</v>
      </c>
      <c r="I358" s="74">
        <v>4.62798434221477E-2</v>
      </c>
      <c r="J358" s="73">
        <v>7.1710160470000002</v>
      </c>
      <c r="K358" s="74">
        <v>3.2859987351695603E-2</v>
      </c>
      <c r="L358" s="73">
        <v>11.319869220699999</v>
      </c>
      <c r="M358" s="72">
        <v>0.15499308936040801</v>
      </c>
      <c r="N358" s="73">
        <v>1.1179646155</v>
      </c>
      <c r="O358" s="75">
        <v>5.2314502447573302E-3</v>
      </c>
      <c r="P358" s="73">
        <v>24.8220384786</v>
      </c>
      <c r="Q358" s="74">
        <v>9.1764576189420799E-2</v>
      </c>
    </row>
    <row r="359" spans="1:17" customFormat="1" x14ac:dyDescent="0.3">
      <c r="A359" s="58" t="s">
        <v>220</v>
      </c>
      <c r="B359" s="70">
        <v>205.2911943693</v>
      </c>
      <c r="C359" s="71">
        <v>0.204765049342779</v>
      </c>
      <c r="D359" s="70">
        <v>44.321432124099999</v>
      </c>
      <c r="E359" s="71">
        <v>0.24941793037670401</v>
      </c>
      <c r="F359" s="70">
        <v>40.184049357200003</v>
      </c>
      <c r="G359" s="71">
        <v>0.217447612793534</v>
      </c>
      <c r="H359" s="70">
        <v>34.234506839700003</v>
      </c>
      <c r="I359" s="71">
        <v>0.24821440542214701</v>
      </c>
      <c r="J359" s="70">
        <v>45.310899636800002</v>
      </c>
      <c r="K359" s="71">
        <v>0.20762965515634099</v>
      </c>
      <c r="L359" s="70">
        <v>11.796557551299999</v>
      </c>
      <c r="M359" s="71">
        <v>0.16151996662208501</v>
      </c>
      <c r="N359" s="70">
        <v>52.742009435300098</v>
      </c>
      <c r="O359" s="71">
        <v>0.24680315847554099</v>
      </c>
      <c r="P359" s="70">
        <v>53.178184690099997</v>
      </c>
      <c r="Q359" s="71">
        <v>0.19659439271342999</v>
      </c>
    </row>
    <row r="360" spans="1:17" customFormat="1" x14ac:dyDescent="0.3">
      <c r="A360" s="58" t="s">
        <v>221</v>
      </c>
      <c r="B360" s="73">
        <v>12.4996282405</v>
      </c>
      <c r="C360" s="74">
        <v>1.24675926860657E-2</v>
      </c>
      <c r="D360" s="73">
        <v>4.2876862633000004</v>
      </c>
      <c r="E360" s="74">
        <v>2.41288645841253E-2</v>
      </c>
      <c r="F360" s="73">
        <v>0.87506695630000098</v>
      </c>
      <c r="G360" s="74">
        <v>4.73524255832233E-3</v>
      </c>
      <c r="H360" s="73">
        <v>0.66013635959999994</v>
      </c>
      <c r="I360" s="74">
        <v>4.7862630171041304E-3</v>
      </c>
      <c r="J360" s="73">
        <v>0.87506695629999798</v>
      </c>
      <c r="K360" s="74">
        <v>4.0098486640445102E-3</v>
      </c>
      <c r="L360" s="73">
        <v>0.26206479529999999</v>
      </c>
      <c r="M360" s="74">
        <v>3.5882245142791602E-3</v>
      </c>
      <c r="N360" s="73">
        <v>5.05737053519998</v>
      </c>
      <c r="O360" s="74">
        <v>2.3665670592237599E-2</v>
      </c>
      <c r="P360" s="73">
        <v>1.8291958691000001</v>
      </c>
      <c r="Q360" s="74">
        <v>6.7623528921734203E-3</v>
      </c>
    </row>
    <row r="361" spans="1:17" customFormat="1" x14ac:dyDescent="0.3">
      <c r="A361" s="58" t="s">
        <v>177</v>
      </c>
      <c r="B361" s="70">
        <v>23.3968826009</v>
      </c>
      <c r="C361" s="71">
        <v>2.33369182490222E-2</v>
      </c>
      <c r="D361" s="70">
        <v>1.4387192449999999</v>
      </c>
      <c r="E361" s="71">
        <v>8.0963623981345004E-3</v>
      </c>
      <c r="F361" s="70">
        <v>0.50740881169999996</v>
      </c>
      <c r="G361" s="71">
        <v>2.7457370916950498E-3</v>
      </c>
      <c r="H361" s="70">
        <v>1.1118501179</v>
      </c>
      <c r="I361" s="71">
        <v>8.0613755362485898E-3</v>
      </c>
      <c r="J361" s="70">
        <v>0.50740881169999896</v>
      </c>
      <c r="K361" s="75">
        <v>2.3251164166026698E-3</v>
      </c>
      <c r="L361" s="70">
        <v>5.4592273004000003</v>
      </c>
      <c r="M361" s="72">
        <v>7.4748434660568394E-2</v>
      </c>
      <c r="N361" s="70">
        <v>1.4387192449999999</v>
      </c>
      <c r="O361" s="71">
        <v>6.7324028346157699E-3</v>
      </c>
      <c r="P361" s="70">
        <v>10.333052173700001</v>
      </c>
      <c r="Q361" s="71">
        <v>3.8200253145213602E-2</v>
      </c>
    </row>
    <row r="362" spans="1:17" customFormat="1" x14ac:dyDescent="0.3">
      <c r="A362" s="58" t="s">
        <v>222</v>
      </c>
      <c r="B362" s="73">
        <v>26.4658245016</v>
      </c>
      <c r="C362" s="74">
        <v>2.63979946953724E-2</v>
      </c>
      <c r="D362" s="73">
        <v>1.4427170945000001</v>
      </c>
      <c r="E362" s="74">
        <v>8.1188602124076404E-3</v>
      </c>
      <c r="F362" s="73">
        <v>1.0439138795</v>
      </c>
      <c r="G362" s="74">
        <v>5.6489225125501003E-3</v>
      </c>
      <c r="H362" s="73">
        <v>2.7371046566000001</v>
      </c>
      <c r="I362" s="74">
        <v>1.9845146538763798E-2</v>
      </c>
      <c r="J362" s="73">
        <v>1.0439138795</v>
      </c>
      <c r="K362" s="75">
        <v>4.7835615834355997E-3</v>
      </c>
      <c r="L362" s="73">
        <v>0</v>
      </c>
      <c r="M362" s="74">
        <v>0</v>
      </c>
      <c r="N362" s="73">
        <v>2.2553362367999998</v>
      </c>
      <c r="O362" s="74">
        <v>1.05537144417944E-2</v>
      </c>
      <c r="P362" s="73">
        <v>15.795458686</v>
      </c>
      <c r="Q362" s="72">
        <v>5.83942198497489E-2</v>
      </c>
    </row>
    <row r="363" spans="1:17" customFormat="1" x14ac:dyDescent="0.3">
      <c r="A363" s="58" t="s">
        <v>223</v>
      </c>
      <c r="B363" s="70">
        <v>16.737126824800001</v>
      </c>
      <c r="C363" s="71">
        <v>1.66942308980449E-2</v>
      </c>
      <c r="D363" s="70">
        <v>0.71620367380000005</v>
      </c>
      <c r="E363" s="71">
        <v>4.0304211639013102E-3</v>
      </c>
      <c r="F363" s="70">
        <v>4.1188768026</v>
      </c>
      <c r="G363" s="71">
        <v>2.22884438587709E-2</v>
      </c>
      <c r="H363" s="70">
        <v>0.80154546509999802</v>
      </c>
      <c r="I363" s="71">
        <v>5.8115378138848097E-3</v>
      </c>
      <c r="J363" s="70">
        <v>4.1188768026</v>
      </c>
      <c r="K363" s="71">
        <v>1.8874067321778001E-2</v>
      </c>
      <c r="L363" s="70">
        <v>1.2624539798000001</v>
      </c>
      <c r="M363" s="71">
        <v>1.7285680487079302E-2</v>
      </c>
      <c r="N363" s="70">
        <v>0.71620367380000205</v>
      </c>
      <c r="O363" s="71">
        <v>3.3514333393471398E-3</v>
      </c>
      <c r="P363" s="70">
        <v>0.95337390040000103</v>
      </c>
      <c r="Q363" s="71">
        <v>3.52452728633412E-3</v>
      </c>
    </row>
    <row r="364" spans="1:17" customFormat="1" ht="25.5" customHeight="1" x14ac:dyDescent="0.3">
      <c r="A364" s="59" t="s">
        <v>224</v>
      </c>
      <c r="B364" s="73">
        <v>2.1316074558000002</v>
      </c>
      <c r="C364" s="74">
        <v>2.12614431518742E-3</v>
      </c>
      <c r="D364" s="73">
        <v>0</v>
      </c>
      <c r="E364" s="74">
        <v>0</v>
      </c>
      <c r="F364" s="73">
        <v>0.87084878480000305</v>
      </c>
      <c r="G364" s="74">
        <v>4.7124168018915797E-3</v>
      </c>
      <c r="H364" s="73">
        <v>0</v>
      </c>
      <c r="I364" s="74">
        <v>0</v>
      </c>
      <c r="J364" s="73">
        <v>0.87084878479999805</v>
      </c>
      <c r="K364" s="74">
        <v>3.9905195953004397E-3</v>
      </c>
      <c r="L364" s="73">
        <v>0</v>
      </c>
      <c r="M364" s="74">
        <v>0</v>
      </c>
      <c r="N364" s="73">
        <v>0</v>
      </c>
      <c r="O364" s="74">
        <v>0</v>
      </c>
      <c r="P364" s="73">
        <v>0.83690886869999903</v>
      </c>
      <c r="Q364" s="74">
        <v>3.0939677944514499E-3</v>
      </c>
    </row>
    <row r="365" spans="1:17" customFormat="1" x14ac:dyDescent="0.3">
      <c r="A365" s="58" t="s">
        <v>225</v>
      </c>
      <c r="B365" s="70">
        <v>50.0351584024</v>
      </c>
      <c r="C365" s="71">
        <v>4.9906922265309399E-2</v>
      </c>
      <c r="D365" s="70">
        <v>16.132727119399998</v>
      </c>
      <c r="E365" s="72">
        <v>9.0786583749962194E-2</v>
      </c>
      <c r="F365" s="70">
        <v>9.8148156225999905</v>
      </c>
      <c r="G365" s="71">
        <v>5.31108303240388E-2</v>
      </c>
      <c r="H365" s="70">
        <v>6.9613051565999999</v>
      </c>
      <c r="I365" s="71">
        <v>5.0472356108365E-2</v>
      </c>
      <c r="J365" s="70">
        <v>16.0486438087</v>
      </c>
      <c r="K365" s="71">
        <v>7.3540238804286298E-2</v>
      </c>
      <c r="L365" s="70">
        <v>1.2434131843</v>
      </c>
      <c r="M365" s="71">
        <v>1.7024971492930498E-2</v>
      </c>
      <c r="N365" s="70">
        <v>18.3389287408</v>
      </c>
      <c r="O365" s="72">
        <v>8.5815947946382407E-2</v>
      </c>
      <c r="P365" s="70">
        <v>4.9109806350999996</v>
      </c>
      <c r="Q365" s="75">
        <v>1.8155400775924601E-2</v>
      </c>
    </row>
    <row r="366" spans="1:17" customFormat="1" x14ac:dyDescent="0.3">
      <c r="A366" s="58" t="s">
        <v>226</v>
      </c>
      <c r="B366" s="73">
        <v>82.217893606900006</v>
      </c>
      <c r="C366" s="74">
        <v>8.2007175675499006E-2</v>
      </c>
      <c r="D366" s="73">
        <v>24.421927526899999</v>
      </c>
      <c r="E366" s="72">
        <v>0.13743388531565701</v>
      </c>
      <c r="F366" s="73">
        <v>17.543276850400002</v>
      </c>
      <c r="G366" s="74">
        <v>9.4931788426445202E-2</v>
      </c>
      <c r="H366" s="73">
        <v>16.217043062799998</v>
      </c>
      <c r="I366" s="74">
        <v>0.11758030341685299</v>
      </c>
      <c r="J366" s="73">
        <v>19.525115711800002</v>
      </c>
      <c r="K366" s="74">
        <v>8.9470592608498198E-2</v>
      </c>
      <c r="L366" s="73">
        <v>2.5849842087999999</v>
      </c>
      <c r="M366" s="74">
        <v>3.53939326204517E-2</v>
      </c>
      <c r="N366" s="73">
        <v>27.238103559300001</v>
      </c>
      <c r="O366" s="72">
        <v>0.12745911771840501</v>
      </c>
      <c r="P366" s="73">
        <v>12.2666054905</v>
      </c>
      <c r="Q366" s="75">
        <v>4.5348405010692802E-2</v>
      </c>
    </row>
    <row r="367" spans="1:17" customFormat="1" x14ac:dyDescent="0.3">
      <c r="A367" s="58" t="s">
        <v>227</v>
      </c>
      <c r="B367" s="70">
        <v>21.459451086400001</v>
      </c>
      <c r="C367" s="71">
        <v>2.1404452217619101E-2</v>
      </c>
      <c r="D367" s="70">
        <v>8.4396406787000107</v>
      </c>
      <c r="E367" s="72">
        <v>4.7493901038901401E-2</v>
      </c>
      <c r="F367" s="70">
        <v>0.71165118620000101</v>
      </c>
      <c r="G367" s="71">
        <v>3.8509521577906802E-3</v>
      </c>
      <c r="H367" s="70">
        <v>2.4103044206000002</v>
      </c>
      <c r="I367" s="71">
        <v>1.7475708981203E-2</v>
      </c>
      <c r="J367" s="70">
        <v>1.2192706628000001</v>
      </c>
      <c r="K367" s="71">
        <v>5.58710485310694E-3</v>
      </c>
      <c r="L367" s="70">
        <v>0</v>
      </c>
      <c r="M367" s="71">
        <v>0</v>
      </c>
      <c r="N367" s="70">
        <v>10.145643140600001</v>
      </c>
      <c r="O367" s="72">
        <v>4.7475945620492198E-2</v>
      </c>
      <c r="P367" s="70">
        <v>3.4486145974000002</v>
      </c>
      <c r="Q367" s="71">
        <v>1.27491808234805E-2</v>
      </c>
    </row>
    <row r="368" spans="1:17" customFormat="1" x14ac:dyDescent="0.3">
      <c r="A368" s="58" t="s">
        <v>228</v>
      </c>
      <c r="B368" s="73">
        <v>11.077488563299999</v>
      </c>
      <c r="C368" s="74">
        <v>1.10490978399091E-2</v>
      </c>
      <c r="D368" s="73">
        <v>0</v>
      </c>
      <c r="E368" s="74">
        <v>0</v>
      </c>
      <c r="F368" s="73">
        <v>4.3403692613000002</v>
      </c>
      <c r="G368" s="74">
        <v>2.3487004162337202E-2</v>
      </c>
      <c r="H368" s="73">
        <v>0.96378772509999999</v>
      </c>
      <c r="I368" s="74">
        <v>6.98786164085887E-3</v>
      </c>
      <c r="J368" s="73">
        <v>5.6091371610000103</v>
      </c>
      <c r="K368" s="74">
        <v>2.5702937346165099E-2</v>
      </c>
      <c r="L368" s="73">
        <v>0.67113180230000002</v>
      </c>
      <c r="M368" s="74">
        <v>9.1892220111764594E-3</v>
      </c>
      <c r="N368" s="73">
        <v>1.9011296584999999</v>
      </c>
      <c r="O368" s="74">
        <v>8.8962254076593791E-3</v>
      </c>
      <c r="P368" s="73">
        <v>1.4248934046999999</v>
      </c>
      <c r="Q368" s="74">
        <v>5.2676874024719898E-3</v>
      </c>
    </row>
    <row r="369" spans="1:17" customFormat="1" ht="25.5" customHeight="1" x14ac:dyDescent="0.3">
      <c r="A369" s="59" t="s">
        <v>229</v>
      </c>
      <c r="B369" s="70">
        <v>14.945121199800001</v>
      </c>
      <c r="C369" s="71">
        <v>1.4906818041137001E-2</v>
      </c>
      <c r="D369" s="70">
        <v>4.0655915252000003</v>
      </c>
      <c r="E369" s="71">
        <v>2.2879031100194701E-2</v>
      </c>
      <c r="F369" s="70">
        <v>3.2974786931</v>
      </c>
      <c r="G369" s="71">
        <v>1.78436190857321E-2</v>
      </c>
      <c r="H369" s="70">
        <v>1.4952145700999999</v>
      </c>
      <c r="I369" s="71">
        <v>1.0840927174260301E-2</v>
      </c>
      <c r="J369" s="70">
        <v>3.2974786931</v>
      </c>
      <c r="K369" s="71">
        <v>1.5110147214505499E-2</v>
      </c>
      <c r="L369" s="70">
        <v>0</v>
      </c>
      <c r="M369" s="71">
        <v>0</v>
      </c>
      <c r="N369" s="70">
        <v>4.85103750940001</v>
      </c>
      <c r="O369" s="71">
        <v>2.27001472265091E-2</v>
      </c>
      <c r="P369" s="70">
        <v>4.5232622659999899</v>
      </c>
      <c r="Q369" s="71">
        <v>1.6722045016203699E-2</v>
      </c>
    </row>
    <row r="370" spans="1:17" customFormat="1" x14ac:dyDescent="0.3">
      <c r="A370" s="58" t="s">
        <v>231</v>
      </c>
      <c r="B370" s="73">
        <v>62.345681328600001</v>
      </c>
      <c r="C370" s="74">
        <v>6.2185894298976502E-2</v>
      </c>
      <c r="D370" s="73">
        <v>3.0674980736999999</v>
      </c>
      <c r="E370" s="75">
        <v>1.72622811202158E-2</v>
      </c>
      <c r="F370" s="73">
        <v>7.0162500971000004</v>
      </c>
      <c r="G370" s="74">
        <v>3.7966975921589902E-2</v>
      </c>
      <c r="H370" s="73">
        <v>5.9146732210000001</v>
      </c>
      <c r="I370" s="74">
        <v>4.2883839504132201E-2</v>
      </c>
      <c r="J370" s="73">
        <v>12.143968411099999</v>
      </c>
      <c r="K370" s="74">
        <v>5.5647713765063903E-2</v>
      </c>
      <c r="L370" s="73">
        <v>9.6937835613000107</v>
      </c>
      <c r="M370" s="72">
        <v>0.13272851765898</v>
      </c>
      <c r="N370" s="73">
        <v>7.8185504079000099</v>
      </c>
      <c r="O370" s="74">
        <v>3.6586450839289603E-2</v>
      </c>
      <c r="P370" s="73">
        <v>12.7870150133</v>
      </c>
      <c r="Q370" s="74">
        <v>4.72723066010418E-2</v>
      </c>
    </row>
    <row r="371" spans="1:17" customFormat="1" x14ac:dyDescent="0.3">
      <c r="A371" s="76" t="s">
        <v>4</v>
      </c>
    </row>
    <row r="372" spans="1:17" customFormat="1" x14ac:dyDescent="0.3">
      <c r="A372" s="76" t="s">
        <v>4</v>
      </c>
    </row>
    <row r="373" spans="1:17" customFormat="1" x14ac:dyDescent="0.3">
      <c r="A373" s="54" t="s">
        <v>232</v>
      </c>
    </row>
    <row r="374" spans="1:17" customFormat="1" x14ac:dyDescent="0.3">
      <c r="A374" s="69" t="s">
        <v>4</v>
      </c>
    </row>
    <row r="375" spans="1:17" customFormat="1" x14ac:dyDescent="0.3">
      <c r="A375" s="116" t="s">
        <v>4</v>
      </c>
      <c r="B375" s="118" t="s">
        <v>26</v>
      </c>
      <c r="C375" s="118" t="s">
        <v>4</v>
      </c>
      <c r="D375" s="118" t="s">
        <v>7</v>
      </c>
      <c r="E375" s="118" t="s">
        <v>4</v>
      </c>
      <c r="F375" s="118" t="s">
        <v>8</v>
      </c>
      <c r="G375" s="118" t="s">
        <v>4</v>
      </c>
      <c r="H375" s="118" t="s">
        <v>9</v>
      </c>
      <c r="I375" s="118" t="s">
        <v>4</v>
      </c>
      <c r="J375" s="118" t="s">
        <v>11</v>
      </c>
      <c r="K375" s="118" t="s">
        <v>4</v>
      </c>
      <c r="L375" s="118" t="s">
        <v>13</v>
      </c>
      <c r="M375" s="118" t="s">
        <v>4</v>
      </c>
      <c r="N375" s="118" t="s">
        <v>14</v>
      </c>
      <c r="O375" s="118" t="s">
        <v>4</v>
      </c>
      <c r="P375" s="118" t="s">
        <v>16</v>
      </c>
      <c r="Q375" s="118" t="s">
        <v>4</v>
      </c>
    </row>
    <row r="376" spans="1:17" customFormat="1" x14ac:dyDescent="0.3">
      <c r="A376" s="117" t="s">
        <v>4</v>
      </c>
      <c r="B376" s="55" t="s">
        <v>28</v>
      </c>
      <c r="C376" s="55" t="s">
        <v>29</v>
      </c>
      <c r="D376" s="55" t="s">
        <v>28</v>
      </c>
      <c r="E376" s="55" t="s">
        <v>29</v>
      </c>
      <c r="F376" s="55" t="s">
        <v>28</v>
      </c>
      <c r="G376" s="55" t="s">
        <v>29</v>
      </c>
      <c r="H376" s="55" t="s">
        <v>28</v>
      </c>
      <c r="I376" s="55" t="s">
        <v>29</v>
      </c>
      <c r="J376" s="55" t="s">
        <v>28</v>
      </c>
      <c r="K376" s="55" t="s">
        <v>29</v>
      </c>
      <c r="L376" s="55" t="s">
        <v>28</v>
      </c>
      <c r="M376" s="55" t="s">
        <v>29</v>
      </c>
      <c r="N376" s="55" t="s">
        <v>28</v>
      </c>
      <c r="O376" s="55" t="s">
        <v>29</v>
      </c>
      <c r="P376" s="55" t="s">
        <v>28</v>
      </c>
      <c r="Q376" s="55" t="s">
        <v>29</v>
      </c>
    </row>
    <row r="377" spans="1:17" customFormat="1" x14ac:dyDescent="0.3">
      <c r="A377" s="56" t="s">
        <v>30</v>
      </c>
      <c r="B377" s="57">
        <v>1001.4405362001</v>
      </c>
      <c r="C377" s="57">
        <v>1001.4405362001</v>
      </c>
      <c r="D377" s="57">
        <v>177.69946233280001</v>
      </c>
      <c r="E377" s="57">
        <v>177.69946233280001</v>
      </c>
      <c r="F377" s="57">
        <v>184.7987606806</v>
      </c>
      <c r="G377" s="57">
        <v>184.7987606806</v>
      </c>
      <c r="H377" s="57">
        <v>137.92312650619999</v>
      </c>
      <c r="I377" s="57">
        <v>137.92312650619999</v>
      </c>
      <c r="J377" s="57">
        <v>218.22942200950001</v>
      </c>
      <c r="K377" s="57">
        <v>218.22942200950001</v>
      </c>
      <c r="L377" s="57">
        <v>73.034670561200002</v>
      </c>
      <c r="M377" s="57">
        <v>73.034670561200002</v>
      </c>
      <c r="N377" s="57">
        <v>213.70070691590001</v>
      </c>
      <c r="O377" s="57">
        <v>213.70070691590001</v>
      </c>
      <c r="P377" s="57">
        <v>270.49695546309999</v>
      </c>
      <c r="Q377" s="57">
        <v>270.49695546309999</v>
      </c>
    </row>
    <row r="378" spans="1:17" customFormat="1" x14ac:dyDescent="0.3">
      <c r="A378" s="58" t="s">
        <v>233</v>
      </c>
      <c r="B378" s="70">
        <v>561.95500181839998</v>
      </c>
      <c r="C378" s="71">
        <v>0.56114664975586204</v>
      </c>
      <c r="D378" s="70">
        <v>94.723388538800194</v>
      </c>
      <c r="E378" s="71">
        <v>0.533053883761334</v>
      </c>
      <c r="F378" s="70">
        <v>100.20399836030001</v>
      </c>
      <c r="G378" s="71">
        <v>0.54223306472000199</v>
      </c>
      <c r="H378" s="70">
        <v>74.664404967499607</v>
      </c>
      <c r="I378" s="71">
        <v>0.54134797302571003</v>
      </c>
      <c r="J378" s="70">
        <v>119.02274896740001</v>
      </c>
      <c r="K378" s="71">
        <v>0.54540193467688602</v>
      </c>
      <c r="L378" s="70">
        <v>43.363271969400003</v>
      </c>
      <c r="M378" s="71">
        <v>0.59373543600862</v>
      </c>
      <c r="N378" s="70">
        <v>116.35644372429999</v>
      </c>
      <c r="O378" s="71">
        <v>0.544483195229162</v>
      </c>
      <c r="P378" s="70">
        <v>169.51075525869999</v>
      </c>
      <c r="Q378" s="72">
        <v>0.62666418913474198</v>
      </c>
    </row>
    <row r="379" spans="1:17" customFormat="1" x14ac:dyDescent="0.3">
      <c r="A379" s="58" t="s">
        <v>234</v>
      </c>
      <c r="B379" s="73">
        <v>420.65866977830001</v>
      </c>
      <c r="C379" s="74">
        <v>0.420053567408467</v>
      </c>
      <c r="D379" s="73">
        <v>75.035178585099999</v>
      </c>
      <c r="E379" s="74">
        <v>0.422258894878209</v>
      </c>
      <c r="F379" s="73">
        <v>80.773522067299794</v>
      </c>
      <c r="G379" s="74">
        <v>0.43708908961194998</v>
      </c>
      <c r="H379" s="73">
        <v>62.807013741799999</v>
      </c>
      <c r="I379" s="74">
        <v>0.45537695767777298</v>
      </c>
      <c r="J379" s="73">
        <v>97.8288966791999</v>
      </c>
      <c r="K379" s="74">
        <v>0.44828463448407602</v>
      </c>
      <c r="L379" s="73">
        <v>23.949676757599899</v>
      </c>
      <c r="M379" s="74">
        <v>0.32792202078232402</v>
      </c>
      <c r="N379" s="73">
        <v>97.509865482599807</v>
      </c>
      <c r="O379" s="74">
        <v>0.45629173103753101</v>
      </c>
      <c r="P379" s="73">
        <v>105.12988616529999</v>
      </c>
      <c r="Q379" s="74">
        <v>0.38865460051228301</v>
      </c>
    </row>
    <row r="380" spans="1:17" customFormat="1" x14ac:dyDescent="0.3">
      <c r="A380" s="58" t="s">
        <v>235</v>
      </c>
      <c r="B380" s="70">
        <v>208.85052016770001</v>
      </c>
      <c r="C380" s="71">
        <v>0.20855009620458301</v>
      </c>
      <c r="D380" s="70">
        <v>29.341816596000001</v>
      </c>
      <c r="E380" s="71">
        <v>0.16512045793952901</v>
      </c>
      <c r="F380" s="70">
        <v>37.403802877499999</v>
      </c>
      <c r="G380" s="71">
        <v>0.20240288809158999</v>
      </c>
      <c r="H380" s="70">
        <v>34.450725835</v>
      </c>
      <c r="I380" s="71">
        <v>0.24978208301746499</v>
      </c>
      <c r="J380" s="70">
        <v>48.486195362100098</v>
      </c>
      <c r="K380" s="71">
        <v>0.22217991925941699</v>
      </c>
      <c r="L380" s="70">
        <v>16.664223657299999</v>
      </c>
      <c r="M380" s="71">
        <v>0.228168670156951</v>
      </c>
      <c r="N380" s="70">
        <v>37.064194930900001</v>
      </c>
      <c r="O380" s="71">
        <v>0.17343973946462601</v>
      </c>
      <c r="P380" s="70">
        <v>54.515160799299998</v>
      </c>
      <c r="Q380" s="71">
        <v>0.201537058729434</v>
      </c>
    </row>
    <row r="381" spans="1:17" customFormat="1" ht="25.5" customHeight="1" x14ac:dyDescent="0.3">
      <c r="A381" s="59" t="s">
        <v>236</v>
      </c>
      <c r="B381" s="73">
        <v>15.5979733254</v>
      </c>
      <c r="C381" s="74">
        <v>1.5575536201665499E-2</v>
      </c>
      <c r="D381" s="73">
        <v>2.7055170602</v>
      </c>
      <c r="E381" s="74">
        <v>1.52252405532496E-2</v>
      </c>
      <c r="F381" s="73">
        <v>0.76249902970000005</v>
      </c>
      <c r="G381" s="74">
        <v>4.12610467132882E-3</v>
      </c>
      <c r="H381" s="73">
        <v>0.98514781429999798</v>
      </c>
      <c r="I381" s="74">
        <v>7.1427311666670702E-3</v>
      </c>
      <c r="J381" s="73">
        <v>1.6482449685</v>
      </c>
      <c r="K381" s="74">
        <v>7.5528082021325601E-3</v>
      </c>
      <c r="L381" s="73">
        <v>1.2503240483</v>
      </c>
      <c r="M381" s="74">
        <v>1.7119595921943401E-2</v>
      </c>
      <c r="N381" s="73">
        <v>3.8875191319</v>
      </c>
      <c r="O381" s="74">
        <v>1.8191419148790602E-2</v>
      </c>
      <c r="P381" s="73">
        <v>3.5497530022000001</v>
      </c>
      <c r="Q381" s="74">
        <v>1.3123079319405701E-2</v>
      </c>
    </row>
    <row r="382" spans="1:17" customFormat="1" x14ac:dyDescent="0.3">
      <c r="A382" s="58" t="s">
        <v>237</v>
      </c>
      <c r="B382" s="70">
        <v>240.96748307409999</v>
      </c>
      <c r="C382" s="71">
        <v>0.24062086001475</v>
      </c>
      <c r="D382" s="70">
        <v>22.0383490659</v>
      </c>
      <c r="E382" s="75">
        <v>0.124020347482121</v>
      </c>
      <c r="F382" s="70">
        <v>40.866985515099998</v>
      </c>
      <c r="G382" s="71">
        <v>0.221143179556995</v>
      </c>
      <c r="H382" s="70">
        <v>34.566903949100002</v>
      </c>
      <c r="I382" s="71">
        <v>0.25062442263840401</v>
      </c>
      <c r="J382" s="70">
        <v>46.487770072499998</v>
      </c>
      <c r="K382" s="71">
        <v>0.21302246802668201</v>
      </c>
      <c r="L382" s="70">
        <v>11.8852084871</v>
      </c>
      <c r="M382" s="71">
        <v>0.162733786512266</v>
      </c>
      <c r="N382" s="70">
        <v>35.536916372199997</v>
      </c>
      <c r="O382" s="75">
        <v>0.16629292848425301</v>
      </c>
      <c r="P382" s="70">
        <v>89.648331920199794</v>
      </c>
      <c r="Q382" s="72">
        <v>0.33142085376420999</v>
      </c>
    </row>
    <row r="383" spans="1:17" customFormat="1" x14ac:dyDescent="0.3">
      <c r="A383" s="58" t="s">
        <v>238</v>
      </c>
      <c r="B383" s="73">
        <v>492.18749387150001</v>
      </c>
      <c r="C383" s="74">
        <v>0.491479499860344</v>
      </c>
      <c r="D383" s="73">
        <v>78.570470124699895</v>
      </c>
      <c r="E383" s="74">
        <v>0.44215367392362298</v>
      </c>
      <c r="F383" s="73">
        <v>99.0975133373002</v>
      </c>
      <c r="G383" s="74">
        <v>0.53624555149791697</v>
      </c>
      <c r="H383" s="73">
        <v>79.360658761599794</v>
      </c>
      <c r="I383" s="72">
        <v>0.57539776520388397</v>
      </c>
      <c r="J383" s="73">
        <v>117.0237665849</v>
      </c>
      <c r="K383" s="74">
        <v>0.53624193065866999</v>
      </c>
      <c r="L383" s="73">
        <v>29.0839971015</v>
      </c>
      <c r="M383" s="74">
        <v>0.398221788063367</v>
      </c>
      <c r="N383" s="73">
        <v>98.482389051499794</v>
      </c>
      <c r="O383" s="74">
        <v>0.460842598383434</v>
      </c>
      <c r="P383" s="73">
        <v>129.7407478726</v>
      </c>
      <c r="Q383" s="74">
        <v>0.47963847744784899</v>
      </c>
    </row>
    <row r="384" spans="1:17" customFormat="1" x14ac:dyDescent="0.3">
      <c r="A384" s="58" t="s">
        <v>239</v>
      </c>
      <c r="B384" s="70">
        <v>298.5392582188</v>
      </c>
      <c r="C384" s="71">
        <v>0.29810982023115201</v>
      </c>
      <c r="D384" s="70">
        <v>54.295378408799998</v>
      </c>
      <c r="E384" s="71">
        <v>0.30554610405693999</v>
      </c>
      <c r="F384" s="70">
        <v>67.704128982600196</v>
      </c>
      <c r="G384" s="71">
        <v>0.36636679127744598</v>
      </c>
      <c r="H384" s="70">
        <v>51.253596038200001</v>
      </c>
      <c r="I384" s="71">
        <v>0.371609876722857</v>
      </c>
      <c r="J384" s="70">
        <v>79.4449597599002</v>
      </c>
      <c r="K384" s="71">
        <v>0.36404330373216898</v>
      </c>
      <c r="L384" s="70">
        <v>13.819320935</v>
      </c>
      <c r="M384" s="71">
        <v>0.18921590018565199</v>
      </c>
      <c r="N384" s="70">
        <v>69.294460826100007</v>
      </c>
      <c r="O384" s="71">
        <v>0.32425938980805602</v>
      </c>
      <c r="P384" s="70">
        <v>68.8659128452</v>
      </c>
      <c r="Q384" s="71">
        <v>0.25459034364101901</v>
      </c>
    </row>
    <row r="385" spans="1:17" customFormat="1" x14ac:dyDescent="0.3">
      <c r="A385" s="58" t="s">
        <v>240</v>
      </c>
      <c r="B385" s="73">
        <v>53.212912274499999</v>
      </c>
      <c r="C385" s="74">
        <v>5.3136367413698801E-2</v>
      </c>
      <c r="D385" s="73">
        <v>2.7086688620000001</v>
      </c>
      <c r="E385" s="75">
        <v>1.5242977251822699E-2</v>
      </c>
      <c r="F385" s="73">
        <v>5.7530962042999798</v>
      </c>
      <c r="G385" s="74">
        <v>3.11316817445733E-2</v>
      </c>
      <c r="H385" s="73">
        <v>6.6179244819000003</v>
      </c>
      <c r="I385" s="74">
        <v>4.7982703477958799E-2</v>
      </c>
      <c r="J385" s="73">
        <v>6.2607156808999997</v>
      </c>
      <c r="K385" s="74">
        <v>2.8688687452178001E-2</v>
      </c>
      <c r="L385" s="73">
        <v>11.3983591977</v>
      </c>
      <c r="M385" s="72">
        <v>0.156067784110132</v>
      </c>
      <c r="N385" s="73">
        <v>2.7086688620000001</v>
      </c>
      <c r="O385" s="75">
        <v>1.2675058033691801E-2</v>
      </c>
      <c r="P385" s="73">
        <v>18.490631333900001</v>
      </c>
      <c r="Q385" s="74">
        <v>6.8358001672305005E-2</v>
      </c>
    </row>
    <row r="386" spans="1:17" customFormat="1" x14ac:dyDescent="0.3">
      <c r="A386" s="58" t="s">
        <v>241</v>
      </c>
      <c r="B386" s="70">
        <v>65.986676506899997</v>
      </c>
      <c r="C386" s="71">
        <v>6.5891757045587598E-2</v>
      </c>
      <c r="D386" s="70">
        <v>8.1590119177000204</v>
      </c>
      <c r="E386" s="71">
        <v>4.5914668567874399E-2</v>
      </c>
      <c r="F386" s="70">
        <v>4.7666698013</v>
      </c>
      <c r="G386" s="75">
        <v>2.5793840736511E-2</v>
      </c>
      <c r="H386" s="70">
        <v>7.1802599586999998</v>
      </c>
      <c r="I386" s="71">
        <v>5.2059869440221999E-2</v>
      </c>
      <c r="J386" s="70">
        <v>4.7666698013000097</v>
      </c>
      <c r="K386" s="75">
        <v>2.1842470907027799E-2</v>
      </c>
      <c r="L386" s="70">
        <v>5.9684098385000004</v>
      </c>
      <c r="M386" s="71">
        <v>8.1720226744895402E-2</v>
      </c>
      <c r="N386" s="70">
        <v>11.1066492014</v>
      </c>
      <c r="O386" s="71">
        <v>5.1972917458672302E-2</v>
      </c>
      <c r="P386" s="70">
        <v>29.3014604436</v>
      </c>
      <c r="Q386" s="72">
        <v>0.10832454802840499</v>
      </c>
    </row>
    <row r="387" spans="1:17" customFormat="1" x14ac:dyDescent="0.3">
      <c r="A387" s="58" t="s">
        <v>242</v>
      </c>
      <c r="B387" s="73">
        <v>36.5083671362</v>
      </c>
      <c r="C387" s="74">
        <v>3.6455851162894397E-2</v>
      </c>
      <c r="D387" s="73">
        <v>3.0257079231000001</v>
      </c>
      <c r="E387" s="74">
        <v>1.70271079235647E-2</v>
      </c>
      <c r="F387" s="73">
        <v>3.9090294581</v>
      </c>
      <c r="G387" s="74">
        <v>2.11528986650307E-2</v>
      </c>
      <c r="H387" s="73">
        <v>3.3068319327000002</v>
      </c>
      <c r="I387" s="74">
        <v>2.3975906118625798E-2</v>
      </c>
      <c r="J387" s="73">
        <v>3.9090294581</v>
      </c>
      <c r="K387" s="74">
        <v>1.7912476796688899E-2</v>
      </c>
      <c r="L387" s="73">
        <v>3.3234749481999999</v>
      </c>
      <c r="M387" s="74">
        <v>4.5505441767072399E-2</v>
      </c>
      <c r="N387" s="73">
        <v>3.7000905182000001</v>
      </c>
      <c r="O387" s="74">
        <v>1.73143578774222E-2</v>
      </c>
      <c r="P387" s="73">
        <v>9.0759668733000005</v>
      </c>
      <c r="Q387" s="74">
        <v>3.3552935402772398E-2</v>
      </c>
    </row>
    <row r="388" spans="1:17" customFormat="1" x14ac:dyDescent="0.3">
      <c r="A388" s="58" t="s">
        <v>211</v>
      </c>
      <c r="B388" s="70">
        <v>55.596352851699997</v>
      </c>
      <c r="C388" s="71">
        <v>5.5516379497335601E-2</v>
      </c>
      <c r="D388" s="70">
        <v>3.6817165463000001</v>
      </c>
      <c r="E388" s="71">
        <v>2.0718782701800099E-2</v>
      </c>
      <c r="F388" s="70">
        <v>2.3879770682000001</v>
      </c>
      <c r="G388" s="75">
        <v>1.2922040490992799E-2</v>
      </c>
      <c r="H388" s="70">
        <v>2.4573645153000001</v>
      </c>
      <c r="I388" s="75">
        <v>1.7816914230040601E-2</v>
      </c>
      <c r="J388" s="70">
        <v>3.9222136768000002</v>
      </c>
      <c r="K388" s="75">
        <v>1.79728912842433E-2</v>
      </c>
      <c r="L388" s="70">
        <v>8.7505108347</v>
      </c>
      <c r="M388" s="72">
        <v>0.11981310749348099</v>
      </c>
      <c r="N388" s="70">
        <v>4.8418927764999999</v>
      </c>
      <c r="O388" s="75">
        <v>2.2657354982009902E-2</v>
      </c>
      <c r="P388" s="70">
        <v>28.527817110400001</v>
      </c>
      <c r="Q388" s="72">
        <v>0.10546446654661799</v>
      </c>
    </row>
    <row r="389" spans="1:17" customFormat="1" x14ac:dyDescent="0.3">
      <c r="A389" s="58" t="s">
        <v>243</v>
      </c>
      <c r="B389" s="73">
        <v>84.876974348900006</v>
      </c>
      <c r="C389" s="74">
        <v>8.4754881873426099E-2</v>
      </c>
      <c r="D389" s="73">
        <v>8.8795051421999798</v>
      </c>
      <c r="E389" s="74">
        <v>4.9969229088438302E-2</v>
      </c>
      <c r="F389" s="73">
        <v>12.1322395289</v>
      </c>
      <c r="G389" s="74">
        <v>6.5651087075572795E-2</v>
      </c>
      <c r="H389" s="73">
        <v>13.1642822306</v>
      </c>
      <c r="I389" s="74">
        <v>9.5446518390867804E-2</v>
      </c>
      <c r="J389" s="73">
        <v>15.0646441731</v>
      </c>
      <c r="K389" s="74">
        <v>6.9031224270227898E-2</v>
      </c>
      <c r="L389" s="73">
        <v>13.2289181685</v>
      </c>
      <c r="M389" s="72">
        <v>0.181132030402119</v>
      </c>
      <c r="N389" s="73">
        <v>16.423624905600001</v>
      </c>
      <c r="O389" s="74">
        <v>7.6853395305160901E-2</v>
      </c>
      <c r="P389" s="73">
        <v>18.4217437756</v>
      </c>
      <c r="Q389" s="74">
        <v>6.81033313075977E-2</v>
      </c>
    </row>
    <row r="390" spans="1:17" customFormat="1" x14ac:dyDescent="0.3">
      <c r="A390" s="58" t="s">
        <v>244</v>
      </c>
      <c r="B390" s="70">
        <v>174.04901992609999</v>
      </c>
      <c r="C390" s="71">
        <v>0.17379865666963901</v>
      </c>
      <c r="D390" s="70">
        <v>32.104293264799999</v>
      </c>
      <c r="E390" s="71">
        <v>0.18066623749639901</v>
      </c>
      <c r="F390" s="70">
        <v>34.954415536299997</v>
      </c>
      <c r="G390" s="71">
        <v>0.18914853869996501</v>
      </c>
      <c r="H390" s="70">
        <v>25.6358733908</v>
      </c>
      <c r="I390" s="71">
        <v>0.18587073857876599</v>
      </c>
      <c r="J390" s="70">
        <v>44.224784847800002</v>
      </c>
      <c r="K390" s="71">
        <v>0.202652714929863</v>
      </c>
      <c r="L390" s="70">
        <v>10.669141481</v>
      </c>
      <c r="M390" s="71">
        <v>0.146083242369933</v>
      </c>
      <c r="N390" s="70">
        <v>43.219656081799997</v>
      </c>
      <c r="O390" s="71">
        <v>0.20224386107814199</v>
      </c>
      <c r="P390" s="70">
        <v>40.854512536900003</v>
      </c>
      <c r="Q390" s="71">
        <v>0.151035017998468</v>
      </c>
    </row>
    <row r="391" spans="1:17" customFormat="1" x14ac:dyDescent="0.3">
      <c r="A391" s="58" t="s">
        <v>245</v>
      </c>
      <c r="B391" s="73">
        <v>216.26803928909999</v>
      </c>
      <c r="C391" s="74">
        <v>0.215956945491457</v>
      </c>
      <c r="D391" s="73">
        <v>32.587637879500001</v>
      </c>
      <c r="E391" s="74">
        <v>0.183386249185544</v>
      </c>
      <c r="F391" s="73">
        <v>34.557081081200003</v>
      </c>
      <c r="G391" s="74">
        <v>0.186998446060617</v>
      </c>
      <c r="H391" s="73">
        <v>30.775027234900001</v>
      </c>
      <c r="I391" s="74">
        <v>0.223131740227166</v>
      </c>
      <c r="J391" s="73">
        <v>44.531599770900002</v>
      </c>
      <c r="K391" s="74">
        <v>0.204058643242713</v>
      </c>
      <c r="L391" s="73">
        <v>13.1988380154</v>
      </c>
      <c r="M391" s="74">
        <v>0.180720169119404</v>
      </c>
      <c r="N391" s="73">
        <v>42.810851359099999</v>
      </c>
      <c r="O391" s="74">
        <v>0.20033088321017001</v>
      </c>
      <c r="P391" s="73">
        <v>61.465403722799998</v>
      </c>
      <c r="Q391" s="74">
        <v>0.22723140679187701</v>
      </c>
    </row>
    <row r="392" spans="1:17" customFormat="1" x14ac:dyDescent="0.3">
      <c r="A392" s="58" t="s">
        <v>246</v>
      </c>
      <c r="B392" s="70">
        <v>97.863401657699995</v>
      </c>
      <c r="C392" s="71">
        <v>9.7722628673526796E-2</v>
      </c>
      <c r="D392" s="70">
        <v>34.732724314599999</v>
      </c>
      <c r="E392" s="72">
        <v>0.195457678141714</v>
      </c>
      <c r="F392" s="70">
        <v>20.6973633347</v>
      </c>
      <c r="G392" s="71">
        <v>0.11199947044273</v>
      </c>
      <c r="H392" s="70">
        <v>19.741559230699998</v>
      </c>
      <c r="I392" s="71">
        <v>0.14313451072915301</v>
      </c>
      <c r="J392" s="70">
        <v>26.383615548800002</v>
      </c>
      <c r="K392" s="71">
        <v>0.12089852644915799</v>
      </c>
      <c r="L392" s="70">
        <v>1.557142212</v>
      </c>
      <c r="M392" s="75">
        <v>2.13205892493919E-2</v>
      </c>
      <c r="N392" s="70">
        <v>35.518170298800001</v>
      </c>
      <c r="O392" s="72">
        <v>0.16620520732660901</v>
      </c>
      <c r="P392" s="70">
        <v>11.2232187551</v>
      </c>
      <c r="Q392" s="75">
        <v>4.1491109339421101E-2</v>
      </c>
    </row>
    <row r="393" spans="1:17" customFormat="1" x14ac:dyDescent="0.3">
      <c r="A393" s="58" t="s">
        <v>247</v>
      </c>
      <c r="B393" s="73">
        <v>37.800828450099999</v>
      </c>
      <c r="C393" s="74">
        <v>3.77464533176705E-2</v>
      </c>
      <c r="D393" s="73">
        <v>12.7803021259</v>
      </c>
      <c r="E393" s="72">
        <v>7.1920882360154398E-2</v>
      </c>
      <c r="F393" s="73">
        <v>6.11533842260003</v>
      </c>
      <c r="G393" s="74">
        <v>3.3091880054160902E-2</v>
      </c>
      <c r="H393" s="73">
        <v>2.3107072711000001</v>
      </c>
      <c r="I393" s="74">
        <v>1.67535882461026E-2</v>
      </c>
      <c r="J393" s="73">
        <v>9.5847358315999909</v>
      </c>
      <c r="K393" s="74">
        <v>4.3920456478058E-2</v>
      </c>
      <c r="L393" s="73">
        <v>4.2476242845999996</v>
      </c>
      <c r="M393" s="74">
        <v>5.8159012041283403E-2</v>
      </c>
      <c r="N393" s="73">
        <v>13.287921602500001</v>
      </c>
      <c r="O393" s="74">
        <v>6.2180054498974298E-2</v>
      </c>
      <c r="P393" s="73">
        <v>5.5235182610000102</v>
      </c>
      <c r="Q393" s="74">
        <v>2.0419890684327799E-2</v>
      </c>
    </row>
    <row r="394" spans="1:17" customFormat="1" x14ac:dyDescent="0.3">
      <c r="A394" s="58" t="s">
        <v>248</v>
      </c>
      <c r="B394" s="70">
        <v>87.597658403200001</v>
      </c>
      <c r="C394" s="71">
        <v>8.7471652321548202E-2</v>
      </c>
      <c r="D394" s="70">
        <v>8.4138861775000109</v>
      </c>
      <c r="E394" s="71">
        <v>4.7348968123168897E-2</v>
      </c>
      <c r="F394" s="70">
        <v>12.8648842349</v>
      </c>
      <c r="G394" s="71">
        <v>6.9615641292829003E-2</v>
      </c>
      <c r="H394" s="70">
        <v>4.3953616154999997</v>
      </c>
      <c r="I394" s="75">
        <v>3.1868198806401203E-2</v>
      </c>
      <c r="J394" s="70">
        <v>13.6664297</v>
      </c>
      <c r="K394" s="71">
        <v>6.2624139193316802E-2</v>
      </c>
      <c r="L394" s="70">
        <v>2.96311986890001</v>
      </c>
      <c r="M394" s="71">
        <v>4.0571414180844798E-2</v>
      </c>
      <c r="N394" s="70">
        <v>15.067590089499999</v>
      </c>
      <c r="O394" s="71">
        <v>7.0507909435366098E-2</v>
      </c>
      <c r="P394" s="70">
        <v>42.946569916400101</v>
      </c>
      <c r="Q394" s="72">
        <v>0.158769143419282</v>
      </c>
    </row>
    <row r="395" spans="1:17" customFormat="1" ht="22.8" x14ac:dyDescent="0.3">
      <c r="A395" s="59" t="s">
        <v>249</v>
      </c>
      <c r="B395" s="73">
        <v>20.008829523399999</v>
      </c>
      <c r="C395" s="74">
        <v>1.9980047541636601E-2</v>
      </c>
      <c r="D395" s="73">
        <v>3.3150048321000001</v>
      </c>
      <c r="E395" s="74">
        <v>1.86551202157921E-2</v>
      </c>
      <c r="F395" s="73">
        <v>2.4114759757000002</v>
      </c>
      <c r="G395" s="74">
        <v>1.3049199934126799E-2</v>
      </c>
      <c r="H395" s="73">
        <v>4.0023182305000002</v>
      </c>
      <c r="I395" s="74">
        <v>2.90184708821844E-2</v>
      </c>
      <c r="J395" s="73">
        <v>6.1964648319000002</v>
      </c>
      <c r="K395" s="74">
        <v>2.8394268631799099E-2</v>
      </c>
      <c r="L395" s="73">
        <v>0.26206479529999999</v>
      </c>
      <c r="M395" s="74">
        <v>3.5882245142791602E-3</v>
      </c>
      <c r="N395" s="73">
        <v>8.0660571662999896</v>
      </c>
      <c r="O395" s="74">
        <v>3.7744644286433399E-2</v>
      </c>
      <c r="P395" s="73">
        <v>0.76572082559999899</v>
      </c>
      <c r="Q395" s="75">
        <v>2.8307927691424801E-3</v>
      </c>
    </row>
    <row r="396" spans="1:17" customFormat="1" x14ac:dyDescent="0.3">
      <c r="A396" s="58" t="s">
        <v>250</v>
      </c>
      <c r="B396" s="70">
        <v>59.898537540600003</v>
      </c>
      <c r="C396" s="71">
        <v>5.98123756482647E-2</v>
      </c>
      <c r="D396" s="70">
        <v>16.0582279849</v>
      </c>
      <c r="E396" s="71">
        <v>9.0367341431938294E-2</v>
      </c>
      <c r="F396" s="70">
        <v>11.3342956948</v>
      </c>
      <c r="G396" s="71">
        <v>6.1333180228355599E-2</v>
      </c>
      <c r="H396" s="70">
        <v>9.9231661094999595</v>
      </c>
      <c r="I396" s="71">
        <v>7.1947079223540697E-2</v>
      </c>
      <c r="J396" s="70">
        <v>11.7838820857</v>
      </c>
      <c r="K396" s="71">
        <v>5.39976781187049E-2</v>
      </c>
      <c r="L396" s="70">
        <v>8.7055519486000001</v>
      </c>
      <c r="M396" s="72">
        <v>0.119197524705819</v>
      </c>
      <c r="N396" s="70">
        <v>20.507119066200001</v>
      </c>
      <c r="O396" s="71">
        <v>9.5961868176086096E-2</v>
      </c>
      <c r="P396" s="70">
        <v>7.1905367482999996</v>
      </c>
      <c r="Q396" s="75">
        <v>2.6582690130428799E-2</v>
      </c>
    </row>
    <row r="397" spans="1:17" customFormat="1" x14ac:dyDescent="0.3">
      <c r="A397" s="58" t="s">
        <v>251</v>
      </c>
      <c r="B397" s="73">
        <v>211.634519627</v>
      </c>
      <c r="C397" s="74">
        <v>0.21133009098077199</v>
      </c>
      <c r="D397" s="73">
        <v>28.262338825800001</v>
      </c>
      <c r="E397" s="74">
        <v>0.159045719411742</v>
      </c>
      <c r="F397" s="73">
        <v>37.9386842069</v>
      </c>
      <c r="G397" s="74">
        <v>0.20529728699031699</v>
      </c>
      <c r="H397" s="73">
        <v>26.112513273299999</v>
      </c>
      <c r="I397" s="74">
        <v>0.18932657585982299</v>
      </c>
      <c r="J397" s="73">
        <v>45.013268851500001</v>
      </c>
      <c r="K397" s="74">
        <v>0.206265811626172</v>
      </c>
      <c r="L397" s="73">
        <v>12.722463813499999</v>
      </c>
      <c r="M397" s="74">
        <v>0.17419759294784701</v>
      </c>
      <c r="N397" s="73">
        <v>42.008747642000003</v>
      </c>
      <c r="O397" s="74">
        <v>0.19657748562587701</v>
      </c>
      <c r="P397" s="73">
        <v>65.570844563000094</v>
      </c>
      <c r="Q397" s="74">
        <v>0.24240880807970799</v>
      </c>
    </row>
    <row r="398" spans="1:17" customFormat="1" x14ac:dyDescent="0.3">
      <c r="A398" s="58" t="s">
        <v>78</v>
      </c>
      <c r="B398" s="70">
        <v>23.705707005699999</v>
      </c>
      <c r="C398" s="71">
        <v>2.3671607198615802E-2</v>
      </c>
      <c r="D398" s="70">
        <v>1.0200449599000001</v>
      </c>
      <c r="E398" s="71">
        <v>5.7402816334336101E-3</v>
      </c>
      <c r="F398" s="70">
        <v>2.5588557178000002</v>
      </c>
      <c r="G398" s="71">
        <v>1.3846714709427299E-2</v>
      </c>
      <c r="H398" s="70">
        <v>6.9984485277999999</v>
      </c>
      <c r="I398" s="72">
        <v>5.0741660989575998E-2</v>
      </c>
      <c r="J398" s="70">
        <v>2.5588557178000002</v>
      </c>
      <c r="K398" s="71">
        <v>1.17255303809979E-2</v>
      </c>
      <c r="L398" s="70">
        <v>0</v>
      </c>
      <c r="M398" s="71">
        <v>0</v>
      </c>
      <c r="N398" s="70">
        <v>1.0200449599000001</v>
      </c>
      <c r="O398" s="71">
        <v>4.7732409247547803E-3</v>
      </c>
      <c r="P398" s="70">
        <v>3.8638382443000001</v>
      </c>
      <c r="Q398" s="71">
        <v>1.42842208249072E-2</v>
      </c>
    </row>
    <row r="399" spans="1:17" customFormat="1" x14ac:dyDescent="0.3">
      <c r="A399" s="76" t="s">
        <v>4</v>
      </c>
    </row>
    <row r="400" spans="1:17" customFormat="1" x14ac:dyDescent="0.3">
      <c r="A400" s="76" t="s">
        <v>4</v>
      </c>
    </row>
    <row r="401" spans="1:17" customFormat="1" x14ac:dyDescent="0.3">
      <c r="A401" s="54" t="s">
        <v>252</v>
      </c>
    </row>
    <row r="402" spans="1:17" customFormat="1" x14ac:dyDescent="0.3">
      <c r="A402" s="69" t="s">
        <v>4</v>
      </c>
    </row>
    <row r="403" spans="1:17" customFormat="1" x14ac:dyDescent="0.3">
      <c r="A403" s="116" t="s">
        <v>4</v>
      </c>
      <c r="B403" s="118" t="s">
        <v>26</v>
      </c>
      <c r="C403" s="118" t="s">
        <v>4</v>
      </c>
      <c r="D403" s="118" t="s">
        <v>7</v>
      </c>
      <c r="E403" s="118" t="s">
        <v>4</v>
      </c>
      <c r="F403" s="118" t="s">
        <v>8</v>
      </c>
      <c r="G403" s="118" t="s">
        <v>4</v>
      </c>
      <c r="H403" s="118" t="s">
        <v>9</v>
      </c>
      <c r="I403" s="118" t="s">
        <v>4</v>
      </c>
      <c r="J403" s="118" t="s">
        <v>11</v>
      </c>
      <c r="K403" s="118" t="s">
        <v>4</v>
      </c>
      <c r="L403" s="118" t="s">
        <v>13</v>
      </c>
      <c r="M403" s="118" t="s">
        <v>4</v>
      </c>
      <c r="N403" s="118" t="s">
        <v>14</v>
      </c>
      <c r="O403" s="118" t="s">
        <v>4</v>
      </c>
      <c r="P403" s="118" t="s">
        <v>16</v>
      </c>
      <c r="Q403" s="118" t="s">
        <v>4</v>
      </c>
    </row>
    <row r="404" spans="1:17" customFormat="1" x14ac:dyDescent="0.3">
      <c r="A404" s="117" t="s">
        <v>4</v>
      </c>
      <c r="B404" s="55" t="s">
        <v>28</v>
      </c>
      <c r="C404" s="55" t="s">
        <v>29</v>
      </c>
      <c r="D404" s="55" t="s">
        <v>28</v>
      </c>
      <c r="E404" s="55" t="s">
        <v>29</v>
      </c>
      <c r="F404" s="55" t="s">
        <v>28</v>
      </c>
      <c r="G404" s="55" t="s">
        <v>29</v>
      </c>
      <c r="H404" s="55" t="s">
        <v>28</v>
      </c>
      <c r="I404" s="55" t="s">
        <v>29</v>
      </c>
      <c r="J404" s="55" t="s">
        <v>28</v>
      </c>
      <c r="K404" s="55" t="s">
        <v>29</v>
      </c>
      <c r="L404" s="55" t="s">
        <v>28</v>
      </c>
      <c r="M404" s="55" t="s">
        <v>29</v>
      </c>
      <c r="N404" s="55" t="s">
        <v>28</v>
      </c>
      <c r="O404" s="55" t="s">
        <v>29</v>
      </c>
      <c r="P404" s="55" t="s">
        <v>28</v>
      </c>
      <c r="Q404" s="55" t="s">
        <v>29</v>
      </c>
    </row>
    <row r="405" spans="1:17" customFormat="1" x14ac:dyDescent="0.3">
      <c r="A405" s="56" t="s">
        <v>30</v>
      </c>
      <c r="B405" s="57">
        <v>1002.5695060178</v>
      </c>
      <c r="C405" s="57">
        <v>1002.5695060178</v>
      </c>
      <c r="D405" s="57">
        <v>177.69946233280001</v>
      </c>
      <c r="E405" s="57">
        <v>177.69946233280001</v>
      </c>
      <c r="F405" s="57">
        <v>184.7987606806</v>
      </c>
      <c r="G405" s="57">
        <v>184.7987606806</v>
      </c>
      <c r="H405" s="57">
        <v>137.92312650619999</v>
      </c>
      <c r="I405" s="57">
        <v>137.92312650619999</v>
      </c>
      <c r="J405" s="57">
        <v>218.22942200950001</v>
      </c>
      <c r="K405" s="57">
        <v>218.22942200950001</v>
      </c>
      <c r="L405" s="57">
        <v>73.034670561200002</v>
      </c>
      <c r="M405" s="57">
        <v>73.034670561200002</v>
      </c>
      <c r="N405" s="57">
        <v>213.70070691590001</v>
      </c>
      <c r="O405" s="57">
        <v>213.70070691590001</v>
      </c>
      <c r="P405" s="57">
        <v>270.49695546309999</v>
      </c>
      <c r="Q405" s="57">
        <v>270.49695546309999</v>
      </c>
    </row>
    <row r="406" spans="1:17" customFormat="1" ht="25.5" customHeight="1" x14ac:dyDescent="0.3">
      <c r="A406" s="59" t="s">
        <v>253</v>
      </c>
      <c r="B406" s="70">
        <v>288.65529663950002</v>
      </c>
      <c r="C406" s="71">
        <v>0.28791549603980798</v>
      </c>
      <c r="D406" s="70">
        <v>27.619719312000001</v>
      </c>
      <c r="E406" s="75">
        <v>0.15542939156604299</v>
      </c>
      <c r="F406" s="70">
        <v>57.7482866401999</v>
      </c>
      <c r="G406" s="71">
        <v>0.312492824234954</v>
      </c>
      <c r="H406" s="70">
        <v>52.471986909199998</v>
      </c>
      <c r="I406" s="72">
        <v>0.38044371700667101</v>
      </c>
      <c r="J406" s="70">
        <v>65.653253578499999</v>
      </c>
      <c r="K406" s="71">
        <v>0.30084510591629599</v>
      </c>
      <c r="L406" s="70">
        <v>27.234975959700002</v>
      </c>
      <c r="M406" s="71">
        <v>0.37290475537749201</v>
      </c>
      <c r="N406" s="70">
        <v>32.714980065600002</v>
      </c>
      <c r="O406" s="75">
        <v>0.15308784204665599</v>
      </c>
      <c r="P406" s="70">
        <v>94.205208769100096</v>
      </c>
      <c r="Q406" s="71">
        <v>0.34826716850774703</v>
      </c>
    </row>
    <row r="407" spans="1:17" customFormat="1" x14ac:dyDescent="0.3">
      <c r="A407" s="58" t="s">
        <v>254</v>
      </c>
      <c r="B407" s="73">
        <v>209.55131820150001</v>
      </c>
      <c r="C407" s="74">
        <v>0.20901425481594399</v>
      </c>
      <c r="D407" s="73">
        <v>28.606273995399999</v>
      </c>
      <c r="E407" s="74">
        <v>0.160981207370372</v>
      </c>
      <c r="F407" s="73">
        <v>43.288452176200003</v>
      </c>
      <c r="G407" s="74">
        <v>0.23424644200411199</v>
      </c>
      <c r="H407" s="73">
        <v>28.0656887765</v>
      </c>
      <c r="I407" s="74">
        <v>0.20348791016739601</v>
      </c>
      <c r="J407" s="73">
        <v>48.191248575099898</v>
      </c>
      <c r="K407" s="74">
        <v>0.220828374704682</v>
      </c>
      <c r="L407" s="73">
        <v>17.1839938072</v>
      </c>
      <c r="M407" s="74">
        <v>0.23528542916888401</v>
      </c>
      <c r="N407" s="73">
        <v>40.113247505700002</v>
      </c>
      <c r="O407" s="74">
        <v>0.18770760323916999</v>
      </c>
      <c r="P407" s="73">
        <v>51.407075589199799</v>
      </c>
      <c r="Q407" s="74">
        <v>0.190046780752816</v>
      </c>
    </row>
    <row r="408" spans="1:17" customFormat="1" x14ac:dyDescent="0.3">
      <c r="A408" s="58" t="s">
        <v>255</v>
      </c>
      <c r="B408" s="70">
        <v>106.7912008765</v>
      </c>
      <c r="C408" s="71">
        <v>0.106517503510229</v>
      </c>
      <c r="D408" s="70">
        <v>17.438472840999999</v>
      </c>
      <c r="E408" s="71">
        <v>9.8134640432061604E-2</v>
      </c>
      <c r="F408" s="70">
        <v>31.392171457700002</v>
      </c>
      <c r="G408" s="72">
        <v>0.169872196881002</v>
      </c>
      <c r="H408" s="70">
        <v>15.949574306100001</v>
      </c>
      <c r="I408" s="71">
        <v>0.11564104374753301</v>
      </c>
      <c r="J408" s="70">
        <v>32.699627724000003</v>
      </c>
      <c r="K408" s="71">
        <v>0.14984060088183901</v>
      </c>
      <c r="L408" s="70">
        <v>8.7462697874999993</v>
      </c>
      <c r="M408" s="71">
        <v>0.11975503853571801</v>
      </c>
      <c r="N408" s="70">
        <v>17.438472840999999</v>
      </c>
      <c r="O408" s="71">
        <v>8.1602317056736498E-2</v>
      </c>
      <c r="P408" s="70">
        <v>29.7107609348</v>
      </c>
      <c r="Q408" s="71">
        <v>0.109837690719787</v>
      </c>
    </row>
    <row r="409" spans="1:17" customFormat="1" x14ac:dyDescent="0.3">
      <c r="A409" s="58" t="s">
        <v>256</v>
      </c>
      <c r="B409" s="73">
        <v>101.43942094329999</v>
      </c>
      <c r="C409" s="74">
        <v>0.101179439763949</v>
      </c>
      <c r="D409" s="73">
        <v>8.0782261357999907</v>
      </c>
      <c r="E409" s="75">
        <v>4.5460048273364501E-2</v>
      </c>
      <c r="F409" s="73">
        <v>12.5752431717</v>
      </c>
      <c r="G409" s="74">
        <v>6.8048309011306804E-2</v>
      </c>
      <c r="H409" s="73">
        <v>15.3910994695</v>
      </c>
      <c r="I409" s="74">
        <v>0.11159186903153701</v>
      </c>
      <c r="J409" s="73">
        <v>14.6857429136</v>
      </c>
      <c r="K409" s="74">
        <v>6.7294972320280005E-2</v>
      </c>
      <c r="L409" s="73">
        <v>5.0623709726000099</v>
      </c>
      <c r="M409" s="74">
        <v>6.9314627336587303E-2</v>
      </c>
      <c r="N409" s="73">
        <v>14.299227356499999</v>
      </c>
      <c r="O409" s="74">
        <v>6.6912400819185605E-2</v>
      </c>
      <c r="P409" s="73">
        <v>41.318299315399997</v>
      </c>
      <c r="Q409" s="72">
        <v>0.15274959100616001</v>
      </c>
    </row>
    <row r="410" spans="1:17" customFormat="1" x14ac:dyDescent="0.3">
      <c r="A410" s="58" t="s">
        <v>257</v>
      </c>
      <c r="B410" s="70">
        <v>108.015283404</v>
      </c>
      <c r="C410" s="71">
        <v>0.10773844881143101</v>
      </c>
      <c r="D410" s="70">
        <v>42.829657945000001</v>
      </c>
      <c r="E410" s="72">
        <v>0.24102300244886199</v>
      </c>
      <c r="F410" s="70">
        <v>23.015480547999999</v>
      </c>
      <c r="G410" s="71">
        <v>0.124543478880679</v>
      </c>
      <c r="H410" s="70">
        <v>11.6763397243</v>
      </c>
      <c r="I410" s="71">
        <v>8.4658316702058797E-2</v>
      </c>
      <c r="J410" s="70">
        <v>25.003051183099998</v>
      </c>
      <c r="K410" s="71">
        <v>0.11457232005138</v>
      </c>
      <c r="L410" s="70">
        <v>2.8882616826</v>
      </c>
      <c r="M410" s="71">
        <v>3.9546446371381397E-2</v>
      </c>
      <c r="N410" s="70">
        <v>48.055039935599901</v>
      </c>
      <c r="O410" s="72">
        <v>0.22487075793582501</v>
      </c>
      <c r="P410" s="70">
        <v>16.4416831586</v>
      </c>
      <c r="Q410" s="75">
        <v>6.0783246637476099E-2</v>
      </c>
    </row>
    <row r="411" spans="1:17" customFormat="1" x14ac:dyDescent="0.3">
      <c r="A411" s="58" t="s">
        <v>258</v>
      </c>
      <c r="B411" s="73">
        <v>165.7678993959</v>
      </c>
      <c r="C411" s="74">
        <v>0.16534304943537401</v>
      </c>
      <c r="D411" s="73">
        <v>31.815683359099999</v>
      </c>
      <c r="E411" s="74">
        <v>0.179042091300844</v>
      </c>
      <c r="F411" s="73">
        <v>20.425337363899999</v>
      </c>
      <c r="G411" s="74">
        <v>0.11052745856452199</v>
      </c>
      <c r="H411" s="73">
        <v>16.676656265999998</v>
      </c>
      <c r="I411" s="74">
        <v>0.120912690195218</v>
      </c>
      <c r="J411" s="73">
        <v>30.310241267199999</v>
      </c>
      <c r="K411" s="74">
        <v>0.13889163517960701</v>
      </c>
      <c r="L411" s="73">
        <v>8.7334099174999995</v>
      </c>
      <c r="M411" s="74">
        <v>0.11957895955978599</v>
      </c>
      <c r="N411" s="73">
        <v>34.668183839400001</v>
      </c>
      <c r="O411" s="74">
        <v>0.16222774524112099</v>
      </c>
      <c r="P411" s="73">
        <v>57.273088023199897</v>
      </c>
      <c r="Q411" s="74">
        <v>0.211732837898846</v>
      </c>
    </row>
    <row r="412" spans="1:17" customFormat="1" x14ac:dyDescent="0.3">
      <c r="A412" s="58" t="s">
        <v>259</v>
      </c>
      <c r="B412" s="70">
        <v>133.6857415778</v>
      </c>
      <c r="C412" s="71">
        <v>0.133343115639732</v>
      </c>
      <c r="D412" s="70">
        <v>19.679273823999999</v>
      </c>
      <c r="E412" s="71">
        <v>0.110744701000525</v>
      </c>
      <c r="F412" s="70">
        <v>21.293379842299998</v>
      </c>
      <c r="G412" s="71">
        <v>0.11522468962388099</v>
      </c>
      <c r="H412" s="70">
        <v>10.524566201500001</v>
      </c>
      <c r="I412" s="75">
        <v>7.6307479884650795E-2</v>
      </c>
      <c r="J412" s="70">
        <v>27.740222295399999</v>
      </c>
      <c r="K412" s="71">
        <v>0.12711495104538401</v>
      </c>
      <c r="L412" s="70">
        <v>10.606278163600001</v>
      </c>
      <c r="M412" s="71">
        <v>0.145222509831305</v>
      </c>
      <c r="N412" s="70">
        <v>27.8006229838</v>
      </c>
      <c r="O412" s="71">
        <v>0.130091394572413</v>
      </c>
      <c r="P412" s="70">
        <v>34.855561667000003</v>
      </c>
      <c r="Q412" s="71">
        <v>0.12885750084442199</v>
      </c>
    </row>
    <row r="413" spans="1:17" customFormat="1" x14ac:dyDescent="0.3">
      <c r="A413" s="58" t="s">
        <v>260</v>
      </c>
      <c r="B413" s="73">
        <v>181.19704781519999</v>
      </c>
      <c r="C413" s="74">
        <v>0.18073265417268999</v>
      </c>
      <c r="D413" s="73">
        <v>24.6588737766</v>
      </c>
      <c r="E413" s="74">
        <v>0.13876729536985499</v>
      </c>
      <c r="F413" s="73">
        <v>18.399317974700001</v>
      </c>
      <c r="G413" s="75">
        <v>9.9564076657964004E-2</v>
      </c>
      <c r="H413" s="73">
        <v>27.353430663099999</v>
      </c>
      <c r="I413" s="74">
        <v>0.19832374276891401</v>
      </c>
      <c r="J413" s="73">
        <v>28.619337161800001</v>
      </c>
      <c r="K413" s="74">
        <v>0.13114334858364901</v>
      </c>
      <c r="L413" s="73">
        <v>7.5395154952999999</v>
      </c>
      <c r="M413" s="74">
        <v>0.103232005256766</v>
      </c>
      <c r="N413" s="73">
        <v>31.223690911199999</v>
      </c>
      <c r="O413" s="74">
        <v>0.14610944138564699</v>
      </c>
      <c r="P413" s="73">
        <v>54.677611432200003</v>
      </c>
      <c r="Q413" s="74">
        <v>0.20213762235730201</v>
      </c>
    </row>
    <row r="414" spans="1:17" customFormat="1" x14ac:dyDescent="0.3">
      <c r="A414" s="58" t="s">
        <v>261</v>
      </c>
      <c r="B414" s="70">
        <v>94.606170933800001</v>
      </c>
      <c r="C414" s="71">
        <v>9.4363702831512603E-2</v>
      </c>
      <c r="D414" s="70">
        <v>20.601453942999999</v>
      </c>
      <c r="E414" s="71">
        <v>0.11593425029287401</v>
      </c>
      <c r="F414" s="70">
        <v>7.5475116003999903</v>
      </c>
      <c r="G414" s="75">
        <v>4.0841786885383202E-2</v>
      </c>
      <c r="H414" s="70">
        <v>7.2398754882</v>
      </c>
      <c r="I414" s="71">
        <v>5.2492106810488701E-2</v>
      </c>
      <c r="J414" s="70">
        <v>12.586758676000001</v>
      </c>
      <c r="K414" s="71">
        <v>5.7676726447326E-2</v>
      </c>
      <c r="L414" s="70">
        <v>6.2725948819999999</v>
      </c>
      <c r="M414" s="71">
        <v>8.5885167055608599E-2</v>
      </c>
      <c r="N414" s="70">
        <v>21.9629082141</v>
      </c>
      <c r="O414" s="71">
        <v>0.102774148626206</v>
      </c>
      <c r="P414" s="70">
        <v>27.801447659899999</v>
      </c>
      <c r="Q414" s="71">
        <v>0.102779151847765</v>
      </c>
    </row>
    <row r="415" spans="1:17" customFormat="1" x14ac:dyDescent="0.3">
      <c r="A415" s="58" t="s">
        <v>262</v>
      </c>
      <c r="B415" s="73">
        <v>65.548853254099996</v>
      </c>
      <c r="C415" s="74">
        <v>6.5380856749233898E-2</v>
      </c>
      <c r="D415" s="73">
        <v>8.1929140122999797</v>
      </c>
      <c r="E415" s="74">
        <v>4.6105451894705801E-2</v>
      </c>
      <c r="F415" s="73">
        <v>9.2467207376999792</v>
      </c>
      <c r="G415" s="74">
        <v>5.0036703188078901E-2</v>
      </c>
      <c r="H415" s="73">
        <v>12.3870128071</v>
      </c>
      <c r="I415" s="74">
        <v>8.9810991969814194E-2</v>
      </c>
      <c r="J415" s="73">
        <v>12.8338009051</v>
      </c>
      <c r="K415" s="74">
        <v>5.8808756339652997E-2</v>
      </c>
      <c r="L415" s="73">
        <v>4.6048643158000004</v>
      </c>
      <c r="M415" s="74">
        <v>6.3050387992663201E-2</v>
      </c>
      <c r="N415" s="73">
        <v>12.0498053991</v>
      </c>
      <c r="O415" s="74">
        <v>5.6386361903061399E-2</v>
      </c>
      <c r="P415" s="73">
        <v>16.987229358499999</v>
      </c>
      <c r="Q415" s="74">
        <v>6.2800075991307505E-2</v>
      </c>
    </row>
    <row r="416" spans="1:17" customFormat="1" x14ac:dyDescent="0.3">
      <c r="A416" s="76" t="s">
        <v>4</v>
      </c>
    </row>
    <row r="417" spans="1:17" customFormat="1" x14ac:dyDescent="0.3">
      <c r="A417" s="76" t="s">
        <v>4</v>
      </c>
    </row>
    <row r="418" spans="1:17" customFormat="1" x14ac:dyDescent="0.3">
      <c r="A418" s="54" t="s">
        <v>263</v>
      </c>
    </row>
    <row r="419" spans="1:17" customFormat="1" x14ac:dyDescent="0.3">
      <c r="A419" s="69" t="s">
        <v>4</v>
      </c>
    </row>
    <row r="420" spans="1:17" customFormat="1" x14ac:dyDescent="0.3">
      <c r="A420" s="116" t="s">
        <v>4</v>
      </c>
      <c r="B420" s="118" t="s">
        <v>26</v>
      </c>
      <c r="C420" s="118" t="s">
        <v>4</v>
      </c>
      <c r="D420" s="118" t="s">
        <v>7</v>
      </c>
      <c r="E420" s="118" t="s">
        <v>4</v>
      </c>
      <c r="F420" s="118" t="s">
        <v>8</v>
      </c>
      <c r="G420" s="118" t="s">
        <v>4</v>
      </c>
      <c r="H420" s="118" t="s">
        <v>9</v>
      </c>
      <c r="I420" s="118" t="s">
        <v>4</v>
      </c>
      <c r="J420" s="118" t="s">
        <v>11</v>
      </c>
      <c r="K420" s="118" t="s">
        <v>4</v>
      </c>
      <c r="L420" s="118" t="s">
        <v>13</v>
      </c>
      <c r="M420" s="118" t="s">
        <v>4</v>
      </c>
      <c r="N420" s="118" t="s">
        <v>14</v>
      </c>
      <c r="O420" s="118" t="s">
        <v>4</v>
      </c>
      <c r="P420" s="118" t="s">
        <v>16</v>
      </c>
      <c r="Q420" s="118" t="s">
        <v>4</v>
      </c>
    </row>
    <row r="421" spans="1:17" customFormat="1" x14ac:dyDescent="0.3">
      <c r="A421" s="117" t="s">
        <v>4</v>
      </c>
      <c r="B421" s="55" t="s">
        <v>28</v>
      </c>
      <c r="C421" s="55" t="s">
        <v>29</v>
      </c>
      <c r="D421" s="55" t="s">
        <v>28</v>
      </c>
      <c r="E421" s="55" t="s">
        <v>29</v>
      </c>
      <c r="F421" s="55" t="s">
        <v>28</v>
      </c>
      <c r="G421" s="55" t="s">
        <v>29</v>
      </c>
      <c r="H421" s="55" t="s">
        <v>28</v>
      </c>
      <c r="I421" s="55" t="s">
        <v>29</v>
      </c>
      <c r="J421" s="55" t="s">
        <v>28</v>
      </c>
      <c r="K421" s="55" t="s">
        <v>29</v>
      </c>
      <c r="L421" s="55" t="s">
        <v>28</v>
      </c>
      <c r="M421" s="55" t="s">
        <v>29</v>
      </c>
      <c r="N421" s="55" t="s">
        <v>28</v>
      </c>
      <c r="O421" s="55" t="s">
        <v>29</v>
      </c>
      <c r="P421" s="55" t="s">
        <v>28</v>
      </c>
      <c r="Q421" s="55" t="s">
        <v>29</v>
      </c>
    </row>
    <row r="422" spans="1:17" customFormat="1" x14ac:dyDescent="0.3">
      <c r="A422" s="56" t="s">
        <v>30</v>
      </c>
      <c r="B422" s="57">
        <v>1002.5695060178</v>
      </c>
      <c r="C422" s="57">
        <v>1002.5695060178</v>
      </c>
      <c r="D422" s="57">
        <v>177.69946233280001</v>
      </c>
      <c r="E422" s="57">
        <v>177.69946233280001</v>
      </c>
      <c r="F422" s="57">
        <v>184.7987606806</v>
      </c>
      <c r="G422" s="57">
        <v>184.7987606806</v>
      </c>
      <c r="H422" s="57">
        <v>137.92312650619999</v>
      </c>
      <c r="I422" s="57">
        <v>137.92312650619999</v>
      </c>
      <c r="J422" s="57">
        <v>218.22942200950001</v>
      </c>
      <c r="K422" s="57">
        <v>218.22942200950001</v>
      </c>
      <c r="L422" s="57">
        <v>73.034670561200002</v>
      </c>
      <c r="M422" s="57">
        <v>73.034670561200002</v>
      </c>
      <c r="N422" s="57">
        <v>213.70070691590001</v>
      </c>
      <c r="O422" s="57">
        <v>213.70070691590001</v>
      </c>
      <c r="P422" s="57">
        <v>270.49695546309999</v>
      </c>
      <c r="Q422" s="57">
        <v>270.49695546309999</v>
      </c>
    </row>
    <row r="423" spans="1:17" customFormat="1" ht="25.5" customHeight="1" x14ac:dyDescent="0.3">
      <c r="A423" s="59" t="s">
        <v>253</v>
      </c>
      <c r="B423" s="70">
        <v>253.46574667280001</v>
      </c>
      <c r="C423" s="71">
        <v>0.25281613409484599</v>
      </c>
      <c r="D423" s="70">
        <v>25.638089107999999</v>
      </c>
      <c r="E423" s="75">
        <v>0.14427780912462401</v>
      </c>
      <c r="F423" s="70">
        <v>51.558997020100001</v>
      </c>
      <c r="G423" s="71">
        <v>0.27900077267949203</v>
      </c>
      <c r="H423" s="70">
        <v>45.850795347400002</v>
      </c>
      <c r="I423" s="72">
        <v>0.33243732584135499</v>
      </c>
      <c r="J423" s="70">
        <v>55.537184954399898</v>
      </c>
      <c r="K423" s="71">
        <v>0.25448990536199301</v>
      </c>
      <c r="L423" s="70">
        <v>25.0591323326001</v>
      </c>
      <c r="M423" s="71">
        <v>0.34311282764808898</v>
      </c>
      <c r="N423" s="70">
        <v>30.266127427000001</v>
      </c>
      <c r="O423" s="75">
        <v>0.14162857888397601</v>
      </c>
      <c r="P423" s="70">
        <v>82.0231048151999</v>
      </c>
      <c r="Q423" s="71">
        <v>0.30323115716690302</v>
      </c>
    </row>
    <row r="424" spans="1:17" customFormat="1" x14ac:dyDescent="0.3">
      <c r="A424" s="58" t="s">
        <v>254</v>
      </c>
      <c r="B424" s="73">
        <v>107.3107089057</v>
      </c>
      <c r="C424" s="74">
        <v>0.107035680081611</v>
      </c>
      <c r="D424" s="73">
        <v>12.329264778100001</v>
      </c>
      <c r="E424" s="74">
        <v>6.9382679138383904E-2</v>
      </c>
      <c r="F424" s="73">
        <v>24.363056515299998</v>
      </c>
      <c r="G424" s="74">
        <v>0.13183560552880699</v>
      </c>
      <c r="H424" s="73">
        <v>15.4588861311</v>
      </c>
      <c r="I424" s="74">
        <v>0.112083350506161</v>
      </c>
      <c r="J424" s="73">
        <v>25.707584860600001</v>
      </c>
      <c r="K424" s="74">
        <v>0.11780072835220599</v>
      </c>
      <c r="L424" s="73">
        <v>8.1328132812000007</v>
      </c>
      <c r="M424" s="74">
        <v>0.11135551401419699</v>
      </c>
      <c r="N424" s="73">
        <v>15.772300808800001</v>
      </c>
      <c r="O424" s="74">
        <v>7.3805562164130104E-2</v>
      </c>
      <c r="P424" s="73">
        <v>24.984828111999999</v>
      </c>
      <c r="Q424" s="74">
        <v>9.2366393067992603E-2</v>
      </c>
    </row>
    <row r="425" spans="1:17" customFormat="1" x14ac:dyDescent="0.3">
      <c r="A425" s="58" t="s">
        <v>255</v>
      </c>
      <c r="B425" s="70">
        <v>76.317216637900003</v>
      </c>
      <c r="C425" s="71">
        <v>7.6121621672926701E-2</v>
      </c>
      <c r="D425" s="70">
        <v>14.8535473542</v>
      </c>
      <c r="E425" s="71">
        <v>8.3588026430726603E-2</v>
      </c>
      <c r="F425" s="70">
        <v>23.315815166299998</v>
      </c>
      <c r="G425" s="72">
        <v>0.12616867710816701</v>
      </c>
      <c r="H425" s="70">
        <v>11.8121198961</v>
      </c>
      <c r="I425" s="71">
        <v>8.5642779389640794E-2</v>
      </c>
      <c r="J425" s="70">
        <v>24.169172474700002</v>
      </c>
      <c r="K425" s="71">
        <v>0.110751209677162</v>
      </c>
      <c r="L425" s="70">
        <v>7.5382867523000003</v>
      </c>
      <c r="M425" s="71">
        <v>0.103215181151303</v>
      </c>
      <c r="N425" s="70">
        <v>14.8535473542</v>
      </c>
      <c r="O425" s="71">
        <v>6.9506308933481795E-2</v>
      </c>
      <c r="P425" s="70">
        <v>16.8227259186</v>
      </c>
      <c r="Q425" s="71">
        <v>6.2191923342719002E-2</v>
      </c>
    </row>
    <row r="426" spans="1:17" customFormat="1" x14ac:dyDescent="0.3">
      <c r="A426" s="58" t="s">
        <v>256</v>
      </c>
      <c r="B426" s="73">
        <v>46.8266625304</v>
      </c>
      <c r="C426" s="74">
        <v>4.6706649513404003E-2</v>
      </c>
      <c r="D426" s="73">
        <v>3.4415531271000002</v>
      </c>
      <c r="E426" s="74">
        <v>1.9367268093668E-2</v>
      </c>
      <c r="F426" s="73">
        <v>10.075988558900001</v>
      </c>
      <c r="G426" s="74">
        <v>5.4524113266728E-2</v>
      </c>
      <c r="H426" s="73">
        <v>6.5065895405000003</v>
      </c>
      <c r="I426" s="74">
        <v>4.7175478872337702E-2</v>
      </c>
      <c r="J426" s="73">
        <v>11.679079489099999</v>
      </c>
      <c r="K426" s="74">
        <v>5.35174376651723E-2</v>
      </c>
      <c r="L426" s="73">
        <v>4.4047192211999899</v>
      </c>
      <c r="M426" s="74">
        <v>6.0309975897118999E-2</v>
      </c>
      <c r="N426" s="73">
        <v>9.1549348711999805</v>
      </c>
      <c r="O426" s="74">
        <v>4.2839984028704398E-2</v>
      </c>
      <c r="P426" s="73">
        <v>12.585245371499999</v>
      </c>
      <c r="Q426" s="74">
        <v>4.6526384557466202E-2</v>
      </c>
    </row>
    <row r="427" spans="1:17" customFormat="1" x14ac:dyDescent="0.3">
      <c r="A427" s="58" t="s">
        <v>257</v>
      </c>
      <c r="B427" s="70">
        <v>101.2653264759</v>
      </c>
      <c r="C427" s="71">
        <v>0.10100579148684199</v>
      </c>
      <c r="D427" s="70">
        <v>41.940313719700001</v>
      </c>
      <c r="E427" s="72">
        <v>0.23601823646012601</v>
      </c>
      <c r="F427" s="70">
        <v>21.188888703899998</v>
      </c>
      <c r="G427" s="71">
        <v>0.114659257593844</v>
      </c>
      <c r="H427" s="70">
        <v>11.262532024</v>
      </c>
      <c r="I427" s="71">
        <v>8.1658038860464202E-2</v>
      </c>
      <c r="J427" s="70">
        <v>23.176459339000001</v>
      </c>
      <c r="K427" s="71">
        <v>0.10620226697934</v>
      </c>
      <c r="L427" s="70">
        <v>2.8882616826</v>
      </c>
      <c r="M427" s="71">
        <v>3.9546446371381397E-2</v>
      </c>
      <c r="N427" s="70">
        <v>45.677978703500003</v>
      </c>
      <c r="O427" s="72">
        <v>0.21374743847467101</v>
      </c>
      <c r="P427" s="70">
        <v>14.309187007</v>
      </c>
      <c r="Q427" s="75">
        <v>5.2899623149185497E-2</v>
      </c>
    </row>
    <row r="428" spans="1:17" customFormat="1" x14ac:dyDescent="0.3">
      <c r="A428" s="58" t="s">
        <v>258</v>
      </c>
      <c r="B428" s="73">
        <v>137.43084543570001</v>
      </c>
      <c r="C428" s="74">
        <v>0.13707862109388799</v>
      </c>
      <c r="D428" s="73">
        <v>29.656730534400001</v>
      </c>
      <c r="E428" s="74">
        <v>0.166892629527816</v>
      </c>
      <c r="F428" s="73">
        <v>19.396276547799999</v>
      </c>
      <c r="G428" s="74">
        <v>0.10495891031068</v>
      </c>
      <c r="H428" s="73">
        <v>15.564806148100001</v>
      </c>
      <c r="I428" s="74">
        <v>0.112851314658969</v>
      </c>
      <c r="J428" s="73">
        <v>28.3954345123</v>
      </c>
      <c r="K428" s="74">
        <v>0.130117351963036</v>
      </c>
      <c r="L428" s="73">
        <v>6.9523999595000001</v>
      </c>
      <c r="M428" s="74">
        <v>9.5193144654143094E-2</v>
      </c>
      <c r="N428" s="73">
        <v>31.6341640584</v>
      </c>
      <c r="O428" s="74">
        <v>0.14803022654880299</v>
      </c>
      <c r="P428" s="73">
        <v>41.315136857399999</v>
      </c>
      <c r="Q428" s="74">
        <v>0.15273789971745599</v>
      </c>
    </row>
    <row r="429" spans="1:17" customFormat="1" x14ac:dyDescent="0.3">
      <c r="A429" s="58" t="s">
        <v>259</v>
      </c>
      <c r="B429" s="70">
        <v>71.550230154199994</v>
      </c>
      <c r="C429" s="71">
        <v>7.1366852596980598E-2</v>
      </c>
      <c r="D429" s="70">
        <v>9.7707687803000098</v>
      </c>
      <c r="E429" s="71">
        <v>5.4984796532479403E-2</v>
      </c>
      <c r="F429" s="70">
        <v>11.5698619342</v>
      </c>
      <c r="G429" s="71">
        <v>6.2607897864623493E-2</v>
      </c>
      <c r="H429" s="70">
        <v>5.3109420603000004</v>
      </c>
      <c r="I429" s="71">
        <v>3.8506537625952499E-2</v>
      </c>
      <c r="J429" s="70">
        <v>14.089925383300001</v>
      </c>
      <c r="K429" s="71">
        <v>6.45647376671631E-2</v>
      </c>
      <c r="L429" s="70">
        <v>7.9122326221000003</v>
      </c>
      <c r="M429" s="71">
        <v>0.108335295569929</v>
      </c>
      <c r="N429" s="70">
        <v>17.630053144800002</v>
      </c>
      <c r="O429" s="71">
        <v>8.2498805919898804E-2</v>
      </c>
      <c r="P429" s="70">
        <v>23.5297925755</v>
      </c>
      <c r="Q429" s="71">
        <v>8.6987273240159799E-2</v>
      </c>
    </row>
    <row r="430" spans="1:17" customFormat="1" x14ac:dyDescent="0.3">
      <c r="A430" s="58" t="s">
        <v>260</v>
      </c>
      <c r="B430" s="73">
        <v>100.7887515282</v>
      </c>
      <c r="C430" s="74">
        <v>0.100530437962882</v>
      </c>
      <c r="D430" s="73">
        <v>18.674719355699999</v>
      </c>
      <c r="E430" s="74">
        <v>0.105091591783916</v>
      </c>
      <c r="F430" s="73">
        <v>12.8948632449</v>
      </c>
      <c r="G430" s="74">
        <v>6.9777866460841997E-2</v>
      </c>
      <c r="H430" s="73">
        <v>10.1736361229</v>
      </c>
      <c r="I430" s="74">
        <v>7.3763090937781703E-2</v>
      </c>
      <c r="J430" s="73">
        <v>19.178487916200002</v>
      </c>
      <c r="K430" s="74">
        <v>8.7882228434647602E-2</v>
      </c>
      <c r="L430" s="73">
        <v>2.7241530109000101</v>
      </c>
      <c r="M430" s="74">
        <v>3.7299449562345502E-2</v>
      </c>
      <c r="N430" s="73">
        <v>22.6977345562</v>
      </c>
      <c r="O430" s="74">
        <v>0.106212725656226</v>
      </c>
      <c r="P430" s="73">
        <v>28.6554907636</v>
      </c>
      <c r="Q430" s="74">
        <v>0.105936463183258</v>
      </c>
    </row>
    <row r="431" spans="1:17" customFormat="1" x14ac:dyDescent="0.3">
      <c r="A431" s="58" t="s">
        <v>261</v>
      </c>
      <c r="B431" s="70">
        <v>44.008131521800003</v>
      </c>
      <c r="C431" s="71">
        <v>4.3895342175925597E-2</v>
      </c>
      <c r="D431" s="70">
        <v>13.201561563</v>
      </c>
      <c r="E431" s="71">
        <v>7.4291511013554898E-2</v>
      </c>
      <c r="F431" s="70">
        <v>1.1882922515000001</v>
      </c>
      <c r="G431" s="75">
        <v>6.4301959987372696E-3</v>
      </c>
      <c r="H431" s="70">
        <v>3.8740073747000001</v>
      </c>
      <c r="I431" s="71">
        <v>2.8088163840498899E-2</v>
      </c>
      <c r="J431" s="70">
        <v>3.4622921748</v>
      </c>
      <c r="K431" s="75">
        <v>1.5865377559627501E-2</v>
      </c>
      <c r="L431" s="70">
        <v>2.8178073829999999</v>
      </c>
      <c r="M431" s="71">
        <v>3.85817771388288E-2</v>
      </c>
      <c r="N431" s="70">
        <v>13.964060592699999</v>
      </c>
      <c r="O431" s="71">
        <v>6.5344007487047898E-2</v>
      </c>
      <c r="P431" s="70">
        <v>10.948980836700001</v>
      </c>
      <c r="Q431" s="71">
        <v>4.0477279376231703E-2</v>
      </c>
    </row>
    <row r="432" spans="1:17" customFormat="1" x14ac:dyDescent="0.3">
      <c r="A432" s="58" t="s">
        <v>264</v>
      </c>
      <c r="B432" s="73">
        <v>63.605886155199997</v>
      </c>
      <c r="C432" s="74">
        <v>6.3442869320693998E-2</v>
      </c>
      <c r="D432" s="73">
        <v>8.1929140122999797</v>
      </c>
      <c r="E432" s="74">
        <v>4.6105451894705801E-2</v>
      </c>
      <c r="F432" s="73">
        <v>9.2467207376999792</v>
      </c>
      <c r="G432" s="74">
        <v>5.0036703188078901E-2</v>
      </c>
      <c r="H432" s="73">
        <v>12.1088118611</v>
      </c>
      <c r="I432" s="74">
        <v>8.7793919466839204E-2</v>
      </c>
      <c r="J432" s="73">
        <v>12.8338009051</v>
      </c>
      <c r="K432" s="74">
        <v>5.8808756339652997E-2</v>
      </c>
      <c r="L432" s="73">
        <v>4.6048643158000004</v>
      </c>
      <c r="M432" s="74">
        <v>6.3050387992663201E-2</v>
      </c>
      <c r="N432" s="73">
        <v>12.0498053991</v>
      </c>
      <c r="O432" s="74">
        <v>5.6386361903061399E-2</v>
      </c>
      <c r="P432" s="73">
        <v>15.3224632056</v>
      </c>
      <c r="Q432" s="74">
        <v>5.6645603198629102E-2</v>
      </c>
    </row>
    <row r="433" spans="1:17" customFormat="1" x14ac:dyDescent="0.3">
      <c r="A433" s="76" t="s">
        <v>4</v>
      </c>
    </row>
    <row r="434" spans="1:17" customFormat="1" x14ac:dyDescent="0.3">
      <c r="A434" s="76" t="s">
        <v>4</v>
      </c>
    </row>
    <row r="435" spans="1:17" customFormat="1" x14ac:dyDescent="0.3">
      <c r="A435" s="54" t="s">
        <v>265</v>
      </c>
    </row>
    <row r="436" spans="1:17" customFormat="1" x14ac:dyDescent="0.3">
      <c r="A436" s="69" t="s">
        <v>4</v>
      </c>
    </row>
    <row r="437" spans="1:17" customFormat="1" x14ac:dyDescent="0.3">
      <c r="A437" s="116" t="s">
        <v>4</v>
      </c>
      <c r="B437" s="118" t="s">
        <v>26</v>
      </c>
      <c r="C437" s="118" t="s">
        <v>4</v>
      </c>
      <c r="D437" s="118" t="s">
        <v>7</v>
      </c>
      <c r="E437" s="118" t="s">
        <v>4</v>
      </c>
      <c r="F437" s="118" t="s">
        <v>8</v>
      </c>
      <c r="G437" s="118" t="s">
        <v>4</v>
      </c>
      <c r="H437" s="118" t="s">
        <v>9</v>
      </c>
      <c r="I437" s="118" t="s">
        <v>4</v>
      </c>
      <c r="J437" s="118" t="s">
        <v>11</v>
      </c>
      <c r="K437" s="118" t="s">
        <v>4</v>
      </c>
      <c r="L437" s="118" t="s">
        <v>13</v>
      </c>
      <c r="M437" s="118" t="s">
        <v>4</v>
      </c>
      <c r="N437" s="118" t="s">
        <v>14</v>
      </c>
      <c r="O437" s="118" t="s">
        <v>4</v>
      </c>
      <c r="P437" s="118" t="s">
        <v>16</v>
      </c>
      <c r="Q437" s="118" t="s">
        <v>4</v>
      </c>
    </row>
    <row r="438" spans="1:17" customFormat="1" x14ac:dyDescent="0.3">
      <c r="A438" s="117" t="s">
        <v>4</v>
      </c>
      <c r="B438" s="55" t="s">
        <v>28</v>
      </c>
      <c r="C438" s="55" t="s">
        <v>29</v>
      </c>
      <c r="D438" s="55" t="s">
        <v>28</v>
      </c>
      <c r="E438" s="55" t="s">
        <v>29</v>
      </c>
      <c r="F438" s="55" t="s">
        <v>28</v>
      </c>
      <c r="G438" s="55" t="s">
        <v>29</v>
      </c>
      <c r="H438" s="55" t="s">
        <v>28</v>
      </c>
      <c r="I438" s="55" t="s">
        <v>29</v>
      </c>
      <c r="J438" s="55" t="s">
        <v>28</v>
      </c>
      <c r="K438" s="55" t="s">
        <v>29</v>
      </c>
      <c r="L438" s="55" t="s">
        <v>28</v>
      </c>
      <c r="M438" s="55" t="s">
        <v>29</v>
      </c>
      <c r="N438" s="55" t="s">
        <v>28</v>
      </c>
      <c r="O438" s="55" t="s">
        <v>29</v>
      </c>
      <c r="P438" s="55" t="s">
        <v>28</v>
      </c>
      <c r="Q438" s="55" t="s">
        <v>29</v>
      </c>
    </row>
    <row r="439" spans="1:17" customFormat="1" x14ac:dyDescent="0.3">
      <c r="A439" s="56" t="s">
        <v>30</v>
      </c>
      <c r="B439" s="57">
        <v>1002.5695060178</v>
      </c>
      <c r="C439" s="57">
        <v>1002.5695060178</v>
      </c>
      <c r="D439" s="57">
        <v>177.69946233280001</v>
      </c>
      <c r="E439" s="57">
        <v>177.69946233280001</v>
      </c>
      <c r="F439" s="57">
        <v>184.7987606806</v>
      </c>
      <c r="G439" s="57">
        <v>184.7987606806</v>
      </c>
      <c r="H439" s="57">
        <v>137.92312650619999</v>
      </c>
      <c r="I439" s="57">
        <v>137.92312650619999</v>
      </c>
      <c r="J439" s="57">
        <v>218.22942200950001</v>
      </c>
      <c r="K439" s="57">
        <v>218.22942200950001</v>
      </c>
      <c r="L439" s="57">
        <v>73.034670561200002</v>
      </c>
      <c r="M439" s="57">
        <v>73.034670561200002</v>
      </c>
      <c r="N439" s="57">
        <v>213.70070691590001</v>
      </c>
      <c r="O439" s="57">
        <v>213.70070691590001</v>
      </c>
      <c r="P439" s="57">
        <v>270.49695546309999</v>
      </c>
      <c r="Q439" s="57">
        <v>270.49695546309999</v>
      </c>
    </row>
    <row r="440" spans="1:17" customFormat="1" x14ac:dyDescent="0.3">
      <c r="A440" s="58" t="s">
        <v>266</v>
      </c>
      <c r="B440" s="70">
        <v>249.1297252768</v>
      </c>
      <c r="C440" s="71">
        <v>0.24849122557730899</v>
      </c>
      <c r="D440" s="70">
        <v>57.3999439699001</v>
      </c>
      <c r="E440" s="72">
        <v>0.32301698168562798</v>
      </c>
      <c r="F440" s="70">
        <v>46.184845760899996</v>
      </c>
      <c r="G440" s="71">
        <v>0.249919672571421</v>
      </c>
      <c r="H440" s="70">
        <v>44.056816747600003</v>
      </c>
      <c r="I440" s="72">
        <v>0.31943023525949099</v>
      </c>
      <c r="J440" s="70">
        <v>56.550884194400098</v>
      </c>
      <c r="K440" s="71">
        <v>0.25913501338943301</v>
      </c>
      <c r="L440" s="70">
        <v>14.687173850800001</v>
      </c>
      <c r="M440" s="71">
        <v>0.20109865270759</v>
      </c>
      <c r="N440" s="70">
        <v>64.734440052799997</v>
      </c>
      <c r="O440" s="71">
        <v>0.302921038432857</v>
      </c>
      <c r="P440" s="70">
        <v>54.1895262861999</v>
      </c>
      <c r="Q440" s="71">
        <v>0.20033322073228399</v>
      </c>
    </row>
    <row r="441" spans="1:17" customFormat="1" x14ac:dyDescent="0.3">
      <c r="A441" s="58" t="s">
        <v>267</v>
      </c>
      <c r="B441" s="73">
        <v>146.94899591289999</v>
      </c>
      <c r="C441" s="74">
        <v>0.146572377307365</v>
      </c>
      <c r="D441" s="73">
        <v>11.888917232100001</v>
      </c>
      <c r="E441" s="75">
        <v>6.69046325522029E-2</v>
      </c>
      <c r="F441" s="73">
        <v>38.819546986200002</v>
      </c>
      <c r="G441" s="72">
        <v>0.21006389243753901</v>
      </c>
      <c r="H441" s="73">
        <v>9.7756254020999993</v>
      </c>
      <c r="I441" s="75">
        <v>7.0877347764158799E-2</v>
      </c>
      <c r="J441" s="73">
        <v>40.748141973700001</v>
      </c>
      <c r="K441" s="74">
        <v>0.18672157767950301</v>
      </c>
      <c r="L441" s="73">
        <v>8.6086293423000004</v>
      </c>
      <c r="M441" s="74">
        <v>0.11787044805091999</v>
      </c>
      <c r="N441" s="73">
        <v>20.548363939200001</v>
      </c>
      <c r="O441" s="74">
        <v>9.6154871154856006E-2</v>
      </c>
      <c r="P441" s="73">
        <v>54.7607243012</v>
      </c>
      <c r="Q441" s="72">
        <v>0.202444882262899</v>
      </c>
    </row>
    <row r="442" spans="1:17" customFormat="1" x14ac:dyDescent="0.3">
      <c r="A442" s="58" t="s">
        <v>268</v>
      </c>
      <c r="B442" s="70">
        <v>246.0696511056</v>
      </c>
      <c r="C442" s="71">
        <v>0.24543899413317199</v>
      </c>
      <c r="D442" s="70">
        <v>45.874219269900003</v>
      </c>
      <c r="E442" s="71">
        <v>0.258156207495922</v>
      </c>
      <c r="F442" s="70">
        <v>41.054419788499999</v>
      </c>
      <c r="G442" s="71">
        <v>0.22215744108510099</v>
      </c>
      <c r="H442" s="70">
        <v>41.7319596679</v>
      </c>
      <c r="I442" s="71">
        <v>0.30257405501914902</v>
      </c>
      <c r="J442" s="70">
        <v>43.760102299899998</v>
      </c>
      <c r="K442" s="71">
        <v>0.20052338450493201</v>
      </c>
      <c r="L442" s="70">
        <v>27.517566517599999</v>
      </c>
      <c r="M442" s="72">
        <v>0.376774021244354</v>
      </c>
      <c r="N442" s="70">
        <v>53.5581187708</v>
      </c>
      <c r="O442" s="71">
        <v>0.250622094534658</v>
      </c>
      <c r="P442" s="70">
        <v>61.4651857648999</v>
      </c>
      <c r="Q442" s="71">
        <v>0.227230601023474</v>
      </c>
    </row>
    <row r="443" spans="1:17" customFormat="1" x14ac:dyDescent="0.3">
      <c r="A443" s="58" t="s">
        <v>269</v>
      </c>
      <c r="B443" s="73">
        <v>179.8066857757</v>
      </c>
      <c r="C443" s="74">
        <v>0.179345855520672</v>
      </c>
      <c r="D443" s="73">
        <v>21.703420878700001</v>
      </c>
      <c r="E443" s="74">
        <v>0.12213554612817699</v>
      </c>
      <c r="F443" s="73">
        <v>28.989184501800001</v>
      </c>
      <c r="G443" s="74">
        <v>0.15686893350926701</v>
      </c>
      <c r="H443" s="73">
        <v>21.653506844199999</v>
      </c>
      <c r="I443" s="74">
        <v>0.15699692569850901</v>
      </c>
      <c r="J443" s="73">
        <v>38.5016503473</v>
      </c>
      <c r="K443" s="74">
        <v>0.176427403751378</v>
      </c>
      <c r="L443" s="73">
        <v>18.115074416799999</v>
      </c>
      <c r="M443" s="74">
        <v>0.24803390331747099</v>
      </c>
      <c r="N443" s="73">
        <v>26.666253924199999</v>
      </c>
      <c r="O443" s="74">
        <v>0.124783180687812</v>
      </c>
      <c r="P443" s="73">
        <v>52.132547902399899</v>
      </c>
      <c r="Q443" s="74">
        <v>0.19272877882542999</v>
      </c>
    </row>
    <row r="444" spans="1:17" customFormat="1" x14ac:dyDescent="0.3">
      <c r="A444" s="58" t="s">
        <v>270</v>
      </c>
      <c r="B444" s="70">
        <v>124.28128259819999</v>
      </c>
      <c r="C444" s="71">
        <v>0.123962759541575</v>
      </c>
      <c r="D444" s="70">
        <v>24.706599034900002</v>
      </c>
      <c r="E444" s="71">
        <v>0.139035868260698</v>
      </c>
      <c r="F444" s="70">
        <v>24.4794877631</v>
      </c>
      <c r="G444" s="71">
        <v>0.13246564897374799</v>
      </c>
      <c r="H444" s="70">
        <v>15.8986217455</v>
      </c>
      <c r="I444" s="71">
        <v>0.115271616502874</v>
      </c>
      <c r="J444" s="70">
        <v>29.677622810900001</v>
      </c>
      <c r="K444" s="71">
        <v>0.13599276640895899</v>
      </c>
      <c r="L444" s="70">
        <v>1.4869879940999999</v>
      </c>
      <c r="M444" s="75">
        <v>2.0360028773648901E-2</v>
      </c>
      <c r="N444" s="70">
        <v>30.948266806199999</v>
      </c>
      <c r="O444" s="71">
        <v>0.14482061034257299</v>
      </c>
      <c r="P444" s="70">
        <v>26.617163357100001</v>
      </c>
      <c r="Q444" s="71">
        <v>9.8400972060962794E-2</v>
      </c>
    </row>
    <row r="445" spans="1:17" customFormat="1" x14ac:dyDescent="0.3">
      <c r="A445" s="58" t="s">
        <v>103</v>
      </c>
      <c r="B445" s="73">
        <v>56.333165348599898</v>
      </c>
      <c r="C445" s="74">
        <v>5.6188787919906898E-2</v>
      </c>
      <c r="D445" s="73">
        <v>16.126361947300001</v>
      </c>
      <c r="E445" s="74">
        <v>9.0750763877372603E-2</v>
      </c>
      <c r="F445" s="73">
        <v>5.2712758801000001</v>
      </c>
      <c r="G445" s="74">
        <v>2.85244114229245E-2</v>
      </c>
      <c r="H445" s="73">
        <v>4.8065960989000001</v>
      </c>
      <c r="I445" s="74">
        <v>3.4849819755818301E-2</v>
      </c>
      <c r="J445" s="73">
        <v>8.9910203832999898</v>
      </c>
      <c r="K445" s="74">
        <v>4.1199854265794603E-2</v>
      </c>
      <c r="L445" s="73">
        <v>2.6192384396000099</v>
      </c>
      <c r="M445" s="74">
        <v>3.5862945906015797E-2</v>
      </c>
      <c r="N445" s="73">
        <v>17.245263422699999</v>
      </c>
      <c r="O445" s="74">
        <v>8.0698204847243299E-2</v>
      </c>
      <c r="P445" s="73">
        <v>21.331807851299999</v>
      </c>
      <c r="Q445" s="74">
        <v>7.8861545094950206E-2</v>
      </c>
    </row>
    <row r="446" spans="1:17" customFormat="1" x14ac:dyDescent="0.3">
      <c r="A446" s="58" t="s">
        <v>271</v>
      </c>
      <c r="B446" s="70">
        <v>396.07872118969902</v>
      </c>
      <c r="C446" s="71">
        <v>0.39506360288467401</v>
      </c>
      <c r="D446" s="70">
        <v>69.288861202000007</v>
      </c>
      <c r="E446" s="71">
        <v>0.389921614237831</v>
      </c>
      <c r="F446" s="70">
        <v>85.004392747100198</v>
      </c>
      <c r="G446" s="71">
        <v>0.45998356500895998</v>
      </c>
      <c r="H446" s="70">
        <v>53.8324421497</v>
      </c>
      <c r="I446" s="71">
        <v>0.39030758302364998</v>
      </c>
      <c r="J446" s="70">
        <v>97.299026168100099</v>
      </c>
      <c r="K446" s="71">
        <v>0.44585659106893599</v>
      </c>
      <c r="L446" s="70">
        <v>23.295803193099999</v>
      </c>
      <c r="M446" s="71">
        <v>0.31896910075850998</v>
      </c>
      <c r="N446" s="70">
        <v>85.282803991999799</v>
      </c>
      <c r="O446" s="71">
        <v>0.399075909587713</v>
      </c>
      <c r="P446" s="70">
        <v>108.95025058740001</v>
      </c>
      <c r="Q446" s="71">
        <v>0.40277810299518302</v>
      </c>
    </row>
    <row r="447" spans="1:17" customFormat="1" x14ac:dyDescent="0.3">
      <c r="A447" s="58" t="s">
        <v>272</v>
      </c>
      <c r="B447" s="73">
        <v>304.08796837390003</v>
      </c>
      <c r="C447" s="74">
        <v>0.30330861506224699</v>
      </c>
      <c r="D447" s="73">
        <v>46.410019913600003</v>
      </c>
      <c r="E447" s="74">
        <v>0.26117141438887498</v>
      </c>
      <c r="F447" s="73">
        <v>53.4686722649</v>
      </c>
      <c r="G447" s="74">
        <v>0.28933458248301502</v>
      </c>
      <c r="H447" s="73">
        <v>37.552128589699997</v>
      </c>
      <c r="I447" s="74">
        <v>0.27226854220138302</v>
      </c>
      <c r="J447" s="73">
        <v>68.179273158200004</v>
      </c>
      <c r="K447" s="74">
        <v>0.31242017016033702</v>
      </c>
      <c r="L447" s="73">
        <v>19.6020624109</v>
      </c>
      <c r="M447" s="74">
        <v>0.26839393209112</v>
      </c>
      <c r="N447" s="73">
        <v>57.614520730400201</v>
      </c>
      <c r="O447" s="74">
        <v>0.26960379103038601</v>
      </c>
      <c r="P447" s="73">
        <v>78.749711259500202</v>
      </c>
      <c r="Q447" s="74">
        <v>0.29112975088639298</v>
      </c>
    </row>
    <row r="448" spans="1:17" customFormat="1" x14ac:dyDescent="0.3">
      <c r="A448" s="76" t="s">
        <v>4</v>
      </c>
    </row>
    <row r="449" spans="1:17" customFormat="1" x14ac:dyDescent="0.3">
      <c r="A449" s="76" t="s">
        <v>4</v>
      </c>
    </row>
    <row r="450" spans="1:17" customFormat="1" x14ac:dyDescent="0.3">
      <c r="A450" s="54" t="s">
        <v>273</v>
      </c>
    </row>
    <row r="451" spans="1:17" customFormat="1" x14ac:dyDescent="0.3">
      <c r="A451" s="69" t="s">
        <v>4</v>
      </c>
    </row>
    <row r="452" spans="1:17" customFormat="1" x14ac:dyDescent="0.3">
      <c r="A452" s="116" t="s">
        <v>4</v>
      </c>
      <c r="B452" s="118" t="s">
        <v>26</v>
      </c>
      <c r="C452" s="118" t="s">
        <v>4</v>
      </c>
      <c r="D452" s="118" t="s">
        <v>7</v>
      </c>
      <c r="E452" s="118" t="s">
        <v>4</v>
      </c>
      <c r="F452" s="118" t="s">
        <v>8</v>
      </c>
      <c r="G452" s="118" t="s">
        <v>4</v>
      </c>
      <c r="H452" s="118" t="s">
        <v>9</v>
      </c>
      <c r="I452" s="118" t="s">
        <v>4</v>
      </c>
      <c r="J452" s="118" t="s">
        <v>11</v>
      </c>
      <c r="K452" s="118" t="s">
        <v>4</v>
      </c>
      <c r="L452" s="118" t="s">
        <v>13</v>
      </c>
      <c r="M452" s="118" t="s">
        <v>4</v>
      </c>
      <c r="N452" s="118" t="s">
        <v>14</v>
      </c>
      <c r="O452" s="118" t="s">
        <v>4</v>
      </c>
      <c r="P452" s="118" t="s">
        <v>16</v>
      </c>
      <c r="Q452" s="118" t="s">
        <v>4</v>
      </c>
    </row>
    <row r="453" spans="1:17" customFormat="1" x14ac:dyDescent="0.3">
      <c r="A453" s="117" t="s">
        <v>4</v>
      </c>
      <c r="B453" s="55" t="s">
        <v>28</v>
      </c>
      <c r="C453" s="55" t="s">
        <v>29</v>
      </c>
      <c r="D453" s="55" t="s">
        <v>28</v>
      </c>
      <c r="E453" s="55" t="s">
        <v>29</v>
      </c>
      <c r="F453" s="55" t="s">
        <v>28</v>
      </c>
      <c r="G453" s="55" t="s">
        <v>29</v>
      </c>
      <c r="H453" s="55" t="s">
        <v>28</v>
      </c>
      <c r="I453" s="55" t="s">
        <v>29</v>
      </c>
      <c r="J453" s="55" t="s">
        <v>28</v>
      </c>
      <c r="K453" s="55" t="s">
        <v>29</v>
      </c>
      <c r="L453" s="55" t="s">
        <v>28</v>
      </c>
      <c r="M453" s="55" t="s">
        <v>29</v>
      </c>
      <c r="N453" s="55" t="s">
        <v>28</v>
      </c>
      <c r="O453" s="55" t="s">
        <v>29</v>
      </c>
      <c r="P453" s="55" t="s">
        <v>28</v>
      </c>
      <c r="Q453" s="55" t="s">
        <v>29</v>
      </c>
    </row>
    <row r="454" spans="1:17" customFormat="1" x14ac:dyDescent="0.3">
      <c r="A454" s="56" t="s">
        <v>30</v>
      </c>
      <c r="B454" s="57">
        <v>1002.5695060178</v>
      </c>
      <c r="C454" s="57">
        <v>1002.5695060178</v>
      </c>
      <c r="D454" s="57">
        <v>177.69946233280001</v>
      </c>
      <c r="E454" s="57">
        <v>177.69946233280001</v>
      </c>
      <c r="F454" s="57">
        <v>184.7987606806</v>
      </c>
      <c r="G454" s="57">
        <v>184.7987606806</v>
      </c>
      <c r="H454" s="57">
        <v>137.92312650619999</v>
      </c>
      <c r="I454" s="57">
        <v>137.92312650619999</v>
      </c>
      <c r="J454" s="57">
        <v>218.22942200950001</v>
      </c>
      <c r="K454" s="57">
        <v>218.22942200950001</v>
      </c>
      <c r="L454" s="57">
        <v>73.034670561200002</v>
      </c>
      <c r="M454" s="57">
        <v>73.034670561200002</v>
      </c>
      <c r="N454" s="57">
        <v>213.70070691590001</v>
      </c>
      <c r="O454" s="57">
        <v>213.70070691590001</v>
      </c>
      <c r="P454" s="57">
        <v>270.49695546309999</v>
      </c>
      <c r="Q454" s="57">
        <v>270.49695546309999</v>
      </c>
    </row>
    <row r="455" spans="1:17" customFormat="1" x14ac:dyDescent="0.3">
      <c r="A455" s="58" t="s">
        <v>266</v>
      </c>
      <c r="B455" s="70">
        <v>205.84912789809999</v>
      </c>
      <c r="C455" s="71">
        <v>0.20532155293225701</v>
      </c>
      <c r="D455" s="70">
        <v>42.4567487817</v>
      </c>
      <c r="E455" s="71">
        <v>0.23892446394793199</v>
      </c>
      <c r="F455" s="70">
        <v>41.031410902700003</v>
      </c>
      <c r="G455" s="71">
        <v>0.22203293329232501</v>
      </c>
      <c r="H455" s="70">
        <v>46.478238836099997</v>
      </c>
      <c r="I455" s="72">
        <v>0.336986551954437</v>
      </c>
      <c r="J455" s="70">
        <v>51.530511768099998</v>
      </c>
      <c r="K455" s="71">
        <v>0.23612999243455199</v>
      </c>
      <c r="L455" s="70">
        <v>8.2635447948999907</v>
      </c>
      <c r="M455" s="71">
        <v>0.11314550653001799</v>
      </c>
      <c r="N455" s="70">
        <v>45.917246679100003</v>
      </c>
      <c r="O455" s="71">
        <v>0.21486707901799501</v>
      </c>
      <c r="P455" s="70">
        <v>46.105984038699901</v>
      </c>
      <c r="Q455" s="71">
        <v>0.170449179214476</v>
      </c>
    </row>
    <row r="456" spans="1:17" customFormat="1" x14ac:dyDescent="0.3">
      <c r="A456" s="58" t="s">
        <v>267</v>
      </c>
      <c r="B456" s="73">
        <v>133.77662464580001</v>
      </c>
      <c r="C456" s="74">
        <v>0.13343376578164601</v>
      </c>
      <c r="D456" s="73">
        <v>15.1196259602</v>
      </c>
      <c r="E456" s="74">
        <v>8.5085378209437595E-2</v>
      </c>
      <c r="F456" s="73">
        <v>31.490014267999999</v>
      </c>
      <c r="G456" s="74">
        <v>0.170401652868367</v>
      </c>
      <c r="H456" s="73">
        <v>17.3647199543</v>
      </c>
      <c r="I456" s="74">
        <v>0.12590143795441999</v>
      </c>
      <c r="J456" s="73">
        <v>33.104880227800003</v>
      </c>
      <c r="K456" s="74">
        <v>0.151697603022377</v>
      </c>
      <c r="L456" s="73">
        <v>6.7960432554999999</v>
      </c>
      <c r="M456" s="74">
        <v>9.3052288772976693E-2</v>
      </c>
      <c r="N456" s="73">
        <v>20.393337138</v>
      </c>
      <c r="O456" s="74">
        <v>9.54294322761675E-2</v>
      </c>
      <c r="P456" s="73">
        <v>48.960906995899798</v>
      </c>
      <c r="Q456" s="72">
        <v>0.181003541840526</v>
      </c>
    </row>
    <row r="457" spans="1:17" customFormat="1" x14ac:dyDescent="0.3">
      <c r="A457" s="58" t="s">
        <v>268</v>
      </c>
      <c r="B457" s="70">
        <v>233.93716931820001</v>
      </c>
      <c r="C457" s="71">
        <v>0.23333760693300701</v>
      </c>
      <c r="D457" s="70">
        <v>40.779808713100003</v>
      </c>
      <c r="E457" s="71">
        <v>0.229487518857691</v>
      </c>
      <c r="F457" s="70">
        <v>52.654458965000003</v>
      </c>
      <c r="G457" s="71">
        <v>0.28492863681053698</v>
      </c>
      <c r="H457" s="70">
        <v>34.210481527600002</v>
      </c>
      <c r="I457" s="71">
        <v>0.24804021192241599</v>
      </c>
      <c r="J457" s="70">
        <v>59.431603528800103</v>
      </c>
      <c r="K457" s="71">
        <v>0.27233543021624601</v>
      </c>
      <c r="L457" s="70">
        <v>26.9842353455</v>
      </c>
      <c r="M457" s="72">
        <v>0.369471582991373</v>
      </c>
      <c r="N457" s="70">
        <v>47.172778464600199</v>
      </c>
      <c r="O457" s="71">
        <v>0.220742266815076</v>
      </c>
      <c r="P457" s="70">
        <v>50.448013861299899</v>
      </c>
      <c r="Q457" s="71">
        <v>0.18650122614108999</v>
      </c>
    </row>
    <row r="458" spans="1:17" customFormat="1" x14ac:dyDescent="0.3">
      <c r="A458" s="58" t="s">
        <v>269</v>
      </c>
      <c r="B458" s="73">
        <v>200.7891863559</v>
      </c>
      <c r="C458" s="74">
        <v>0.20027457961835801</v>
      </c>
      <c r="D458" s="73">
        <v>44.044215101799999</v>
      </c>
      <c r="E458" s="74">
        <v>0.24785789739370701</v>
      </c>
      <c r="F458" s="73">
        <v>32.966136605499997</v>
      </c>
      <c r="G458" s="74">
        <v>0.178389381422734</v>
      </c>
      <c r="H458" s="73">
        <v>20.651686554800001</v>
      </c>
      <c r="I458" s="74">
        <v>0.14973331215683899</v>
      </c>
      <c r="J458" s="73">
        <v>42.3699109545</v>
      </c>
      <c r="K458" s="74">
        <v>0.19415306407517999</v>
      </c>
      <c r="L458" s="73">
        <v>18.213421525099999</v>
      </c>
      <c r="M458" s="74">
        <v>0.249380484434963</v>
      </c>
      <c r="N458" s="73">
        <v>55.739438365600201</v>
      </c>
      <c r="O458" s="74">
        <v>0.260829452415128</v>
      </c>
      <c r="P458" s="73">
        <v>45.823522297299903</v>
      </c>
      <c r="Q458" s="74">
        <v>0.16940494660595601</v>
      </c>
    </row>
    <row r="459" spans="1:17" customFormat="1" x14ac:dyDescent="0.3">
      <c r="A459" s="58" t="s">
        <v>270</v>
      </c>
      <c r="B459" s="70">
        <v>175.79510683539999</v>
      </c>
      <c r="C459" s="71">
        <v>0.175344557938588</v>
      </c>
      <c r="D459" s="70">
        <v>22.074909464099999</v>
      </c>
      <c r="E459" s="71">
        <v>0.124226090356748</v>
      </c>
      <c r="F459" s="70">
        <v>22.985309641499999</v>
      </c>
      <c r="G459" s="71">
        <v>0.124380215304728</v>
      </c>
      <c r="H459" s="70">
        <v>16.172903760899999</v>
      </c>
      <c r="I459" s="71">
        <v>0.11726027512995101</v>
      </c>
      <c r="J459" s="70">
        <v>27.077171352899999</v>
      </c>
      <c r="K459" s="71">
        <v>0.1240766304725</v>
      </c>
      <c r="L459" s="70">
        <v>11.2897086334</v>
      </c>
      <c r="M459" s="71">
        <v>0.15458012676239399</v>
      </c>
      <c r="N459" s="70">
        <v>29.3494044971</v>
      </c>
      <c r="O459" s="71">
        <v>0.13733882737528899</v>
      </c>
      <c r="P459" s="70">
        <v>56.628800968500002</v>
      </c>
      <c r="Q459" s="71">
        <v>0.20935097354995899</v>
      </c>
    </row>
    <row r="460" spans="1:17" customFormat="1" x14ac:dyDescent="0.3">
      <c r="A460" s="58" t="s">
        <v>103</v>
      </c>
      <c r="B460" s="73">
        <v>52.422290964399998</v>
      </c>
      <c r="C460" s="74">
        <v>5.2287936796143998E-2</v>
      </c>
      <c r="D460" s="73">
        <v>13.2241543119</v>
      </c>
      <c r="E460" s="74">
        <v>7.4418651234484198E-2</v>
      </c>
      <c r="F460" s="73">
        <v>3.6714302979000002</v>
      </c>
      <c r="G460" s="74">
        <v>1.9867180301309399E-2</v>
      </c>
      <c r="H460" s="73">
        <v>3.0450958725000001</v>
      </c>
      <c r="I460" s="74">
        <v>2.2078210881937298E-2</v>
      </c>
      <c r="J460" s="73">
        <v>4.7153441773999898</v>
      </c>
      <c r="K460" s="75">
        <v>2.1607279779143299E-2</v>
      </c>
      <c r="L460" s="73">
        <v>1.4877170068000101</v>
      </c>
      <c r="M460" s="74">
        <v>2.0370010508274399E-2</v>
      </c>
      <c r="N460" s="73">
        <v>15.1285017715</v>
      </c>
      <c r="O460" s="74">
        <v>7.0792942100344494E-2</v>
      </c>
      <c r="P460" s="73">
        <v>22.529727301400001</v>
      </c>
      <c r="Q460" s="74">
        <v>8.3290132647993606E-2</v>
      </c>
    </row>
    <row r="461" spans="1:17" customFormat="1" x14ac:dyDescent="0.3">
      <c r="A461" s="58" t="s">
        <v>271</v>
      </c>
      <c r="B461" s="70">
        <v>339.62575254389998</v>
      </c>
      <c r="C461" s="71">
        <v>0.33875531871390302</v>
      </c>
      <c r="D461" s="70">
        <v>57.576374741899798</v>
      </c>
      <c r="E461" s="71">
        <v>0.32400984215737</v>
      </c>
      <c r="F461" s="70">
        <v>72.5214251706998</v>
      </c>
      <c r="G461" s="71">
        <v>0.39243458616069199</v>
      </c>
      <c r="H461" s="70">
        <v>63.842958790399997</v>
      </c>
      <c r="I461" s="72">
        <v>0.46288798990885799</v>
      </c>
      <c r="J461" s="70">
        <v>84.635391995899894</v>
      </c>
      <c r="K461" s="71">
        <v>0.38782759545693002</v>
      </c>
      <c r="L461" s="70">
        <v>15.0595880504</v>
      </c>
      <c r="M461" s="75">
        <v>0.20619779530299501</v>
      </c>
      <c r="N461" s="70">
        <v>66.310583817099996</v>
      </c>
      <c r="O461" s="71">
        <v>0.31029651129416203</v>
      </c>
      <c r="P461" s="70">
        <v>95.066891034600104</v>
      </c>
      <c r="Q461" s="71">
        <v>0.35145272105500103</v>
      </c>
    </row>
    <row r="462" spans="1:17" customFormat="1" x14ac:dyDescent="0.3">
      <c r="A462" s="58" t="s">
        <v>272</v>
      </c>
      <c r="B462" s="73">
        <v>376.58429319129999</v>
      </c>
      <c r="C462" s="74">
        <v>0.37561913755694698</v>
      </c>
      <c r="D462" s="73">
        <v>66.119124565900194</v>
      </c>
      <c r="E462" s="74">
        <v>0.37208398775045498</v>
      </c>
      <c r="F462" s="73">
        <v>55.951446247</v>
      </c>
      <c r="G462" s="74">
        <v>0.30276959672746201</v>
      </c>
      <c r="H462" s="73">
        <v>36.8245903157</v>
      </c>
      <c r="I462" s="75">
        <v>0.26699358728678901</v>
      </c>
      <c r="J462" s="73">
        <v>69.447082307400095</v>
      </c>
      <c r="K462" s="74">
        <v>0.31822969454768002</v>
      </c>
      <c r="L462" s="73">
        <v>29.503130158499999</v>
      </c>
      <c r="M462" s="74">
        <v>0.40396061119735699</v>
      </c>
      <c r="N462" s="73">
        <v>85.088842862699906</v>
      </c>
      <c r="O462" s="74">
        <v>0.39816827979041702</v>
      </c>
      <c r="P462" s="73">
        <v>102.4523232658</v>
      </c>
      <c r="Q462" s="74">
        <v>0.37875592015591503</v>
      </c>
    </row>
    <row r="463" spans="1:17" customFormat="1" x14ac:dyDescent="0.3">
      <c r="A463" s="76" t="s">
        <v>4</v>
      </c>
    </row>
    <row r="464" spans="1:17" customFormat="1" x14ac:dyDescent="0.3">
      <c r="A464" s="76" t="s">
        <v>4</v>
      </c>
    </row>
    <row r="465" spans="1:17" customFormat="1" x14ac:dyDescent="0.3">
      <c r="A465" s="54" t="s">
        <v>274</v>
      </c>
    </row>
    <row r="466" spans="1:17" customFormat="1" x14ac:dyDescent="0.3">
      <c r="A466" s="69" t="s">
        <v>4</v>
      </c>
    </row>
    <row r="467" spans="1:17" customFormat="1" x14ac:dyDescent="0.3">
      <c r="A467" s="116" t="s">
        <v>4</v>
      </c>
      <c r="B467" s="118" t="s">
        <v>26</v>
      </c>
      <c r="C467" s="118" t="s">
        <v>4</v>
      </c>
      <c r="D467" s="118" t="s">
        <v>7</v>
      </c>
      <c r="E467" s="118" t="s">
        <v>4</v>
      </c>
      <c r="F467" s="118" t="s">
        <v>8</v>
      </c>
      <c r="G467" s="118" t="s">
        <v>4</v>
      </c>
      <c r="H467" s="118" t="s">
        <v>9</v>
      </c>
      <c r="I467" s="118" t="s">
        <v>4</v>
      </c>
      <c r="J467" s="118" t="s">
        <v>11</v>
      </c>
      <c r="K467" s="118" t="s">
        <v>4</v>
      </c>
      <c r="L467" s="118" t="s">
        <v>13</v>
      </c>
      <c r="M467" s="118" t="s">
        <v>4</v>
      </c>
      <c r="N467" s="118" t="s">
        <v>14</v>
      </c>
      <c r="O467" s="118" t="s">
        <v>4</v>
      </c>
      <c r="P467" s="118" t="s">
        <v>16</v>
      </c>
      <c r="Q467" s="118" t="s">
        <v>4</v>
      </c>
    </row>
    <row r="468" spans="1:17" customFormat="1" x14ac:dyDescent="0.3">
      <c r="A468" s="117" t="s">
        <v>4</v>
      </c>
      <c r="B468" s="55" t="s">
        <v>28</v>
      </c>
      <c r="C468" s="55" t="s">
        <v>29</v>
      </c>
      <c r="D468" s="55" t="s">
        <v>28</v>
      </c>
      <c r="E468" s="55" t="s">
        <v>29</v>
      </c>
      <c r="F468" s="55" t="s">
        <v>28</v>
      </c>
      <c r="G468" s="55" t="s">
        <v>29</v>
      </c>
      <c r="H468" s="55" t="s">
        <v>28</v>
      </c>
      <c r="I468" s="55" t="s">
        <v>29</v>
      </c>
      <c r="J468" s="55" t="s">
        <v>28</v>
      </c>
      <c r="K468" s="55" t="s">
        <v>29</v>
      </c>
      <c r="L468" s="55" t="s">
        <v>28</v>
      </c>
      <c r="M468" s="55" t="s">
        <v>29</v>
      </c>
      <c r="N468" s="55" t="s">
        <v>28</v>
      </c>
      <c r="O468" s="55" t="s">
        <v>29</v>
      </c>
      <c r="P468" s="55" t="s">
        <v>28</v>
      </c>
      <c r="Q468" s="55" t="s">
        <v>29</v>
      </c>
    </row>
    <row r="469" spans="1:17" customFormat="1" x14ac:dyDescent="0.3">
      <c r="A469" s="56" t="s">
        <v>30</v>
      </c>
      <c r="B469" s="57">
        <v>1002.5695060178</v>
      </c>
      <c r="C469" s="57">
        <v>1002.5695060178</v>
      </c>
      <c r="D469" s="57">
        <v>177.69946233280001</v>
      </c>
      <c r="E469" s="57">
        <v>177.69946233280001</v>
      </c>
      <c r="F469" s="57">
        <v>184.7987606806</v>
      </c>
      <c r="G469" s="57">
        <v>184.7987606806</v>
      </c>
      <c r="H469" s="57">
        <v>137.92312650619999</v>
      </c>
      <c r="I469" s="57">
        <v>137.92312650619999</v>
      </c>
      <c r="J469" s="57">
        <v>218.22942200950001</v>
      </c>
      <c r="K469" s="57">
        <v>218.22942200950001</v>
      </c>
      <c r="L469" s="57">
        <v>73.034670561200002</v>
      </c>
      <c r="M469" s="57">
        <v>73.034670561200002</v>
      </c>
      <c r="N469" s="57">
        <v>213.70070691590001</v>
      </c>
      <c r="O469" s="57">
        <v>213.70070691590001</v>
      </c>
      <c r="P469" s="57">
        <v>270.49695546309999</v>
      </c>
      <c r="Q469" s="57">
        <v>270.49695546309999</v>
      </c>
    </row>
    <row r="470" spans="1:17" customFormat="1" x14ac:dyDescent="0.3">
      <c r="A470" s="58" t="s">
        <v>266</v>
      </c>
      <c r="B470" s="70">
        <v>209.89831929900001</v>
      </c>
      <c r="C470" s="71">
        <v>0.20936036657719101</v>
      </c>
      <c r="D470" s="70">
        <v>40.317983532100001</v>
      </c>
      <c r="E470" s="71">
        <v>0.226888607330682</v>
      </c>
      <c r="F470" s="70">
        <v>37.947221386000002</v>
      </c>
      <c r="G470" s="71">
        <v>0.20534348415672901</v>
      </c>
      <c r="H470" s="70">
        <v>37.312056752099998</v>
      </c>
      <c r="I470" s="71">
        <v>0.27052792158407701</v>
      </c>
      <c r="J470" s="70">
        <v>50.221464789600198</v>
      </c>
      <c r="K470" s="71">
        <v>0.23013150255886999</v>
      </c>
      <c r="L470" s="70">
        <v>7.2433143284000101</v>
      </c>
      <c r="M470" s="75">
        <v>9.9176381200082306E-2</v>
      </c>
      <c r="N470" s="70">
        <v>46.898421546300099</v>
      </c>
      <c r="O470" s="71">
        <v>0.21945842960995199</v>
      </c>
      <c r="P470" s="70">
        <v>54.416819788800098</v>
      </c>
      <c r="Q470" s="71">
        <v>0.20117350191848399</v>
      </c>
    </row>
    <row r="471" spans="1:17" customFormat="1" x14ac:dyDescent="0.3">
      <c r="A471" s="58" t="s">
        <v>267</v>
      </c>
      <c r="B471" s="73">
        <v>147.21007992040001</v>
      </c>
      <c r="C471" s="74">
        <v>0.14683279217729001</v>
      </c>
      <c r="D471" s="73">
        <v>6.3963321016000103</v>
      </c>
      <c r="E471" s="75">
        <v>3.5995224845536002E-2</v>
      </c>
      <c r="F471" s="73">
        <v>34.614580527299999</v>
      </c>
      <c r="G471" s="74">
        <v>0.187309592336102</v>
      </c>
      <c r="H471" s="73">
        <v>19.1223297272</v>
      </c>
      <c r="I471" s="74">
        <v>0.13864483942321601</v>
      </c>
      <c r="J471" s="73">
        <v>37.066355355799999</v>
      </c>
      <c r="K471" s="74">
        <v>0.169850403371304</v>
      </c>
      <c r="L471" s="73">
        <v>12.795807250599999</v>
      </c>
      <c r="M471" s="74">
        <v>0.17520182061857401</v>
      </c>
      <c r="N471" s="73">
        <v>12.389425367899999</v>
      </c>
      <c r="O471" s="75">
        <v>5.7975593748390099E-2</v>
      </c>
      <c r="P471" s="73">
        <v>46.8162555209</v>
      </c>
      <c r="Q471" s="74">
        <v>0.17307498134590499</v>
      </c>
    </row>
    <row r="472" spans="1:17" customFormat="1" x14ac:dyDescent="0.3">
      <c r="A472" s="58" t="s">
        <v>268</v>
      </c>
      <c r="B472" s="70">
        <v>289.71387340889999</v>
      </c>
      <c r="C472" s="71">
        <v>0.28897135976102201</v>
      </c>
      <c r="D472" s="70">
        <v>54.138741195900003</v>
      </c>
      <c r="E472" s="71">
        <v>0.30466463142419398</v>
      </c>
      <c r="F472" s="70">
        <v>51.887570760300001</v>
      </c>
      <c r="G472" s="71">
        <v>0.280778781032957</v>
      </c>
      <c r="H472" s="70">
        <v>42.788188886699999</v>
      </c>
      <c r="I472" s="71">
        <v>0.31023215591604603</v>
      </c>
      <c r="J472" s="70">
        <v>54.471972499299902</v>
      </c>
      <c r="K472" s="71">
        <v>0.24960874660122001</v>
      </c>
      <c r="L472" s="70">
        <v>31.5369730902</v>
      </c>
      <c r="M472" s="72">
        <v>0.43180824734155998</v>
      </c>
      <c r="N472" s="70">
        <v>65.811190671600002</v>
      </c>
      <c r="O472" s="71">
        <v>0.30795963018269001</v>
      </c>
      <c r="P472" s="70">
        <v>78.6012603554001</v>
      </c>
      <c r="Q472" s="71">
        <v>0.29058094284585201</v>
      </c>
    </row>
    <row r="473" spans="1:17" customFormat="1" x14ac:dyDescent="0.3">
      <c r="A473" s="58" t="s">
        <v>269</v>
      </c>
      <c r="B473" s="73">
        <v>187.07776095809999</v>
      </c>
      <c r="C473" s="74">
        <v>0.18659829551486301</v>
      </c>
      <c r="D473" s="73">
        <v>51.385495047900001</v>
      </c>
      <c r="E473" s="72">
        <v>0.28917079642966997</v>
      </c>
      <c r="F473" s="73">
        <v>31.9669820075</v>
      </c>
      <c r="G473" s="74">
        <v>0.172982664438701</v>
      </c>
      <c r="H473" s="73">
        <v>22.514651668500001</v>
      </c>
      <c r="I473" s="74">
        <v>0.16324058364126401</v>
      </c>
      <c r="J473" s="73">
        <v>37.977114373299997</v>
      </c>
      <c r="K473" s="74">
        <v>0.174023804964515</v>
      </c>
      <c r="L473" s="73">
        <v>6.8070925679999998</v>
      </c>
      <c r="M473" s="75">
        <v>9.3203577365299994E-2</v>
      </c>
      <c r="N473" s="73">
        <v>55.3028868962</v>
      </c>
      <c r="O473" s="72">
        <v>0.25878663526351298</v>
      </c>
      <c r="P473" s="73">
        <v>43.936065206599899</v>
      </c>
      <c r="Q473" s="74">
        <v>0.16242720784557399</v>
      </c>
    </row>
    <row r="474" spans="1:17" customFormat="1" x14ac:dyDescent="0.3">
      <c r="A474" s="58" t="s">
        <v>270</v>
      </c>
      <c r="B474" s="70">
        <v>120.84583631860001</v>
      </c>
      <c r="C474" s="71">
        <v>0.120536118037939</v>
      </c>
      <c r="D474" s="70">
        <v>14.961016950299999</v>
      </c>
      <c r="E474" s="71">
        <v>8.4192809330399798E-2</v>
      </c>
      <c r="F474" s="70">
        <v>24.989176647600001</v>
      </c>
      <c r="G474" s="71">
        <v>0.13522372420446299</v>
      </c>
      <c r="H474" s="70">
        <v>13.124834438200001</v>
      </c>
      <c r="I474" s="71">
        <v>9.51605054980392E-2</v>
      </c>
      <c r="J474" s="70">
        <v>34.055371760100002</v>
      </c>
      <c r="K474" s="71">
        <v>0.156053072250805</v>
      </c>
      <c r="L474" s="70">
        <v>11.2189243897</v>
      </c>
      <c r="M474" s="71">
        <v>0.153610939893253</v>
      </c>
      <c r="N474" s="70">
        <v>21.679987453500001</v>
      </c>
      <c r="O474" s="71">
        <v>0.101450237420281</v>
      </c>
      <c r="P474" s="70">
        <v>25.9808167656</v>
      </c>
      <c r="Q474" s="71">
        <v>9.6048462804766005E-2</v>
      </c>
    </row>
    <row r="475" spans="1:17" customFormat="1" x14ac:dyDescent="0.3">
      <c r="A475" s="58" t="s">
        <v>103</v>
      </c>
      <c r="B475" s="73">
        <v>47.823636112800003</v>
      </c>
      <c r="C475" s="74">
        <v>4.7701067931694E-2</v>
      </c>
      <c r="D475" s="73">
        <v>10.499893504999999</v>
      </c>
      <c r="E475" s="74">
        <v>5.9087930639517297E-2</v>
      </c>
      <c r="F475" s="73">
        <v>3.3932293519000001</v>
      </c>
      <c r="G475" s="74">
        <v>1.8361753831048402E-2</v>
      </c>
      <c r="H475" s="73">
        <v>3.0610650334999998</v>
      </c>
      <c r="I475" s="74">
        <v>2.2193993937357499E-2</v>
      </c>
      <c r="J475" s="73">
        <v>4.4371432314000003</v>
      </c>
      <c r="K475" s="74">
        <v>2.0332470253286199E-2</v>
      </c>
      <c r="L475" s="73">
        <v>3.4325589342999998</v>
      </c>
      <c r="M475" s="74">
        <v>4.6999033581231198E-2</v>
      </c>
      <c r="N475" s="73">
        <v>11.618794980400001</v>
      </c>
      <c r="O475" s="74">
        <v>5.4369473775173198E-2</v>
      </c>
      <c r="P475" s="73">
        <v>20.745737825799999</v>
      </c>
      <c r="Q475" s="74">
        <v>7.6694903239419396E-2</v>
      </c>
    </row>
    <row r="476" spans="1:17" customFormat="1" x14ac:dyDescent="0.3">
      <c r="A476" s="58" t="s">
        <v>271</v>
      </c>
      <c r="B476" s="70">
        <v>357.10839921939998</v>
      </c>
      <c r="C476" s="71">
        <v>0.35619315875448099</v>
      </c>
      <c r="D476" s="70">
        <v>46.714315633699997</v>
      </c>
      <c r="E476" s="75">
        <v>0.26288383217621802</v>
      </c>
      <c r="F476" s="70">
        <v>72.561801913299803</v>
      </c>
      <c r="G476" s="71">
        <v>0.39265307649283099</v>
      </c>
      <c r="H476" s="70">
        <v>56.434386479300002</v>
      </c>
      <c r="I476" s="71">
        <v>0.409172761007293</v>
      </c>
      <c r="J476" s="70">
        <v>87.287820145399806</v>
      </c>
      <c r="K476" s="71">
        <v>0.39998190593017402</v>
      </c>
      <c r="L476" s="70">
        <v>20.039121579</v>
      </c>
      <c r="M476" s="71">
        <v>0.27437820181865602</v>
      </c>
      <c r="N476" s="70">
        <v>59.287846914200003</v>
      </c>
      <c r="O476" s="75">
        <v>0.277434023358342</v>
      </c>
      <c r="P476" s="70">
        <v>101.2330753097</v>
      </c>
      <c r="Q476" s="71">
        <v>0.37424848326438798</v>
      </c>
    </row>
    <row r="477" spans="1:17" customFormat="1" x14ac:dyDescent="0.3">
      <c r="A477" s="58" t="s">
        <v>272</v>
      </c>
      <c r="B477" s="73">
        <v>307.92359727669998</v>
      </c>
      <c r="C477" s="74">
        <v>0.30713441355280302</v>
      </c>
      <c r="D477" s="73">
        <v>66.3465119982</v>
      </c>
      <c r="E477" s="74">
        <v>0.37336360576006999</v>
      </c>
      <c r="F477" s="73">
        <v>56.956158655099898</v>
      </c>
      <c r="G477" s="74">
        <v>0.30820638864316402</v>
      </c>
      <c r="H477" s="73">
        <v>35.639486106699998</v>
      </c>
      <c r="I477" s="74">
        <v>0.25840108913930299</v>
      </c>
      <c r="J477" s="73">
        <v>72.032486133399999</v>
      </c>
      <c r="K477" s="74">
        <v>0.33007687721531997</v>
      </c>
      <c r="L477" s="73">
        <v>18.026016957699898</v>
      </c>
      <c r="M477" s="74">
        <v>0.246814517258553</v>
      </c>
      <c r="N477" s="73">
        <v>76.982874349699998</v>
      </c>
      <c r="O477" s="74">
        <v>0.36023687268379501</v>
      </c>
      <c r="P477" s="73">
        <v>69.916881972200002</v>
      </c>
      <c r="Q477" s="74">
        <v>0.25847567065033999</v>
      </c>
    </row>
    <row r="478" spans="1:17" customFormat="1" x14ac:dyDescent="0.3">
      <c r="A478" s="76" t="s">
        <v>4</v>
      </c>
    </row>
    <row r="479" spans="1:17" customFormat="1" x14ac:dyDescent="0.3">
      <c r="A479" s="76" t="s">
        <v>4</v>
      </c>
    </row>
    <row r="480" spans="1:17" customFormat="1" x14ac:dyDescent="0.3">
      <c r="A480" s="54" t="s">
        <v>275</v>
      </c>
    </row>
    <row r="481" spans="1:17" customFormat="1" x14ac:dyDescent="0.3">
      <c r="A481" s="69" t="s">
        <v>4</v>
      </c>
    </row>
    <row r="482" spans="1:17" customFormat="1" x14ac:dyDescent="0.3">
      <c r="A482" s="116" t="s">
        <v>4</v>
      </c>
      <c r="B482" s="118" t="s">
        <v>26</v>
      </c>
      <c r="C482" s="118" t="s">
        <v>4</v>
      </c>
      <c r="D482" s="118" t="s">
        <v>7</v>
      </c>
      <c r="E482" s="118" t="s">
        <v>4</v>
      </c>
      <c r="F482" s="118" t="s">
        <v>8</v>
      </c>
      <c r="G482" s="118" t="s">
        <v>4</v>
      </c>
      <c r="H482" s="118" t="s">
        <v>9</v>
      </c>
      <c r="I482" s="118" t="s">
        <v>4</v>
      </c>
      <c r="J482" s="118" t="s">
        <v>11</v>
      </c>
      <c r="K482" s="118" t="s">
        <v>4</v>
      </c>
      <c r="L482" s="118" t="s">
        <v>13</v>
      </c>
      <c r="M482" s="118" t="s">
        <v>4</v>
      </c>
      <c r="N482" s="118" t="s">
        <v>14</v>
      </c>
      <c r="O482" s="118" t="s">
        <v>4</v>
      </c>
      <c r="P482" s="118" t="s">
        <v>16</v>
      </c>
      <c r="Q482" s="118" t="s">
        <v>4</v>
      </c>
    </row>
    <row r="483" spans="1:17" customFormat="1" x14ac:dyDescent="0.3">
      <c r="A483" s="117" t="s">
        <v>4</v>
      </c>
      <c r="B483" s="55" t="s">
        <v>28</v>
      </c>
      <c r="C483" s="55" t="s">
        <v>29</v>
      </c>
      <c r="D483" s="55" t="s">
        <v>28</v>
      </c>
      <c r="E483" s="55" t="s">
        <v>29</v>
      </c>
      <c r="F483" s="55" t="s">
        <v>28</v>
      </c>
      <c r="G483" s="55" t="s">
        <v>29</v>
      </c>
      <c r="H483" s="55" t="s">
        <v>28</v>
      </c>
      <c r="I483" s="55" t="s">
        <v>29</v>
      </c>
      <c r="J483" s="55" t="s">
        <v>28</v>
      </c>
      <c r="K483" s="55" t="s">
        <v>29</v>
      </c>
      <c r="L483" s="55" t="s">
        <v>28</v>
      </c>
      <c r="M483" s="55" t="s">
        <v>29</v>
      </c>
      <c r="N483" s="55" t="s">
        <v>28</v>
      </c>
      <c r="O483" s="55" t="s">
        <v>29</v>
      </c>
      <c r="P483" s="55" t="s">
        <v>28</v>
      </c>
      <c r="Q483" s="55" t="s">
        <v>29</v>
      </c>
    </row>
    <row r="484" spans="1:17" customFormat="1" x14ac:dyDescent="0.3">
      <c r="A484" s="56" t="s">
        <v>30</v>
      </c>
      <c r="B484" s="57">
        <v>1002.5695060178</v>
      </c>
      <c r="C484" s="57">
        <v>1002.5695060178</v>
      </c>
      <c r="D484" s="57">
        <v>177.69946233280001</v>
      </c>
      <c r="E484" s="57">
        <v>177.69946233280001</v>
      </c>
      <c r="F484" s="57">
        <v>184.7987606806</v>
      </c>
      <c r="G484" s="57">
        <v>184.7987606806</v>
      </c>
      <c r="H484" s="57">
        <v>137.92312650619999</v>
      </c>
      <c r="I484" s="57">
        <v>137.92312650619999</v>
      </c>
      <c r="J484" s="57">
        <v>218.22942200950001</v>
      </c>
      <c r="K484" s="57">
        <v>218.22942200950001</v>
      </c>
      <c r="L484" s="57">
        <v>73.034670561200002</v>
      </c>
      <c r="M484" s="57">
        <v>73.034670561200002</v>
      </c>
      <c r="N484" s="57">
        <v>213.70070691590001</v>
      </c>
      <c r="O484" s="57">
        <v>213.70070691590001</v>
      </c>
      <c r="P484" s="57">
        <v>270.49695546309999</v>
      </c>
      <c r="Q484" s="57">
        <v>270.49695546309999</v>
      </c>
    </row>
    <row r="485" spans="1:17" customFormat="1" x14ac:dyDescent="0.3">
      <c r="A485" s="58" t="s">
        <v>266</v>
      </c>
      <c r="B485" s="70">
        <v>267.0722427988</v>
      </c>
      <c r="C485" s="71">
        <v>0.26638775785193097</v>
      </c>
      <c r="D485" s="70">
        <v>48.070692613200002</v>
      </c>
      <c r="E485" s="71">
        <v>0.27051681520100501</v>
      </c>
      <c r="F485" s="70">
        <v>48.437383545599999</v>
      </c>
      <c r="G485" s="71">
        <v>0.26210881159164001</v>
      </c>
      <c r="H485" s="70">
        <v>55.0460812261</v>
      </c>
      <c r="I485" s="72">
        <v>0.39910697082135499</v>
      </c>
      <c r="J485" s="70">
        <v>57.6540192026998</v>
      </c>
      <c r="K485" s="71">
        <v>0.26418994593767597</v>
      </c>
      <c r="L485" s="70">
        <v>9.6784437149000002</v>
      </c>
      <c r="M485" s="75">
        <v>0.132518482530703</v>
      </c>
      <c r="N485" s="70">
        <v>52.316636494799802</v>
      </c>
      <c r="O485" s="71">
        <v>0.244812650598244</v>
      </c>
      <c r="P485" s="70">
        <v>76.486863723999903</v>
      </c>
      <c r="Q485" s="71">
        <v>0.28276423146076402</v>
      </c>
    </row>
    <row r="486" spans="1:17" customFormat="1" x14ac:dyDescent="0.3">
      <c r="A486" s="58" t="s">
        <v>267</v>
      </c>
      <c r="B486" s="73">
        <v>119.600376646</v>
      </c>
      <c r="C486" s="74">
        <v>0.119293850379563</v>
      </c>
      <c r="D486" s="73">
        <v>9.2026814809000204</v>
      </c>
      <c r="E486" s="75">
        <v>5.1787897161247397E-2</v>
      </c>
      <c r="F486" s="73">
        <v>35.855841185000003</v>
      </c>
      <c r="G486" s="72">
        <v>0.19402641583171701</v>
      </c>
      <c r="H486" s="73">
        <v>11.1481303695</v>
      </c>
      <c r="I486" s="74">
        <v>8.0828579310075796E-2</v>
      </c>
      <c r="J486" s="73">
        <v>37.470707144800002</v>
      </c>
      <c r="K486" s="72">
        <v>0.17170327813620301</v>
      </c>
      <c r="L486" s="73">
        <v>10.173344334099999</v>
      </c>
      <c r="M486" s="74">
        <v>0.13929472476466001</v>
      </c>
      <c r="N486" s="73">
        <v>16.584084281199999</v>
      </c>
      <c r="O486" s="74">
        <v>7.7604255599053804E-2</v>
      </c>
      <c r="P486" s="73">
        <v>33.407476275699999</v>
      </c>
      <c r="Q486" s="74">
        <v>0.123504075003378</v>
      </c>
    </row>
    <row r="487" spans="1:17" customFormat="1" x14ac:dyDescent="0.3">
      <c r="A487" s="58" t="s">
        <v>268</v>
      </c>
      <c r="B487" s="70">
        <v>200.7228956395</v>
      </c>
      <c r="C487" s="71">
        <v>0.20020845879979901</v>
      </c>
      <c r="D487" s="70">
        <v>42.5096712434</v>
      </c>
      <c r="E487" s="71">
        <v>0.239222283991984</v>
      </c>
      <c r="F487" s="70">
        <v>36.286921054600001</v>
      </c>
      <c r="G487" s="71">
        <v>0.19635911475249099</v>
      </c>
      <c r="H487" s="70">
        <v>21.2435892518</v>
      </c>
      <c r="I487" s="71">
        <v>0.15402485275625699</v>
      </c>
      <c r="J487" s="70">
        <v>44.891361279400002</v>
      </c>
      <c r="K487" s="71">
        <v>0.20570719046969699</v>
      </c>
      <c r="L487" s="70">
        <v>21.0007148069</v>
      </c>
      <c r="M487" s="71">
        <v>0.28754445861848998</v>
      </c>
      <c r="N487" s="70">
        <v>45.484857730199998</v>
      </c>
      <c r="O487" s="71">
        <v>0.21284374013839899</v>
      </c>
      <c r="P487" s="70">
        <v>51.851121584399898</v>
      </c>
      <c r="Q487" s="71">
        <v>0.19168837407293199</v>
      </c>
    </row>
    <row r="488" spans="1:17" customFormat="1" x14ac:dyDescent="0.3">
      <c r="A488" s="58" t="s">
        <v>269</v>
      </c>
      <c r="B488" s="73">
        <v>170.25908457290001</v>
      </c>
      <c r="C488" s="74">
        <v>0.16982272406146501</v>
      </c>
      <c r="D488" s="73">
        <v>29.45146325</v>
      </c>
      <c r="E488" s="74">
        <v>0.165737492186907</v>
      </c>
      <c r="F488" s="73">
        <v>25.070972125099999</v>
      </c>
      <c r="G488" s="74">
        <v>0.135666343393026</v>
      </c>
      <c r="H488" s="73">
        <v>19.815105260799999</v>
      </c>
      <c r="I488" s="74">
        <v>0.143667750019496</v>
      </c>
      <c r="J488" s="73">
        <v>27.687135074899999</v>
      </c>
      <c r="K488" s="74">
        <v>0.12687168769431401</v>
      </c>
      <c r="L488" s="73">
        <v>19.595357148000101</v>
      </c>
      <c r="M488" s="72">
        <v>0.268302122778522</v>
      </c>
      <c r="N488" s="73">
        <v>34.452611579900001</v>
      </c>
      <c r="O488" s="74">
        <v>0.16121898741990801</v>
      </c>
      <c r="P488" s="73">
        <v>46.280718105400098</v>
      </c>
      <c r="Q488" s="74">
        <v>0.17109515345991899</v>
      </c>
    </row>
    <row r="489" spans="1:17" customFormat="1" x14ac:dyDescent="0.3">
      <c r="A489" s="58" t="s">
        <v>270</v>
      </c>
      <c r="B489" s="70">
        <v>183.58650988950001</v>
      </c>
      <c r="C489" s="71">
        <v>0.18311599224547001</v>
      </c>
      <c r="D489" s="70">
        <v>34.4608801794</v>
      </c>
      <c r="E489" s="71">
        <v>0.19392788096826499</v>
      </c>
      <c r="F489" s="70">
        <v>34.617263182000002</v>
      </c>
      <c r="G489" s="71">
        <v>0.187324108963216</v>
      </c>
      <c r="H489" s="70">
        <v>23.379324944099999</v>
      </c>
      <c r="I489" s="71">
        <v>0.169509824322675</v>
      </c>
      <c r="J489" s="70">
        <v>44.066159901100001</v>
      </c>
      <c r="K489" s="71">
        <v>0.20192584251623799</v>
      </c>
      <c r="L489" s="70">
        <v>7.5799846049999999</v>
      </c>
      <c r="M489" s="71">
        <v>0.103786113454819</v>
      </c>
      <c r="N489" s="70">
        <v>44.988489454300002</v>
      </c>
      <c r="O489" s="71">
        <v>0.21052101372788101</v>
      </c>
      <c r="P489" s="70">
        <v>42.538673515200003</v>
      </c>
      <c r="Q489" s="71">
        <v>0.15726119150721099</v>
      </c>
    </row>
    <row r="490" spans="1:17" customFormat="1" x14ac:dyDescent="0.3">
      <c r="A490" s="58" t="s">
        <v>103</v>
      </c>
      <c r="B490" s="73">
        <v>61.3283964711</v>
      </c>
      <c r="C490" s="74">
        <v>6.1171216661771402E-2</v>
      </c>
      <c r="D490" s="73">
        <v>14.004073565900001</v>
      </c>
      <c r="E490" s="74">
        <v>7.8807630490591002E-2</v>
      </c>
      <c r="F490" s="73">
        <v>4.5303795882999998</v>
      </c>
      <c r="G490" s="75">
        <v>2.4515205467909799E-2</v>
      </c>
      <c r="H490" s="73">
        <v>7.2908954539000099</v>
      </c>
      <c r="I490" s="74">
        <v>5.2862022770142597E-2</v>
      </c>
      <c r="J490" s="73">
        <v>6.4600394065999902</v>
      </c>
      <c r="K490" s="74">
        <v>2.96020552458723E-2</v>
      </c>
      <c r="L490" s="73">
        <v>5.0068259522999998</v>
      </c>
      <c r="M490" s="74">
        <v>6.8554097852806598E-2</v>
      </c>
      <c r="N490" s="73">
        <v>19.874027375499999</v>
      </c>
      <c r="O490" s="74">
        <v>9.2999352516513895E-2</v>
      </c>
      <c r="P490" s="73">
        <v>19.9321022584</v>
      </c>
      <c r="Q490" s="74">
        <v>7.3686974495796295E-2</v>
      </c>
    </row>
    <row r="491" spans="1:17" customFormat="1" x14ac:dyDescent="0.3">
      <c r="A491" s="58" t="s">
        <v>271</v>
      </c>
      <c r="B491" s="70">
        <v>386.67261944479998</v>
      </c>
      <c r="C491" s="71">
        <v>0.385681608231494</v>
      </c>
      <c r="D491" s="70">
        <v>57.273374094100099</v>
      </c>
      <c r="E491" s="71">
        <v>0.322304712362252</v>
      </c>
      <c r="F491" s="70">
        <v>84.293224730600102</v>
      </c>
      <c r="G491" s="71">
        <v>0.45613522742335699</v>
      </c>
      <c r="H491" s="70">
        <v>66.194211595599995</v>
      </c>
      <c r="I491" s="72">
        <v>0.47993555013143102</v>
      </c>
      <c r="J491" s="70">
        <v>95.124726347500101</v>
      </c>
      <c r="K491" s="71">
        <v>0.43589322407387898</v>
      </c>
      <c r="L491" s="70">
        <v>19.851788049</v>
      </c>
      <c r="M491" s="71">
        <v>0.27181320729536301</v>
      </c>
      <c r="N491" s="70">
        <v>68.900720775999801</v>
      </c>
      <c r="O491" s="71">
        <v>0.32241690619729801</v>
      </c>
      <c r="P491" s="70">
        <v>109.89433999969999</v>
      </c>
      <c r="Q491" s="71">
        <v>0.40626830646414203</v>
      </c>
    </row>
    <row r="492" spans="1:17" customFormat="1" x14ac:dyDescent="0.3">
      <c r="A492" s="58" t="s">
        <v>272</v>
      </c>
      <c r="B492" s="73">
        <v>353.84559446240002</v>
      </c>
      <c r="C492" s="74">
        <v>0.35293871630693502</v>
      </c>
      <c r="D492" s="73">
        <v>63.912343429399797</v>
      </c>
      <c r="E492" s="74">
        <v>0.359665373155172</v>
      </c>
      <c r="F492" s="73">
        <v>59.688235307099902</v>
      </c>
      <c r="G492" s="74">
        <v>0.32299045235624202</v>
      </c>
      <c r="H492" s="73">
        <v>43.194430204900002</v>
      </c>
      <c r="I492" s="74">
        <v>0.31317757434216997</v>
      </c>
      <c r="J492" s="73">
        <v>71.753294975999793</v>
      </c>
      <c r="K492" s="74">
        <v>0.32879753021055302</v>
      </c>
      <c r="L492" s="73">
        <v>27.175341753000001</v>
      </c>
      <c r="M492" s="74">
        <v>0.37208823623334097</v>
      </c>
      <c r="N492" s="73">
        <v>79.441101034200102</v>
      </c>
      <c r="O492" s="74">
        <v>0.37174000114778899</v>
      </c>
      <c r="P492" s="73">
        <v>88.819391620600101</v>
      </c>
      <c r="Q492" s="74">
        <v>0.32835634496713001</v>
      </c>
    </row>
    <row r="493" spans="1:17" customFormat="1" x14ac:dyDescent="0.3">
      <c r="A493" s="76" t="s">
        <v>4</v>
      </c>
    </row>
    <row r="494" spans="1:17" customFormat="1" x14ac:dyDescent="0.3">
      <c r="A494" s="76" t="s">
        <v>4</v>
      </c>
    </row>
    <row r="495" spans="1:17" customFormat="1" x14ac:dyDescent="0.3">
      <c r="A495" s="54" t="s">
        <v>276</v>
      </c>
    </row>
    <row r="496" spans="1:17" customFormat="1" x14ac:dyDescent="0.3">
      <c r="A496" s="69" t="s">
        <v>4</v>
      </c>
    </row>
    <row r="497" spans="1:17" customFormat="1" x14ac:dyDescent="0.3">
      <c r="A497" s="116" t="s">
        <v>4</v>
      </c>
      <c r="B497" s="118" t="s">
        <v>26</v>
      </c>
      <c r="C497" s="118" t="s">
        <v>4</v>
      </c>
      <c r="D497" s="118" t="s">
        <v>7</v>
      </c>
      <c r="E497" s="118" t="s">
        <v>4</v>
      </c>
      <c r="F497" s="118" t="s">
        <v>8</v>
      </c>
      <c r="G497" s="118" t="s">
        <v>4</v>
      </c>
      <c r="H497" s="118" t="s">
        <v>9</v>
      </c>
      <c r="I497" s="118" t="s">
        <v>4</v>
      </c>
      <c r="J497" s="118" t="s">
        <v>11</v>
      </c>
      <c r="K497" s="118" t="s">
        <v>4</v>
      </c>
      <c r="L497" s="118" t="s">
        <v>13</v>
      </c>
      <c r="M497" s="118" t="s">
        <v>4</v>
      </c>
      <c r="N497" s="118" t="s">
        <v>14</v>
      </c>
      <c r="O497" s="118" t="s">
        <v>4</v>
      </c>
      <c r="P497" s="118" t="s">
        <v>16</v>
      </c>
      <c r="Q497" s="118" t="s">
        <v>4</v>
      </c>
    </row>
    <row r="498" spans="1:17" customFormat="1" x14ac:dyDescent="0.3">
      <c r="A498" s="117" t="s">
        <v>4</v>
      </c>
      <c r="B498" s="55" t="s">
        <v>28</v>
      </c>
      <c r="C498" s="55" t="s">
        <v>29</v>
      </c>
      <c r="D498" s="55" t="s">
        <v>28</v>
      </c>
      <c r="E498" s="55" t="s">
        <v>29</v>
      </c>
      <c r="F498" s="55" t="s">
        <v>28</v>
      </c>
      <c r="G498" s="55" t="s">
        <v>29</v>
      </c>
      <c r="H498" s="55" t="s">
        <v>28</v>
      </c>
      <c r="I498" s="55" t="s">
        <v>29</v>
      </c>
      <c r="J498" s="55" t="s">
        <v>28</v>
      </c>
      <c r="K498" s="55" t="s">
        <v>29</v>
      </c>
      <c r="L498" s="55" t="s">
        <v>28</v>
      </c>
      <c r="M498" s="55" t="s">
        <v>29</v>
      </c>
      <c r="N498" s="55" t="s">
        <v>28</v>
      </c>
      <c r="O498" s="55" t="s">
        <v>29</v>
      </c>
      <c r="P498" s="55" t="s">
        <v>28</v>
      </c>
      <c r="Q498" s="55" t="s">
        <v>29</v>
      </c>
    </row>
    <row r="499" spans="1:17" customFormat="1" x14ac:dyDescent="0.3">
      <c r="A499" s="56" t="s">
        <v>30</v>
      </c>
      <c r="B499" s="57">
        <v>1002.5695060178</v>
      </c>
      <c r="C499" s="57">
        <v>1002.5695060178</v>
      </c>
      <c r="D499" s="57">
        <v>177.69946233280001</v>
      </c>
      <c r="E499" s="57">
        <v>177.69946233280001</v>
      </c>
      <c r="F499" s="57">
        <v>184.7987606806</v>
      </c>
      <c r="G499" s="57">
        <v>184.7987606806</v>
      </c>
      <c r="H499" s="57">
        <v>137.92312650619999</v>
      </c>
      <c r="I499" s="57">
        <v>137.92312650619999</v>
      </c>
      <c r="J499" s="57">
        <v>218.22942200950001</v>
      </c>
      <c r="K499" s="57">
        <v>218.22942200950001</v>
      </c>
      <c r="L499" s="57">
        <v>73.034670561200002</v>
      </c>
      <c r="M499" s="57">
        <v>73.034670561200002</v>
      </c>
      <c r="N499" s="57">
        <v>213.70070691590001</v>
      </c>
      <c r="O499" s="57">
        <v>213.70070691590001</v>
      </c>
      <c r="P499" s="57">
        <v>270.49695546309999</v>
      </c>
      <c r="Q499" s="57">
        <v>270.49695546309999</v>
      </c>
    </row>
    <row r="500" spans="1:17" customFormat="1" x14ac:dyDescent="0.3">
      <c r="A500" s="58" t="s">
        <v>266</v>
      </c>
      <c r="B500" s="70">
        <v>222.0485318021</v>
      </c>
      <c r="C500" s="71">
        <v>0.22147943905063999</v>
      </c>
      <c r="D500" s="70">
        <v>43.605889697599999</v>
      </c>
      <c r="E500" s="71">
        <v>0.24539123036812499</v>
      </c>
      <c r="F500" s="70">
        <v>44.443784438000002</v>
      </c>
      <c r="G500" s="71">
        <v>0.240498281884126</v>
      </c>
      <c r="H500" s="70">
        <v>42.178083633200004</v>
      </c>
      <c r="I500" s="72">
        <v>0.30580863921543999</v>
      </c>
      <c r="J500" s="70">
        <v>52.774674156299803</v>
      </c>
      <c r="K500" s="71">
        <v>0.241831159475841</v>
      </c>
      <c r="L500" s="70">
        <v>8.3336734023000005</v>
      </c>
      <c r="M500" s="75">
        <v>0.114105716343538</v>
      </c>
      <c r="N500" s="70">
        <v>49.941105551600003</v>
      </c>
      <c r="O500" s="71">
        <v>0.23369649203478701</v>
      </c>
      <c r="P500" s="70">
        <v>54.1855085643001</v>
      </c>
      <c r="Q500" s="71">
        <v>0.200318367619083</v>
      </c>
    </row>
    <row r="501" spans="1:17" customFormat="1" x14ac:dyDescent="0.3">
      <c r="A501" s="58" t="s">
        <v>267</v>
      </c>
      <c r="B501" s="73">
        <v>126.8178908953</v>
      </c>
      <c r="C501" s="74">
        <v>0.126492866713072</v>
      </c>
      <c r="D501" s="73">
        <v>17.3207994025</v>
      </c>
      <c r="E501" s="74">
        <v>9.7472435623137496E-2</v>
      </c>
      <c r="F501" s="73">
        <v>30.969640379200001</v>
      </c>
      <c r="G501" s="74">
        <v>0.16758575796256001</v>
      </c>
      <c r="H501" s="73">
        <v>10.5821400967</v>
      </c>
      <c r="I501" s="74">
        <v>7.6724914557561905E-2</v>
      </c>
      <c r="J501" s="73">
        <v>33.7419266478</v>
      </c>
      <c r="K501" s="74">
        <v>0.15461676219960399</v>
      </c>
      <c r="L501" s="73">
        <v>6.5672333991</v>
      </c>
      <c r="M501" s="74">
        <v>8.99193951124478E-2</v>
      </c>
      <c r="N501" s="73">
        <v>25.648103989500001</v>
      </c>
      <c r="O501" s="74">
        <v>0.12001880742300799</v>
      </c>
      <c r="P501" s="73">
        <v>39.119195324500097</v>
      </c>
      <c r="Q501" s="74">
        <v>0.144619725044693</v>
      </c>
    </row>
    <row r="502" spans="1:17" customFormat="1" x14ac:dyDescent="0.3">
      <c r="A502" s="58" t="s">
        <v>268</v>
      </c>
      <c r="B502" s="70">
        <v>269.26589049810002</v>
      </c>
      <c r="C502" s="71">
        <v>0.26857578340640198</v>
      </c>
      <c r="D502" s="70">
        <v>46.8288498764</v>
      </c>
      <c r="E502" s="71">
        <v>0.26352837122657002</v>
      </c>
      <c r="F502" s="70">
        <v>44.189721837100002</v>
      </c>
      <c r="G502" s="71">
        <v>0.23912347504037701</v>
      </c>
      <c r="H502" s="70">
        <v>32.363214961200001</v>
      </c>
      <c r="I502" s="71">
        <v>0.23464676143159499</v>
      </c>
      <c r="J502" s="70">
        <v>52.257212925799998</v>
      </c>
      <c r="K502" s="71">
        <v>0.239459979523408</v>
      </c>
      <c r="L502" s="70">
        <v>28.7347563382</v>
      </c>
      <c r="M502" s="72">
        <v>0.393439939105654</v>
      </c>
      <c r="N502" s="70">
        <v>50.918713410800102</v>
      </c>
      <c r="O502" s="71">
        <v>0.238271151020753</v>
      </c>
      <c r="P502" s="70">
        <v>79.3537282618002</v>
      </c>
      <c r="Q502" s="71">
        <v>0.293362740907541</v>
      </c>
    </row>
    <row r="503" spans="1:17" customFormat="1" x14ac:dyDescent="0.3">
      <c r="A503" s="58" t="s">
        <v>269</v>
      </c>
      <c r="B503" s="73">
        <v>204.57535577050001</v>
      </c>
      <c r="C503" s="74">
        <v>0.20405104538145399</v>
      </c>
      <c r="D503" s="73">
        <v>40.774763516500002</v>
      </c>
      <c r="E503" s="74">
        <v>0.22945912711956301</v>
      </c>
      <c r="F503" s="73">
        <v>34.331500537399997</v>
      </c>
      <c r="G503" s="74">
        <v>0.18577776393607601</v>
      </c>
      <c r="H503" s="73">
        <v>25.775568774700002</v>
      </c>
      <c r="I503" s="74">
        <v>0.18688358818157499</v>
      </c>
      <c r="J503" s="73">
        <v>39.289849637700001</v>
      </c>
      <c r="K503" s="74">
        <v>0.180039195796384</v>
      </c>
      <c r="L503" s="73">
        <v>23.3083747646</v>
      </c>
      <c r="M503" s="72">
        <v>0.31914123231470698</v>
      </c>
      <c r="N503" s="73">
        <v>46.999844210400198</v>
      </c>
      <c r="O503" s="74">
        <v>0.21993303105401699</v>
      </c>
      <c r="P503" s="73">
        <v>49.201727971399798</v>
      </c>
      <c r="Q503" s="74">
        <v>0.18189383273155499</v>
      </c>
    </row>
    <row r="504" spans="1:17" customFormat="1" x14ac:dyDescent="0.3">
      <c r="A504" s="58" t="s">
        <v>270</v>
      </c>
      <c r="B504" s="70">
        <v>131.2520281452</v>
      </c>
      <c r="C504" s="71">
        <v>0.13091563962136901</v>
      </c>
      <c r="D504" s="70">
        <v>16.7071134145</v>
      </c>
      <c r="E504" s="71">
        <v>9.4018930587479801E-2</v>
      </c>
      <c r="F504" s="70">
        <v>26.187944665500002</v>
      </c>
      <c r="G504" s="71">
        <v>0.14171060763098101</v>
      </c>
      <c r="H504" s="70">
        <v>21.269597991600001</v>
      </c>
      <c r="I504" s="71">
        <v>0.154213426931298</v>
      </c>
      <c r="J504" s="70">
        <v>34.445675938999997</v>
      </c>
      <c r="K504" s="71">
        <v>0.15784157618078001</v>
      </c>
      <c r="L504" s="70">
        <v>3.4713942173999999</v>
      </c>
      <c r="M504" s="75">
        <v>4.7530771217638601E-2</v>
      </c>
      <c r="N504" s="70">
        <v>25.953587131999999</v>
      </c>
      <c r="O504" s="71">
        <v>0.12144829797972399</v>
      </c>
      <c r="P504" s="70">
        <v>30.6237975242</v>
      </c>
      <c r="Q504" s="71">
        <v>0.113213095030112</v>
      </c>
    </row>
    <row r="505" spans="1:17" customFormat="1" x14ac:dyDescent="0.3">
      <c r="A505" s="58" t="s">
        <v>103</v>
      </c>
      <c r="B505" s="73">
        <v>48.609808906600001</v>
      </c>
      <c r="C505" s="74">
        <v>4.8485225827063001E-2</v>
      </c>
      <c r="D505" s="73">
        <v>12.462046425300001</v>
      </c>
      <c r="E505" s="74">
        <v>7.0129905075124899E-2</v>
      </c>
      <c r="F505" s="73">
        <v>4.6761688234000003</v>
      </c>
      <c r="G505" s="74">
        <v>2.5304113545881E-2</v>
      </c>
      <c r="H505" s="73">
        <v>5.7545210488</v>
      </c>
      <c r="I505" s="74">
        <v>4.1722669682530099E-2</v>
      </c>
      <c r="J505" s="73">
        <v>5.7200827029000196</v>
      </c>
      <c r="K505" s="74">
        <v>2.6211326823983399E-2</v>
      </c>
      <c r="L505" s="73">
        <v>2.6192384396000099</v>
      </c>
      <c r="M505" s="74">
        <v>3.5862945906015797E-2</v>
      </c>
      <c r="N505" s="73">
        <v>14.2393526216</v>
      </c>
      <c r="O505" s="74">
        <v>6.6632220487711197E-2</v>
      </c>
      <c r="P505" s="73">
        <v>18.0129978169</v>
      </c>
      <c r="Q505" s="74">
        <v>6.6592238667016204E-2</v>
      </c>
    </row>
    <row r="506" spans="1:17" customFormat="1" x14ac:dyDescent="0.3">
      <c r="A506" s="58" t="s">
        <v>271</v>
      </c>
      <c r="B506" s="70">
        <v>348.86642269740003</v>
      </c>
      <c r="C506" s="71">
        <v>0.34797230576371202</v>
      </c>
      <c r="D506" s="70">
        <v>60.9266891000998</v>
      </c>
      <c r="E506" s="71">
        <v>0.342863665991262</v>
      </c>
      <c r="F506" s="70">
        <v>75.413424817200195</v>
      </c>
      <c r="G506" s="71">
        <v>0.40808403984668501</v>
      </c>
      <c r="H506" s="70">
        <v>52.760223729899998</v>
      </c>
      <c r="I506" s="71">
        <v>0.38253355377300202</v>
      </c>
      <c r="J506" s="70">
        <v>86.516600804100094</v>
      </c>
      <c r="K506" s="71">
        <v>0.39644792167544501</v>
      </c>
      <c r="L506" s="70">
        <v>14.9009068014</v>
      </c>
      <c r="M506" s="75">
        <v>0.20402511145598501</v>
      </c>
      <c r="N506" s="70">
        <v>75.589209541100203</v>
      </c>
      <c r="O506" s="71">
        <v>0.35371529945779501</v>
      </c>
      <c r="P506" s="70">
        <v>93.304703888800105</v>
      </c>
      <c r="Q506" s="71">
        <v>0.34493809266377601</v>
      </c>
    </row>
    <row r="507" spans="1:17" customFormat="1" x14ac:dyDescent="0.3">
      <c r="A507" s="58" t="s">
        <v>272</v>
      </c>
      <c r="B507" s="73">
        <v>335.82738391570001</v>
      </c>
      <c r="C507" s="74">
        <v>0.33496668500282301</v>
      </c>
      <c r="D507" s="73">
        <v>57.481876931000102</v>
      </c>
      <c r="E507" s="74">
        <v>0.32347805770704302</v>
      </c>
      <c r="F507" s="73">
        <v>60.519445202900002</v>
      </c>
      <c r="G507" s="74">
        <v>0.32748837156705701</v>
      </c>
      <c r="H507" s="73">
        <v>47.045166766299999</v>
      </c>
      <c r="I507" s="74">
        <v>0.34109701511287299</v>
      </c>
      <c r="J507" s="73">
        <v>73.7355255766998</v>
      </c>
      <c r="K507" s="74">
        <v>0.33788077197716299</v>
      </c>
      <c r="L507" s="73">
        <v>26.779768982</v>
      </c>
      <c r="M507" s="74">
        <v>0.36667200353234503</v>
      </c>
      <c r="N507" s="73">
        <v>72.953431342400194</v>
      </c>
      <c r="O507" s="74">
        <v>0.34138132903374102</v>
      </c>
      <c r="P507" s="73">
        <v>79.825525495600104</v>
      </c>
      <c r="Q507" s="74">
        <v>0.29510692776166703</v>
      </c>
    </row>
    <row r="508" spans="1:17" customFormat="1" x14ac:dyDescent="0.3">
      <c r="A508" s="76" t="s">
        <v>4</v>
      </c>
    </row>
    <row r="509" spans="1:17" customFormat="1" x14ac:dyDescent="0.3">
      <c r="A509" s="76" t="s">
        <v>4</v>
      </c>
    </row>
    <row r="510" spans="1:17" customFormat="1" x14ac:dyDescent="0.3">
      <c r="A510" s="54" t="s">
        <v>277</v>
      </c>
    </row>
    <row r="511" spans="1:17" customFormat="1" x14ac:dyDescent="0.3">
      <c r="A511" s="69" t="s">
        <v>4</v>
      </c>
    </row>
    <row r="512" spans="1:17" customFormat="1" x14ac:dyDescent="0.3">
      <c r="A512" s="116" t="s">
        <v>4</v>
      </c>
      <c r="B512" s="118" t="s">
        <v>26</v>
      </c>
      <c r="C512" s="118" t="s">
        <v>4</v>
      </c>
      <c r="D512" s="118" t="s">
        <v>7</v>
      </c>
      <c r="E512" s="118" t="s">
        <v>4</v>
      </c>
      <c r="F512" s="118" t="s">
        <v>8</v>
      </c>
      <c r="G512" s="118" t="s">
        <v>4</v>
      </c>
      <c r="H512" s="118" t="s">
        <v>9</v>
      </c>
      <c r="I512" s="118" t="s">
        <v>4</v>
      </c>
      <c r="J512" s="118" t="s">
        <v>11</v>
      </c>
      <c r="K512" s="118" t="s">
        <v>4</v>
      </c>
      <c r="L512" s="118" t="s">
        <v>13</v>
      </c>
      <c r="M512" s="118" t="s">
        <v>4</v>
      </c>
      <c r="N512" s="118" t="s">
        <v>14</v>
      </c>
      <c r="O512" s="118" t="s">
        <v>4</v>
      </c>
      <c r="P512" s="118" t="s">
        <v>16</v>
      </c>
      <c r="Q512" s="118" t="s">
        <v>4</v>
      </c>
    </row>
    <row r="513" spans="1:17" customFormat="1" x14ac:dyDescent="0.3">
      <c r="A513" s="117" t="s">
        <v>4</v>
      </c>
      <c r="B513" s="55" t="s">
        <v>28</v>
      </c>
      <c r="C513" s="55" t="s">
        <v>29</v>
      </c>
      <c r="D513" s="55" t="s">
        <v>28</v>
      </c>
      <c r="E513" s="55" t="s">
        <v>29</v>
      </c>
      <c r="F513" s="55" t="s">
        <v>28</v>
      </c>
      <c r="G513" s="55" t="s">
        <v>29</v>
      </c>
      <c r="H513" s="55" t="s">
        <v>28</v>
      </c>
      <c r="I513" s="55" t="s">
        <v>29</v>
      </c>
      <c r="J513" s="55" t="s">
        <v>28</v>
      </c>
      <c r="K513" s="55" t="s">
        <v>29</v>
      </c>
      <c r="L513" s="55" t="s">
        <v>28</v>
      </c>
      <c r="M513" s="55" t="s">
        <v>29</v>
      </c>
      <c r="N513" s="55" t="s">
        <v>28</v>
      </c>
      <c r="O513" s="55" t="s">
        <v>29</v>
      </c>
      <c r="P513" s="55" t="s">
        <v>28</v>
      </c>
      <c r="Q513" s="55" t="s">
        <v>29</v>
      </c>
    </row>
    <row r="514" spans="1:17" customFormat="1" x14ac:dyDescent="0.3">
      <c r="A514" s="56" t="s">
        <v>30</v>
      </c>
      <c r="B514" s="57">
        <v>1002.5695060178</v>
      </c>
      <c r="C514" s="57">
        <v>1002.5695060178</v>
      </c>
      <c r="D514" s="57">
        <v>177.69946233280001</v>
      </c>
      <c r="E514" s="57">
        <v>177.69946233280001</v>
      </c>
      <c r="F514" s="57">
        <v>184.7987606806</v>
      </c>
      <c r="G514" s="57">
        <v>184.7987606806</v>
      </c>
      <c r="H514" s="57">
        <v>137.92312650619999</v>
      </c>
      <c r="I514" s="57">
        <v>137.92312650619999</v>
      </c>
      <c r="J514" s="57">
        <v>218.22942200950001</v>
      </c>
      <c r="K514" s="57">
        <v>218.22942200950001</v>
      </c>
      <c r="L514" s="57">
        <v>73.034670561200002</v>
      </c>
      <c r="M514" s="57">
        <v>73.034670561200002</v>
      </c>
      <c r="N514" s="57">
        <v>213.70070691590001</v>
      </c>
      <c r="O514" s="57">
        <v>213.70070691590001</v>
      </c>
      <c r="P514" s="57">
        <v>270.49695546309999</v>
      </c>
      <c r="Q514" s="57">
        <v>270.49695546309999</v>
      </c>
    </row>
    <row r="515" spans="1:17" customFormat="1" ht="25.5" customHeight="1" x14ac:dyDescent="0.3">
      <c r="A515" s="59" t="s">
        <v>278</v>
      </c>
      <c r="B515" s="70">
        <v>56.795582148699999</v>
      </c>
      <c r="C515" s="71">
        <v>5.6650019582474398E-2</v>
      </c>
      <c r="D515" s="70">
        <v>8.3844086453000006</v>
      </c>
      <c r="E515" s="71">
        <v>4.7183083928512198E-2</v>
      </c>
      <c r="F515" s="70">
        <v>3.7205118960000001</v>
      </c>
      <c r="G515" s="75">
        <v>2.0132775145772799E-2</v>
      </c>
      <c r="H515" s="70">
        <v>3.6837979561999998</v>
      </c>
      <c r="I515" s="71">
        <v>2.6709066488819801E-2</v>
      </c>
      <c r="J515" s="70">
        <v>9.6566061808000008</v>
      </c>
      <c r="K515" s="71">
        <v>4.4249790389765301E-2</v>
      </c>
      <c r="L515" s="70">
        <v>9.1627182335999908</v>
      </c>
      <c r="M515" s="72">
        <v>0.12545710363575899</v>
      </c>
      <c r="N515" s="70">
        <v>11.018914430000001</v>
      </c>
      <c r="O515" s="71">
        <v>5.1562367710540097E-2</v>
      </c>
      <c r="P515" s="70">
        <v>14.929399847999999</v>
      </c>
      <c r="Q515" s="71">
        <v>5.5192487554768799E-2</v>
      </c>
    </row>
    <row r="516" spans="1:17" customFormat="1" x14ac:dyDescent="0.3">
      <c r="A516" s="58" t="s">
        <v>279</v>
      </c>
      <c r="B516" s="73">
        <v>384.99363960170001</v>
      </c>
      <c r="C516" s="74">
        <v>0.38400693148038401</v>
      </c>
      <c r="D516" s="73">
        <v>80.306122290799706</v>
      </c>
      <c r="E516" s="74">
        <v>0.45192102011204</v>
      </c>
      <c r="F516" s="73">
        <v>65.661328081600203</v>
      </c>
      <c r="G516" s="74">
        <v>0.355312599715357</v>
      </c>
      <c r="H516" s="73">
        <v>44.522573768599997</v>
      </c>
      <c r="I516" s="74">
        <v>0.32280716727080999</v>
      </c>
      <c r="J516" s="73">
        <v>76.081424363999901</v>
      </c>
      <c r="K516" s="74">
        <v>0.34863046267284697</v>
      </c>
      <c r="L516" s="73">
        <v>19.6955726017001</v>
      </c>
      <c r="M516" s="74">
        <v>0.26967428551890199</v>
      </c>
      <c r="N516" s="73">
        <v>98.151006398999897</v>
      </c>
      <c r="O516" s="72">
        <v>0.45929191257952401</v>
      </c>
      <c r="P516" s="73">
        <v>104.10504687540001</v>
      </c>
      <c r="Q516" s="74">
        <v>0.38486587287893398</v>
      </c>
    </row>
    <row r="517" spans="1:17" customFormat="1" ht="25.5" customHeight="1" x14ac:dyDescent="0.3">
      <c r="A517" s="59" t="s">
        <v>280</v>
      </c>
      <c r="B517" s="70">
        <v>560.78028426740002</v>
      </c>
      <c r="C517" s="71">
        <v>0.55934304893714204</v>
      </c>
      <c r="D517" s="70">
        <v>89.008931396700106</v>
      </c>
      <c r="E517" s="71">
        <v>0.50089589595944795</v>
      </c>
      <c r="F517" s="70">
        <v>115.416920703</v>
      </c>
      <c r="G517" s="71">
        <v>0.62455462513887094</v>
      </c>
      <c r="H517" s="70">
        <v>89.716754781400297</v>
      </c>
      <c r="I517" s="72">
        <v>0.65048376624036996</v>
      </c>
      <c r="J517" s="70">
        <v>132.4913914647</v>
      </c>
      <c r="K517" s="71">
        <v>0.60711974693738802</v>
      </c>
      <c r="L517" s="70">
        <v>44.176379725899999</v>
      </c>
      <c r="M517" s="71">
        <v>0.60486861084533905</v>
      </c>
      <c r="N517" s="70">
        <v>104.53078608689999</v>
      </c>
      <c r="O517" s="71">
        <v>0.48914571970993598</v>
      </c>
      <c r="P517" s="70">
        <v>151.46250873970001</v>
      </c>
      <c r="Q517" s="71">
        <v>0.55994163956629806</v>
      </c>
    </row>
    <row r="518" spans="1:17" customFormat="1" x14ac:dyDescent="0.3">
      <c r="A518" s="76" t="s">
        <v>4</v>
      </c>
    </row>
    <row r="519" spans="1:17" customFormat="1" x14ac:dyDescent="0.3">
      <c r="A519" s="76" t="s">
        <v>4</v>
      </c>
    </row>
    <row r="520" spans="1:17" customFormat="1" x14ac:dyDescent="0.3">
      <c r="A520" s="54" t="s">
        <v>281</v>
      </c>
    </row>
    <row r="521" spans="1:17" customFormat="1" x14ac:dyDescent="0.3">
      <c r="A521" s="69" t="s">
        <v>4</v>
      </c>
    </row>
    <row r="522" spans="1:17" customFormat="1" x14ac:dyDescent="0.3">
      <c r="A522" s="116" t="s">
        <v>4</v>
      </c>
      <c r="B522" s="118" t="s">
        <v>26</v>
      </c>
      <c r="C522" s="118" t="s">
        <v>4</v>
      </c>
      <c r="D522" s="118" t="s">
        <v>7</v>
      </c>
      <c r="E522" s="118" t="s">
        <v>4</v>
      </c>
      <c r="F522" s="118" t="s">
        <v>8</v>
      </c>
      <c r="G522" s="118" t="s">
        <v>4</v>
      </c>
      <c r="H522" s="118" t="s">
        <v>9</v>
      </c>
      <c r="I522" s="118" t="s">
        <v>4</v>
      </c>
      <c r="J522" s="118" t="s">
        <v>11</v>
      </c>
      <c r="K522" s="118" t="s">
        <v>4</v>
      </c>
      <c r="L522" s="118" t="s">
        <v>13</v>
      </c>
      <c r="M522" s="118" t="s">
        <v>4</v>
      </c>
      <c r="N522" s="118" t="s">
        <v>14</v>
      </c>
      <c r="O522" s="118" t="s">
        <v>4</v>
      </c>
      <c r="P522" s="118" t="s">
        <v>16</v>
      </c>
      <c r="Q522" s="118" t="s">
        <v>4</v>
      </c>
    </row>
    <row r="523" spans="1:17" customFormat="1" x14ac:dyDescent="0.3">
      <c r="A523" s="117" t="s">
        <v>4</v>
      </c>
      <c r="B523" s="55" t="s">
        <v>28</v>
      </c>
      <c r="C523" s="55" t="s">
        <v>29</v>
      </c>
      <c r="D523" s="55" t="s">
        <v>28</v>
      </c>
      <c r="E523" s="55" t="s">
        <v>29</v>
      </c>
      <c r="F523" s="55" t="s">
        <v>28</v>
      </c>
      <c r="G523" s="55" t="s">
        <v>29</v>
      </c>
      <c r="H523" s="55" t="s">
        <v>28</v>
      </c>
      <c r="I523" s="55" t="s">
        <v>29</v>
      </c>
      <c r="J523" s="55" t="s">
        <v>28</v>
      </c>
      <c r="K523" s="55" t="s">
        <v>29</v>
      </c>
      <c r="L523" s="55" t="s">
        <v>28</v>
      </c>
      <c r="M523" s="55" t="s">
        <v>29</v>
      </c>
      <c r="N523" s="55" t="s">
        <v>28</v>
      </c>
      <c r="O523" s="55" t="s">
        <v>29</v>
      </c>
      <c r="P523" s="55" t="s">
        <v>28</v>
      </c>
      <c r="Q523" s="55" t="s">
        <v>29</v>
      </c>
    </row>
    <row r="524" spans="1:17" customFormat="1" x14ac:dyDescent="0.3">
      <c r="A524" s="56" t="s">
        <v>30</v>
      </c>
      <c r="B524" s="57">
        <v>1002.5695060178</v>
      </c>
      <c r="C524" s="57">
        <v>1002.5695060178</v>
      </c>
      <c r="D524" s="57">
        <v>177.69946233280001</v>
      </c>
      <c r="E524" s="57">
        <v>177.69946233280001</v>
      </c>
      <c r="F524" s="57">
        <v>184.7987606806</v>
      </c>
      <c r="G524" s="57">
        <v>184.7987606806</v>
      </c>
      <c r="H524" s="57">
        <v>137.92312650619999</v>
      </c>
      <c r="I524" s="57">
        <v>137.92312650619999</v>
      </c>
      <c r="J524" s="57">
        <v>218.22942200950001</v>
      </c>
      <c r="K524" s="57">
        <v>218.22942200950001</v>
      </c>
      <c r="L524" s="57">
        <v>73.034670561200002</v>
      </c>
      <c r="M524" s="57">
        <v>73.034670561200002</v>
      </c>
      <c r="N524" s="57">
        <v>213.70070691590001</v>
      </c>
      <c r="O524" s="57">
        <v>213.70070691590001</v>
      </c>
      <c r="P524" s="57">
        <v>270.49695546309999</v>
      </c>
      <c r="Q524" s="57">
        <v>270.49695546309999</v>
      </c>
    </row>
    <row r="525" spans="1:17" customFormat="1" ht="25.5" customHeight="1" x14ac:dyDescent="0.3">
      <c r="A525" s="59" t="s">
        <v>282</v>
      </c>
      <c r="B525" s="70">
        <v>73.318257313000004</v>
      </c>
      <c r="C525" s="71">
        <v>7.3130348442593002E-2</v>
      </c>
      <c r="D525" s="70">
        <v>8.2471319897000299</v>
      </c>
      <c r="E525" s="71">
        <v>4.6410562426207898E-2</v>
      </c>
      <c r="F525" s="70">
        <v>12.2941110959</v>
      </c>
      <c r="G525" s="71">
        <v>6.65270213426849E-2</v>
      </c>
      <c r="H525" s="70">
        <v>11.497148408699999</v>
      </c>
      <c r="I525" s="71">
        <v>8.3359105176485204E-2</v>
      </c>
      <c r="J525" s="70">
        <v>14.398002857</v>
      </c>
      <c r="K525" s="71">
        <v>6.5976451407973896E-2</v>
      </c>
      <c r="L525" s="70">
        <v>15.5631784484</v>
      </c>
      <c r="M525" s="72">
        <v>0.21309301909370201</v>
      </c>
      <c r="N525" s="70">
        <v>11.1291307321</v>
      </c>
      <c r="O525" s="71">
        <v>5.2078118470987401E-2</v>
      </c>
      <c r="P525" s="70">
        <v>17.228750980499999</v>
      </c>
      <c r="Q525" s="71">
        <v>6.3692957101878597E-2</v>
      </c>
    </row>
    <row r="526" spans="1:17" customFormat="1" x14ac:dyDescent="0.3">
      <c r="A526" s="58" t="s">
        <v>283</v>
      </c>
      <c r="B526" s="73">
        <v>237.8294128119</v>
      </c>
      <c r="C526" s="74">
        <v>0.23721987491576199</v>
      </c>
      <c r="D526" s="73">
        <v>31.338739912000001</v>
      </c>
      <c r="E526" s="74">
        <v>0.17635810204821001</v>
      </c>
      <c r="F526" s="73">
        <v>38.752332018099999</v>
      </c>
      <c r="G526" s="74">
        <v>0.209700172638486</v>
      </c>
      <c r="H526" s="73">
        <v>47.861144820299998</v>
      </c>
      <c r="I526" s="72">
        <v>0.34701319519571999</v>
      </c>
      <c r="J526" s="73">
        <v>42.581349744000001</v>
      </c>
      <c r="K526" s="74">
        <v>0.19512194713207101</v>
      </c>
      <c r="L526" s="73">
        <v>14.1347358740001</v>
      </c>
      <c r="M526" s="74">
        <v>0.193534601654096</v>
      </c>
      <c r="N526" s="73">
        <v>35.587723738100003</v>
      </c>
      <c r="O526" s="75">
        <v>0.166530678591088</v>
      </c>
      <c r="P526" s="73">
        <v>74.533491958499994</v>
      </c>
      <c r="Q526" s="74">
        <v>0.27554281278654702</v>
      </c>
    </row>
    <row r="527" spans="1:17" customFormat="1" ht="22.8" x14ac:dyDescent="0.3">
      <c r="A527" s="59" t="s">
        <v>284</v>
      </c>
      <c r="B527" s="70">
        <v>180.2473354016</v>
      </c>
      <c r="C527" s="71">
        <v>0.179785375796578</v>
      </c>
      <c r="D527" s="70">
        <v>42.345697375599997</v>
      </c>
      <c r="E527" s="71">
        <v>0.23829952448755301</v>
      </c>
      <c r="F527" s="70">
        <v>46.829031451799999</v>
      </c>
      <c r="G527" s="72">
        <v>0.25340554925440101</v>
      </c>
      <c r="H527" s="70">
        <v>27.659639800400001</v>
      </c>
      <c r="I527" s="71">
        <v>0.20054388630145101</v>
      </c>
      <c r="J527" s="70">
        <v>51.6279846171999</v>
      </c>
      <c r="K527" s="72">
        <v>0.236576645540272</v>
      </c>
      <c r="L527" s="70">
        <v>11.425531295100001</v>
      </c>
      <c r="M527" s="71">
        <v>0.156439827924272</v>
      </c>
      <c r="N527" s="70">
        <v>49.615656628499998</v>
      </c>
      <c r="O527" s="71">
        <v>0.23217357277168901</v>
      </c>
      <c r="P527" s="70">
        <v>27.2592381085</v>
      </c>
      <c r="Q527" s="75">
        <v>0.100774657747372</v>
      </c>
    </row>
    <row r="528" spans="1:17" customFormat="1" x14ac:dyDescent="0.3">
      <c r="A528" s="58" t="s">
        <v>285</v>
      </c>
      <c r="B528" s="73">
        <v>28.2997825048</v>
      </c>
      <c r="C528" s="74">
        <v>2.8227252409866899E-2</v>
      </c>
      <c r="D528" s="73">
        <v>1.1118501179</v>
      </c>
      <c r="E528" s="74">
        <v>6.2569132359989897E-3</v>
      </c>
      <c r="F528" s="73">
        <v>3.4544177147999999</v>
      </c>
      <c r="G528" s="74">
        <v>1.8692861911398299E-2</v>
      </c>
      <c r="H528" s="73">
        <v>2.3297145541000002</v>
      </c>
      <c r="I528" s="74">
        <v>1.68913989489302E-2</v>
      </c>
      <c r="J528" s="73">
        <v>3.4544177147999999</v>
      </c>
      <c r="K528" s="74">
        <v>1.5829294157456101E-2</v>
      </c>
      <c r="L528" s="73">
        <v>1.6772355564000001</v>
      </c>
      <c r="M528" s="74">
        <v>2.2964922597885198E-2</v>
      </c>
      <c r="N528" s="73">
        <v>2.5995671247000001</v>
      </c>
      <c r="O528" s="74">
        <v>1.2164522814250799E-2</v>
      </c>
      <c r="P528" s="73">
        <v>14.1475126822</v>
      </c>
      <c r="Q528" s="72">
        <v>5.2301929454174403E-2</v>
      </c>
    </row>
    <row r="529" spans="1:17" customFormat="1" x14ac:dyDescent="0.3">
      <c r="A529" s="58" t="s">
        <v>286</v>
      </c>
      <c r="B529" s="70">
        <v>19.612942125299998</v>
      </c>
      <c r="C529" s="71">
        <v>1.9562675712332899E-2</v>
      </c>
      <c r="D529" s="70">
        <v>4.1956417038999998</v>
      </c>
      <c r="E529" s="71">
        <v>2.3610885755198801E-2</v>
      </c>
      <c r="F529" s="70">
        <v>4.3510679929</v>
      </c>
      <c r="G529" s="71">
        <v>2.3544898119854E-2</v>
      </c>
      <c r="H529" s="70">
        <v>0</v>
      </c>
      <c r="I529" s="71">
        <v>0</v>
      </c>
      <c r="J529" s="70">
        <v>4.3510679929</v>
      </c>
      <c r="K529" s="71">
        <v>1.9938044800900299E-2</v>
      </c>
      <c r="L529" s="70">
        <v>0.95190099959999996</v>
      </c>
      <c r="M529" s="71">
        <v>1.30335495770101E-2</v>
      </c>
      <c r="N529" s="70">
        <v>4.1956417038999998</v>
      </c>
      <c r="O529" s="71">
        <v>1.9633260761983101E-2</v>
      </c>
      <c r="P529" s="70">
        <v>9.3989996404999907</v>
      </c>
      <c r="Q529" s="71">
        <v>3.4747155007377399E-2</v>
      </c>
    </row>
    <row r="530" spans="1:17" customFormat="1" x14ac:dyDescent="0.3">
      <c r="A530" s="58" t="s">
        <v>287</v>
      </c>
      <c r="B530" s="73">
        <v>23.649467531999999</v>
      </c>
      <c r="C530" s="74">
        <v>2.3588855825004602E-2</v>
      </c>
      <c r="D530" s="73">
        <v>6.4635700306999997</v>
      </c>
      <c r="E530" s="74">
        <v>3.6373604882353902E-2</v>
      </c>
      <c r="F530" s="73">
        <v>0</v>
      </c>
      <c r="G530" s="75">
        <v>0</v>
      </c>
      <c r="H530" s="73">
        <v>7.3166736063999904</v>
      </c>
      <c r="I530" s="72">
        <v>5.3048925091406601E-2</v>
      </c>
      <c r="J530" s="73">
        <v>0</v>
      </c>
      <c r="K530" s="75">
        <v>0</v>
      </c>
      <c r="L530" s="73">
        <v>5.6219297948999998</v>
      </c>
      <c r="M530" s="72">
        <v>7.6976177912503302E-2</v>
      </c>
      <c r="N530" s="73">
        <v>6.4635700307000201</v>
      </c>
      <c r="O530" s="74">
        <v>3.02458991548572E-2</v>
      </c>
      <c r="P530" s="73">
        <v>3.6295718706</v>
      </c>
      <c r="Q530" s="74">
        <v>1.34181616365554E-2</v>
      </c>
    </row>
    <row r="531" spans="1:17" customFormat="1" x14ac:dyDescent="0.3">
      <c r="A531" s="58" t="s">
        <v>288</v>
      </c>
      <c r="B531" s="70">
        <v>11.1031798304</v>
      </c>
      <c r="C531" s="71">
        <v>1.1074723262332E-2</v>
      </c>
      <c r="D531" s="70">
        <v>0</v>
      </c>
      <c r="E531" s="71">
        <v>0</v>
      </c>
      <c r="F531" s="70">
        <v>0.87084878480000305</v>
      </c>
      <c r="G531" s="71">
        <v>4.7124168018915797E-3</v>
      </c>
      <c r="H531" s="70">
        <v>0.44958639090000002</v>
      </c>
      <c r="I531" s="71">
        <v>3.2596882211758001E-3</v>
      </c>
      <c r="J531" s="70">
        <v>0.87084878479999805</v>
      </c>
      <c r="K531" s="71">
        <v>3.9905195953004397E-3</v>
      </c>
      <c r="L531" s="70">
        <v>7.2868987337999904</v>
      </c>
      <c r="M531" s="72">
        <v>9.9773144423152896E-2</v>
      </c>
      <c r="N531" s="70">
        <v>0.67438259509999898</v>
      </c>
      <c r="O531" s="71">
        <v>3.1557340395949002E-3</v>
      </c>
      <c r="P531" s="70">
        <v>1.8214633257999999</v>
      </c>
      <c r="Q531" s="71">
        <v>6.73376645841205E-3</v>
      </c>
    </row>
    <row r="532" spans="1:17" customFormat="1" x14ac:dyDescent="0.3">
      <c r="A532" s="58" t="s">
        <v>289</v>
      </c>
      <c r="B532" s="73">
        <v>15.6159122152</v>
      </c>
      <c r="C532" s="74">
        <v>1.5575889872440201E-2</v>
      </c>
      <c r="D532" s="73">
        <v>0.67438259509999798</v>
      </c>
      <c r="E532" s="74">
        <v>3.7950739200155801E-3</v>
      </c>
      <c r="F532" s="73">
        <v>0.61772222939999799</v>
      </c>
      <c r="G532" s="74">
        <v>3.34267517338848E-3</v>
      </c>
      <c r="H532" s="73">
        <v>0</v>
      </c>
      <c r="I532" s="74">
        <v>0</v>
      </c>
      <c r="J532" s="73">
        <v>1.7370878890999999</v>
      </c>
      <c r="K532" s="74">
        <v>7.9599160970347093E-3</v>
      </c>
      <c r="L532" s="73">
        <v>1.7810099580000001</v>
      </c>
      <c r="M532" s="74">
        <v>2.4385814905642501E-2</v>
      </c>
      <c r="N532" s="73">
        <v>1.9270510139000001</v>
      </c>
      <c r="O532" s="74">
        <v>9.0175228791282095E-3</v>
      </c>
      <c r="P532" s="73">
        <v>10.1707633542</v>
      </c>
      <c r="Q532" s="72">
        <v>3.7600287725188301E-2</v>
      </c>
    </row>
    <row r="533" spans="1:17" customFormat="1" x14ac:dyDescent="0.3">
      <c r="A533" s="58" t="s">
        <v>290</v>
      </c>
      <c r="B533" s="70">
        <v>62.195898864599997</v>
      </c>
      <c r="C533" s="71">
        <v>6.2036495715535697E-2</v>
      </c>
      <c r="D533" s="70">
        <v>4.0022702749999999</v>
      </c>
      <c r="E533" s="75">
        <v>2.25226920917996E-2</v>
      </c>
      <c r="F533" s="70">
        <v>10.0664911185</v>
      </c>
      <c r="G533" s="71">
        <v>5.44727198463121E-2</v>
      </c>
      <c r="H533" s="70">
        <v>18.824126729700001</v>
      </c>
      <c r="I533" s="72">
        <v>0.13648274373227601</v>
      </c>
      <c r="J533" s="70">
        <v>12.162706358699999</v>
      </c>
      <c r="K533" s="71">
        <v>5.5733577290831698E-2</v>
      </c>
      <c r="L533" s="70">
        <v>2.7038547599999898</v>
      </c>
      <c r="M533" s="71">
        <v>3.7021523328900102E-2</v>
      </c>
      <c r="N533" s="70">
        <v>4.0022702749999999</v>
      </c>
      <c r="O533" s="75">
        <v>1.8728390433331899E-2</v>
      </c>
      <c r="P533" s="70">
        <v>7.9983412587</v>
      </c>
      <c r="Q533" s="75">
        <v>2.9569062043624701E-2</v>
      </c>
    </row>
    <row r="534" spans="1:17" customFormat="1" x14ac:dyDescent="0.3">
      <c r="A534" s="58" t="s">
        <v>291</v>
      </c>
      <c r="B534" s="73">
        <v>243.78135932430001</v>
      </c>
      <c r="C534" s="74">
        <v>0.243156567061967</v>
      </c>
      <c r="D534" s="73">
        <v>30.340557132400001</v>
      </c>
      <c r="E534" s="75">
        <v>0.170740849376221</v>
      </c>
      <c r="F534" s="73">
        <v>32.403518688399998</v>
      </c>
      <c r="G534" s="75">
        <v>0.17534489175717599</v>
      </c>
      <c r="H534" s="73">
        <v>32.150379646700003</v>
      </c>
      <c r="I534" s="74">
        <v>0.23310361692862799</v>
      </c>
      <c r="J534" s="73">
        <v>41.493427262300003</v>
      </c>
      <c r="K534" s="74">
        <v>0.190136723454703</v>
      </c>
      <c r="L534" s="73">
        <v>22.229198547300001</v>
      </c>
      <c r="M534" s="74">
        <v>0.30436501426638002</v>
      </c>
      <c r="N534" s="73">
        <v>43.336417105700001</v>
      </c>
      <c r="O534" s="74">
        <v>0.20279023748271799</v>
      </c>
      <c r="P534" s="73">
        <v>78.792208373200097</v>
      </c>
      <c r="Q534" s="74">
        <v>0.29128685843544899</v>
      </c>
    </row>
    <row r="535" spans="1:17" customFormat="1" x14ac:dyDescent="0.3">
      <c r="A535" s="58" t="s">
        <v>292</v>
      </c>
      <c r="B535" s="70">
        <v>11.832785597699999</v>
      </c>
      <c r="C535" s="71">
        <v>1.1802459107997199E-2</v>
      </c>
      <c r="D535" s="70">
        <v>4.2989619554000003</v>
      </c>
      <c r="E535" s="71">
        <v>2.4192318305098701E-2</v>
      </c>
      <c r="F535" s="70">
        <v>0.50740881169999996</v>
      </c>
      <c r="G535" s="71">
        <v>2.7457370916950498E-3</v>
      </c>
      <c r="H535" s="70">
        <v>3.2350496874000001</v>
      </c>
      <c r="I535" s="71">
        <v>2.34554550012653E-2</v>
      </c>
      <c r="J535" s="70">
        <v>1.1251310411</v>
      </c>
      <c r="K535" s="71">
        <v>5.1557257071002099E-3</v>
      </c>
      <c r="L535" s="70">
        <v>0</v>
      </c>
      <c r="M535" s="71">
        <v>0</v>
      </c>
      <c r="N535" s="70">
        <v>4.2989619554000003</v>
      </c>
      <c r="O535" s="71">
        <v>2.01167418556637E-2</v>
      </c>
      <c r="P535" s="70">
        <v>1.6728651412</v>
      </c>
      <c r="Q535" s="71">
        <v>6.1844139366966202E-3</v>
      </c>
    </row>
    <row r="536" spans="1:17" customFormat="1" x14ac:dyDescent="0.3">
      <c r="A536" s="58" t="s">
        <v>293</v>
      </c>
      <c r="B536" s="73">
        <v>161.4742670496</v>
      </c>
      <c r="C536" s="74">
        <v>0.16106042132776899</v>
      </c>
      <c r="D536" s="73">
        <v>34.392803702099997</v>
      </c>
      <c r="E536" s="74">
        <v>0.193544782019027</v>
      </c>
      <c r="F536" s="73">
        <v>27.086609729700001</v>
      </c>
      <c r="G536" s="74">
        <v>0.14657354643473799</v>
      </c>
      <c r="H536" s="73">
        <v>27.257342656999999</v>
      </c>
      <c r="I536" s="74">
        <v>0.19762706478216799</v>
      </c>
      <c r="J536" s="73">
        <v>30.7350368745</v>
      </c>
      <c r="K536" s="74">
        <v>0.14083819033879899</v>
      </c>
      <c r="L536" s="73">
        <v>7.6199434186000001</v>
      </c>
      <c r="M536" s="74">
        <v>0.104333234613755</v>
      </c>
      <c r="N536" s="73">
        <v>44.230772082900003</v>
      </c>
      <c r="O536" s="74">
        <v>0.20697531946072001</v>
      </c>
      <c r="P536" s="73">
        <v>37.515355193200001</v>
      </c>
      <c r="Q536" s="74">
        <v>0.138690489617424</v>
      </c>
    </row>
    <row r="537" spans="1:17" customFormat="1" x14ac:dyDescent="0.3">
      <c r="A537" s="58" t="s">
        <v>294</v>
      </c>
      <c r="B537" s="70">
        <v>18.479425968699999</v>
      </c>
      <c r="C537" s="71">
        <v>1.8432064667616099E-2</v>
      </c>
      <c r="D537" s="70">
        <v>2.1819455538999999</v>
      </c>
      <c r="E537" s="71">
        <v>1.22788528747127E-2</v>
      </c>
      <c r="F537" s="70">
        <v>5.5553389651000202</v>
      </c>
      <c r="G537" s="71">
        <v>3.0061559637305502E-2</v>
      </c>
      <c r="H537" s="70">
        <v>1.6020999518000001</v>
      </c>
      <c r="I537" s="71">
        <v>1.1615890622432901E-2</v>
      </c>
      <c r="J537" s="70">
        <v>6.8382337106000204</v>
      </c>
      <c r="K537" s="71">
        <v>3.1335067689920899E-2</v>
      </c>
      <c r="L537" s="70">
        <v>0.41796115099999998</v>
      </c>
      <c r="M537" s="71">
        <v>5.7227772479615099E-3</v>
      </c>
      <c r="N537" s="70">
        <v>2.1819455538999999</v>
      </c>
      <c r="O537" s="71">
        <v>1.0210287019587099E-2</v>
      </c>
      <c r="P537" s="70">
        <v>2.2773472136000001</v>
      </c>
      <c r="Q537" s="71">
        <v>8.4191232751625808E-3</v>
      </c>
    </row>
    <row r="538" spans="1:17" customFormat="1" x14ac:dyDescent="0.3">
      <c r="A538" s="58" t="s">
        <v>295</v>
      </c>
      <c r="B538" s="73">
        <v>12.8550953552</v>
      </c>
      <c r="C538" s="74">
        <v>1.2822148766782599E-2</v>
      </c>
      <c r="D538" s="73">
        <v>0.77422578220000304</v>
      </c>
      <c r="E538" s="74">
        <v>4.3569393628778196E-3</v>
      </c>
      <c r="F538" s="73">
        <v>5.6094404806</v>
      </c>
      <c r="G538" s="74">
        <v>3.03543187191345E-2</v>
      </c>
      <c r="H538" s="73">
        <v>1.98471423</v>
      </c>
      <c r="I538" s="74">
        <v>1.4390003187107101E-2</v>
      </c>
      <c r="J538" s="73">
        <v>6.1168492923000102</v>
      </c>
      <c r="K538" s="74">
        <v>2.80294436743443E-2</v>
      </c>
      <c r="L538" s="73">
        <v>0</v>
      </c>
      <c r="M538" s="74">
        <v>0</v>
      </c>
      <c r="N538" s="73">
        <v>0.77422578220000204</v>
      </c>
      <c r="O538" s="74">
        <v>3.6229444131164702E-3</v>
      </c>
      <c r="P538" s="73">
        <v>0.50740881169999896</v>
      </c>
      <c r="Q538" s="74">
        <v>1.8758392708387399E-3</v>
      </c>
    </row>
    <row r="539" spans="1:17" customFormat="1" x14ac:dyDescent="0.3">
      <c r="A539" s="58" t="s">
        <v>296</v>
      </c>
      <c r="B539" s="70">
        <v>263.32876655870001</v>
      </c>
      <c r="C539" s="71">
        <v>0.26265387584411998</v>
      </c>
      <c r="D539" s="70">
        <v>44.020531587599997</v>
      </c>
      <c r="E539" s="71">
        <v>0.24772461891391201</v>
      </c>
      <c r="F539" s="70">
        <v>57.578267755500299</v>
      </c>
      <c r="G539" s="71">
        <v>0.31157280245518698</v>
      </c>
      <c r="H539" s="70">
        <v>34.284836704299998</v>
      </c>
      <c r="I539" s="71">
        <v>0.24857931786196</v>
      </c>
      <c r="J539" s="70">
        <v>65.932699778200103</v>
      </c>
      <c r="K539" s="71">
        <v>0.30212562160994899</v>
      </c>
      <c r="L539" s="70">
        <v>13.640694639299999</v>
      </c>
      <c r="M539" s="71">
        <v>0.18677012622203401</v>
      </c>
      <c r="N539" s="70">
        <v>57.894466285600203</v>
      </c>
      <c r="O539" s="71">
        <v>0.27091377993608501</v>
      </c>
      <c r="P539" s="70">
        <v>74.8053913862</v>
      </c>
      <c r="Q539" s="71">
        <v>0.27654799758515097</v>
      </c>
    </row>
    <row r="540" spans="1:17" customFormat="1" x14ac:dyDescent="0.3">
      <c r="A540" s="58" t="s">
        <v>297</v>
      </c>
      <c r="B540" s="73">
        <v>41.3491231828</v>
      </c>
      <c r="C540" s="74">
        <v>4.12431486641145E-2</v>
      </c>
      <c r="D540" s="73">
        <v>6.0474253420000101</v>
      </c>
      <c r="E540" s="74">
        <v>3.4031759368378003E-2</v>
      </c>
      <c r="F540" s="73">
        <v>4.3259363055</v>
      </c>
      <c r="G540" s="74">
        <v>2.3408903228397698E-2</v>
      </c>
      <c r="H540" s="73">
        <v>2.5062960965999999</v>
      </c>
      <c r="I540" s="74">
        <v>1.81716885346805E-2</v>
      </c>
      <c r="J540" s="73">
        <v>8.4531132264999798</v>
      </c>
      <c r="K540" s="74">
        <v>3.8734984259510198E-2</v>
      </c>
      <c r="L540" s="73">
        <v>2.4138883393000099</v>
      </c>
      <c r="M540" s="74">
        <v>3.3051266210303E-2</v>
      </c>
      <c r="N540" s="73">
        <v>6.8328713261999896</v>
      </c>
      <c r="O540" s="74">
        <v>3.1974023038159702E-2</v>
      </c>
      <c r="P540" s="73">
        <v>14.966597074599999</v>
      </c>
      <c r="Q540" s="74">
        <v>5.5330001955018998E-2</v>
      </c>
    </row>
    <row r="541" spans="1:17" customFormat="1" x14ac:dyDescent="0.3">
      <c r="A541" s="58" t="s">
        <v>298</v>
      </c>
      <c r="B541" s="70">
        <v>170.90122339940001</v>
      </c>
      <c r="C541" s="71">
        <v>0.17046321713715301</v>
      </c>
      <c r="D541" s="70">
        <v>35.050525758799999</v>
      </c>
      <c r="E541" s="71">
        <v>0.19724609910837301</v>
      </c>
      <c r="F541" s="70">
        <v>33.238674175</v>
      </c>
      <c r="G541" s="71">
        <v>0.17986416171074099</v>
      </c>
      <c r="H541" s="70">
        <v>29.114107010000001</v>
      </c>
      <c r="I541" s="71">
        <v>0.21108937817394399</v>
      </c>
      <c r="J541" s="70">
        <v>37.611033872199997</v>
      </c>
      <c r="K541" s="71">
        <v>0.17234630200579801</v>
      </c>
      <c r="L541" s="70">
        <v>7.6379736545999997</v>
      </c>
      <c r="M541" s="71">
        <v>0.104580106898678</v>
      </c>
      <c r="N541" s="70">
        <v>38.220648294900002</v>
      </c>
      <c r="O541" s="71">
        <v>0.17885129556422799</v>
      </c>
      <c r="P541" s="70">
        <v>43.254784239899898</v>
      </c>
      <c r="Q541" s="71">
        <v>0.159908580730036</v>
      </c>
    </row>
    <row r="542" spans="1:17" customFormat="1" x14ac:dyDescent="0.3">
      <c r="A542" s="76" t="s">
        <v>4</v>
      </c>
    </row>
    <row r="543" spans="1:17" customFormat="1" x14ac:dyDescent="0.3">
      <c r="A543" s="76" t="s">
        <v>4</v>
      </c>
    </row>
    <row r="544" spans="1:17" customFormat="1" x14ac:dyDescent="0.3">
      <c r="A544" s="54" t="s">
        <v>299</v>
      </c>
    </row>
    <row r="545" spans="1:17" customFormat="1" x14ac:dyDescent="0.3">
      <c r="A545" s="69" t="s">
        <v>4</v>
      </c>
    </row>
    <row r="546" spans="1:17" customFormat="1" x14ac:dyDescent="0.3">
      <c r="A546" s="116" t="s">
        <v>4</v>
      </c>
      <c r="B546" s="118" t="s">
        <v>26</v>
      </c>
      <c r="C546" s="118" t="s">
        <v>4</v>
      </c>
      <c r="D546" s="118" t="s">
        <v>7</v>
      </c>
      <c r="E546" s="118" t="s">
        <v>4</v>
      </c>
      <c r="F546" s="118" t="s">
        <v>8</v>
      </c>
      <c r="G546" s="118" t="s">
        <v>4</v>
      </c>
      <c r="H546" s="118" t="s">
        <v>9</v>
      </c>
      <c r="I546" s="118" t="s">
        <v>4</v>
      </c>
      <c r="J546" s="118" t="s">
        <v>11</v>
      </c>
      <c r="K546" s="118" t="s">
        <v>4</v>
      </c>
      <c r="L546" s="118" t="s">
        <v>13</v>
      </c>
      <c r="M546" s="118" t="s">
        <v>4</v>
      </c>
      <c r="N546" s="118" t="s">
        <v>14</v>
      </c>
      <c r="O546" s="118" t="s">
        <v>4</v>
      </c>
      <c r="P546" s="118" t="s">
        <v>16</v>
      </c>
      <c r="Q546" s="118" t="s">
        <v>4</v>
      </c>
    </row>
    <row r="547" spans="1:17" customFormat="1" x14ac:dyDescent="0.3">
      <c r="A547" s="117" t="s">
        <v>4</v>
      </c>
      <c r="B547" s="55" t="s">
        <v>28</v>
      </c>
      <c r="C547" s="55" t="s">
        <v>29</v>
      </c>
      <c r="D547" s="55" t="s">
        <v>28</v>
      </c>
      <c r="E547" s="55" t="s">
        <v>29</v>
      </c>
      <c r="F547" s="55" t="s">
        <v>28</v>
      </c>
      <c r="G547" s="55" t="s">
        <v>29</v>
      </c>
      <c r="H547" s="55" t="s">
        <v>28</v>
      </c>
      <c r="I547" s="55" t="s">
        <v>29</v>
      </c>
      <c r="J547" s="55" t="s">
        <v>28</v>
      </c>
      <c r="K547" s="55" t="s">
        <v>29</v>
      </c>
      <c r="L547" s="55" t="s">
        <v>28</v>
      </c>
      <c r="M547" s="55" t="s">
        <v>29</v>
      </c>
      <c r="N547" s="55" t="s">
        <v>28</v>
      </c>
      <c r="O547" s="55" t="s">
        <v>29</v>
      </c>
      <c r="P547" s="55" t="s">
        <v>28</v>
      </c>
      <c r="Q547" s="55" t="s">
        <v>29</v>
      </c>
    </row>
    <row r="548" spans="1:17" customFormat="1" x14ac:dyDescent="0.3">
      <c r="A548" s="56" t="s">
        <v>30</v>
      </c>
      <c r="B548" s="57">
        <v>831.66828261839999</v>
      </c>
      <c r="C548" s="57">
        <v>831.66828261839999</v>
      </c>
      <c r="D548" s="57">
        <v>142.648936574</v>
      </c>
      <c r="E548" s="57">
        <v>142.648936574</v>
      </c>
      <c r="F548" s="57">
        <v>151.5600865056</v>
      </c>
      <c r="G548" s="57">
        <v>151.5600865056</v>
      </c>
      <c r="H548" s="57">
        <v>108.80901949619999</v>
      </c>
      <c r="I548" s="57">
        <v>108.80901949619999</v>
      </c>
      <c r="J548" s="57">
        <v>180.6183881373</v>
      </c>
      <c r="K548" s="57">
        <v>180.6183881373</v>
      </c>
      <c r="L548" s="57">
        <v>65.396696906599999</v>
      </c>
      <c r="M548" s="57">
        <v>65.396696906599999</v>
      </c>
      <c r="N548" s="57">
        <v>175.48005862100001</v>
      </c>
      <c r="O548" s="57">
        <v>175.48005862100001</v>
      </c>
      <c r="P548" s="57">
        <v>227.24217122319999</v>
      </c>
      <c r="Q548" s="57">
        <v>227.24217122319999</v>
      </c>
    </row>
    <row r="549" spans="1:17" customFormat="1" ht="25.5" customHeight="1" x14ac:dyDescent="0.3">
      <c r="A549" s="59" t="s">
        <v>282</v>
      </c>
      <c r="B549" s="70">
        <v>17.1793395139</v>
      </c>
      <c r="C549" s="71">
        <v>2.0656480321472701E-2</v>
      </c>
      <c r="D549" s="70">
        <v>5.3260871635000004</v>
      </c>
      <c r="E549" s="71">
        <v>3.7337026769470899E-2</v>
      </c>
      <c r="F549" s="70">
        <v>3.0293752197999999</v>
      </c>
      <c r="G549" s="71">
        <v>1.9987948606033999E-2</v>
      </c>
      <c r="H549" s="70">
        <v>3.7345786682000002</v>
      </c>
      <c r="I549" s="71">
        <v>3.43223262693809E-2</v>
      </c>
      <c r="J549" s="70">
        <v>3.0293752197999999</v>
      </c>
      <c r="K549" s="71">
        <v>1.6772241470215998E-2</v>
      </c>
      <c r="L549" s="70">
        <v>0</v>
      </c>
      <c r="M549" s="71">
        <v>0</v>
      </c>
      <c r="N549" s="70">
        <v>5.9844918843999997</v>
      </c>
      <c r="O549" s="71">
        <v>3.4103543909369503E-2</v>
      </c>
      <c r="P549" s="70">
        <v>3.9988292495</v>
      </c>
      <c r="Q549" s="71">
        <v>1.75972145837856E-2</v>
      </c>
    </row>
    <row r="550" spans="1:17" customFormat="1" x14ac:dyDescent="0.3">
      <c r="A550" s="58" t="s">
        <v>283</v>
      </c>
      <c r="B550" s="73">
        <v>131.29359629480001</v>
      </c>
      <c r="C550" s="74">
        <v>0.15786774491560401</v>
      </c>
      <c r="D550" s="73">
        <v>19.045111228100001</v>
      </c>
      <c r="E550" s="74">
        <v>0.133510362471018</v>
      </c>
      <c r="F550" s="73">
        <v>16.503539854700001</v>
      </c>
      <c r="G550" s="74">
        <v>0.108891069114626</v>
      </c>
      <c r="H550" s="73">
        <v>29.038984874299899</v>
      </c>
      <c r="I550" s="72">
        <v>0.26688031018709901</v>
      </c>
      <c r="J550" s="73">
        <v>20.3325575806</v>
      </c>
      <c r="K550" s="74">
        <v>0.112571913581378</v>
      </c>
      <c r="L550" s="73">
        <v>9.73435558390001</v>
      </c>
      <c r="M550" s="74">
        <v>0.14885087541657799</v>
      </c>
      <c r="N550" s="73">
        <v>20.0392174642</v>
      </c>
      <c r="O550" s="74">
        <v>0.114196551002302</v>
      </c>
      <c r="P550" s="73">
        <v>43.269040971899997</v>
      </c>
      <c r="Q550" s="74">
        <v>0.190409380173545</v>
      </c>
    </row>
    <row r="551" spans="1:17" customFormat="1" ht="22.8" x14ac:dyDescent="0.3">
      <c r="A551" s="59" t="s">
        <v>284</v>
      </c>
      <c r="B551" s="70">
        <v>118.1942083679</v>
      </c>
      <c r="C551" s="71">
        <v>0.14211700847335501</v>
      </c>
      <c r="D551" s="70">
        <v>31.8325023921</v>
      </c>
      <c r="E551" s="72">
        <v>0.22315274937634499</v>
      </c>
      <c r="F551" s="70">
        <v>30.175229042000002</v>
      </c>
      <c r="G551" s="71">
        <v>0.19909746515541299</v>
      </c>
      <c r="H551" s="70">
        <v>14.7568396043</v>
      </c>
      <c r="I551" s="71">
        <v>0.13562147396076299</v>
      </c>
      <c r="J551" s="70">
        <v>33.3357278736</v>
      </c>
      <c r="K551" s="71">
        <v>0.18456441903500601</v>
      </c>
      <c r="L551" s="70">
        <v>9.7764535441000007</v>
      </c>
      <c r="M551" s="71">
        <v>0.149494607626174</v>
      </c>
      <c r="N551" s="70">
        <v>34.672202867599999</v>
      </c>
      <c r="O551" s="71">
        <v>0.19758486029734401</v>
      </c>
      <c r="P551" s="70">
        <v>19.1870678439</v>
      </c>
      <c r="Q551" s="75">
        <v>8.4434450439457506E-2</v>
      </c>
    </row>
    <row r="552" spans="1:17" customFormat="1" x14ac:dyDescent="0.3">
      <c r="A552" s="58" t="s">
        <v>285</v>
      </c>
      <c r="B552" s="73">
        <v>13.950065967699899</v>
      </c>
      <c r="C552" s="74">
        <v>1.6773593822503399E-2</v>
      </c>
      <c r="D552" s="73">
        <v>0</v>
      </c>
      <c r="E552" s="74">
        <v>0</v>
      </c>
      <c r="F552" s="73">
        <v>1.9866554557</v>
      </c>
      <c r="G552" s="74">
        <v>1.31080385443472E-2</v>
      </c>
      <c r="H552" s="73">
        <v>2.3297145541000002</v>
      </c>
      <c r="I552" s="74">
        <v>2.1411042622081201E-2</v>
      </c>
      <c r="J552" s="73">
        <v>1.9866554557</v>
      </c>
      <c r="K552" s="74">
        <v>1.09991871602232E-2</v>
      </c>
      <c r="L552" s="73">
        <v>1.6772355563999899</v>
      </c>
      <c r="M552" s="74">
        <v>2.56470989474505E-2</v>
      </c>
      <c r="N552" s="73">
        <v>0</v>
      </c>
      <c r="O552" s="74">
        <v>0</v>
      </c>
      <c r="P552" s="73">
        <v>5.6022134179999803</v>
      </c>
      <c r="Q552" s="74">
        <v>2.4653053558872401E-2</v>
      </c>
    </row>
    <row r="553" spans="1:17" customFormat="1" x14ac:dyDescent="0.3">
      <c r="A553" s="58" t="s">
        <v>286</v>
      </c>
      <c r="B553" s="70">
        <v>14.9422828088</v>
      </c>
      <c r="C553" s="71">
        <v>1.7966637806309201E-2</v>
      </c>
      <c r="D553" s="70">
        <v>4.1956417038999998</v>
      </c>
      <c r="E553" s="71">
        <v>2.9412358792618699E-2</v>
      </c>
      <c r="F553" s="70">
        <v>0.35154047869999999</v>
      </c>
      <c r="G553" s="71">
        <v>2.3194792692798499E-3</v>
      </c>
      <c r="H553" s="70">
        <v>0</v>
      </c>
      <c r="I553" s="71">
        <v>0</v>
      </c>
      <c r="J553" s="70">
        <v>0.35154047869999999</v>
      </c>
      <c r="K553" s="71">
        <v>1.9463161105876499E-3</v>
      </c>
      <c r="L553" s="70">
        <v>0.95190099960000096</v>
      </c>
      <c r="M553" s="71">
        <v>1.45557963112344E-2</v>
      </c>
      <c r="N553" s="70">
        <v>4.1956417038999998</v>
      </c>
      <c r="O553" s="71">
        <v>2.3909507079443702E-2</v>
      </c>
      <c r="P553" s="70">
        <v>8.7278678381999804</v>
      </c>
      <c r="Q553" s="71">
        <v>3.840778228451E-2</v>
      </c>
    </row>
    <row r="554" spans="1:17" customFormat="1" x14ac:dyDescent="0.3">
      <c r="A554" s="58" t="s">
        <v>287</v>
      </c>
      <c r="B554" s="73">
        <v>8.3463212866000003</v>
      </c>
      <c r="C554" s="74">
        <v>1.00356373581095E-2</v>
      </c>
      <c r="D554" s="73">
        <v>1.9282206311000001</v>
      </c>
      <c r="E554" s="74">
        <v>1.35172450451443E-2</v>
      </c>
      <c r="F554" s="73">
        <v>0</v>
      </c>
      <c r="G554" s="74">
        <v>0</v>
      </c>
      <c r="H554" s="73">
        <v>0.50740881169999996</v>
      </c>
      <c r="I554" s="74">
        <v>4.6632973447363899E-3</v>
      </c>
      <c r="J554" s="73">
        <v>0</v>
      </c>
      <c r="K554" s="74">
        <v>0</v>
      </c>
      <c r="L554" s="73">
        <v>5.6219297948999998</v>
      </c>
      <c r="M554" s="72">
        <v>8.59665711087714E-2</v>
      </c>
      <c r="N554" s="73">
        <v>1.9282206311000001</v>
      </c>
      <c r="O554" s="74">
        <v>1.09882606961316E-2</v>
      </c>
      <c r="P554" s="73">
        <v>0.28876204890000001</v>
      </c>
      <c r="Q554" s="74">
        <v>1.27072385968524E-3</v>
      </c>
    </row>
    <row r="555" spans="1:17" customFormat="1" x14ac:dyDescent="0.3">
      <c r="A555" s="58" t="s">
        <v>288</v>
      </c>
      <c r="B555" s="70">
        <v>6.7074686787999998</v>
      </c>
      <c r="C555" s="71">
        <v>8.0650769290881198E-3</v>
      </c>
      <c r="D555" s="70">
        <v>0</v>
      </c>
      <c r="E555" s="71">
        <v>0</v>
      </c>
      <c r="F555" s="70">
        <v>0.87084878480000205</v>
      </c>
      <c r="G555" s="71">
        <v>5.7458979133521602E-3</v>
      </c>
      <c r="H555" s="70">
        <v>0</v>
      </c>
      <c r="I555" s="71">
        <v>0</v>
      </c>
      <c r="J555" s="70">
        <v>0.87084878479999706</v>
      </c>
      <c r="K555" s="71">
        <v>4.8214846438448498E-3</v>
      </c>
      <c r="L555" s="70">
        <v>5.1622372989</v>
      </c>
      <c r="M555" s="72">
        <v>7.8937278839522201E-2</v>
      </c>
      <c r="N555" s="70">
        <v>0.67438259509999898</v>
      </c>
      <c r="O555" s="71">
        <v>3.8430725428267899E-3</v>
      </c>
      <c r="P555" s="70">
        <v>0</v>
      </c>
      <c r="Q555" s="71">
        <v>0</v>
      </c>
    </row>
    <row r="556" spans="1:17" customFormat="1" x14ac:dyDescent="0.3">
      <c r="A556" s="58" t="s">
        <v>289</v>
      </c>
      <c r="B556" s="73">
        <v>10.439172538299999</v>
      </c>
      <c r="C556" s="74">
        <v>1.2552086879439E-2</v>
      </c>
      <c r="D556" s="73">
        <v>0.67438259509999998</v>
      </c>
      <c r="E556" s="74">
        <v>4.7275683317145496E-3</v>
      </c>
      <c r="F556" s="73">
        <v>0</v>
      </c>
      <c r="G556" s="74">
        <v>0</v>
      </c>
      <c r="H556" s="73">
        <v>0</v>
      </c>
      <c r="I556" s="74">
        <v>0</v>
      </c>
      <c r="J556" s="73">
        <v>1.1193656596999999</v>
      </c>
      <c r="K556" s="74">
        <v>6.1974069818909903E-3</v>
      </c>
      <c r="L556" s="73">
        <v>0</v>
      </c>
      <c r="M556" s="74">
        <v>0</v>
      </c>
      <c r="N556" s="73">
        <v>1.4598285793000001</v>
      </c>
      <c r="O556" s="74">
        <v>8.3190568248721793E-3</v>
      </c>
      <c r="P556" s="73">
        <v>7.8599782993000096</v>
      </c>
      <c r="Q556" s="72">
        <v>3.45885548311358E-2</v>
      </c>
    </row>
    <row r="557" spans="1:17" customFormat="1" x14ac:dyDescent="0.3">
      <c r="A557" s="58" t="s">
        <v>290</v>
      </c>
      <c r="B557" s="70">
        <v>29.6120242822</v>
      </c>
      <c r="C557" s="71">
        <v>3.56055712368522E-2</v>
      </c>
      <c r="D557" s="70">
        <v>0.3137290277</v>
      </c>
      <c r="E557" s="75">
        <v>2.1993085629296001E-3</v>
      </c>
      <c r="F557" s="70">
        <v>5.4123110365000002</v>
      </c>
      <c r="G557" s="71">
        <v>3.57106620963826E-2</v>
      </c>
      <c r="H557" s="70">
        <v>8.9986756328999995</v>
      </c>
      <c r="I557" s="72">
        <v>8.27015598023495E-2</v>
      </c>
      <c r="J557" s="70">
        <v>6.6952057819999897</v>
      </c>
      <c r="K557" s="71">
        <v>3.7068240122431699E-2</v>
      </c>
      <c r="L557" s="70">
        <v>2.3523142813</v>
      </c>
      <c r="M557" s="71">
        <v>3.59699249743392E-2</v>
      </c>
      <c r="N557" s="70">
        <v>0.3137290277</v>
      </c>
      <c r="O557" s="75">
        <v>1.7878329319320999E-3</v>
      </c>
      <c r="P557" s="70">
        <v>2.4646751134999998</v>
      </c>
      <c r="Q557" s="75">
        <v>1.08460287112781E-2</v>
      </c>
    </row>
    <row r="558" spans="1:17" customFormat="1" x14ac:dyDescent="0.3">
      <c r="A558" s="58" t="s">
        <v>291</v>
      </c>
      <c r="B558" s="73">
        <v>148.71963873019999</v>
      </c>
      <c r="C558" s="74">
        <v>0.17882086144006301</v>
      </c>
      <c r="D558" s="73">
        <v>17.971934335</v>
      </c>
      <c r="E558" s="74">
        <v>0.12598715957252801</v>
      </c>
      <c r="F558" s="73">
        <v>21.088472598599999</v>
      </c>
      <c r="G558" s="74">
        <v>0.13914265348364499</v>
      </c>
      <c r="H558" s="73">
        <v>20.245777326199999</v>
      </c>
      <c r="I558" s="74">
        <v>0.18606708726850599</v>
      </c>
      <c r="J558" s="73">
        <v>26.5998135255</v>
      </c>
      <c r="K558" s="74">
        <v>0.147270794517775</v>
      </c>
      <c r="L558" s="73">
        <v>11.87310372</v>
      </c>
      <c r="M558" s="74">
        <v>0.18155509806492601</v>
      </c>
      <c r="N558" s="73">
        <v>27.427390845000001</v>
      </c>
      <c r="O558" s="74">
        <v>0.15629918898213599</v>
      </c>
      <c r="P558" s="73">
        <v>44.710728042099902</v>
      </c>
      <c r="Q558" s="74">
        <v>0.19675365624888599</v>
      </c>
    </row>
    <row r="559" spans="1:17" customFormat="1" x14ac:dyDescent="0.3">
      <c r="A559" s="58" t="s">
        <v>292</v>
      </c>
      <c r="B559" s="70">
        <v>0.90674842389999999</v>
      </c>
      <c r="C559" s="71">
        <v>1.09027654757402E-3</v>
      </c>
      <c r="D559" s="70">
        <v>0</v>
      </c>
      <c r="E559" s="71">
        <v>0</v>
      </c>
      <c r="F559" s="70">
        <v>0</v>
      </c>
      <c r="G559" s="71">
        <v>0</v>
      </c>
      <c r="H559" s="70">
        <v>0.90674842389999999</v>
      </c>
      <c r="I559" s="71">
        <v>8.3333939419577892E-3</v>
      </c>
      <c r="J559" s="70">
        <v>0</v>
      </c>
      <c r="K559" s="71">
        <v>0</v>
      </c>
      <c r="L559" s="70">
        <v>0</v>
      </c>
      <c r="M559" s="71">
        <v>0</v>
      </c>
      <c r="N559" s="70">
        <v>0</v>
      </c>
      <c r="O559" s="71">
        <v>0</v>
      </c>
      <c r="P559" s="70">
        <v>0</v>
      </c>
      <c r="Q559" s="71">
        <v>0</v>
      </c>
    </row>
    <row r="560" spans="1:17" customFormat="1" x14ac:dyDescent="0.3">
      <c r="A560" s="58" t="s">
        <v>293</v>
      </c>
      <c r="B560" s="73">
        <v>99.657163106300004</v>
      </c>
      <c r="C560" s="74">
        <v>0.119828019402811</v>
      </c>
      <c r="D560" s="73">
        <v>19.6754045918</v>
      </c>
      <c r="E560" s="74">
        <v>0.13792885572331801</v>
      </c>
      <c r="F560" s="73">
        <v>24.3301183108</v>
      </c>
      <c r="G560" s="74">
        <v>0.16053117197119701</v>
      </c>
      <c r="H560" s="73">
        <v>13.2775694557</v>
      </c>
      <c r="I560" s="74">
        <v>0.12202636800861601</v>
      </c>
      <c r="J560" s="73">
        <v>27.978545455599999</v>
      </c>
      <c r="K560" s="74">
        <v>0.154904191893971</v>
      </c>
      <c r="L560" s="73">
        <v>4.7265594754000002</v>
      </c>
      <c r="M560" s="74">
        <v>7.2275201944075301E-2</v>
      </c>
      <c r="N560" s="73">
        <v>24.1039159175</v>
      </c>
      <c r="O560" s="74">
        <v>0.13735985790590199</v>
      </c>
      <c r="P560" s="73">
        <v>16.887413323400001</v>
      </c>
      <c r="Q560" s="75">
        <v>7.4314609970932602E-2</v>
      </c>
    </row>
    <row r="561" spans="1:17" customFormat="1" x14ac:dyDescent="0.3">
      <c r="A561" s="58" t="s">
        <v>294</v>
      </c>
      <c r="B561" s="70">
        <v>5.0212076322000003</v>
      </c>
      <c r="C561" s="71">
        <v>6.0375124759975002E-3</v>
      </c>
      <c r="D561" s="70">
        <v>1.454158217</v>
      </c>
      <c r="E561" s="71">
        <v>1.0193964651434E-2</v>
      </c>
      <c r="F561" s="70">
        <v>2.7889212539999999</v>
      </c>
      <c r="G561" s="71">
        <v>1.8401422949154599E-2</v>
      </c>
      <c r="H561" s="70">
        <v>0</v>
      </c>
      <c r="I561" s="71">
        <v>0</v>
      </c>
      <c r="J561" s="70">
        <v>2.7889212539999999</v>
      </c>
      <c r="K561" s="71">
        <v>1.54409597093733E-2</v>
      </c>
      <c r="L561" s="70">
        <v>0</v>
      </c>
      <c r="M561" s="71">
        <v>0</v>
      </c>
      <c r="N561" s="70">
        <v>1.454158217</v>
      </c>
      <c r="O561" s="71">
        <v>8.2867433965284707E-3</v>
      </c>
      <c r="P561" s="70">
        <v>0.77812816119999895</v>
      </c>
      <c r="Q561" s="71">
        <v>3.4242242846540699E-3</v>
      </c>
    </row>
    <row r="562" spans="1:17" customFormat="1" x14ac:dyDescent="0.3">
      <c r="A562" s="58" t="s">
        <v>300</v>
      </c>
      <c r="B562" s="73">
        <v>9.4675947538000003</v>
      </c>
      <c r="C562" s="74">
        <v>1.1383859348336E-2</v>
      </c>
      <c r="D562" s="73">
        <v>0</v>
      </c>
      <c r="E562" s="74">
        <v>0</v>
      </c>
      <c r="F562" s="73">
        <v>5.6094404806</v>
      </c>
      <c r="G562" s="72">
        <v>3.701133068694E-2</v>
      </c>
      <c r="H562" s="73">
        <v>0.54998002479999997</v>
      </c>
      <c r="I562" s="74">
        <v>5.0545444426066798E-3</v>
      </c>
      <c r="J562" s="73">
        <v>5.6094404805999796</v>
      </c>
      <c r="K562" s="72">
        <v>3.1056862695153099E-2</v>
      </c>
      <c r="L562" s="73">
        <v>0</v>
      </c>
      <c r="M562" s="74">
        <v>0</v>
      </c>
      <c r="N562" s="73">
        <v>0</v>
      </c>
      <c r="O562" s="74">
        <v>0</v>
      </c>
      <c r="P562" s="73">
        <v>0.50740881170000096</v>
      </c>
      <c r="Q562" s="74">
        <v>2.23289897719564E-3</v>
      </c>
    </row>
    <row r="563" spans="1:17" customFormat="1" x14ac:dyDescent="0.3">
      <c r="A563" s="58" t="s">
        <v>296</v>
      </c>
      <c r="B563" s="70">
        <v>183.3130087012</v>
      </c>
      <c r="C563" s="71">
        <v>0.220416015053577</v>
      </c>
      <c r="D563" s="70">
        <v>34.849195904399998</v>
      </c>
      <c r="E563" s="71">
        <v>0.244300425515768</v>
      </c>
      <c r="F563" s="70">
        <v>36.969025025900002</v>
      </c>
      <c r="G563" s="71">
        <v>0.24392322463166499</v>
      </c>
      <c r="H563" s="70">
        <v>13.068296141399999</v>
      </c>
      <c r="I563" s="75">
        <v>0.120103059488156</v>
      </c>
      <c r="J563" s="70">
        <v>43.348604702199999</v>
      </c>
      <c r="K563" s="71">
        <v>0.24000106051908701</v>
      </c>
      <c r="L563" s="70">
        <v>11.1067183128</v>
      </c>
      <c r="M563" s="71">
        <v>0.16983607488100999</v>
      </c>
      <c r="N563" s="70">
        <v>47.058864119699997</v>
      </c>
      <c r="O563" s="71">
        <v>0.26817214724857802</v>
      </c>
      <c r="P563" s="70">
        <v>59.7948140895001</v>
      </c>
      <c r="Q563" s="71">
        <v>0.26313255927645901</v>
      </c>
    </row>
    <row r="564" spans="1:17" customFormat="1" x14ac:dyDescent="0.3">
      <c r="A564" s="58" t="s">
        <v>301</v>
      </c>
      <c r="B564" s="73">
        <v>33.918441531799999</v>
      </c>
      <c r="C564" s="74">
        <v>4.0783617988907998E-2</v>
      </c>
      <c r="D564" s="73">
        <v>5.3825687843000001</v>
      </c>
      <c r="E564" s="74">
        <v>3.7732975187710301E-2</v>
      </c>
      <c r="F564" s="73">
        <v>2.4446089634999999</v>
      </c>
      <c r="G564" s="74">
        <v>1.6129635577963802E-2</v>
      </c>
      <c r="H564" s="73">
        <v>1.3944459787000001</v>
      </c>
      <c r="I564" s="74">
        <v>1.28155366637478E-2</v>
      </c>
      <c r="J564" s="73">
        <v>6.5717858844999997</v>
      </c>
      <c r="K564" s="74">
        <v>3.63849215590627E-2</v>
      </c>
      <c r="L564" s="73">
        <v>2.4138883393000001</v>
      </c>
      <c r="M564" s="74">
        <v>3.6911471885919998E-2</v>
      </c>
      <c r="N564" s="73">
        <v>6.1680147684999804</v>
      </c>
      <c r="O564" s="74">
        <v>3.5149377182632599E-2</v>
      </c>
      <c r="P564" s="73">
        <v>13.165244012100001</v>
      </c>
      <c r="Q564" s="74">
        <v>5.7934862799603103E-2</v>
      </c>
    </row>
    <row r="565" spans="1:17" customFormat="1" x14ac:dyDescent="0.3">
      <c r="A565" s="58" t="s">
        <v>298</v>
      </c>
      <c r="B565" s="70">
        <v>0</v>
      </c>
      <c r="C565" s="71">
        <v>0</v>
      </c>
      <c r="D565" s="70">
        <v>0</v>
      </c>
      <c r="E565" s="71">
        <v>0</v>
      </c>
      <c r="F565" s="70">
        <v>0</v>
      </c>
      <c r="G565" s="71">
        <v>0</v>
      </c>
      <c r="H565" s="70">
        <v>0</v>
      </c>
      <c r="I565" s="71">
        <v>0</v>
      </c>
      <c r="J565" s="70">
        <v>0</v>
      </c>
      <c r="K565" s="71">
        <v>0</v>
      </c>
      <c r="L565" s="70">
        <v>0</v>
      </c>
      <c r="M565" s="71">
        <v>0</v>
      </c>
      <c r="N565" s="70">
        <v>0</v>
      </c>
      <c r="O565" s="71">
        <v>0</v>
      </c>
      <c r="P565" s="70">
        <v>0</v>
      </c>
      <c r="Q565" s="71">
        <v>0</v>
      </c>
    </row>
    <row r="566" spans="1:17" customFormat="1" x14ac:dyDescent="0.3">
      <c r="A566" s="76" t="s">
        <v>4</v>
      </c>
    </row>
    <row r="567" spans="1:17" customFormat="1" x14ac:dyDescent="0.3">
      <c r="A567" s="76" t="s">
        <v>4</v>
      </c>
    </row>
    <row r="568" spans="1:17" customFormat="1" x14ac:dyDescent="0.3">
      <c r="A568" s="54" t="s">
        <v>302</v>
      </c>
    </row>
    <row r="569" spans="1:17" customFormat="1" x14ac:dyDescent="0.3">
      <c r="A569" s="69" t="s">
        <v>4</v>
      </c>
    </row>
    <row r="570" spans="1:17" customFormat="1" x14ac:dyDescent="0.3">
      <c r="A570" s="116" t="s">
        <v>4</v>
      </c>
      <c r="B570" s="118" t="s">
        <v>26</v>
      </c>
      <c r="C570" s="118" t="s">
        <v>4</v>
      </c>
      <c r="D570" s="118" t="s">
        <v>7</v>
      </c>
      <c r="E570" s="118" t="s">
        <v>4</v>
      </c>
      <c r="F570" s="118" t="s">
        <v>8</v>
      </c>
      <c r="G570" s="118" t="s">
        <v>4</v>
      </c>
      <c r="H570" s="118" t="s">
        <v>9</v>
      </c>
      <c r="I570" s="118" t="s">
        <v>4</v>
      </c>
      <c r="J570" s="118" t="s">
        <v>11</v>
      </c>
      <c r="K570" s="118" t="s">
        <v>4</v>
      </c>
      <c r="L570" s="118" t="s">
        <v>13</v>
      </c>
      <c r="M570" s="118" t="s">
        <v>4</v>
      </c>
      <c r="N570" s="118" t="s">
        <v>14</v>
      </c>
      <c r="O570" s="118" t="s">
        <v>4</v>
      </c>
      <c r="P570" s="118" t="s">
        <v>16</v>
      </c>
      <c r="Q570" s="118" t="s">
        <v>4</v>
      </c>
    </row>
    <row r="571" spans="1:17" customFormat="1" x14ac:dyDescent="0.3">
      <c r="A571" s="117" t="s">
        <v>4</v>
      </c>
      <c r="B571" s="55" t="s">
        <v>28</v>
      </c>
      <c r="C571" s="55" t="s">
        <v>29</v>
      </c>
      <c r="D571" s="55" t="s">
        <v>28</v>
      </c>
      <c r="E571" s="55" t="s">
        <v>29</v>
      </c>
      <c r="F571" s="55" t="s">
        <v>28</v>
      </c>
      <c r="G571" s="55" t="s">
        <v>29</v>
      </c>
      <c r="H571" s="55" t="s">
        <v>28</v>
      </c>
      <c r="I571" s="55" t="s">
        <v>29</v>
      </c>
      <c r="J571" s="55" t="s">
        <v>28</v>
      </c>
      <c r="K571" s="55" t="s">
        <v>29</v>
      </c>
      <c r="L571" s="55" t="s">
        <v>28</v>
      </c>
      <c r="M571" s="55" t="s">
        <v>29</v>
      </c>
      <c r="N571" s="55" t="s">
        <v>28</v>
      </c>
      <c r="O571" s="55" t="s">
        <v>29</v>
      </c>
      <c r="P571" s="55" t="s">
        <v>28</v>
      </c>
      <c r="Q571" s="55" t="s">
        <v>29</v>
      </c>
    </row>
    <row r="572" spans="1:17" customFormat="1" x14ac:dyDescent="0.3">
      <c r="A572" s="56" t="s">
        <v>30</v>
      </c>
      <c r="B572" s="57">
        <v>1002.5695060178</v>
      </c>
      <c r="C572" s="57">
        <v>1002.5695060178</v>
      </c>
      <c r="D572" s="57">
        <v>177.69946233280001</v>
      </c>
      <c r="E572" s="57">
        <v>177.69946233280001</v>
      </c>
      <c r="F572" s="57">
        <v>184.7987606806</v>
      </c>
      <c r="G572" s="57">
        <v>184.7987606806</v>
      </c>
      <c r="H572" s="57">
        <v>137.92312650619999</v>
      </c>
      <c r="I572" s="57">
        <v>137.92312650619999</v>
      </c>
      <c r="J572" s="57">
        <v>218.22942200950001</v>
      </c>
      <c r="K572" s="57">
        <v>218.22942200950001</v>
      </c>
      <c r="L572" s="57">
        <v>73.034670561200002</v>
      </c>
      <c r="M572" s="57">
        <v>73.034670561200002</v>
      </c>
      <c r="N572" s="57">
        <v>213.70070691590001</v>
      </c>
      <c r="O572" s="57">
        <v>213.70070691590001</v>
      </c>
      <c r="P572" s="57">
        <v>270.49695546309999</v>
      </c>
      <c r="Q572" s="57">
        <v>270.49695546309999</v>
      </c>
    </row>
    <row r="573" spans="1:17" customFormat="1" ht="25.5" customHeight="1" x14ac:dyDescent="0.3">
      <c r="A573" s="59" t="s">
        <v>282</v>
      </c>
      <c r="B573" s="70">
        <v>60.286351062400001</v>
      </c>
      <c r="C573" s="71">
        <v>6.0131841932692602E-2</v>
      </c>
      <c r="D573" s="70">
        <v>6.9058913511999798</v>
      </c>
      <c r="E573" s="71">
        <v>3.8862758843166798E-2</v>
      </c>
      <c r="F573" s="70">
        <v>5.2811794321000001</v>
      </c>
      <c r="G573" s="71">
        <v>2.85780024316711E-2</v>
      </c>
      <c r="H573" s="70">
        <v>12.782536674499999</v>
      </c>
      <c r="I573" s="71">
        <v>9.2678704422534897E-2</v>
      </c>
      <c r="J573" s="70">
        <v>9.1433900233000092</v>
      </c>
      <c r="K573" s="71">
        <v>4.1898062777721901E-2</v>
      </c>
      <c r="L573" s="70">
        <v>3.4497194571000001</v>
      </c>
      <c r="M573" s="71">
        <v>4.7233997642383799E-2</v>
      </c>
      <c r="N573" s="70">
        <v>9.2615706291000208</v>
      </c>
      <c r="O573" s="71">
        <v>4.3338979841301202E-2</v>
      </c>
      <c r="P573" s="70">
        <v>15.61773584</v>
      </c>
      <c r="Q573" s="71">
        <v>5.7737196388262101E-2</v>
      </c>
    </row>
    <row r="574" spans="1:17" customFormat="1" x14ac:dyDescent="0.3">
      <c r="A574" s="58" t="s">
        <v>283</v>
      </c>
      <c r="B574" s="73">
        <v>326.13732459049902</v>
      </c>
      <c r="C574" s="74">
        <v>0.32530146053006898</v>
      </c>
      <c r="D574" s="73">
        <v>43.284126200400003</v>
      </c>
      <c r="E574" s="75">
        <v>0.243580513031246</v>
      </c>
      <c r="F574" s="73">
        <v>61.698366475900002</v>
      </c>
      <c r="G574" s="74">
        <v>0.33386785846760803</v>
      </c>
      <c r="H574" s="73">
        <v>63.868966059599998</v>
      </c>
      <c r="I574" s="72">
        <v>0.463076553421437</v>
      </c>
      <c r="J574" s="73">
        <v>73.557987301400203</v>
      </c>
      <c r="K574" s="74">
        <v>0.33706723238353198</v>
      </c>
      <c r="L574" s="73">
        <v>24.596469420199998</v>
      </c>
      <c r="M574" s="74">
        <v>0.33677798819656701</v>
      </c>
      <c r="N574" s="73">
        <v>50.460780862599798</v>
      </c>
      <c r="O574" s="75">
        <v>0.23612828235733599</v>
      </c>
      <c r="P574" s="73">
        <v>75.464553525699998</v>
      </c>
      <c r="Q574" s="74">
        <v>0.27898485362433001</v>
      </c>
    </row>
    <row r="575" spans="1:17" customFormat="1" ht="22.8" x14ac:dyDescent="0.3">
      <c r="A575" s="59" t="s">
        <v>284</v>
      </c>
      <c r="B575" s="70">
        <v>46.115473732799998</v>
      </c>
      <c r="C575" s="71">
        <v>4.5997283436208201E-2</v>
      </c>
      <c r="D575" s="70">
        <v>13.602429713999999</v>
      </c>
      <c r="E575" s="71">
        <v>7.6547388131794306E-2</v>
      </c>
      <c r="F575" s="70">
        <v>11.342842194199999</v>
      </c>
      <c r="G575" s="71">
        <v>6.1379427829630198E-2</v>
      </c>
      <c r="H575" s="70">
        <v>5.0210963183999997</v>
      </c>
      <c r="I575" s="71">
        <v>3.6405035512113999E-2</v>
      </c>
      <c r="J575" s="70">
        <v>15.8408980278</v>
      </c>
      <c r="K575" s="71">
        <v>7.2588278344569004E-2</v>
      </c>
      <c r="L575" s="70">
        <v>0</v>
      </c>
      <c r="M575" s="71">
        <v>0</v>
      </c>
      <c r="N575" s="70">
        <v>14.7440347437</v>
      </c>
      <c r="O575" s="71">
        <v>6.8993851056853905E-2</v>
      </c>
      <c r="P575" s="70">
        <v>9.3436311102999792</v>
      </c>
      <c r="Q575" s="71">
        <v>3.4542463127924597E-2</v>
      </c>
    </row>
    <row r="576" spans="1:17" customFormat="1" x14ac:dyDescent="0.3">
      <c r="A576" s="58" t="s">
        <v>285</v>
      </c>
      <c r="B576" s="73">
        <v>12.990802043</v>
      </c>
      <c r="C576" s="74">
        <v>1.29575076491199E-2</v>
      </c>
      <c r="D576" s="73">
        <v>0.52412959059999997</v>
      </c>
      <c r="E576" s="74">
        <v>2.9495282862386902E-3</v>
      </c>
      <c r="F576" s="73">
        <v>9.2469540240000097</v>
      </c>
      <c r="G576" s="72">
        <v>5.0037965568298003E-2</v>
      </c>
      <c r="H576" s="73">
        <v>0.44958639090000002</v>
      </c>
      <c r="I576" s="74">
        <v>3.2596882211758001E-3</v>
      </c>
      <c r="J576" s="73">
        <v>9.2469540240000008</v>
      </c>
      <c r="K576" s="72">
        <v>4.23726275717188E-2</v>
      </c>
      <c r="L576" s="73">
        <v>0</v>
      </c>
      <c r="M576" s="74">
        <v>0</v>
      </c>
      <c r="N576" s="73">
        <v>0.52412959059999897</v>
      </c>
      <c r="O576" s="74">
        <v>2.4526338642682499E-3</v>
      </c>
      <c r="P576" s="73">
        <v>1.2687678997</v>
      </c>
      <c r="Q576" s="74">
        <v>4.6905071353865197E-3</v>
      </c>
    </row>
    <row r="577" spans="1:17" customFormat="1" x14ac:dyDescent="0.3">
      <c r="A577" s="58" t="s">
        <v>286</v>
      </c>
      <c r="B577" s="70">
        <v>4.8541217002000003</v>
      </c>
      <c r="C577" s="71">
        <v>4.8416809718066804E-3</v>
      </c>
      <c r="D577" s="70">
        <v>1.3435121873</v>
      </c>
      <c r="E577" s="71">
        <v>7.5605866763053904E-3</v>
      </c>
      <c r="F577" s="70">
        <v>1.8699033247000001</v>
      </c>
      <c r="G577" s="71">
        <v>1.01185923423582E-2</v>
      </c>
      <c r="H577" s="70">
        <v>0.5015245975</v>
      </c>
      <c r="I577" s="71">
        <v>3.6362618090553201E-3</v>
      </c>
      <c r="J577" s="70">
        <v>1.8699033247000001</v>
      </c>
      <c r="K577" s="71">
        <v>8.5685207222818902E-3</v>
      </c>
      <c r="L577" s="70">
        <v>0</v>
      </c>
      <c r="M577" s="71">
        <v>0</v>
      </c>
      <c r="N577" s="70">
        <v>1.3435121873</v>
      </c>
      <c r="O577" s="71">
        <v>6.2868869583511799E-3</v>
      </c>
      <c r="P577" s="70">
        <v>0.42384980230000102</v>
      </c>
      <c r="Q577" s="71">
        <v>1.56693002911754E-3</v>
      </c>
    </row>
    <row r="578" spans="1:17" customFormat="1" x14ac:dyDescent="0.3">
      <c r="A578" s="58" t="s">
        <v>287</v>
      </c>
      <c r="B578" s="73">
        <v>36.173406247199999</v>
      </c>
      <c r="C578" s="74">
        <v>3.6080696679954401E-2</v>
      </c>
      <c r="D578" s="73">
        <v>9.5366700886000206</v>
      </c>
      <c r="E578" s="74">
        <v>5.3667411051247199E-2</v>
      </c>
      <c r="F578" s="73">
        <v>6.6542396675000104</v>
      </c>
      <c r="G578" s="74">
        <v>3.6008031888271001E-2</v>
      </c>
      <c r="H578" s="73">
        <v>6.6007358992</v>
      </c>
      <c r="I578" s="74">
        <v>4.7858079108316E-2</v>
      </c>
      <c r="J578" s="73">
        <v>7.2719618968999802</v>
      </c>
      <c r="K578" s="74">
        <v>3.3322554905467497E-2</v>
      </c>
      <c r="L578" s="73">
        <v>5.6219297948999998</v>
      </c>
      <c r="M578" s="74">
        <v>7.6976177912503302E-2</v>
      </c>
      <c r="N578" s="73">
        <v>9.53667008860001</v>
      </c>
      <c r="O578" s="74">
        <v>4.4626291724683298E-2</v>
      </c>
      <c r="P578" s="73">
        <v>5.4050206784999997</v>
      </c>
      <c r="Q578" s="74">
        <v>1.9981817056855301E-2</v>
      </c>
    </row>
    <row r="579" spans="1:17" customFormat="1" x14ac:dyDescent="0.3">
      <c r="A579" s="58" t="s">
        <v>288</v>
      </c>
      <c r="B579" s="70">
        <v>13.8268756266</v>
      </c>
      <c r="C579" s="71">
        <v>1.37914384425278E-2</v>
      </c>
      <c r="D579" s="70">
        <v>1.1574203087999999</v>
      </c>
      <c r="E579" s="71">
        <v>6.5133585302152098E-3</v>
      </c>
      <c r="F579" s="70">
        <v>3.9995275142</v>
      </c>
      <c r="G579" s="71">
        <v>2.16426100449486E-2</v>
      </c>
      <c r="H579" s="70">
        <v>0.44958639090000002</v>
      </c>
      <c r="I579" s="71">
        <v>3.2596882211758001E-3</v>
      </c>
      <c r="J579" s="70">
        <v>3.9995275142</v>
      </c>
      <c r="K579" s="71">
        <v>1.8327169074506801E-2</v>
      </c>
      <c r="L579" s="70">
        <v>5.1622372988999903</v>
      </c>
      <c r="M579" s="72">
        <v>7.0682009780194205E-2</v>
      </c>
      <c r="N579" s="70">
        <v>1.1574203087999999</v>
      </c>
      <c r="O579" s="71">
        <v>5.4160808614240703E-3</v>
      </c>
      <c r="P579" s="70">
        <v>3.0581041137999998</v>
      </c>
      <c r="Q579" s="71">
        <v>1.13055028976737E-2</v>
      </c>
    </row>
    <row r="580" spans="1:17" customFormat="1" x14ac:dyDescent="0.3">
      <c r="A580" s="58" t="s">
        <v>289</v>
      </c>
      <c r="B580" s="73">
        <v>8.0527457000999991</v>
      </c>
      <c r="C580" s="74">
        <v>8.0321071524361992E-3</v>
      </c>
      <c r="D580" s="73">
        <v>1.0653112413000001</v>
      </c>
      <c r="E580" s="74">
        <v>5.9950166833080097E-3</v>
      </c>
      <c r="F580" s="73">
        <v>1.1725374943</v>
      </c>
      <c r="G580" s="74">
        <v>6.34494241185186E-3</v>
      </c>
      <c r="H580" s="73">
        <v>0</v>
      </c>
      <c r="I580" s="74">
        <v>0</v>
      </c>
      <c r="J580" s="73">
        <v>1.1725374943</v>
      </c>
      <c r="K580" s="74">
        <v>5.3729578876351401E-3</v>
      </c>
      <c r="L580" s="73">
        <v>0</v>
      </c>
      <c r="M580" s="74">
        <v>0</v>
      </c>
      <c r="N580" s="73">
        <v>1.5729307179000001</v>
      </c>
      <c r="O580" s="74">
        <v>7.3604375979861103E-3</v>
      </c>
      <c r="P580" s="73">
        <v>5.3072774879000004</v>
      </c>
      <c r="Q580" s="74">
        <v>1.96204703258629E-2</v>
      </c>
    </row>
    <row r="581" spans="1:17" customFormat="1" x14ac:dyDescent="0.3">
      <c r="A581" s="58" t="s">
        <v>290</v>
      </c>
      <c r="B581" s="70">
        <v>117.9507017777</v>
      </c>
      <c r="C581" s="71">
        <v>0.11764840349693</v>
      </c>
      <c r="D581" s="70">
        <v>9.1319825738000109</v>
      </c>
      <c r="E581" s="75">
        <v>5.1390040543270697E-2</v>
      </c>
      <c r="F581" s="70">
        <v>11.4955055213</v>
      </c>
      <c r="G581" s="75">
        <v>6.2205533624591997E-2</v>
      </c>
      <c r="H581" s="70">
        <v>17.359007317300001</v>
      </c>
      <c r="I581" s="71">
        <v>0.12586001896150201</v>
      </c>
      <c r="J581" s="70">
        <v>15.605070354</v>
      </c>
      <c r="K581" s="75">
        <v>7.1507637285135095E-2</v>
      </c>
      <c r="L581" s="70">
        <v>8.0520496020000092</v>
      </c>
      <c r="M581" s="71">
        <v>0.110249687444715</v>
      </c>
      <c r="N581" s="70">
        <v>12.1503145179</v>
      </c>
      <c r="O581" s="75">
        <v>5.68566884651516E-2</v>
      </c>
      <c r="P581" s="70">
        <v>40.133361865800097</v>
      </c>
      <c r="Q581" s="71">
        <v>0.148368996601423</v>
      </c>
    </row>
    <row r="582" spans="1:17" customFormat="1" x14ac:dyDescent="0.3">
      <c r="A582" s="58" t="s">
        <v>291</v>
      </c>
      <c r="B582" s="73">
        <v>90.327434374800006</v>
      </c>
      <c r="C582" s="74">
        <v>9.0095932334487205E-2</v>
      </c>
      <c r="D582" s="73">
        <v>5.2524236774000004</v>
      </c>
      <c r="E582" s="75">
        <v>2.9557904162721301E-2</v>
      </c>
      <c r="F582" s="73">
        <v>6.8097055164000304</v>
      </c>
      <c r="G582" s="75">
        <v>3.6849302946190599E-2</v>
      </c>
      <c r="H582" s="73">
        <v>11.0507407154</v>
      </c>
      <c r="I582" s="74">
        <v>8.01224638342522E-2</v>
      </c>
      <c r="J582" s="73">
        <v>9.1603241416000092</v>
      </c>
      <c r="K582" s="75">
        <v>4.1975660555986997E-2</v>
      </c>
      <c r="L582" s="73">
        <v>9.8859800066000005</v>
      </c>
      <c r="M582" s="74">
        <v>0.13536009583716799</v>
      </c>
      <c r="N582" s="73">
        <v>5.8931148979999897</v>
      </c>
      <c r="O582" s="75">
        <v>2.7576487616951001E-2</v>
      </c>
      <c r="P582" s="73">
        <v>31.6880269794</v>
      </c>
      <c r="Q582" s="74">
        <v>0.11714744413721399</v>
      </c>
    </row>
    <row r="583" spans="1:17" customFormat="1" x14ac:dyDescent="0.3">
      <c r="A583" s="58" t="s">
        <v>292</v>
      </c>
      <c r="B583" s="70">
        <v>4.5235957481</v>
      </c>
      <c r="C583" s="71">
        <v>4.5120021314708596E-3</v>
      </c>
      <c r="D583" s="70">
        <v>0.63274446689999897</v>
      </c>
      <c r="E583" s="71">
        <v>3.56075622623427E-3</v>
      </c>
      <c r="F583" s="70">
        <v>0.85894929040000101</v>
      </c>
      <c r="G583" s="71">
        <v>4.6480251666004401E-3</v>
      </c>
      <c r="H583" s="70">
        <v>1.7112552634</v>
      </c>
      <c r="I583" s="71">
        <v>1.24073120059606E-2</v>
      </c>
      <c r="J583" s="70">
        <v>0.85894929039999901</v>
      </c>
      <c r="K583" s="71">
        <v>3.9359921429962296E-3</v>
      </c>
      <c r="L583" s="70">
        <v>0</v>
      </c>
      <c r="M583" s="71">
        <v>0</v>
      </c>
      <c r="N583" s="70">
        <v>0.63274446689999897</v>
      </c>
      <c r="O583" s="71">
        <v>2.9608908460420301E-3</v>
      </c>
      <c r="P583" s="70">
        <v>0.605314939</v>
      </c>
      <c r="Q583" s="71">
        <v>2.2377883624001599E-3</v>
      </c>
    </row>
    <row r="584" spans="1:17" customFormat="1" x14ac:dyDescent="0.3">
      <c r="A584" s="58" t="s">
        <v>293</v>
      </c>
      <c r="B584" s="73">
        <v>116.6647142261</v>
      </c>
      <c r="C584" s="74">
        <v>0.116365711829289</v>
      </c>
      <c r="D584" s="73">
        <v>17.7583347082</v>
      </c>
      <c r="E584" s="74">
        <v>9.99346563859701E-2</v>
      </c>
      <c r="F584" s="73">
        <v>23.732045395299998</v>
      </c>
      <c r="G584" s="74">
        <v>0.128421020292001</v>
      </c>
      <c r="H584" s="73">
        <v>13.1737008138</v>
      </c>
      <c r="I584" s="74">
        <v>9.5514807034249E-2</v>
      </c>
      <c r="J584" s="73">
        <v>29.095595881400001</v>
      </c>
      <c r="K584" s="74">
        <v>0.133325724888431</v>
      </c>
      <c r="L584" s="73">
        <v>5.5687325302000001</v>
      </c>
      <c r="M584" s="74">
        <v>7.6247794197053798E-2</v>
      </c>
      <c r="N584" s="73">
        <v>27.1999631634</v>
      </c>
      <c r="O584" s="74">
        <v>0.12728064195924399</v>
      </c>
      <c r="P584" s="73">
        <v>31.0276972797</v>
      </c>
      <c r="Q584" s="74">
        <v>0.11470627174557101</v>
      </c>
    </row>
    <row r="585" spans="1:17" customFormat="1" x14ac:dyDescent="0.3">
      <c r="A585" s="58" t="s">
        <v>294</v>
      </c>
      <c r="B585" s="70">
        <v>17.5635085754</v>
      </c>
      <c r="C585" s="71">
        <v>1.7518494697851099E-2</v>
      </c>
      <c r="D585" s="70">
        <v>0.68385168390000095</v>
      </c>
      <c r="E585" s="71">
        <v>3.8483610187816202E-3</v>
      </c>
      <c r="F585" s="70">
        <v>2.4852307441999999</v>
      </c>
      <c r="G585" s="71">
        <v>1.3448308500809599E-2</v>
      </c>
      <c r="H585" s="70">
        <v>0.87506695629999798</v>
      </c>
      <c r="I585" s="71">
        <v>6.3445991870019203E-3</v>
      </c>
      <c r="J585" s="70">
        <v>2.4852307441999999</v>
      </c>
      <c r="K585" s="71">
        <v>1.1388156195051499E-2</v>
      </c>
      <c r="L585" s="70">
        <v>2.9251534537000001</v>
      </c>
      <c r="M585" s="71">
        <v>4.0051573194252198E-2</v>
      </c>
      <c r="N585" s="70">
        <v>0.68385168390000195</v>
      </c>
      <c r="O585" s="71">
        <v>3.2000440886193401E-3</v>
      </c>
      <c r="P585" s="70">
        <v>10.594205737299999</v>
      </c>
      <c r="Q585" s="72">
        <v>3.91657115665585E-2</v>
      </c>
    </row>
    <row r="586" spans="1:17" customFormat="1" x14ac:dyDescent="0.3">
      <c r="A586" s="58" t="s">
        <v>295</v>
      </c>
      <c r="B586" s="73">
        <v>21.787887297800001</v>
      </c>
      <c r="C586" s="74">
        <v>2.1732046673094401E-2</v>
      </c>
      <c r="D586" s="73">
        <v>4.0530960890000003</v>
      </c>
      <c r="E586" s="74">
        <v>2.2808713294862198E-2</v>
      </c>
      <c r="F586" s="73">
        <v>1.5285005361999999</v>
      </c>
      <c r="G586" s="74">
        <v>8.2711622662979302E-3</v>
      </c>
      <c r="H586" s="73">
        <v>3.6040239748</v>
      </c>
      <c r="I586" s="74">
        <v>2.6130671962674702E-2</v>
      </c>
      <c r="J586" s="73">
        <v>3.1448487081000001</v>
      </c>
      <c r="K586" s="74">
        <v>1.44107457149527E-2</v>
      </c>
      <c r="L586" s="73">
        <v>0.35154047869999899</v>
      </c>
      <c r="M586" s="74">
        <v>4.8133369535147503E-3</v>
      </c>
      <c r="N586" s="73">
        <v>4.0530960890000003</v>
      </c>
      <c r="O586" s="74">
        <v>1.8966226866975501E-2</v>
      </c>
      <c r="P586" s="73">
        <v>7.3827630141</v>
      </c>
      <c r="Q586" s="74">
        <v>2.7293331274137501E-2</v>
      </c>
    </row>
    <row r="587" spans="1:17" customFormat="1" x14ac:dyDescent="0.3">
      <c r="A587" s="58" t="s">
        <v>296</v>
      </c>
      <c r="B587" s="70">
        <v>236.02547259159999</v>
      </c>
      <c r="C587" s="71">
        <v>0.235420558050974</v>
      </c>
      <c r="D587" s="70">
        <v>39.895849893499999</v>
      </c>
      <c r="E587" s="71">
        <v>0.224513059126662</v>
      </c>
      <c r="F587" s="70">
        <v>49.347094648999999</v>
      </c>
      <c r="G587" s="71">
        <v>0.26703152373564798</v>
      </c>
      <c r="H587" s="70">
        <v>36.4029715657</v>
      </c>
      <c r="I587" s="71">
        <v>0.26393667608791899</v>
      </c>
      <c r="J587" s="70">
        <v>54.562093103200198</v>
      </c>
      <c r="K587" s="71">
        <v>0.250021709267162</v>
      </c>
      <c r="L587" s="70">
        <v>10.724777099900001</v>
      </c>
      <c r="M587" s="71">
        <v>0.14684501234127001</v>
      </c>
      <c r="N587" s="70">
        <v>44.5076294594</v>
      </c>
      <c r="O587" s="71">
        <v>0.20827085741422299</v>
      </c>
      <c r="P587" s="70">
        <v>77.036977254099895</v>
      </c>
      <c r="Q587" s="71">
        <v>0.28479794577432499</v>
      </c>
    </row>
    <row r="588" spans="1:17" customFormat="1" x14ac:dyDescent="0.3">
      <c r="A588" s="58" t="s">
        <v>303</v>
      </c>
      <c r="B588" s="73">
        <v>31.602378056599999</v>
      </c>
      <c r="C588" s="74">
        <v>3.1521383671566497E-2</v>
      </c>
      <c r="D588" s="73">
        <v>2.5529172819000001</v>
      </c>
      <c r="E588" s="74">
        <v>1.43664884990976E-2</v>
      </c>
      <c r="F588" s="73">
        <v>2.1616677969000002</v>
      </c>
      <c r="G588" s="74">
        <v>1.16974150093796E-2</v>
      </c>
      <c r="H588" s="73">
        <v>2.1456022656</v>
      </c>
      <c r="I588" s="74">
        <v>1.55565083242479E-2</v>
      </c>
      <c r="J588" s="73">
        <v>2.6690766086000002</v>
      </c>
      <c r="K588" s="74">
        <v>1.2230599265775501E-2</v>
      </c>
      <c r="L588" s="73">
        <v>2.2881263105000098</v>
      </c>
      <c r="M588" s="74">
        <v>3.1329316513896602E-2</v>
      </c>
      <c r="N588" s="73">
        <v>5.7970058756000196</v>
      </c>
      <c r="O588" s="74">
        <v>2.7126751049454199E-2</v>
      </c>
      <c r="P588" s="73">
        <v>17.152806404</v>
      </c>
      <c r="Q588" s="72">
        <v>6.3412197651666002E-2</v>
      </c>
    </row>
    <row r="589" spans="1:17" customFormat="1" x14ac:dyDescent="0.3">
      <c r="A589" s="58" t="s">
        <v>304</v>
      </c>
      <c r="B589" s="70">
        <v>52.583210764</v>
      </c>
      <c r="C589" s="71">
        <v>5.2448444171078197E-2</v>
      </c>
      <c r="D589" s="70">
        <v>2.1347575866000001</v>
      </c>
      <c r="E589" s="75">
        <v>1.20133035777113E-2</v>
      </c>
      <c r="F589" s="70">
        <v>5.2928303030999997</v>
      </c>
      <c r="G589" s="71">
        <v>2.8641048693221201E-2</v>
      </c>
      <c r="H589" s="70">
        <v>7.1055580587999998</v>
      </c>
      <c r="I589" s="71">
        <v>5.1518249613349602E-2</v>
      </c>
      <c r="J589" s="70">
        <v>6.7120979975999999</v>
      </c>
      <c r="K589" s="71">
        <v>3.0757071781584999E-2</v>
      </c>
      <c r="L589" s="70">
        <v>5.3827169440000002</v>
      </c>
      <c r="M589" s="71">
        <v>7.37008451279247E-2</v>
      </c>
      <c r="N589" s="70">
        <v>2.6423770632000001</v>
      </c>
      <c r="O589" s="75">
        <v>1.23648494257901E-2</v>
      </c>
      <c r="P589" s="70">
        <v>23.4078468519</v>
      </c>
      <c r="Q589" s="72">
        <v>8.6536452182335896E-2</v>
      </c>
    </row>
    <row r="590" spans="1:17" customFormat="1" x14ac:dyDescent="0.3">
      <c r="A590" s="58" t="s">
        <v>297</v>
      </c>
      <c r="B590" s="73">
        <v>28.209370943300001</v>
      </c>
      <c r="C590" s="74">
        <v>2.8137072566018301E-2</v>
      </c>
      <c r="D590" s="73">
        <v>2.2873299129000002</v>
      </c>
      <c r="E590" s="74">
        <v>1.2871901146308699E-2</v>
      </c>
      <c r="F590" s="73">
        <v>3.7931356188000001</v>
      </c>
      <c r="G590" s="74">
        <v>2.0525763294245901E-2</v>
      </c>
      <c r="H590" s="73">
        <v>4.2025169618999998</v>
      </c>
      <c r="I590" s="74">
        <v>3.0469994904814501E-2</v>
      </c>
      <c r="J590" s="73">
        <v>4.6464929272000202</v>
      </c>
      <c r="K590" s="74">
        <v>2.12917803860459E-2</v>
      </c>
      <c r="L590" s="73">
        <v>3.31282087870001</v>
      </c>
      <c r="M590" s="74">
        <v>4.5359564892183603E-2</v>
      </c>
      <c r="N590" s="73">
        <v>4.5241321812999997</v>
      </c>
      <c r="O590" s="74">
        <v>2.1170412801116398E-2</v>
      </c>
      <c r="P590" s="73">
        <v>9.0110377392000096</v>
      </c>
      <c r="Q590" s="74">
        <v>3.3312898933641602E-2</v>
      </c>
    </row>
    <row r="591" spans="1:17" customFormat="1" x14ac:dyDescent="0.3">
      <c r="A591" s="58" t="s">
        <v>305</v>
      </c>
      <c r="B591" s="70">
        <v>259.71055129659999</v>
      </c>
      <c r="C591" s="71">
        <v>0.25904493378037102</v>
      </c>
      <c r="D591" s="70">
        <v>72.354646207099805</v>
      </c>
      <c r="E591" s="72">
        <v>0.407174255100403</v>
      </c>
      <c r="F591" s="70">
        <v>42.252684401700002</v>
      </c>
      <c r="G591" s="71">
        <v>0.22864160044194301</v>
      </c>
      <c r="H591" s="70">
        <v>31.427687786</v>
      </c>
      <c r="I591" s="71">
        <v>0.22786380052505001</v>
      </c>
      <c r="J591" s="70">
        <v>48.961149064999901</v>
      </c>
      <c r="K591" s="71">
        <v>0.22435631554240501</v>
      </c>
      <c r="L591" s="70">
        <v>12.208036036799999</v>
      </c>
      <c r="M591" s="71">
        <v>0.16715398238936599</v>
      </c>
      <c r="N591" s="70">
        <v>83.898182636599998</v>
      </c>
      <c r="O591" s="72">
        <v>0.39259665467375998</v>
      </c>
      <c r="P591" s="70">
        <v>67.874599684299895</v>
      </c>
      <c r="Q591" s="71">
        <v>0.25092555872984401</v>
      </c>
    </row>
    <row r="592" spans="1:17" customFormat="1" x14ac:dyDescent="0.3">
      <c r="A592" s="76" t="s">
        <v>4</v>
      </c>
    </row>
    <row r="593" spans="1:17" customFormat="1" x14ac:dyDescent="0.3">
      <c r="A593" s="76" t="s">
        <v>4</v>
      </c>
    </row>
    <row r="594" spans="1:17" customFormat="1" x14ac:dyDescent="0.3">
      <c r="A594" s="54" t="s">
        <v>306</v>
      </c>
    </row>
    <row r="595" spans="1:17" customFormat="1" x14ac:dyDescent="0.3">
      <c r="A595" s="69" t="s">
        <v>4</v>
      </c>
    </row>
    <row r="596" spans="1:17" customFormat="1" x14ac:dyDescent="0.3">
      <c r="A596" s="116" t="s">
        <v>4</v>
      </c>
      <c r="B596" s="118" t="s">
        <v>26</v>
      </c>
      <c r="C596" s="118" t="s">
        <v>4</v>
      </c>
      <c r="D596" s="118" t="s">
        <v>7</v>
      </c>
      <c r="E596" s="118" t="s">
        <v>4</v>
      </c>
      <c r="F596" s="118" t="s">
        <v>8</v>
      </c>
      <c r="G596" s="118" t="s">
        <v>4</v>
      </c>
      <c r="H596" s="118" t="s">
        <v>9</v>
      </c>
      <c r="I596" s="118" t="s">
        <v>4</v>
      </c>
      <c r="J596" s="118" t="s">
        <v>11</v>
      </c>
      <c r="K596" s="118" t="s">
        <v>4</v>
      </c>
      <c r="L596" s="118" t="s">
        <v>13</v>
      </c>
      <c r="M596" s="118" t="s">
        <v>4</v>
      </c>
      <c r="N596" s="118" t="s">
        <v>14</v>
      </c>
      <c r="O596" s="118" t="s">
        <v>4</v>
      </c>
      <c r="P596" s="118" t="s">
        <v>16</v>
      </c>
      <c r="Q596" s="118" t="s">
        <v>4</v>
      </c>
    </row>
    <row r="597" spans="1:17" customFormat="1" x14ac:dyDescent="0.3">
      <c r="A597" s="117" t="s">
        <v>4</v>
      </c>
      <c r="B597" s="55" t="s">
        <v>28</v>
      </c>
      <c r="C597" s="55" t="s">
        <v>29</v>
      </c>
      <c r="D597" s="55" t="s">
        <v>28</v>
      </c>
      <c r="E597" s="55" t="s">
        <v>29</v>
      </c>
      <c r="F597" s="55" t="s">
        <v>28</v>
      </c>
      <c r="G597" s="55" t="s">
        <v>29</v>
      </c>
      <c r="H597" s="55" t="s">
        <v>28</v>
      </c>
      <c r="I597" s="55" t="s">
        <v>29</v>
      </c>
      <c r="J597" s="55" t="s">
        <v>28</v>
      </c>
      <c r="K597" s="55" t="s">
        <v>29</v>
      </c>
      <c r="L597" s="55" t="s">
        <v>28</v>
      </c>
      <c r="M597" s="55" t="s">
        <v>29</v>
      </c>
      <c r="N597" s="55" t="s">
        <v>28</v>
      </c>
      <c r="O597" s="55" t="s">
        <v>29</v>
      </c>
      <c r="P597" s="55" t="s">
        <v>28</v>
      </c>
      <c r="Q597" s="55" t="s">
        <v>29</v>
      </c>
    </row>
    <row r="598" spans="1:17" customFormat="1" x14ac:dyDescent="0.3">
      <c r="A598" s="56" t="s">
        <v>30</v>
      </c>
      <c r="B598" s="57">
        <v>742.85895472120001</v>
      </c>
      <c r="C598" s="57">
        <v>742.85895472120001</v>
      </c>
      <c r="D598" s="57">
        <v>105.34481612570001</v>
      </c>
      <c r="E598" s="57">
        <v>105.34481612570001</v>
      </c>
      <c r="F598" s="57">
        <v>142.54607627889999</v>
      </c>
      <c r="G598" s="57">
        <v>142.54607627889999</v>
      </c>
      <c r="H598" s="57">
        <v>106.4954387202</v>
      </c>
      <c r="I598" s="57">
        <v>106.4954387202</v>
      </c>
      <c r="J598" s="57">
        <v>169.26827294450001</v>
      </c>
      <c r="K598" s="57">
        <v>169.26827294450001</v>
      </c>
      <c r="L598" s="57">
        <v>60.826634524399999</v>
      </c>
      <c r="M598" s="57">
        <v>60.826634524399999</v>
      </c>
      <c r="N598" s="57">
        <v>129.8025242793</v>
      </c>
      <c r="O598" s="57">
        <v>129.8025242793</v>
      </c>
      <c r="P598" s="57">
        <v>202.6223557788</v>
      </c>
      <c r="Q598" s="57">
        <v>202.6223557788</v>
      </c>
    </row>
    <row r="599" spans="1:17" customFormat="1" ht="25.5" customHeight="1" x14ac:dyDescent="0.3">
      <c r="A599" s="59" t="s">
        <v>282</v>
      </c>
      <c r="B599" s="70">
        <v>29.865980173899999</v>
      </c>
      <c r="C599" s="71">
        <v>4.0204106020514899E-2</v>
      </c>
      <c r="D599" s="70">
        <v>5.52567804999999</v>
      </c>
      <c r="E599" s="71">
        <v>5.2453250698227302E-2</v>
      </c>
      <c r="F599" s="70">
        <v>4.1815817685000001</v>
      </c>
      <c r="G599" s="71">
        <v>2.9334948233288999E-2</v>
      </c>
      <c r="H599" s="70">
        <v>5.9657478344999904</v>
      </c>
      <c r="I599" s="71">
        <v>5.6018810816621599E-2</v>
      </c>
      <c r="J599" s="70">
        <v>5.9593521490999901</v>
      </c>
      <c r="K599" s="71">
        <v>3.52065513839913E-2</v>
      </c>
      <c r="L599" s="70">
        <v>1.8058236862999999</v>
      </c>
      <c r="M599" s="71">
        <v>2.96880420956976E-2</v>
      </c>
      <c r="N599" s="70">
        <v>7.8813573279000098</v>
      </c>
      <c r="O599" s="71">
        <v>6.0718059002777498E-2</v>
      </c>
      <c r="P599" s="70">
        <v>8.2536991760999907</v>
      </c>
      <c r="Q599" s="71">
        <v>4.0734395493409702E-2</v>
      </c>
    </row>
    <row r="600" spans="1:17" customFormat="1" x14ac:dyDescent="0.3">
      <c r="A600" s="58" t="s">
        <v>283</v>
      </c>
      <c r="B600" s="73">
        <v>242.135038192499</v>
      </c>
      <c r="C600" s="74">
        <v>0.32595021794328999</v>
      </c>
      <c r="D600" s="73">
        <v>30.466701116599999</v>
      </c>
      <c r="E600" s="74">
        <v>0.28920930556513003</v>
      </c>
      <c r="F600" s="73">
        <v>52.321391124199998</v>
      </c>
      <c r="G600" s="74">
        <v>0.367048974549324</v>
      </c>
      <c r="H600" s="73">
        <v>46.945010618799998</v>
      </c>
      <c r="I600" s="72">
        <v>0.440817101492399</v>
      </c>
      <c r="J600" s="73">
        <v>62.273068044299997</v>
      </c>
      <c r="K600" s="74">
        <v>0.36789568984802101</v>
      </c>
      <c r="L600" s="73">
        <v>18.142538485799999</v>
      </c>
      <c r="M600" s="74">
        <v>0.29826635367311499</v>
      </c>
      <c r="N600" s="73">
        <v>36.225406244299997</v>
      </c>
      <c r="O600" s="74">
        <v>0.27908090728923501</v>
      </c>
      <c r="P600" s="73">
        <v>48.847429185800003</v>
      </c>
      <c r="Q600" s="75">
        <v>0.24107620799318899</v>
      </c>
    </row>
    <row r="601" spans="1:17" customFormat="1" ht="22.8" x14ac:dyDescent="0.3">
      <c r="A601" s="59" t="s">
        <v>284</v>
      </c>
      <c r="B601" s="70">
        <v>28.6808184016</v>
      </c>
      <c r="C601" s="71">
        <v>3.8608699833690599E-2</v>
      </c>
      <c r="D601" s="70">
        <v>10.51899177</v>
      </c>
      <c r="E601" s="72">
        <v>9.9852960561898796E-2</v>
      </c>
      <c r="F601" s="70">
        <v>8.2043277277999795</v>
      </c>
      <c r="G601" s="71">
        <v>5.75556195019198E-2</v>
      </c>
      <c r="H601" s="70">
        <v>0</v>
      </c>
      <c r="I601" s="75">
        <v>0</v>
      </c>
      <c r="J601" s="70">
        <v>11.086035389499999</v>
      </c>
      <c r="K601" s="71">
        <v>6.5493876653038893E-2</v>
      </c>
      <c r="L601" s="70">
        <v>0</v>
      </c>
      <c r="M601" s="71">
        <v>0</v>
      </c>
      <c r="N601" s="70">
        <v>11.1933743651</v>
      </c>
      <c r="O601" s="72">
        <v>8.6233872779044596E-2</v>
      </c>
      <c r="P601" s="70">
        <v>6.4014086470000002</v>
      </c>
      <c r="Q601" s="71">
        <v>3.1592805356524097E-2</v>
      </c>
    </row>
    <row r="602" spans="1:17" customFormat="1" x14ac:dyDescent="0.3">
      <c r="A602" s="58" t="s">
        <v>285</v>
      </c>
      <c r="B602" s="73">
        <v>1.3157064004000001</v>
      </c>
      <c r="C602" s="74">
        <v>1.7711389114152801E-3</v>
      </c>
      <c r="D602" s="73">
        <v>0</v>
      </c>
      <c r="E602" s="74">
        <v>0</v>
      </c>
      <c r="F602" s="73">
        <v>0.43206449200000002</v>
      </c>
      <c r="G602" s="74">
        <v>3.0310514556334701E-3</v>
      </c>
      <c r="H602" s="73">
        <v>0</v>
      </c>
      <c r="I602" s="74">
        <v>0</v>
      </c>
      <c r="J602" s="73">
        <v>0.43206449200000002</v>
      </c>
      <c r="K602" s="74">
        <v>2.55254268554903E-3</v>
      </c>
      <c r="L602" s="73">
        <v>0</v>
      </c>
      <c r="M602" s="74">
        <v>0</v>
      </c>
      <c r="N602" s="73">
        <v>0</v>
      </c>
      <c r="O602" s="74">
        <v>0</v>
      </c>
      <c r="P602" s="73">
        <v>0</v>
      </c>
      <c r="Q602" s="74">
        <v>0</v>
      </c>
    </row>
    <row r="603" spans="1:17" customFormat="1" x14ac:dyDescent="0.3">
      <c r="A603" s="58" t="s">
        <v>286</v>
      </c>
      <c r="B603" s="70">
        <v>2.2937531269999898</v>
      </c>
      <c r="C603" s="71">
        <v>3.0877370629002702E-3</v>
      </c>
      <c r="D603" s="70">
        <v>0</v>
      </c>
      <c r="E603" s="71">
        <v>0</v>
      </c>
      <c r="F603" s="70">
        <v>1.8699033247000001</v>
      </c>
      <c r="G603" s="71">
        <v>1.31178870265178E-2</v>
      </c>
      <c r="H603" s="70">
        <v>0</v>
      </c>
      <c r="I603" s="71">
        <v>0</v>
      </c>
      <c r="J603" s="70">
        <v>1.8699033247000001</v>
      </c>
      <c r="K603" s="71">
        <v>1.1046980583969799E-2</v>
      </c>
      <c r="L603" s="70">
        <v>0</v>
      </c>
      <c r="M603" s="71">
        <v>0</v>
      </c>
      <c r="N603" s="70">
        <v>0</v>
      </c>
      <c r="O603" s="71">
        <v>0</v>
      </c>
      <c r="P603" s="70">
        <v>0.42384980230000002</v>
      </c>
      <c r="Q603" s="71">
        <v>2.09182151037031E-3</v>
      </c>
    </row>
    <row r="604" spans="1:17" customFormat="1" x14ac:dyDescent="0.3">
      <c r="A604" s="58" t="s">
        <v>287</v>
      </c>
      <c r="B604" s="73">
        <v>25.766947545600001</v>
      </c>
      <c r="C604" s="74">
        <v>3.4686190940877201E-2</v>
      </c>
      <c r="D604" s="73">
        <v>6.4936257853999999</v>
      </c>
      <c r="E604" s="74">
        <v>6.1641626272826197E-2</v>
      </c>
      <c r="F604" s="73">
        <v>6.6542396674999997</v>
      </c>
      <c r="G604" s="74">
        <v>4.6681324672035E-2</v>
      </c>
      <c r="H604" s="73">
        <v>5.2145205838999997</v>
      </c>
      <c r="I604" s="74">
        <v>4.8964731697104198E-2</v>
      </c>
      <c r="J604" s="73">
        <v>7.2719618968999802</v>
      </c>
      <c r="K604" s="74">
        <v>4.2961163190247398E-2</v>
      </c>
      <c r="L604" s="73">
        <v>5.62192979489999</v>
      </c>
      <c r="M604" s="72">
        <v>9.2425461951948396E-2</v>
      </c>
      <c r="N604" s="73">
        <v>6.4936257853999999</v>
      </c>
      <c r="O604" s="74">
        <v>5.0026960734811797E-2</v>
      </c>
      <c r="P604" s="73">
        <v>1.1649094845000001</v>
      </c>
      <c r="Q604" s="75">
        <v>5.7491656338835399E-3</v>
      </c>
    </row>
    <row r="605" spans="1:17" customFormat="1" x14ac:dyDescent="0.3">
      <c r="A605" s="58" t="s">
        <v>288</v>
      </c>
      <c r="B605" s="70">
        <v>5.1622372988999903</v>
      </c>
      <c r="C605" s="71">
        <v>6.9491486453675802E-3</v>
      </c>
      <c r="D605" s="70">
        <v>0</v>
      </c>
      <c r="E605" s="71">
        <v>0</v>
      </c>
      <c r="F605" s="70">
        <v>0</v>
      </c>
      <c r="G605" s="71">
        <v>0</v>
      </c>
      <c r="H605" s="70">
        <v>0</v>
      </c>
      <c r="I605" s="71">
        <v>0</v>
      </c>
      <c r="J605" s="70">
        <v>0</v>
      </c>
      <c r="K605" s="71">
        <v>0</v>
      </c>
      <c r="L605" s="70">
        <v>5.1622372989</v>
      </c>
      <c r="M605" s="72">
        <v>8.4868040772981101E-2</v>
      </c>
      <c r="N605" s="70">
        <v>0</v>
      </c>
      <c r="O605" s="71">
        <v>0</v>
      </c>
      <c r="P605" s="70">
        <v>0</v>
      </c>
      <c r="Q605" s="71">
        <v>0</v>
      </c>
    </row>
    <row r="606" spans="1:17" customFormat="1" x14ac:dyDescent="0.3">
      <c r="A606" s="58" t="s">
        <v>289</v>
      </c>
      <c r="B606" s="73">
        <v>2.9087068501000002</v>
      </c>
      <c r="C606" s="74">
        <v>3.9155573633647004E-3</v>
      </c>
      <c r="D606" s="73">
        <v>0</v>
      </c>
      <c r="E606" s="74">
        <v>0</v>
      </c>
      <c r="F606" s="73">
        <v>0.82099701560000105</v>
      </c>
      <c r="G606" s="74">
        <v>5.7595202690368698E-3</v>
      </c>
      <c r="H606" s="73">
        <v>0</v>
      </c>
      <c r="I606" s="74">
        <v>0</v>
      </c>
      <c r="J606" s="73">
        <v>0.82099701560000204</v>
      </c>
      <c r="K606" s="74">
        <v>4.85027111884807E-3</v>
      </c>
      <c r="L606" s="73">
        <v>0</v>
      </c>
      <c r="M606" s="74">
        <v>0</v>
      </c>
      <c r="N606" s="73">
        <v>0</v>
      </c>
      <c r="O606" s="74">
        <v>0</v>
      </c>
      <c r="P606" s="73">
        <v>2.0877098345</v>
      </c>
      <c r="Q606" s="74">
        <v>1.03034525804207E-2</v>
      </c>
    </row>
    <row r="607" spans="1:17" customFormat="1" x14ac:dyDescent="0.3">
      <c r="A607" s="58" t="s">
        <v>290</v>
      </c>
      <c r="B607" s="70">
        <v>57.231260395600003</v>
      </c>
      <c r="C607" s="71">
        <v>7.7041893392910996E-2</v>
      </c>
      <c r="D607" s="70">
        <v>1.4150020354999999</v>
      </c>
      <c r="E607" s="75">
        <v>1.3432099343280299E-2</v>
      </c>
      <c r="F607" s="70">
        <v>6.3496554542999997</v>
      </c>
      <c r="G607" s="71">
        <v>4.45445824960942E-2</v>
      </c>
      <c r="H607" s="70">
        <v>5.3877482555</v>
      </c>
      <c r="I607" s="71">
        <v>5.0591352270546203E-2</v>
      </c>
      <c r="J607" s="70">
        <v>6.8570642660000303</v>
      </c>
      <c r="K607" s="71">
        <v>4.0510038572014698E-2</v>
      </c>
      <c r="L607" s="70">
        <v>4.7837350707000104</v>
      </c>
      <c r="M607" s="71">
        <v>7.8645401115872204E-2</v>
      </c>
      <c r="N607" s="70">
        <v>1.4150020354999999</v>
      </c>
      <c r="O607" s="75">
        <v>1.09011904302824E-2</v>
      </c>
      <c r="P607" s="70">
        <v>20.1535033746</v>
      </c>
      <c r="Q607" s="71">
        <v>9.9463375090759004E-2</v>
      </c>
    </row>
    <row r="608" spans="1:17" customFormat="1" x14ac:dyDescent="0.3">
      <c r="A608" s="58" t="s">
        <v>291</v>
      </c>
      <c r="B608" s="73">
        <v>34.856095809199999</v>
      </c>
      <c r="C608" s="74">
        <v>4.6921552991552401E-2</v>
      </c>
      <c r="D608" s="73">
        <v>1.5246959735000001</v>
      </c>
      <c r="E608" s="74">
        <v>1.4473383974401699E-2</v>
      </c>
      <c r="F608" s="73">
        <v>2.5060883009000001</v>
      </c>
      <c r="G608" s="74">
        <v>1.7580899918961598E-2</v>
      </c>
      <c r="H608" s="73">
        <v>2.3591239393999999</v>
      </c>
      <c r="I608" s="74">
        <v>2.2152347253089701E-2</v>
      </c>
      <c r="J608" s="73">
        <v>3.2410761164999999</v>
      </c>
      <c r="K608" s="74">
        <v>1.9147570068034501E-2</v>
      </c>
      <c r="L608" s="73">
        <v>8.3305806842999992</v>
      </c>
      <c r="M608" s="72">
        <v>0.13695613359897901</v>
      </c>
      <c r="N608" s="73">
        <v>2.1653871941</v>
      </c>
      <c r="O608" s="74">
        <v>1.66821655135201E-2</v>
      </c>
      <c r="P608" s="73">
        <v>14.2120822915</v>
      </c>
      <c r="Q608" s="74">
        <v>7.0140741562669098E-2</v>
      </c>
    </row>
    <row r="609" spans="1:17" customFormat="1" x14ac:dyDescent="0.3">
      <c r="A609" s="58" t="s">
        <v>292</v>
      </c>
      <c r="B609" s="70">
        <v>1.82805553910001</v>
      </c>
      <c r="C609" s="71">
        <v>2.4608379928408898E-3</v>
      </c>
      <c r="D609" s="70">
        <v>0</v>
      </c>
      <c r="E609" s="71">
        <v>0</v>
      </c>
      <c r="F609" s="70">
        <v>0.50740881169999996</v>
      </c>
      <c r="G609" s="71">
        <v>3.5596126175176102E-3</v>
      </c>
      <c r="H609" s="70">
        <v>0</v>
      </c>
      <c r="I609" s="71">
        <v>0</v>
      </c>
      <c r="J609" s="70">
        <v>0.50740881169999996</v>
      </c>
      <c r="K609" s="71">
        <v>2.9976604763160201E-3</v>
      </c>
      <c r="L609" s="70">
        <v>0</v>
      </c>
      <c r="M609" s="71">
        <v>0</v>
      </c>
      <c r="N609" s="70">
        <v>0</v>
      </c>
      <c r="O609" s="71">
        <v>0</v>
      </c>
      <c r="P609" s="70">
        <v>0.60531493900000199</v>
      </c>
      <c r="Q609" s="71">
        <v>2.9874045076290299E-3</v>
      </c>
    </row>
    <row r="610" spans="1:17" customFormat="1" x14ac:dyDescent="0.3">
      <c r="A610" s="58" t="s">
        <v>293</v>
      </c>
      <c r="B610" s="73">
        <v>67.457754827000002</v>
      </c>
      <c r="C610" s="74">
        <v>9.0808294627500799E-2</v>
      </c>
      <c r="D610" s="73">
        <v>12.013265969600001</v>
      </c>
      <c r="E610" s="74">
        <v>0.114037561708452</v>
      </c>
      <c r="F610" s="73">
        <v>16.451425434699999</v>
      </c>
      <c r="G610" s="74">
        <v>0.115411282191393</v>
      </c>
      <c r="H610" s="73">
        <v>3.5591460731</v>
      </c>
      <c r="I610" s="75">
        <v>3.3420643323993401E-2</v>
      </c>
      <c r="J610" s="73">
        <v>21.814975920799998</v>
      </c>
      <c r="K610" s="74">
        <v>0.12887811484880399</v>
      </c>
      <c r="L610" s="73">
        <v>1.8941482033000001</v>
      </c>
      <c r="M610" s="74">
        <v>3.1140111862348399E-2</v>
      </c>
      <c r="N610" s="73">
        <v>21.454894424799999</v>
      </c>
      <c r="O610" s="72">
        <v>0.16528873027642199</v>
      </c>
      <c r="P610" s="73">
        <v>15.091860822899999</v>
      </c>
      <c r="Q610" s="74">
        <v>7.4482703376401199E-2</v>
      </c>
    </row>
    <row r="611" spans="1:17" customFormat="1" x14ac:dyDescent="0.3">
      <c r="A611" s="58" t="s">
        <v>294</v>
      </c>
      <c r="B611" s="70">
        <v>4.4626716397999999</v>
      </c>
      <c r="C611" s="71">
        <v>6.0074279396347503E-3</v>
      </c>
      <c r="D611" s="70">
        <v>0.68385168389999995</v>
      </c>
      <c r="E611" s="71">
        <v>6.49155515240552E-3</v>
      </c>
      <c r="F611" s="70">
        <v>1.2820410242</v>
      </c>
      <c r="G611" s="71">
        <v>8.9938710181794793E-3</v>
      </c>
      <c r="H611" s="70">
        <v>0.87506695629999998</v>
      </c>
      <c r="I611" s="71">
        <v>8.2169430617502794E-3</v>
      </c>
      <c r="J611" s="70">
        <v>1.2820410242</v>
      </c>
      <c r="K611" s="71">
        <v>7.5740184613353797E-3</v>
      </c>
      <c r="L611" s="70">
        <v>1.6217119754</v>
      </c>
      <c r="M611" s="71">
        <v>2.6661214911528001E-2</v>
      </c>
      <c r="N611" s="70">
        <v>0.68385168389999995</v>
      </c>
      <c r="O611" s="71">
        <v>5.2684005006600303E-3</v>
      </c>
      <c r="P611" s="70">
        <v>0</v>
      </c>
      <c r="Q611" s="71">
        <v>0</v>
      </c>
    </row>
    <row r="612" spans="1:17" customFormat="1" x14ac:dyDescent="0.3">
      <c r="A612" s="58" t="s">
        <v>300</v>
      </c>
      <c r="B612" s="73">
        <v>11.132407624400001</v>
      </c>
      <c r="C612" s="74">
        <v>1.4985896789220301E-2</v>
      </c>
      <c r="D612" s="73">
        <v>4.0530960890000003</v>
      </c>
      <c r="E612" s="74">
        <v>3.8474566077971499E-2</v>
      </c>
      <c r="F612" s="73">
        <v>1.5285005361999999</v>
      </c>
      <c r="G612" s="74">
        <v>1.0722852400436401E-2</v>
      </c>
      <c r="H612" s="73">
        <v>2.9328921724999999</v>
      </c>
      <c r="I612" s="74">
        <v>2.7540073150040801E-2</v>
      </c>
      <c r="J612" s="73">
        <v>1.5285005361999999</v>
      </c>
      <c r="K612" s="74">
        <v>9.03004744841443E-3</v>
      </c>
      <c r="L612" s="73">
        <v>0</v>
      </c>
      <c r="M612" s="74">
        <v>0</v>
      </c>
      <c r="N612" s="73">
        <v>4.0530960890000003</v>
      </c>
      <c r="O612" s="74">
        <v>3.1225094515718602E-2</v>
      </c>
      <c r="P612" s="73">
        <v>0.83690886869999803</v>
      </c>
      <c r="Q612" s="74">
        <v>4.1303876143540703E-3</v>
      </c>
    </row>
    <row r="613" spans="1:17" customFormat="1" x14ac:dyDescent="0.3">
      <c r="A613" s="58" t="s">
        <v>296</v>
      </c>
      <c r="B613" s="70">
        <v>171.59485495979999</v>
      </c>
      <c r="C613" s="71">
        <v>0.230992510582578</v>
      </c>
      <c r="D613" s="70">
        <v>28.921510575300001</v>
      </c>
      <c r="E613" s="71">
        <v>0.274541374117452</v>
      </c>
      <c r="F613" s="70">
        <v>32.576442953399997</v>
      </c>
      <c r="G613" s="71">
        <v>0.22853272291874399</v>
      </c>
      <c r="H613" s="70">
        <v>24.793590606399999</v>
      </c>
      <c r="I613" s="71">
        <v>0.232813638822046</v>
      </c>
      <c r="J613" s="70">
        <v>35.8089125403</v>
      </c>
      <c r="K613" s="71">
        <v>0.21155123708293</v>
      </c>
      <c r="L613" s="70">
        <v>8.9437671419000004</v>
      </c>
      <c r="M613" s="71">
        <v>0.147037021065374</v>
      </c>
      <c r="N613" s="70">
        <v>32.271329784000002</v>
      </c>
      <c r="O613" s="71">
        <v>0.24861866102511801</v>
      </c>
      <c r="P613" s="70">
        <v>60.459657973099802</v>
      </c>
      <c r="Q613" s="72">
        <v>0.29838591966181199</v>
      </c>
    </row>
    <row r="614" spans="1:17" customFormat="1" x14ac:dyDescent="0.3">
      <c r="A614" s="58" t="s">
        <v>303</v>
      </c>
      <c r="B614" s="73">
        <v>9.6503688744999891</v>
      </c>
      <c r="C614" s="74">
        <v>1.2990849491909101E-2</v>
      </c>
      <c r="D614" s="73">
        <v>1.4410671639999999</v>
      </c>
      <c r="E614" s="74">
        <v>1.36795261219165E-2</v>
      </c>
      <c r="F614" s="73">
        <v>0.77812816119999695</v>
      </c>
      <c r="G614" s="74">
        <v>5.4587834440110797E-3</v>
      </c>
      <c r="H614" s="73">
        <v>0</v>
      </c>
      <c r="I614" s="74">
        <v>0</v>
      </c>
      <c r="J614" s="73">
        <v>0.77812816120000305</v>
      </c>
      <c r="K614" s="74">
        <v>4.5970112866640604E-3</v>
      </c>
      <c r="L614" s="73">
        <v>0</v>
      </c>
      <c r="M614" s="74">
        <v>0</v>
      </c>
      <c r="N614" s="73">
        <v>1.4410671639999999</v>
      </c>
      <c r="O614" s="74">
        <v>1.1101996451927301E-2</v>
      </c>
      <c r="P614" s="73">
        <v>6.6668589412000001</v>
      </c>
      <c r="Q614" s="72">
        <v>3.2902879425990503E-2</v>
      </c>
    </row>
    <row r="615" spans="1:17" customFormat="1" x14ac:dyDescent="0.3">
      <c r="A615" s="58" t="s">
        <v>304</v>
      </c>
      <c r="B615" s="70">
        <v>19.925830269999899</v>
      </c>
      <c r="C615" s="71">
        <v>2.6823167632781999E-2</v>
      </c>
      <c r="D615" s="70">
        <v>0</v>
      </c>
      <c r="E615" s="71">
        <v>0</v>
      </c>
      <c r="F615" s="70">
        <v>2.9761977576</v>
      </c>
      <c r="G615" s="71">
        <v>2.0878847284276601E-2</v>
      </c>
      <c r="H615" s="70">
        <v>4.5738037456000002</v>
      </c>
      <c r="I615" s="71">
        <v>4.2948353474714998E-2</v>
      </c>
      <c r="J615" s="70">
        <v>3.7777432226999998</v>
      </c>
      <c r="K615" s="71">
        <v>2.23180821602561E-2</v>
      </c>
      <c r="L615" s="70">
        <v>1.2073413042000001</v>
      </c>
      <c r="M615" s="71">
        <v>1.9848892078940999E-2</v>
      </c>
      <c r="N615" s="70">
        <v>0</v>
      </c>
      <c r="O615" s="71">
        <v>0</v>
      </c>
      <c r="P615" s="70">
        <v>8.4061246983999904</v>
      </c>
      <c r="Q615" s="71">
        <v>4.1486659584477698E-2</v>
      </c>
    </row>
    <row r="616" spans="1:17" customFormat="1" x14ac:dyDescent="0.3">
      <c r="A616" s="58" t="s">
        <v>307</v>
      </c>
      <c r="B616" s="73">
        <v>26.590466791800001</v>
      </c>
      <c r="C616" s="74">
        <v>3.57947718376493E-2</v>
      </c>
      <c r="D616" s="73">
        <v>2.2873299129000002</v>
      </c>
      <c r="E616" s="74">
        <v>2.1712790406038601E-2</v>
      </c>
      <c r="F616" s="73">
        <v>3.1056827243999998</v>
      </c>
      <c r="G616" s="74">
        <v>2.17872200026295E-2</v>
      </c>
      <c r="H616" s="73">
        <v>3.8887879341999998</v>
      </c>
      <c r="I616" s="74">
        <v>3.6516004637693202E-2</v>
      </c>
      <c r="J616" s="73">
        <v>3.9590400327999999</v>
      </c>
      <c r="K616" s="74">
        <v>2.3389144131564999E-2</v>
      </c>
      <c r="L616" s="73">
        <v>3.31282087870001</v>
      </c>
      <c r="M616" s="74">
        <v>5.4463326873215298E-2</v>
      </c>
      <c r="N616" s="73">
        <v>4.5241321812999997</v>
      </c>
      <c r="O616" s="74">
        <v>3.4853961480481602E-2</v>
      </c>
      <c r="P616" s="73">
        <v>9.0110377392000203</v>
      </c>
      <c r="Q616" s="74">
        <v>4.4472080608110302E-2</v>
      </c>
    </row>
    <row r="617" spans="1:17" customFormat="1" x14ac:dyDescent="0.3">
      <c r="A617" s="58" t="s">
        <v>305</v>
      </c>
      <c r="B617" s="70">
        <v>0</v>
      </c>
      <c r="C617" s="71">
        <v>0</v>
      </c>
      <c r="D617" s="70">
        <v>0</v>
      </c>
      <c r="E617" s="71">
        <v>0</v>
      </c>
      <c r="F617" s="70">
        <v>0</v>
      </c>
      <c r="G617" s="71">
        <v>0</v>
      </c>
      <c r="H617" s="70">
        <v>0</v>
      </c>
      <c r="I617" s="71">
        <v>0</v>
      </c>
      <c r="J617" s="70">
        <v>0</v>
      </c>
      <c r="K617" s="71">
        <v>0</v>
      </c>
      <c r="L617" s="70">
        <v>0</v>
      </c>
      <c r="M617" s="71">
        <v>0</v>
      </c>
      <c r="N617" s="70">
        <v>0</v>
      </c>
      <c r="O617" s="71">
        <v>0</v>
      </c>
      <c r="P617" s="70">
        <v>0</v>
      </c>
      <c r="Q617" s="71">
        <v>0</v>
      </c>
    </row>
    <row r="618" spans="1:17" customFormat="1" x14ac:dyDescent="0.3">
      <c r="A618" s="76" t="s">
        <v>4</v>
      </c>
    </row>
    <row r="619" spans="1:17" customFormat="1" x14ac:dyDescent="0.3">
      <c r="A619" s="76" t="s">
        <v>4</v>
      </c>
    </row>
    <row r="620" spans="1:17" customFormat="1" x14ac:dyDescent="0.3">
      <c r="A620" s="54" t="s">
        <v>308</v>
      </c>
    </row>
    <row r="621" spans="1:17" customFormat="1" x14ac:dyDescent="0.3">
      <c r="A621" s="69" t="s">
        <v>4</v>
      </c>
    </row>
    <row r="622" spans="1:17" customFormat="1" x14ac:dyDescent="0.3">
      <c r="A622" s="116" t="s">
        <v>4</v>
      </c>
      <c r="B622" s="118" t="s">
        <v>26</v>
      </c>
      <c r="C622" s="118" t="s">
        <v>4</v>
      </c>
      <c r="D622" s="118" t="s">
        <v>7</v>
      </c>
      <c r="E622" s="118" t="s">
        <v>4</v>
      </c>
      <c r="F622" s="118" t="s">
        <v>8</v>
      </c>
      <c r="G622" s="118" t="s">
        <v>4</v>
      </c>
      <c r="H622" s="118" t="s">
        <v>9</v>
      </c>
      <c r="I622" s="118" t="s">
        <v>4</v>
      </c>
      <c r="J622" s="118" t="s">
        <v>11</v>
      </c>
      <c r="K622" s="118" t="s">
        <v>4</v>
      </c>
      <c r="L622" s="118" t="s">
        <v>13</v>
      </c>
      <c r="M622" s="118" t="s">
        <v>4</v>
      </c>
      <c r="N622" s="118" t="s">
        <v>14</v>
      </c>
      <c r="O622" s="118" t="s">
        <v>4</v>
      </c>
      <c r="P622" s="118" t="s">
        <v>16</v>
      </c>
      <c r="Q622" s="118" t="s">
        <v>4</v>
      </c>
    </row>
    <row r="623" spans="1:17" customFormat="1" x14ac:dyDescent="0.3">
      <c r="A623" s="117" t="s">
        <v>4</v>
      </c>
      <c r="B623" s="55" t="s">
        <v>28</v>
      </c>
      <c r="C623" s="55" t="s">
        <v>29</v>
      </c>
      <c r="D623" s="55" t="s">
        <v>28</v>
      </c>
      <c r="E623" s="55" t="s">
        <v>29</v>
      </c>
      <c r="F623" s="55" t="s">
        <v>28</v>
      </c>
      <c r="G623" s="55" t="s">
        <v>29</v>
      </c>
      <c r="H623" s="55" t="s">
        <v>28</v>
      </c>
      <c r="I623" s="55" t="s">
        <v>29</v>
      </c>
      <c r="J623" s="55" t="s">
        <v>28</v>
      </c>
      <c r="K623" s="55" t="s">
        <v>29</v>
      </c>
      <c r="L623" s="55" t="s">
        <v>28</v>
      </c>
      <c r="M623" s="55" t="s">
        <v>29</v>
      </c>
      <c r="N623" s="55" t="s">
        <v>28</v>
      </c>
      <c r="O623" s="55" t="s">
        <v>29</v>
      </c>
      <c r="P623" s="55" t="s">
        <v>28</v>
      </c>
      <c r="Q623" s="55" t="s">
        <v>29</v>
      </c>
    </row>
    <row r="624" spans="1:17" customFormat="1" x14ac:dyDescent="0.3">
      <c r="A624" s="56" t="s">
        <v>30</v>
      </c>
      <c r="B624" s="57">
        <v>1002.5695060178</v>
      </c>
      <c r="C624" s="57">
        <v>1002.5695060178</v>
      </c>
      <c r="D624" s="57">
        <v>177.69946233280001</v>
      </c>
      <c r="E624" s="57">
        <v>177.69946233280001</v>
      </c>
      <c r="F624" s="57">
        <v>184.7987606806</v>
      </c>
      <c r="G624" s="57">
        <v>184.7987606806</v>
      </c>
      <c r="H624" s="57">
        <v>137.92312650619999</v>
      </c>
      <c r="I624" s="57">
        <v>137.92312650619999</v>
      </c>
      <c r="J624" s="57">
        <v>218.22942200950001</v>
      </c>
      <c r="K624" s="57">
        <v>218.22942200950001</v>
      </c>
      <c r="L624" s="57">
        <v>73.034670561200002</v>
      </c>
      <c r="M624" s="57">
        <v>73.034670561200002</v>
      </c>
      <c r="N624" s="57">
        <v>213.70070691590001</v>
      </c>
      <c r="O624" s="57">
        <v>213.70070691590001</v>
      </c>
      <c r="P624" s="57">
        <v>270.49695546309999</v>
      </c>
      <c r="Q624" s="57">
        <v>270.49695546309999</v>
      </c>
    </row>
    <row r="625" spans="1:17" customFormat="1" x14ac:dyDescent="0.3">
      <c r="A625" s="58" t="s">
        <v>309</v>
      </c>
      <c r="B625" s="70">
        <v>254.84016270500001</v>
      </c>
      <c r="C625" s="71">
        <v>0.25418702760791501</v>
      </c>
      <c r="D625" s="70">
        <v>30.440663968599999</v>
      </c>
      <c r="E625" s="75">
        <v>0.17130419849886799</v>
      </c>
      <c r="F625" s="70">
        <v>37.487889530399997</v>
      </c>
      <c r="G625" s="71">
        <v>0.20285790549858099</v>
      </c>
      <c r="H625" s="70">
        <v>44.484170137299998</v>
      </c>
      <c r="I625" s="71">
        <v>0.32252872498000001</v>
      </c>
      <c r="J625" s="70">
        <v>47.1371518340002</v>
      </c>
      <c r="K625" s="71">
        <v>0.215998151852998</v>
      </c>
      <c r="L625" s="70">
        <v>16.454514314000001</v>
      </c>
      <c r="M625" s="71">
        <v>0.225297303151546</v>
      </c>
      <c r="N625" s="70">
        <v>44.132533646299997</v>
      </c>
      <c r="O625" s="71">
        <v>0.20651561842361099</v>
      </c>
      <c r="P625" s="70">
        <v>86.049671316199806</v>
      </c>
      <c r="Q625" s="72">
        <v>0.31811696796690397</v>
      </c>
    </row>
    <row r="626" spans="1:17" customFormat="1" x14ac:dyDescent="0.3">
      <c r="A626" s="58" t="s">
        <v>310</v>
      </c>
      <c r="B626" s="73">
        <v>106.02767434659999</v>
      </c>
      <c r="C626" s="74">
        <v>0.105755933838185</v>
      </c>
      <c r="D626" s="73">
        <v>2.4517529829</v>
      </c>
      <c r="E626" s="75">
        <v>1.3797188526706399E-2</v>
      </c>
      <c r="F626" s="73">
        <v>6.8249003798000203</v>
      </c>
      <c r="G626" s="75">
        <v>3.6931526784402702E-2</v>
      </c>
      <c r="H626" s="73">
        <v>6.1180121170000001</v>
      </c>
      <c r="I626" s="75">
        <v>4.4358131025437397E-2</v>
      </c>
      <c r="J626" s="73">
        <v>11.3944552959</v>
      </c>
      <c r="K626" s="75">
        <v>5.2213194678231697E-2</v>
      </c>
      <c r="L626" s="73">
        <v>5.5743784421999996</v>
      </c>
      <c r="M626" s="74">
        <v>7.6325098742369202E-2</v>
      </c>
      <c r="N626" s="73">
        <v>3.5773801384000001</v>
      </c>
      <c r="O626" s="75">
        <v>1.6740141808739301E-2</v>
      </c>
      <c r="P626" s="73">
        <v>47.245563607100003</v>
      </c>
      <c r="Q626" s="72">
        <v>0.17466209010084399</v>
      </c>
    </row>
    <row r="627" spans="1:17" customFormat="1" x14ac:dyDescent="0.3">
      <c r="A627" s="58" t="s">
        <v>311</v>
      </c>
      <c r="B627" s="70">
        <v>258.16700615140002</v>
      </c>
      <c r="C627" s="71">
        <v>0.25750534461878599</v>
      </c>
      <c r="D627" s="70">
        <v>9.94418686489999</v>
      </c>
      <c r="E627" s="75">
        <v>5.5960703169018501E-2</v>
      </c>
      <c r="F627" s="70">
        <v>78.9714406695999</v>
      </c>
      <c r="G627" s="72">
        <v>0.42733750150030297</v>
      </c>
      <c r="H627" s="70">
        <v>11.893294381600001</v>
      </c>
      <c r="I627" s="75">
        <v>8.6231328152682002E-2</v>
      </c>
      <c r="J627" s="70">
        <v>86.0373547051</v>
      </c>
      <c r="K627" s="72">
        <v>0.39425185620184</v>
      </c>
      <c r="L627" s="70">
        <v>0.59274980439999903</v>
      </c>
      <c r="M627" s="75">
        <v>8.1160057250248101E-3</v>
      </c>
      <c r="N627" s="70">
        <v>15.219368789700001</v>
      </c>
      <c r="O627" s="75">
        <v>7.1218149014778201E-2</v>
      </c>
      <c r="P627" s="70">
        <v>141.530815225</v>
      </c>
      <c r="Q627" s="72">
        <v>0.52322516895872095</v>
      </c>
    </row>
    <row r="628" spans="1:17" customFormat="1" x14ac:dyDescent="0.3">
      <c r="A628" s="58" t="s">
        <v>312</v>
      </c>
      <c r="B628" s="73">
        <v>28.638034884100001</v>
      </c>
      <c r="C628" s="74">
        <v>2.8564637875183398E-2</v>
      </c>
      <c r="D628" s="73">
        <v>9.2269565116000098</v>
      </c>
      <c r="E628" s="74">
        <v>5.1924504387748399E-2</v>
      </c>
      <c r="F628" s="73">
        <v>3.7858777862999999</v>
      </c>
      <c r="G628" s="74">
        <v>2.0486489045472501E-2</v>
      </c>
      <c r="H628" s="73">
        <v>7.0635736612000004</v>
      </c>
      <c r="I628" s="74">
        <v>5.1213845278387599E-2</v>
      </c>
      <c r="J628" s="73">
        <v>5.7642951107000098</v>
      </c>
      <c r="K628" s="74">
        <v>2.6413922823152001E-2</v>
      </c>
      <c r="L628" s="73">
        <v>0.3137290277</v>
      </c>
      <c r="M628" s="74">
        <v>4.2956177564614098E-3</v>
      </c>
      <c r="N628" s="73">
        <v>9.7345759882000191</v>
      </c>
      <c r="O628" s="74">
        <v>4.5552380844631202E-2</v>
      </c>
      <c r="P628" s="73">
        <v>5.4153810527000097</v>
      </c>
      <c r="Q628" s="74">
        <v>2.0020118316779901E-2</v>
      </c>
    </row>
    <row r="629" spans="1:17" customFormat="1" x14ac:dyDescent="0.3">
      <c r="A629" s="58" t="s">
        <v>313</v>
      </c>
      <c r="B629" s="70">
        <v>323.42485510080002</v>
      </c>
      <c r="C629" s="71">
        <v>0.32259594288424098</v>
      </c>
      <c r="D629" s="70">
        <v>85.441664403800004</v>
      </c>
      <c r="E629" s="72">
        <v>0.48082117572073901</v>
      </c>
      <c r="F629" s="70">
        <v>73.547221653400001</v>
      </c>
      <c r="G629" s="72">
        <v>0.39798547015429703</v>
      </c>
      <c r="H629" s="70">
        <v>43.267012995400002</v>
      </c>
      <c r="I629" s="71">
        <v>0.31370382974500699</v>
      </c>
      <c r="J629" s="70">
        <v>89.073269842099904</v>
      </c>
      <c r="K629" s="72">
        <v>0.40816343196025401</v>
      </c>
      <c r="L629" s="70">
        <v>25.2835933916</v>
      </c>
      <c r="M629" s="71">
        <v>0.34618617702141102</v>
      </c>
      <c r="N629" s="70">
        <v>94.293180515600099</v>
      </c>
      <c r="O629" s="72">
        <v>0.441239441256075</v>
      </c>
      <c r="P629" s="70">
        <v>61.553595391800002</v>
      </c>
      <c r="Q629" s="75">
        <v>0.22755744250953999</v>
      </c>
    </row>
    <row r="630" spans="1:17" customFormat="1" x14ac:dyDescent="0.3">
      <c r="A630" s="58" t="s">
        <v>314</v>
      </c>
      <c r="B630" s="73">
        <v>512.08995054809998</v>
      </c>
      <c r="C630" s="74">
        <v>0.51077750467607796</v>
      </c>
      <c r="D630" s="73">
        <v>100.5354542784</v>
      </c>
      <c r="E630" s="74">
        <v>0.56576116189994197</v>
      </c>
      <c r="F630" s="73">
        <v>108.56578296559999</v>
      </c>
      <c r="G630" s="72">
        <v>0.58748112035903399</v>
      </c>
      <c r="H630" s="73">
        <v>89.378759458099694</v>
      </c>
      <c r="I630" s="72">
        <v>0.64803315964623398</v>
      </c>
      <c r="J630" s="73">
        <v>124.4359941922</v>
      </c>
      <c r="K630" s="74">
        <v>0.57020722983348704</v>
      </c>
      <c r="L630" s="73">
        <v>47.091153745699998</v>
      </c>
      <c r="M630" s="72">
        <v>0.644778067510274</v>
      </c>
      <c r="N630" s="73">
        <v>110.99428941470001</v>
      </c>
      <c r="O630" s="74">
        <v>0.51939130673246103</v>
      </c>
      <c r="P630" s="73">
        <v>109.77328489919999</v>
      </c>
      <c r="Q630" s="75">
        <v>0.40582077795021498</v>
      </c>
    </row>
    <row r="631" spans="1:17" customFormat="1" x14ac:dyDescent="0.3">
      <c r="A631" s="58" t="s">
        <v>315</v>
      </c>
      <c r="B631" s="70">
        <v>268.51644562680002</v>
      </c>
      <c r="C631" s="71">
        <v>0.26782825930278498</v>
      </c>
      <c r="D631" s="70">
        <v>46.676030748199999</v>
      </c>
      <c r="E631" s="71">
        <v>0.26266838478545301</v>
      </c>
      <c r="F631" s="70">
        <v>57.655461033200098</v>
      </c>
      <c r="G631" s="71">
        <v>0.311990517798167</v>
      </c>
      <c r="H631" s="70">
        <v>50.059487226100003</v>
      </c>
      <c r="I631" s="72">
        <v>0.36295209145980101</v>
      </c>
      <c r="J631" s="70">
        <v>64.907176587299901</v>
      </c>
      <c r="K631" s="71">
        <v>0.29742633229571802</v>
      </c>
      <c r="L631" s="70">
        <v>14.8644187652999</v>
      </c>
      <c r="M631" s="71">
        <v>0.20352551262409299</v>
      </c>
      <c r="N631" s="70">
        <v>54.056413211400098</v>
      </c>
      <c r="O631" s="71">
        <v>0.25295383432060198</v>
      </c>
      <c r="P631" s="70">
        <v>74.920352120500198</v>
      </c>
      <c r="Q631" s="71">
        <v>0.276972995841058</v>
      </c>
    </row>
    <row r="632" spans="1:17" customFormat="1" x14ac:dyDescent="0.3">
      <c r="A632" s="58" t="s">
        <v>316</v>
      </c>
      <c r="B632" s="73">
        <v>105.9174845153</v>
      </c>
      <c r="C632" s="74">
        <v>0.105646026414671</v>
      </c>
      <c r="D632" s="73">
        <v>40.405084163200002</v>
      </c>
      <c r="E632" s="72">
        <v>0.227378764306717</v>
      </c>
      <c r="F632" s="73">
        <v>27.354814458700002</v>
      </c>
      <c r="G632" s="74">
        <v>0.14802488045890699</v>
      </c>
      <c r="H632" s="73">
        <v>17.647241174200001</v>
      </c>
      <c r="I632" s="74">
        <v>0.12794983423905101</v>
      </c>
      <c r="J632" s="73">
        <v>27.808913416599999</v>
      </c>
      <c r="K632" s="74">
        <v>0.127429716673994</v>
      </c>
      <c r="L632" s="73">
        <v>0.26206479529999999</v>
      </c>
      <c r="M632" s="75">
        <v>3.5882245142791602E-3</v>
      </c>
      <c r="N632" s="73">
        <v>40.872306597799998</v>
      </c>
      <c r="O632" s="72">
        <v>0.19125957601012999</v>
      </c>
      <c r="P632" s="73">
        <v>17.743989474900001</v>
      </c>
      <c r="Q632" s="75">
        <v>6.5597741921056704E-2</v>
      </c>
    </row>
    <row r="633" spans="1:17" customFormat="1" x14ac:dyDescent="0.3">
      <c r="A633" s="58" t="s">
        <v>317</v>
      </c>
      <c r="B633" s="70">
        <v>112.51460616449999</v>
      </c>
      <c r="C633" s="71">
        <v>0.112226240165041</v>
      </c>
      <c r="D633" s="70">
        <v>7.2354764333000299</v>
      </c>
      <c r="E633" s="75">
        <v>4.0717491985143003E-2</v>
      </c>
      <c r="F633" s="70">
        <v>17.379813114200001</v>
      </c>
      <c r="G633" s="71">
        <v>9.4047238467354702E-2</v>
      </c>
      <c r="H633" s="70">
        <v>11.323700240300001</v>
      </c>
      <c r="I633" s="71">
        <v>8.21015338554624E-2</v>
      </c>
      <c r="J633" s="70">
        <v>23.968725433300001</v>
      </c>
      <c r="K633" s="71">
        <v>0.109832694476259</v>
      </c>
      <c r="L633" s="70">
        <v>16.545670716900101</v>
      </c>
      <c r="M633" s="72">
        <v>0.22654542821597901</v>
      </c>
      <c r="N633" s="70">
        <v>12.5900325463</v>
      </c>
      <c r="O633" s="75">
        <v>5.8914323345007402E-2</v>
      </c>
      <c r="P633" s="70">
        <v>30.1084316765</v>
      </c>
      <c r="Q633" s="71">
        <v>0.111307839398611</v>
      </c>
    </row>
    <row r="634" spans="1:17" customFormat="1" x14ac:dyDescent="0.3">
      <c r="A634" s="58" t="s">
        <v>318</v>
      </c>
      <c r="B634" s="73">
        <v>24.890804768199999</v>
      </c>
      <c r="C634" s="74">
        <v>2.4827011612457799E-2</v>
      </c>
      <c r="D634" s="73">
        <v>0.86737973430000004</v>
      </c>
      <c r="E634" s="74">
        <v>4.8811612759725202E-3</v>
      </c>
      <c r="F634" s="73">
        <v>0.97366091379999697</v>
      </c>
      <c r="G634" s="74">
        <v>5.2687632222969396E-3</v>
      </c>
      <c r="H634" s="73">
        <v>2.5063472349999998</v>
      </c>
      <c r="I634" s="74">
        <v>1.8172059309338E-2</v>
      </c>
      <c r="J634" s="73">
        <v>0.97366091380000197</v>
      </c>
      <c r="K634" s="74">
        <v>4.4616390623882698E-3</v>
      </c>
      <c r="L634" s="73">
        <v>1.3001535358</v>
      </c>
      <c r="M634" s="74">
        <v>1.7801867603558601E-2</v>
      </c>
      <c r="N634" s="73">
        <v>6.7248238043999899</v>
      </c>
      <c r="O634" s="74">
        <v>3.1468420958693802E-2</v>
      </c>
      <c r="P634" s="73">
        <v>12.669615605400001</v>
      </c>
      <c r="Q634" s="74">
        <v>4.6838292814457699E-2</v>
      </c>
    </row>
    <row r="635" spans="1:17" customFormat="1" x14ac:dyDescent="0.3">
      <c r="A635" s="58" t="s">
        <v>319</v>
      </c>
      <c r="B635" s="70">
        <v>219.9956413102</v>
      </c>
      <c r="C635" s="71">
        <v>0.219431809954026</v>
      </c>
      <c r="D635" s="70">
        <v>16.8216978333</v>
      </c>
      <c r="E635" s="75">
        <v>9.4663752002782695E-2</v>
      </c>
      <c r="F635" s="70">
        <v>22.634563352099999</v>
      </c>
      <c r="G635" s="75">
        <v>0.122482224819791</v>
      </c>
      <c r="H635" s="70">
        <v>14.8386728064</v>
      </c>
      <c r="I635" s="75">
        <v>0.107586546087562</v>
      </c>
      <c r="J635" s="70">
        <v>26.197391069399998</v>
      </c>
      <c r="K635" s="75">
        <v>0.12004518377114</v>
      </c>
      <c r="L635" s="70">
        <v>7.1596974859999998</v>
      </c>
      <c r="M635" s="75">
        <v>9.8031488757116703E-2</v>
      </c>
      <c r="N635" s="70">
        <v>20.501194383000001</v>
      </c>
      <c r="O635" s="75">
        <v>9.5934143966440205E-2</v>
      </c>
      <c r="P635" s="70">
        <v>104.4851760773</v>
      </c>
      <c r="Q635" s="72">
        <v>0.386271172251894</v>
      </c>
    </row>
    <row r="636" spans="1:17" customFormat="1" x14ac:dyDescent="0.3">
      <c r="A636" s="58" t="s">
        <v>320</v>
      </c>
      <c r="B636" s="73">
        <v>194.51861701990001</v>
      </c>
      <c r="C636" s="74">
        <v>0.194020081253545</v>
      </c>
      <c r="D636" s="73">
        <v>40.5759192644</v>
      </c>
      <c r="E636" s="74">
        <v>0.22834013525830699</v>
      </c>
      <c r="F636" s="73">
        <v>44.417702119700003</v>
      </c>
      <c r="G636" s="74">
        <v>0.24035714285157</v>
      </c>
      <c r="H636" s="73">
        <v>64.564417382499997</v>
      </c>
      <c r="I636" s="72">
        <v>0.46811886460243202</v>
      </c>
      <c r="J636" s="73">
        <v>47.841933948700103</v>
      </c>
      <c r="K636" s="74">
        <v>0.21922769857593899</v>
      </c>
      <c r="L636" s="73">
        <v>9.7129957077999993</v>
      </c>
      <c r="M636" s="74">
        <v>0.13299157281281801</v>
      </c>
      <c r="N636" s="73">
        <v>44.5690931197</v>
      </c>
      <c r="O636" s="74">
        <v>0.208558473029477</v>
      </c>
      <c r="P636" s="73">
        <v>17.897569904400001</v>
      </c>
      <c r="Q636" s="75">
        <v>6.6165513300357706E-2</v>
      </c>
    </row>
    <row r="637" spans="1:17" customFormat="1" x14ac:dyDescent="0.3">
      <c r="A637" s="58" t="s">
        <v>321</v>
      </c>
      <c r="B637" s="70">
        <v>94.818983394599996</v>
      </c>
      <c r="C637" s="71">
        <v>9.4575969870877505E-2</v>
      </c>
      <c r="D637" s="70">
        <v>6.4318354272000304</v>
      </c>
      <c r="E637" s="75">
        <v>3.6195019066260901E-2</v>
      </c>
      <c r="F637" s="70">
        <v>7.9954061886999996</v>
      </c>
      <c r="G637" s="75">
        <v>4.3265475153910798E-2</v>
      </c>
      <c r="H637" s="70">
        <v>3.5030038344999999</v>
      </c>
      <c r="I637" s="75">
        <v>2.5398233952755801E-2</v>
      </c>
      <c r="J637" s="70">
        <v>8.8811521275000196</v>
      </c>
      <c r="K637" s="75">
        <v>4.0696401272205099E-2</v>
      </c>
      <c r="L637" s="70">
        <v>11.8918179883</v>
      </c>
      <c r="M637" s="71">
        <v>0.162824284643485</v>
      </c>
      <c r="N637" s="70">
        <v>9.4185881898000101</v>
      </c>
      <c r="O637" s="75">
        <v>4.4073734363015503E-2</v>
      </c>
      <c r="P637" s="70">
        <v>49.868499388899899</v>
      </c>
      <c r="Q637" s="72">
        <v>0.184358819505097</v>
      </c>
    </row>
    <row r="638" spans="1:17" customFormat="1" x14ac:dyDescent="0.3">
      <c r="A638" s="58" t="s">
        <v>322</v>
      </c>
      <c r="B638" s="73">
        <v>22.549806395699999</v>
      </c>
      <c r="C638" s="74">
        <v>2.2492013032859599E-2</v>
      </c>
      <c r="D638" s="73">
        <v>0</v>
      </c>
      <c r="E638" s="75">
        <v>0</v>
      </c>
      <c r="F638" s="73">
        <v>3.2121250265999999</v>
      </c>
      <c r="G638" s="74">
        <v>1.7381745498562799E-2</v>
      </c>
      <c r="H638" s="73">
        <v>1.9712945709</v>
      </c>
      <c r="I638" s="74">
        <v>1.4292705080256299E-2</v>
      </c>
      <c r="J638" s="73">
        <v>3.2121250265999999</v>
      </c>
      <c r="K638" s="74">
        <v>1.4719028245697201E-2</v>
      </c>
      <c r="L638" s="73">
        <v>0.7854459842</v>
      </c>
      <c r="M638" s="74">
        <v>1.0754426331557499E-2</v>
      </c>
      <c r="N638" s="73">
        <v>0</v>
      </c>
      <c r="O638" s="75">
        <v>0</v>
      </c>
      <c r="P638" s="73">
        <v>10.655767389099999</v>
      </c>
      <c r="Q638" s="74">
        <v>3.9393298792797703E-2</v>
      </c>
    </row>
    <row r="639" spans="1:17" customFormat="1" x14ac:dyDescent="0.3">
      <c r="A639" s="58" t="s">
        <v>323</v>
      </c>
      <c r="B639" s="70">
        <v>54.922066426400001</v>
      </c>
      <c r="C639" s="71">
        <v>5.4781305532172198E-2</v>
      </c>
      <c r="D639" s="70">
        <v>7.5551604348999799</v>
      </c>
      <c r="E639" s="71">
        <v>4.2516507004115203E-2</v>
      </c>
      <c r="F639" s="70">
        <v>8.8009730574999896</v>
      </c>
      <c r="G639" s="71">
        <v>4.7624632465535402E-2</v>
      </c>
      <c r="H639" s="70">
        <v>21.439455296199998</v>
      </c>
      <c r="I639" s="72">
        <v>0.15544496299709601</v>
      </c>
      <c r="J639" s="70">
        <v>8.8009730575000091</v>
      </c>
      <c r="K639" s="71">
        <v>4.0328994030497299E-2</v>
      </c>
      <c r="L639" s="70">
        <v>1.8297175311</v>
      </c>
      <c r="M639" s="71">
        <v>2.50527251925751E-2</v>
      </c>
      <c r="N639" s="70">
        <v>10.960756528099999</v>
      </c>
      <c r="O639" s="71">
        <v>5.1290221199003803E-2</v>
      </c>
      <c r="P639" s="70">
        <v>7.1779777602999904</v>
      </c>
      <c r="Q639" s="71">
        <v>2.6536260816729201E-2</v>
      </c>
    </row>
    <row r="640" spans="1:17" customFormat="1" x14ac:dyDescent="0.3">
      <c r="A640" s="58" t="s">
        <v>324</v>
      </c>
      <c r="B640" s="73">
        <v>45.638654906399999</v>
      </c>
      <c r="C640" s="74">
        <v>4.5521686658590403E-2</v>
      </c>
      <c r="D640" s="73">
        <v>0.814901082</v>
      </c>
      <c r="E640" s="75">
        <v>4.5858387600173599E-3</v>
      </c>
      <c r="F640" s="73">
        <v>16.901448011500001</v>
      </c>
      <c r="G640" s="72">
        <v>9.1458665357133498E-2</v>
      </c>
      <c r="H640" s="73">
        <v>4.0400306620000004</v>
      </c>
      <c r="I640" s="74">
        <v>2.9291901687121299E-2</v>
      </c>
      <c r="J640" s="73">
        <v>16.901448011500001</v>
      </c>
      <c r="K640" s="72">
        <v>7.7448072106263699E-2</v>
      </c>
      <c r="L640" s="73">
        <v>7.1766594244000004</v>
      </c>
      <c r="M640" s="72">
        <v>9.8263733775402706E-2</v>
      </c>
      <c r="N640" s="73">
        <v>1.7656281818999999</v>
      </c>
      <c r="O640" s="75">
        <v>8.2621541471776597E-3</v>
      </c>
      <c r="P640" s="73">
        <v>13.2189723102</v>
      </c>
      <c r="Q640" s="74">
        <v>4.8869209221111799E-2</v>
      </c>
    </row>
    <row r="641" spans="1:17" customFormat="1" x14ac:dyDescent="0.3">
      <c r="A641" s="58" t="s">
        <v>325</v>
      </c>
      <c r="B641" s="70">
        <v>41.474274327000003</v>
      </c>
      <c r="C641" s="71">
        <v>4.1367979055871702E-2</v>
      </c>
      <c r="D641" s="70">
        <v>6.7864387853999997</v>
      </c>
      <c r="E641" s="71">
        <v>3.8190542032649398E-2</v>
      </c>
      <c r="F641" s="70">
        <v>1.0653112413000001</v>
      </c>
      <c r="G641" s="75">
        <v>5.7647098788787196E-3</v>
      </c>
      <c r="H641" s="70">
        <v>2.1682111471000001</v>
      </c>
      <c r="I641" s="71">
        <v>1.57204321133377E-2</v>
      </c>
      <c r="J641" s="70">
        <v>1.8668567063999999</v>
      </c>
      <c r="K641" s="75">
        <v>8.5545601010606695E-3</v>
      </c>
      <c r="L641" s="70">
        <v>5.2822033039000003</v>
      </c>
      <c r="M641" s="71">
        <v>7.2324599581423898E-2</v>
      </c>
      <c r="N641" s="70">
        <v>8.4996649149999808</v>
      </c>
      <c r="O641" s="71">
        <v>3.9773686468641198E-2</v>
      </c>
      <c r="P641" s="70">
        <v>7.8229352859000203</v>
      </c>
      <c r="Q641" s="71">
        <v>2.8920603829003799E-2</v>
      </c>
    </row>
    <row r="642" spans="1:17" customFormat="1" x14ac:dyDescent="0.3">
      <c r="A642" s="58" t="s">
        <v>326</v>
      </c>
      <c r="B642" s="73">
        <v>19.961657628699999</v>
      </c>
      <c r="C642" s="74">
        <v>1.9910497485593402E-2</v>
      </c>
      <c r="D642" s="73">
        <v>2.9023903702</v>
      </c>
      <c r="E642" s="74">
        <v>1.6333140979145601E-2</v>
      </c>
      <c r="F642" s="73">
        <v>0.54998002480000197</v>
      </c>
      <c r="G642" s="74">
        <v>2.97610234383859E-3</v>
      </c>
      <c r="H642" s="73">
        <v>3.6629022287000002</v>
      </c>
      <c r="I642" s="74">
        <v>2.65575637783656E-2</v>
      </c>
      <c r="J642" s="73">
        <v>2.1663281966999999</v>
      </c>
      <c r="K642" s="74">
        <v>9.92683835548854E-3</v>
      </c>
      <c r="L642" s="73">
        <v>0.7153317884</v>
      </c>
      <c r="M642" s="74">
        <v>9.7944138434989201E-3</v>
      </c>
      <c r="N642" s="73">
        <v>4.8106215667999797</v>
      </c>
      <c r="O642" s="74">
        <v>2.2511023179222201E-2</v>
      </c>
      <c r="P642" s="73">
        <v>7.9353420458000103</v>
      </c>
      <c r="Q642" s="74">
        <v>2.9336160298789399E-2</v>
      </c>
    </row>
    <row r="643" spans="1:17" customFormat="1" x14ac:dyDescent="0.3">
      <c r="A643" s="58" t="s">
        <v>327</v>
      </c>
      <c r="B643" s="70">
        <v>54.002382125499999</v>
      </c>
      <c r="C643" s="71">
        <v>5.3863978309092203E-2</v>
      </c>
      <c r="D643" s="70">
        <v>16.8540225731</v>
      </c>
      <c r="E643" s="72">
        <v>9.4845658798535695E-2</v>
      </c>
      <c r="F643" s="70">
        <v>4.1875717087000002</v>
      </c>
      <c r="G643" s="71">
        <v>2.26601720340412E-2</v>
      </c>
      <c r="H643" s="70">
        <v>11.163470959</v>
      </c>
      <c r="I643" s="71">
        <v>8.0939804960832099E-2</v>
      </c>
      <c r="J643" s="70">
        <v>5.4965259854999902</v>
      </c>
      <c r="K643" s="71">
        <v>2.51869153796353E-2</v>
      </c>
      <c r="L643" s="70">
        <v>0.605314939</v>
      </c>
      <c r="M643" s="71">
        <v>8.2880491463676997E-3</v>
      </c>
      <c r="N643" s="70">
        <v>16.8540225731</v>
      </c>
      <c r="O643" s="71">
        <v>7.8867416099530005E-2</v>
      </c>
      <c r="P643" s="70">
        <v>16.069754842799998</v>
      </c>
      <c r="Q643" s="71">
        <v>5.9408265114437399E-2</v>
      </c>
    </row>
    <row r="644" spans="1:17" customFormat="1" x14ac:dyDescent="0.3">
      <c r="A644" s="58" t="s">
        <v>328</v>
      </c>
      <c r="B644" s="73">
        <v>41.682753123399898</v>
      </c>
      <c r="C644" s="74">
        <v>4.1575923537674399E-2</v>
      </c>
      <c r="D644" s="73">
        <v>25.0297031164</v>
      </c>
      <c r="E644" s="72">
        <v>0.14085412970762801</v>
      </c>
      <c r="F644" s="73">
        <v>4.1631899937999997</v>
      </c>
      <c r="G644" s="74">
        <v>2.25282354625501E-2</v>
      </c>
      <c r="H644" s="73">
        <v>3.0145690927</v>
      </c>
      <c r="I644" s="74">
        <v>2.1856879038806402E-2</v>
      </c>
      <c r="J644" s="73">
        <v>4.1631899937999997</v>
      </c>
      <c r="K644" s="74">
        <v>1.90771251441007E-2</v>
      </c>
      <c r="L644" s="73">
        <v>0.85014854940000095</v>
      </c>
      <c r="M644" s="74">
        <v>1.16403420850322E-2</v>
      </c>
      <c r="N644" s="73">
        <v>27.5146996814</v>
      </c>
      <c r="O644" s="72">
        <v>0.128753433147173</v>
      </c>
      <c r="P644" s="73">
        <v>3.7224098010999902</v>
      </c>
      <c r="Q644" s="75">
        <v>1.3761374115014E-2</v>
      </c>
    </row>
    <row r="645" spans="1:17" customFormat="1" x14ac:dyDescent="0.3">
      <c r="A645" s="58" t="s">
        <v>329</v>
      </c>
      <c r="B645" s="70">
        <v>81.412632512299993</v>
      </c>
      <c r="C645" s="71">
        <v>8.1203978401129001E-2</v>
      </c>
      <c r="D645" s="70">
        <v>14.233577018</v>
      </c>
      <c r="E645" s="71">
        <v>8.0099156357282597E-2</v>
      </c>
      <c r="F645" s="70">
        <v>6.7776829963000198</v>
      </c>
      <c r="G645" s="75">
        <v>3.6676019748932802E-2</v>
      </c>
      <c r="H645" s="70">
        <v>8.7156051301000108</v>
      </c>
      <c r="I645" s="71">
        <v>6.3191760155670601E-2</v>
      </c>
      <c r="J645" s="70">
        <v>7.9596850680000104</v>
      </c>
      <c r="K645" s="75">
        <v>3.6473931858984197E-2</v>
      </c>
      <c r="L645" s="70">
        <v>6.00965705930001</v>
      </c>
      <c r="M645" s="71">
        <v>8.2284988939111597E-2</v>
      </c>
      <c r="N645" s="70">
        <v>14.6771289071</v>
      </c>
      <c r="O645" s="71">
        <v>6.8680769094863398E-2</v>
      </c>
      <c r="P645" s="70">
        <v>36.002268919700001</v>
      </c>
      <c r="Q645" s="72">
        <v>0.13309676206175</v>
      </c>
    </row>
    <row r="646" spans="1:17" customFormat="1" x14ac:dyDescent="0.3">
      <c r="A646" s="58" t="s">
        <v>330</v>
      </c>
      <c r="B646" s="73">
        <v>197.59680962100001</v>
      </c>
      <c r="C646" s="74">
        <v>0.19709038469148499</v>
      </c>
      <c r="D646" s="73">
        <v>28.0125752764</v>
      </c>
      <c r="E646" s="74">
        <v>0.15764018027211199</v>
      </c>
      <c r="F646" s="73">
        <v>52.901376384899997</v>
      </c>
      <c r="G646" s="72">
        <v>0.28626477899563901</v>
      </c>
      <c r="H646" s="73">
        <v>55.452081777700002</v>
      </c>
      <c r="I646" s="72">
        <v>0.40205064358954501</v>
      </c>
      <c r="J646" s="73">
        <v>61.042308102199897</v>
      </c>
      <c r="K646" s="72">
        <v>0.27971621580678802</v>
      </c>
      <c r="L646" s="73">
        <v>6.6705238725999996</v>
      </c>
      <c r="M646" s="75">
        <v>9.1333661415099798E-2</v>
      </c>
      <c r="N646" s="73">
        <v>30.037034663299998</v>
      </c>
      <c r="O646" s="74">
        <v>0.140556552651559</v>
      </c>
      <c r="P646" s="73">
        <v>24.569192704100001</v>
      </c>
      <c r="Q646" s="75">
        <v>9.0829830827621402E-2</v>
      </c>
    </row>
    <row r="647" spans="1:17" customFormat="1" x14ac:dyDescent="0.3">
      <c r="A647" s="58" t="s">
        <v>331</v>
      </c>
      <c r="B647" s="70">
        <v>127.5863966883</v>
      </c>
      <c r="C647" s="71">
        <v>0.12725940288676099</v>
      </c>
      <c r="D647" s="70">
        <v>21.440719351399999</v>
      </c>
      <c r="E647" s="71">
        <v>0.12065719878907299</v>
      </c>
      <c r="F647" s="70">
        <v>27.554444521299999</v>
      </c>
      <c r="G647" s="71">
        <v>0.149105136959896</v>
      </c>
      <c r="H647" s="70">
        <v>32.5773726575</v>
      </c>
      <c r="I647" s="72">
        <v>0.236199493752308</v>
      </c>
      <c r="J647" s="70">
        <v>31.612442816200002</v>
      </c>
      <c r="K647" s="71">
        <v>0.14485875701409201</v>
      </c>
      <c r="L647" s="70">
        <v>6.9171524334000001</v>
      </c>
      <c r="M647" s="71">
        <v>9.4710531042975193E-2</v>
      </c>
      <c r="N647" s="70">
        <v>31.207638342500001</v>
      </c>
      <c r="O647" s="71">
        <v>0.14603432432622501</v>
      </c>
      <c r="P647" s="70">
        <v>23.7694416217</v>
      </c>
      <c r="Q647" s="71">
        <v>8.7873231626603404E-2</v>
      </c>
    </row>
    <row r="648" spans="1:17" customFormat="1" x14ac:dyDescent="0.3">
      <c r="A648" s="58" t="s">
        <v>332</v>
      </c>
      <c r="B648" s="73">
        <v>15.575387481799901</v>
      </c>
      <c r="C648" s="74">
        <v>1.5535469000713301E-2</v>
      </c>
      <c r="D648" s="73">
        <v>1.6960639718999999</v>
      </c>
      <c r="E648" s="74">
        <v>9.5445644552574292E-3</v>
      </c>
      <c r="F648" s="73">
        <v>3.9163080644999999</v>
      </c>
      <c r="G648" s="74">
        <v>2.1192285327436899E-2</v>
      </c>
      <c r="H648" s="73">
        <v>3.0759898088000002</v>
      </c>
      <c r="I648" s="74">
        <v>2.2302204762315401E-2</v>
      </c>
      <c r="J648" s="73">
        <v>4.5340302938999999</v>
      </c>
      <c r="K648" s="74">
        <v>2.0776439089421301E-2</v>
      </c>
      <c r="L648" s="73">
        <v>2.9397721656000102</v>
      </c>
      <c r="M648" s="74">
        <v>4.0251734457220502E-2</v>
      </c>
      <c r="N648" s="73">
        <v>3.3930078708</v>
      </c>
      <c r="O648" s="74">
        <v>1.5877382530771401E-2</v>
      </c>
      <c r="P648" s="73">
        <v>0.854459181499999</v>
      </c>
      <c r="Q648" s="74">
        <v>3.1588495332124399E-3</v>
      </c>
    </row>
    <row r="649" spans="1:17" customFormat="1" x14ac:dyDescent="0.3">
      <c r="A649" s="58" t="s">
        <v>333</v>
      </c>
      <c r="B649" s="70">
        <v>68.943666790599906</v>
      </c>
      <c r="C649" s="71">
        <v>6.8766969648262899E-2</v>
      </c>
      <c r="D649" s="70">
        <v>12.810982561399999</v>
      </c>
      <c r="E649" s="71">
        <v>7.2093535867920999E-2</v>
      </c>
      <c r="F649" s="70">
        <v>28.505029174800001</v>
      </c>
      <c r="G649" s="72">
        <v>0.154249027806345</v>
      </c>
      <c r="H649" s="70">
        <v>7.8337757634999701</v>
      </c>
      <c r="I649" s="71">
        <v>5.6798130682948603E-2</v>
      </c>
      <c r="J649" s="70">
        <v>30.561887537899999</v>
      </c>
      <c r="K649" s="72">
        <v>0.14004476232617999</v>
      </c>
      <c r="L649" s="70">
        <v>2.0304064637999999</v>
      </c>
      <c r="M649" s="71">
        <v>2.78005835885657E-2</v>
      </c>
      <c r="N649" s="70">
        <v>13.234832363700001</v>
      </c>
      <c r="O649" s="71">
        <v>6.1931626500928899E-2</v>
      </c>
      <c r="P649" s="70">
        <v>13.7222852896</v>
      </c>
      <c r="Q649" s="71">
        <v>5.0729906612468102E-2</v>
      </c>
    </row>
    <row r="650" spans="1:17" customFormat="1" x14ac:dyDescent="0.3">
      <c r="A650" s="58" t="s">
        <v>334</v>
      </c>
      <c r="B650" s="73">
        <v>16.210095125999999</v>
      </c>
      <c r="C650" s="74">
        <v>1.6168549939630999E-2</v>
      </c>
      <c r="D650" s="73">
        <v>4.8006053856999999</v>
      </c>
      <c r="E650" s="74">
        <v>2.70153061955208E-2</v>
      </c>
      <c r="F650" s="73">
        <v>5.5902994752000099</v>
      </c>
      <c r="G650" s="74">
        <v>3.0250741155467401E-2</v>
      </c>
      <c r="H650" s="73">
        <v>2.3027441605000001</v>
      </c>
      <c r="I650" s="74">
        <v>1.66958523840923E-2</v>
      </c>
      <c r="J650" s="73">
        <v>5.5902994752000099</v>
      </c>
      <c r="K650" s="74">
        <v>2.5616616786698201E-2</v>
      </c>
      <c r="L650" s="73">
        <v>1.9879639892999901</v>
      </c>
      <c r="M650" s="74">
        <v>2.7219455828641999E-2</v>
      </c>
      <c r="N650" s="73">
        <v>4.8006053857000204</v>
      </c>
      <c r="O650" s="74">
        <v>2.2464153043673499E-2</v>
      </c>
      <c r="P650" s="73">
        <v>1.5284821153000001</v>
      </c>
      <c r="Q650" s="74">
        <v>5.6506444321459603E-3</v>
      </c>
    </row>
    <row r="651" spans="1:17" customFormat="1" x14ac:dyDescent="0.3">
      <c r="A651" s="58" t="s">
        <v>335</v>
      </c>
      <c r="B651" s="70">
        <v>63.534683485499997</v>
      </c>
      <c r="C651" s="71">
        <v>6.3371849137781405E-2</v>
      </c>
      <c r="D651" s="70">
        <v>9.1252680557000296</v>
      </c>
      <c r="E651" s="71">
        <v>5.1352254733387802E-2</v>
      </c>
      <c r="F651" s="70">
        <v>3.4306669484999999</v>
      </c>
      <c r="G651" s="75">
        <v>1.8564339586830101E-2</v>
      </c>
      <c r="H651" s="70">
        <v>5.3187038416999997</v>
      </c>
      <c r="I651" s="71">
        <v>3.8562813767573E-2</v>
      </c>
      <c r="J651" s="70">
        <v>8.2656339924000104</v>
      </c>
      <c r="K651" s="71">
        <v>3.78758918769449E-2</v>
      </c>
      <c r="L651" s="70">
        <v>8.2195626160999993</v>
      </c>
      <c r="M651" s="71">
        <v>0.11254329694295501</v>
      </c>
      <c r="N651" s="70">
        <v>16.794495545699998</v>
      </c>
      <c r="O651" s="71">
        <v>7.8588862845031804E-2</v>
      </c>
      <c r="P651" s="70">
        <v>15.513869225900001</v>
      </c>
      <c r="Q651" s="71">
        <v>5.7353211977339003E-2</v>
      </c>
    </row>
    <row r="652" spans="1:17" customFormat="1" x14ac:dyDescent="0.3">
      <c r="A652" s="58" t="s">
        <v>336</v>
      </c>
      <c r="B652" s="73">
        <v>22.701798967999999</v>
      </c>
      <c r="C652" s="74">
        <v>2.26436160602684E-2</v>
      </c>
      <c r="D652" s="73">
        <v>2.2325096571</v>
      </c>
      <c r="E652" s="74">
        <v>1.25634013057333E-2</v>
      </c>
      <c r="F652" s="73">
        <v>2.0970443889000001</v>
      </c>
      <c r="G652" s="74">
        <v>1.1347718897988E-2</v>
      </c>
      <c r="H652" s="73">
        <v>3.9700672560000001</v>
      </c>
      <c r="I652" s="74">
        <v>2.8784637910753402E-2</v>
      </c>
      <c r="J652" s="73">
        <v>2.0970443889000001</v>
      </c>
      <c r="K652" s="74">
        <v>9.6093568391924303E-3</v>
      </c>
      <c r="L652" s="73">
        <v>1.1615318517</v>
      </c>
      <c r="M652" s="74">
        <v>1.59038418709192E-2</v>
      </c>
      <c r="N652" s="73">
        <v>3.1075766134</v>
      </c>
      <c r="O652" s="74">
        <v>1.45417236014243E-2</v>
      </c>
      <c r="P652" s="73">
        <v>3.6812397259999998</v>
      </c>
      <c r="Q652" s="74">
        <v>1.36091724940031E-2</v>
      </c>
    </row>
    <row r="653" spans="1:17" customFormat="1" x14ac:dyDescent="0.3">
      <c r="A653" s="76" t="s">
        <v>4</v>
      </c>
    </row>
    <row r="654" spans="1:17" customFormat="1" x14ac:dyDescent="0.3">
      <c r="A654" s="76" t="s">
        <v>4</v>
      </c>
    </row>
    <row r="655" spans="1:17" customFormat="1" x14ac:dyDescent="0.3">
      <c r="A655" s="54" t="s">
        <v>337</v>
      </c>
    </row>
    <row r="656" spans="1:17" customFormat="1" x14ac:dyDescent="0.3">
      <c r="A656" s="69" t="s">
        <v>4</v>
      </c>
    </row>
    <row r="657" spans="1:17" customFormat="1" x14ac:dyDescent="0.3">
      <c r="A657" s="116" t="s">
        <v>4</v>
      </c>
      <c r="B657" s="118" t="s">
        <v>26</v>
      </c>
      <c r="C657" s="118" t="s">
        <v>4</v>
      </c>
      <c r="D657" s="118" t="s">
        <v>7</v>
      </c>
      <c r="E657" s="118" t="s">
        <v>4</v>
      </c>
      <c r="F657" s="118" t="s">
        <v>8</v>
      </c>
      <c r="G657" s="118" t="s">
        <v>4</v>
      </c>
      <c r="H657" s="118" t="s">
        <v>9</v>
      </c>
      <c r="I657" s="118" t="s">
        <v>4</v>
      </c>
      <c r="J657" s="118" t="s">
        <v>11</v>
      </c>
      <c r="K657" s="118" t="s">
        <v>4</v>
      </c>
      <c r="L657" s="118" t="s">
        <v>13</v>
      </c>
      <c r="M657" s="118" t="s">
        <v>4</v>
      </c>
      <c r="N657" s="118" t="s">
        <v>14</v>
      </c>
      <c r="O657" s="118" t="s">
        <v>4</v>
      </c>
      <c r="P657" s="118" t="s">
        <v>16</v>
      </c>
      <c r="Q657" s="118" t="s">
        <v>4</v>
      </c>
    </row>
    <row r="658" spans="1:17" customFormat="1" x14ac:dyDescent="0.3">
      <c r="A658" s="117" t="s">
        <v>4</v>
      </c>
      <c r="B658" s="55" t="s">
        <v>28</v>
      </c>
      <c r="C658" s="55" t="s">
        <v>29</v>
      </c>
      <c r="D658" s="55" t="s">
        <v>28</v>
      </c>
      <c r="E658" s="55" t="s">
        <v>29</v>
      </c>
      <c r="F658" s="55" t="s">
        <v>28</v>
      </c>
      <c r="G658" s="55" t="s">
        <v>29</v>
      </c>
      <c r="H658" s="55" t="s">
        <v>28</v>
      </c>
      <c r="I658" s="55" t="s">
        <v>29</v>
      </c>
      <c r="J658" s="55" t="s">
        <v>28</v>
      </c>
      <c r="K658" s="55" t="s">
        <v>29</v>
      </c>
      <c r="L658" s="55" t="s">
        <v>28</v>
      </c>
      <c r="M658" s="55" t="s">
        <v>29</v>
      </c>
      <c r="N658" s="55" t="s">
        <v>28</v>
      </c>
      <c r="O658" s="55" t="s">
        <v>29</v>
      </c>
      <c r="P658" s="55" t="s">
        <v>28</v>
      </c>
      <c r="Q658" s="55" t="s">
        <v>29</v>
      </c>
    </row>
    <row r="659" spans="1:17" customFormat="1" x14ac:dyDescent="0.3">
      <c r="A659" s="56" t="s">
        <v>30</v>
      </c>
      <c r="B659" s="57">
        <v>979.86770704979995</v>
      </c>
      <c r="C659" s="57">
        <v>979.86770704979995</v>
      </c>
      <c r="D659" s="57">
        <v>175.46695267570001</v>
      </c>
      <c r="E659" s="57">
        <v>175.46695267570001</v>
      </c>
      <c r="F659" s="57">
        <v>182.7017162917</v>
      </c>
      <c r="G659" s="57">
        <v>182.7017162917</v>
      </c>
      <c r="H659" s="57">
        <v>133.9530592502</v>
      </c>
      <c r="I659" s="57">
        <v>133.9530592502</v>
      </c>
      <c r="J659" s="57">
        <v>216.13237762060001</v>
      </c>
      <c r="K659" s="57">
        <v>216.13237762060001</v>
      </c>
      <c r="L659" s="57">
        <v>71.873138709499997</v>
      </c>
      <c r="M659" s="57">
        <v>71.873138709499997</v>
      </c>
      <c r="N659" s="57">
        <v>210.59313030249999</v>
      </c>
      <c r="O659" s="57">
        <v>210.59313030249999</v>
      </c>
      <c r="P659" s="57">
        <v>266.81571573709999</v>
      </c>
      <c r="Q659" s="57">
        <v>266.81571573709999</v>
      </c>
    </row>
    <row r="660" spans="1:17" customFormat="1" x14ac:dyDescent="0.3">
      <c r="A660" s="58" t="s">
        <v>309</v>
      </c>
      <c r="B660" s="70">
        <v>38.807645148200002</v>
      </c>
      <c r="C660" s="71">
        <v>3.9604984294300899E-2</v>
      </c>
      <c r="D660" s="70">
        <v>4.7096896224</v>
      </c>
      <c r="E660" s="71">
        <v>2.6840892547467299E-2</v>
      </c>
      <c r="F660" s="70">
        <v>3.3907355229</v>
      </c>
      <c r="G660" s="71">
        <v>1.8558859718024699E-2</v>
      </c>
      <c r="H660" s="70">
        <v>4.9751060701999998</v>
      </c>
      <c r="I660" s="71">
        <v>3.7140667768605397E-2</v>
      </c>
      <c r="J660" s="70">
        <v>6.14441869290002</v>
      </c>
      <c r="K660" s="71">
        <v>2.8428959883493001E-2</v>
      </c>
      <c r="L660" s="70">
        <v>1.611860955</v>
      </c>
      <c r="M660" s="71">
        <v>2.2426472308589299E-2</v>
      </c>
      <c r="N660" s="70">
        <v>6.3027510999000196</v>
      </c>
      <c r="O660" s="71">
        <v>2.9928569326295701E-2</v>
      </c>
      <c r="P660" s="70">
        <v>15.6899934611</v>
      </c>
      <c r="Q660" s="71">
        <v>5.8804607583759202E-2</v>
      </c>
    </row>
    <row r="661" spans="1:17" customFormat="1" x14ac:dyDescent="0.3">
      <c r="A661" s="58" t="s">
        <v>310</v>
      </c>
      <c r="B661" s="73">
        <v>11.2961336732</v>
      </c>
      <c r="C661" s="74">
        <v>1.1528223240676601E-2</v>
      </c>
      <c r="D661" s="73">
        <v>0</v>
      </c>
      <c r="E661" s="74">
        <v>0</v>
      </c>
      <c r="F661" s="73">
        <v>0.82099701560000204</v>
      </c>
      <c r="G661" s="74">
        <v>4.4936469796988798E-3</v>
      </c>
      <c r="H661" s="73">
        <v>1.2313275034</v>
      </c>
      <c r="I661" s="74">
        <v>9.1922312957414699E-3</v>
      </c>
      <c r="J661" s="73">
        <v>0.82099701560000105</v>
      </c>
      <c r="K661" s="74">
        <v>3.7985841114522101E-3</v>
      </c>
      <c r="L661" s="73">
        <v>0</v>
      </c>
      <c r="M661" s="74">
        <v>0</v>
      </c>
      <c r="N661" s="73">
        <v>0</v>
      </c>
      <c r="O661" s="74">
        <v>0</v>
      </c>
      <c r="P661" s="73">
        <v>6.2501539637999999</v>
      </c>
      <c r="Q661" s="74">
        <v>2.342498434372E-2</v>
      </c>
    </row>
    <row r="662" spans="1:17" customFormat="1" x14ac:dyDescent="0.3">
      <c r="A662" s="58" t="s">
        <v>311</v>
      </c>
      <c r="B662" s="70">
        <v>108.85239851030001</v>
      </c>
      <c r="C662" s="71">
        <v>0.111088872229532</v>
      </c>
      <c r="D662" s="70">
        <v>2.6347089211000001</v>
      </c>
      <c r="E662" s="75">
        <v>1.50154139051443E-2</v>
      </c>
      <c r="F662" s="70">
        <v>28.111300130499998</v>
      </c>
      <c r="G662" s="71">
        <v>0.15386445568807799</v>
      </c>
      <c r="H662" s="70">
        <v>7.5613710255999802</v>
      </c>
      <c r="I662" s="75">
        <v>5.6447915918640797E-2</v>
      </c>
      <c r="J662" s="70">
        <v>31.156234441599999</v>
      </c>
      <c r="K662" s="71">
        <v>0.14415348030960801</v>
      </c>
      <c r="L662" s="70">
        <v>0.35154047869999999</v>
      </c>
      <c r="M662" s="75">
        <v>4.8911246261398398E-3</v>
      </c>
      <c r="N662" s="70">
        <v>7.9098908458999997</v>
      </c>
      <c r="O662" s="75">
        <v>3.7560061121357999E-2</v>
      </c>
      <c r="P662" s="70">
        <v>59.863580381300103</v>
      </c>
      <c r="Q662" s="72">
        <v>0.224363022305197</v>
      </c>
    </row>
    <row r="663" spans="1:17" customFormat="1" x14ac:dyDescent="0.3">
      <c r="A663" s="58" t="s">
        <v>312</v>
      </c>
      <c r="B663" s="73">
        <v>0.55128045290000005</v>
      </c>
      <c r="C663" s="74">
        <v>5.6260702228855296E-4</v>
      </c>
      <c r="D663" s="73">
        <v>0.55128045290000005</v>
      </c>
      <c r="E663" s="74">
        <v>3.1417907730972201E-3</v>
      </c>
      <c r="F663" s="73">
        <v>0</v>
      </c>
      <c r="G663" s="74">
        <v>0</v>
      </c>
      <c r="H663" s="73">
        <v>0</v>
      </c>
      <c r="I663" s="74">
        <v>0</v>
      </c>
      <c r="J663" s="73">
        <v>0</v>
      </c>
      <c r="K663" s="74">
        <v>0</v>
      </c>
      <c r="L663" s="73">
        <v>0</v>
      </c>
      <c r="M663" s="74">
        <v>0</v>
      </c>
      <c r="N663" s="73">
        <v>0.55128045290000005</v>
      </c>
      <c r="O663" s="74">
        <v>2.6177513583094101E-3</v>
      </c>
      <c r="P663" s="73">
        <v>0</v>
      </c>
      <c r="Q663" s="74">
        <v>0</v>
      </c>
    </row>
    <row r="664" spans="1:17" customFormat="1" x14ac:dyDescent="0.3">
      <c r="A664" s="58" t="s">
        <v>313</v>
      </c>
      <c r="B664" s="70">
        <v>64.086397619099998</v>
      </c>
      <c r="C664" s="71">
        <v>6.5403112234458896E-2</v>
      </c>
      <c r="D664" s="70">
        <v>20.229846055599999</v>
      </c>
      <c r="E664" s="72">
        <v>0.115291487924732</v>
      </c>
      <c r="F664" s="70">
        <v>13.7599538876</v>
      </c>
      <c r="G664" s="71">
        <v>7.5313763695744204E-2</v>
      </c>
      <c r="H664" s="70">
        <v>4.1287685633000004</v>
      </c>
      <c r="I664" s="71">
        <v>3.0822502945514699E-2</v>
      </c>
      <c r="J664" s="70">
        <v>18.273966739399999</v>
      </c>
      <c r="K664" s="71">
        <v>8.4549880682283599E-2</v>
      </c>
      <c r="L664" s="70">
        <v>6.5813607331000004</v>
      </c>
      <c r="M664" s="71">
        <v>9.1569129319659104E-2</v>
      </c>
      <c r="N664" s="70">
        <v>20.690342810099999</v>
      </c>
      <c r="O664" s="71">
        <v>9.8247947501326399E-2</v>
      </c>
      <c r="P664" s="70">
        <v>13.2866170672</v>
      </c>
      <c r="Q664" s="71">
        <v>4.9796980775643797E-2</v>
      </c>
    </row>
    <row r="665" spans="1:17" customFormat="1" x14ac:dyDescent="0.3">
      <c r="A665" s="58" t="s">
        <v>314</v>
      </c>
      <c r="B665" s="73">
        <v>134.9663326925</v>
      </c>
      <c r="C665" s="74">
        <v>0.137739341465654</v>
      </c>
      <c r="D665" s="73">
        <v>27.7676288971</v>
      </c>
      <c r="E665" s="74">
        <v>0.15824990674124501</v>
      </c>
      <c r="F665" s="73">
        <v>25.813700292499998</v>
      </c>
      <c r="G665" s="74">
        <v>0.14128876737690901</v>
      </c>
      <c r="H665" s="73">
        <v>19.381315130899999</v>
      </c>
      <c r="I665" s="74">
        <v>0.144687364658833</v>
      </c>
      <c r="J665" s="73">
        <v>30.039505328400001</v>
      </c>
      <c r="K665" s="74">
        <v>0.138986604686927</v>
      </c>
      <c r="L665" s="73">
        <v>18.117580982300002</v>
      </c>
      <c r="M665" s="72">
        <v>0.25207721977369602</v>
      </c>
      <c r="N665" s="73">
        <v>33.567741311699997</v>
      </c>
      <c r="O665" s="74">
        <v>0.15939618383317</v>
      </c>
      <c r="P665" s="73">
        <v>32.103703638900001</v>
      </c>
      <c r="Q665" s="74">
        <v>0.120321636790438</v>
      </c>
    </row>
    <row r="666" spans="1:17" customFormat="1" x14ac:dyDescent="0.3">
      <c r="A666" s="58" t="s">
        <v>315</v>
      </c>
      <c r="B666" s="70">
        <v>34.664805166100003</v>
      </c>
      <c r="C666" s="71">
        <v>3.5377025813483801E-2</v>
      </c>
      <c r="D666" s="70">
        <v>12.685337390799999</v>
      </c>
      <c r="E666" s="72">
        <v>7.2294738110857695E-2</v>
      </c>
      <c r="F666" s="70">
        <v>7.6431371276999798</v>
      </c>
      <c r="G666" s="71">
        <v>4.18339645780723E-2</v>
      </c>
      <c r="H666" s="70">
        <v>1.6156371368</v>
      </c>
      <c r="I666" s="71">
        <v>1.206121865259E-2</v>
      </c>
      <c r="J666" s="70">
        <v>11.410868389399999</v>
      </c>
      <c r="K666" s="71">
        <v>5.2795738033432002E-2</v>
      </c>
      <c r="L666" s="70">
        <v>0</v>
      </c>
      <c r="M666" s="71">
        <v>0</v>
      </c>
      <c r="N666" s="70">
        <v>13.2708048814</v>
      </c>
      <c r="O666" s="71">
        <v>6.3016323762971602E-2</v>
      </c>
      <c r="P666" s="70">
        <v>7.3498829126</v>
      </c>
      <c r="Q666" s="71">
        <v>2.75466641546783E-2</v>
      </c>
    </row>
    <row r="667" spans="1:17" customFormat="1" x14ac:dyDescent="0.3">
      <c r="A667" s="58" t="s">
        <v>316</v>
      </c>
      <c r="B667" s="73">
        <v>30.281013392599998</v>
      </c>
      <c r="C667" s="74">
        <v>3.0903164962717802E-2</v>
      </c>
      <c r="D667" s="73">
        <v>13.564380014599999</v>
      </c>
      <c r="E667" s="72">
        <v>7.7304471342075701E-2</v>
      </c>
      <c r="F667" s="73">
        <v>4.1382460915000001</v>
      </c>
      <c r="G667" s="74">
        <v>2.26502858073479E-2</v>
      </c>
      <c r="H667" s="73">
        <v>9.3695091731999796</v>
      </c>
      <c r="I667" s="72">
        <v>6.9946212693055801E-2</v>
      </c>
      <c r="J667" s="73">
        <v>4.5923450494000004</v>
      </c>
      <c r="K667" s="74">
        <v>2.1247834775877199E-2</v>
      </c>
      <c r="L667" s="73">
        <v>0</v>
      </c>
      <c r="M667" s="74">
        <v>0</v>
      </c>
      <c r="N667" s="73">
        <v>14.031602449199999</v>
      </c>
      <c r="O667" s="72">
        <v>6.6628965669700294E-2</v>
      </c>
      <c r="P667" s="73">
        <v>0.70458766429999997</v>
      </c>
      <c r="Q667" s="75">
        <v>2.6407277485642798E-3</v>
      </c>
    </row>
    <row r="668" spans="1:17" customFormat="1" x14ac:dyDescent="0.3">
      <c r="A668" s="58" t="s">
        <v>317</v>
      </c>
      <c r="B668" s="70">
        <v>46.762423112500102</v>
      </c>
      <c r="C668" s="71">
        <v>4.7723200566832602E-2</v>
      </c>
      <c r="D668" s="70">
        <v>1.352825918</v>
      </c>
      <c r="E668" s="75">
        <v>7.7098615857329397E-3</v>
      </c>
      <c r="F668" s="70">
        <v>2.6724537853000001</v>
      </c>
      <c r="G668" s="75">
        <v>1.46274147804566E-2</v>
      </c>
      <c r="H668" s="70">
        <v>1.2760124015000001</v>
      </c>
      <c r="I668" s="75">
        <v>9.5258175411779208E-3</v>
      </c>
      <c r="J668" s="70">
        <v>3.6472956965000001</v>
      </c>
      <c r="K668" s="75">
        <v>1.6875286047620699E-2</v>
      </c>
      <c r="L668" s="70">
        <v>12.188394860500001</v>
      </c>
      <c r="M668" s="72">
        <v>0.16958205915792299</v>
      </c>
      <c r="N668" s="70">
        <v>5.9780948011000001</v>
      </c>
      <c r="O668" s="71">
        <v>2.83869411718842E-2</v>
      </c>
      <c r="P668" s="70">
        <v>16.5735377327</v>
      </c>
      <c r="Q668" s="71">
        <v>6.2116047725728103E-2</v>
      </c>
    </row>
    <row r="669" spans="1:17" customFormat="1" x14ac:dyDescent="0.3">
      <c r="A669" s="58" t="s">
        <v>318</v>
      </c>
      <c r="B669" s="73">
        <v>13.503219117</v>
      </c>
      <c r="C669" s="74">
        <v>1.3780655306679801E-2</v>
      </c>
      <c r="D669" s="73">
        <v>0.26206479529999999</v>
      </c>
      <c r="E669" s="74">
        <v>1.4935279339144301E-3</v>
      </c>
      <c r="F669" s="73">
        <v>0.97366091379999997</v>
      </c>
      <c r="G669" s="74">
        <v>5.3292379161094501E-3</v>
      </c>
      <c r="H669" s="73">
        <v>1.1736847214999999</v>
      </c>
      <c r="I669" s="74">
        <v>8.7619105384354797E-3</v>
      </c>
      <c r="J669" s="73">
        <v>0.97366091379999997</v>
      </c>
      <c r="K669" s="74">
        <v>4.50492852815033E-3</v>
      </c>
      <c r="L669" s="73">
        <v>1.3001535358</v>
      </c>
      <c r="M669" s="74">
        <v>1.8089561123175901E-2</v>
      </c>
      <c r="N669" s="73">
        <v>0.90123409660000198</v>
      </c>
      <c r="O669" s="74">
        <v>4.2795037772858499E-3</v>
      </c>
      <c r="P669" s="73">
        <v>9.1544858492999897</v>
      </c>
      <c r="Q669" s="72">
        <v>3.4310144827901103E-2</v>
      </c>
    </row>
    <row r="670" spans="1:17" customFormat="1" x14ac:dyDescent="0.3">
      <c r="A670" s="58" t="s">
        <v>319</v>
      </c>
      <c r="B670" s="70">
        <v>47.3804300603</v>
      </c>
      <c r="C670" s="71">
        <v>4.8353905041889501E-2</v>
      </c>
      <c r="D670" s="70">
        <v>3.1530326692999999</v>
      </c>
      <c r="E670" s="71">
        <v>1.7969381819307399E-2</v>
      </c>
      <c r="F670" s="70">
        <v>0.88168781770000304</v>
      </c>
      <c r="G670" s="75">
        <v>4.8258321574401897E-3</v>
      </c>
      <c r="H670" s="70">
        <v>4.5870408008999997</v>
      </c>
      <c r="I670" s="71">
        <v>3.4243643456714497E-2</v>
      </c>
      <c r="J670" s="70">
        <v>2.0068188588</v>
      </c>
      <c r="K670" s="75">
        <v>9.2851375665833E-3</v>
      </c>
      <c r="L670" s="70">
        <v>2.5844046823000002</v>
      </c>
      <c r="M670" s="71">
        <v>3.5957865882910202E-2</v>
      </c>
      <c r="N670" s="70">
        <v>4.9716136203999897</v>
      </c>
      <c r="O670" s="71">
        <v>2.3607672355022601E-2</v>
      </c>
      <c r="P670" s="70">
        <v>19.3373473115</v>
      </c>
      <c r="Q670" s="71">
        <v>7.2474543930364094E-2</v>
      </c>
    </row>
    <row r="671" spans="1:17" customFormat="1" x14ac:dyDescent="0.3">
      <c r="A671" s="58" t="s">
        <v>320</v>
      </c>
      <c r="B671" s="73">
        <v>27.421282946800002</v>
      </c>
      <c r="C671" s="74">
        <v>2.7984678696433798E-2</v>
      </c>
      <c r="D671" s="73">
        <v>9.5235465877000003</v>
      </c>
      <c r="E671" s="74">
        <v>5.4275442996388798E-2</v>
      </c>
      <c r="F671" s="73">
        <v>0.98334494489999902</v>
      </c>
      <c r="G671" s="74">
        <v>5.38224251451475E-3</v>
      </c>
      <c r="H671" s="73">
        <v>10.403726959</v>
      </c>
      <c r="I671" s="72">
        <v>7.7666960480295796E-2</v>
      </c>
      <c r="J671" s="73">
        <v>0.98334494490000102</v>
      </c>
      <c r="K671" s="75">
        <v>4.5497345456781604E-3</v>
      </c>
      <c r="L671" s="73">
        <v>1.2929589747000001</v>
      </c>
      <c r="M671" s="74">
        <v>1.7989460289551801E-2</v>
      </c>
      <c r="N671" s="73">
        <v>11.279918174600001</v>
      </c>
      <c r="O671" s="74">
        <v>5.3562612220053499E-2</v>
      </c>
      <c r="P671" s="73">
        <v>0.69608674130000003</v>
      </c>
      <c r="Q671" s="75">
        <v>2.6088670953171001E-3</v>
      </c>
    </row>
    <row r="672" spans="1:17" customFormat="1" x14ac:dyDescent="0.3">
      <c r="A672" s="58" t="s">
        <v>321</v>
      </c>
      <c r="B672" s="70">
        <v>26.032381043200001</v>
      </c>
      <c r="C672" s="71">
        <v>2.6567240512067401E-2</v>
      </c>
      <c r="D672" s="70">
        <v>0</v>
      </c>
      <c r="E672" s="75">
        <v>0</v>
      </c>
      <c r="F672" s="70">
        <v>2.6909003402999998</v>
      </c>
      <c r="G672" s="71">
        <v>1.4728380197609799E-2</v>
      </c>
      <c r="H672" s="70">
        <v>0</v>
      </c>
      <c r="I672" s="75">
        <v>0</v>
      </c>
      <c r="J672" s="70">
        <v>2.6909003402999998</v>
      </c>
      <c r="K672" s="71">
        <v>1.2450241698740899E-2</v>
      </c>
      <c r="L672" s="70">
        <v>1.8791148375</v>
      </c>
      <c r="M672" s="71">
        <v>2.6144883488323601E-2</v>
      </c>
      <c r="N672" s="70">
        <v>0</v>
      </c>
      <c r="O672" s="75">
        <v>0</v>
      </c>
      <c r="P672" s="70">
        <v>20.576619926599999</v>
      </c>
      <c r="Q672" s="72">
        <v>7.7119220169454494E-2</v>
      </c>
    </row>
    <row r="673" spans="1:17" customFormat="1" x14ac:dyDescent="0.3">
      <c r="A673" s="58" t="s">
        <v>322</v>
      </c>
      <c r="B673" s="73">
        <v>12.3775789733</v>
      </c>
      <c r="C673" s="74">
        <v>1.2631887839804999E-2</v>
      </c>
      <c r="D673" s="73">
        <v>0</v>
      </c>
      <c r="E673" s="74">
        <v>0</v>
      </c>
      <c r="F673" s="73">
        <v>0</v>
      </c>
      <c r="G673" s="74">
        <v>0</v>
      </c>
      <c r="H673" s="73">
        <v>0</v>
      </c>
      <c r="I673" s="74">
        <v>0</v>
      </c>
      <c r="J673" s="73">
        <v>0</v>
      </c>
      <c r="K673" s="74">
        <v>0</v>
      </c>
      <c r="L673" s="73">
        <v>0.785445984199999</v>
      </c>
      <c r="M673" s="74">
        <v>1.0928227127726399E-2</v>
      </c>
      <c r="N673" s="73">
        <v>0</v>
      </c>
      <c r="O673" s="74">
        <v>0</v>
      </c>
      <c r="P673" s="73">
        <v>7.6110668911999904</v>
      </c>
      <c r="Q673" s="74">
        <v>2.8525556937955499E-2</v>
      </c>
    </row>
    <row r="674" spans="1:17" customFormat="1" x14ac:dyDescent="0.3">
      <c r="A674" s="58" t="s">
        <v>323</v>
      </c>
      <c r="B674" s="70">
        <v>20.036682250599998</v>
      </c>
      <c r="C674" s="71">
        <v>2.04483545140259E-2</v>
      </c>
      <c r="D674" s="70">
        <v>2.4814964651000002</v>
      </c>
      <c r="E674" s="71">
        <v>1.41422440366097E-2</v>
      </c>
      <c r="F674" s="70">
        <v>7.71602839350001</v>
      </c>
      <c r="G674" s="71">
        <v>4.2232927802280003E-2</v>
      </c>
      <c r="H674" s="70">
        <v>2.6840832414000002</v>
      </c>
      <c r="I674" s="71">
        <v>2.00374911661153E-2</v>
      </c>
      <c r="J674" s="70">
        <v>7.7160283934999798</v>
      </c>
      <c r="K674" s="71">
        <v>3.57004743039692E-2</v>
      </c>
      <c r="L674" s="70">
        <v>1.1648609733999999</v>
      </c>
      <c r="M674" s="71">
        <v>1.62071810736997E-2</v>
      </c>
      <c r="N674" s="70">
        <v>3.1558790602000002</v>
      </c>
      <c r="O674" s="71">
        <v>1.49856695499366E-2</v>
      </c>
      <c r="P674" s="70">
        <v>2.0912153431</v>
      </c>
      <c r="Q674" s="71">
        <v>7.8376767924739701E-3</v>
      </c>
    </row>
    <row r="675" spans="1:17" customFormat="1" x14ac:dyDescent="0.3">
      <c r="A675" s="58" t="s">
        <v>324</v>
      </c>
      <c r="B675" s="73">
        <v>29.391990365800002</v>
      </c>
      <c r="C675" s="74">
        <v>2.9995876131374801E-2</v>
      </c>
      <c r="D675" s="73">
        <v>0.19717885260000001</v>
      </c>
      <c r="E675" s="75">
        <v>1.1237378297919601E-3</v>
      </c>
      <c r="F675" s="73">
        <v>10.6617959872</v>
      </c>
      <c r="G675" s="72">
        <v>5.8356299018983898E-2</v>
      </c>
      <c r="H675" s="73">
        <v>0.57370805430000005</v>
      </c>
      <c r="I675" s="74">
        <v>4.2829037090404802E-3</v>
      </c>
      <c r="J675" s="73">
        <v>10.6617959872</v>
      </c>
      <c r="K675" s="74">
        <v>4.9329934295711003E-2</v>
      </c>
      <c r="L675" s="73">
        <v>7.1766594244000101</v>
      </c>
      <c r="M675" s="72">
        <v>9.9851760383068006E-2</v>
      </c>
      <c r="N675" s="73">
        <v>0.19717885260000001</v>
      </c>
      <c r="O675" s="75">
        <v>9.36302396553812E-4</v>
      </c>
      <c r="P675" s="73">
        <v>9.31204297220002</v>
      </c>
      <c r="Q675" s="74">
        <v>3.49006539831236E-2</v>
      </c>
    </row>
    <row r="676" spans="1:17" customFormat="1" x14ac:dyDescent="0.3">
      <c r="A676" s="58" t="s">
        <v>325</v>
      </c>
      <c r="B676" s="70">
        <v>23.148510201600001</v>
      </c>
      <c r="C676" s="71">
        <v>2.3624117863110201E-2</v>
      </c>
      <c r="D676" s="70">
        <v>0.1814870938</v>
      </c>
      <c r="E676" s="71">
        <v>1.03430925899435E-3</v>
      </c>
      <c r="F676" s="70">
        <v>0</v>
      </c>
      <c r="G676" s="75">
        <v>0</v>
      </c>
      <c r="H676" s="70">
        <v>2.1682111471000001</v>
      </c>
      <c r="I676" s="71">
        <v>1.6186350347177799E-2</v>
      </c>
      <c r="J676" s="70">
        <v>0</v>
      </c>
      <c r="K676" s="75">
        <v>0</v>
      </c>
      <c r="L676" s="70">
        <v>3.2511828623999901</v>
      </c>
      <c r="M676" s="71">
        <v>4.5235019936179101E-2</v>
      </c>
      <c r="N676" s="70">
        <v>1.8947132233999999</v>
      </c>
      <c r="O676" s="71">
        <v>8.9970324325318596E-3</v>
      </c>
      <c r="P676" s="70">
        <v>0</v>
      </c>
      <c r="Q676" s="75">
        <v>0</v>
      </c>
    </row>
    <row r="677" spans="1:17" customFormat="1" x14ac:dyDescent="0.3">
      <c r="A677" s="58" t="s">
        <v>326</v>
      </c>
      <c r="B677" s="73">
        <v>12.218549571400001</v>
      </c>
      <c r="C677" s="74">
        <v>1.24695910310054E-2</v>
      </c>
      <c r="D677" s="73">
        <v>0</v>
      </c>
      <c r="E677" s="74">
        <v>0</v>
      </c>
      <c r="F677" s="73">
        <v>0.54998002480000197</v>
      </c>
      <c r="G677" s="74">
        <v>3.0102619502594399E-3</v>
      </c>
      <c r="H677" s="73">
        <v>1.6138277347000001</v>
      </c>
      <c r="I677" s="74">
        <v>1.2047710920029601E-2</v>
      </c>
      <c r="J677" s="73">
        <v>2.1663281966999999</v>
      </c>
      <c r="K677" s="74">
        <v>1.00231544229934E-2</v>
      </c>
      <c r="L677" s="73">
        <v>0.7153317884</v>
      </c>
      <c r="M677" s="74">
        <v>9.9527000106571003E-3</v>
      </c>
      <c r="N677" s="73">
        <v>1.9082311966000001</v>
      </c>
      <c r="O677" s="74">
        <v>9.0612224333195494E-3</v>
      </c>
      <c r="P677" s="73">
        <v>5.8148306550000202</v>
      </c>
      <c r="Q677" s="74">
        <v>2.1793433864778399E-2</v>
      </c>
    </row>
    <row r="678" spans="1:17" customFormat="1" x14ac:dyDescent="0.3">
      <c r="A678" s="58" t="s">
        <v>327</v>
      </c>
      <c r="B678" s="70">
        <v>38.198480056400001</v>
      </c>
      <c r="C678" s="71">
        <v>3.8983303339395203E-2</v>
      </c>
      <c r="D678" s="70">
        <v>11.0939297217</v>
      </c>
      <c r="E678" s="71">
        <v>6.3225180311895696E-2</v>
      </c>
      <c r="F678" s="70">
        <v>3.1834399137</v>
      </c>
      <c r="G678" s="71">
        <v>1.74242474472289E-2</v>
      </c>
      <c r="H678" s="70">
        <v>6.8388281888</v>
      </c>
      <c r="I678" s="71">
        <v>5.1053915655829202E-2</v>
      </c>
      <c r="J678" s="70">
        <v>3.1834399137</v>
      </c>
      <c r="K678" s="71">
        <v>1.4729120869101E-2</v>
      </c>
      <c r="L678" s="70">
        <v>0.605314939</v>
      </c>
      <c r="M678" s="71">
        <v>8.4219911620471797E-3</v>
      </c>
      <c r="N678" s="70">
        <v>11.0939297217</v>
      </c>
      <c r="O678" s="71">
        <v>5.2679447357871903E-2</v>
      </c>
      <c r="P678" s="70">
        <v>15.464439903800001</v>
      </c>
      <c r="Q678" s="71">
        <v>5.7959254240621601E-2</v>
      </c>
    </row>
    <row r="679" spans="1:17" customFormat="1" x14ac:dyDescent="0.3">
      <c r="A679" s="58" t="s">
        <v>328</v>
      </c>
      <c r="B679" s="73">
        <v>37.772107884999997</v>
      </c>
      <c r="C679" s="74">
        <v>3.8548170955367903E-2</v>
      </c>
      <c r="D679" s="73">
        <v>23.9308154673</v>
      </c>
      <c r="E679" s="72">
        <v>0.136383604447324</v>
      </c>
      <c r="F679" s="73">
        <v>3.7812545802000002</v>
      </c>
      <c r="G679" s="74">
        <v>2.06963276369166E-2</v>
      </c>
      <c r="H679" s="73">
        <v>3.0145690927</v>
      </c>
      <c r="I679" s="74">
        <v>2.2504667751330198E-2</v>
      </c>
      <c r="J679" s="73">
        <v>3.7812545802000002</v>
      </c>
      <c r="K679" s="74">
        <v>1.74950862144201E-2</v>
      </c>
      <c r="L679" s="73">
        <v>0</v>
      </c>
      <c r="M679" s="74">
        <v>0</v>
      </c>
      <c r="N679" s="73">
        <v>26.4158120323</v>
      </c>
      <c r="O679" s="72">
        <v>0.12543529788628799</v>
      </c>
      <c r="P679" s="73">
        <v>2.1427361748</v>
      </c>
      <c r="Q679" s="75">
        <v>8.0307719838785298E-3</v>
      </c>
    </row>
    <row r="680" spans="1:17" customFormat="1" x14ac:dyDescent="0.3">
      <c r="A680" s="58" t="s">
        <v>329</v>
      </c>
      <c r="B680" s="70">
        <v>12.785854842699999</v>
      </c>
      <c r="C680" s="71">
        <v>1.3048552116485E-2</v>
      </c>
      <c r="D680" s="70">
        <v>5.6219297948999998</v>
      </c>
      <c r="E680" s="71">
        <v>3.20398212265674E-2</v>
      </c>
      <c r="F680" s="70">
        <v>2.5969235877000001</v>
      </c>
      <c r="G680" s="71">
        <v>1.4214007620781E-2</v>
      </c>
      <c r="H680" s="70">
        <v>1.3006102207000001</v>
      </c>
      <c r="I680" s="71">
        <v>9.70944768249523E-3</v>
      </c>
      <c r="J680" s="70">
        <v>3.1045430643</v>
      </c>
      <c r="K680" s="71">
        <v>1.43640813952907E-2</v>
      </c>
      <c r="L680" s="70">
        <v>0</v>
      </c>
      <c r="M680" s="71">
        <v>0</v>
      </c>
      <c r="N680" s="70">
        <v>5.62192979489999</v>
      </c>
      <c r="O680" s="71">
        <v>2.6695694141706101E-2</v>
      </c>
      <c r="P680" s="70">
        <v>2.7587717627999999</v>
      </c>
      <c r="Q680" s="71">
        <v>1.0339614948012599E-2</v>
      </c>
    </row>
    <row r="681" spans="1:17" customFormat="1" x14ac:dyDescent="0.3">
      <c r="A681" s="58" t="s">
        <v>330</v>
      </c>
      <c r="B681" s="73">
        <v>87.652525433600005</v>
      </c>
      <c r="C681" s="74">
        <v>8.9453428052553602E-2</v>
      </c>
      <c r="D681" s="73">
        <v>10.150404805499999</v>
      </c>
      <c r="E681" s="74">
        <v>5.7847957411445397E-2</v>
      </c>
      <c r="F681" s="73">
        <v>29.734327080300002</v>
      </c>
      <c r="G681" s="72">
        <v>0.16274793517991101</v>
      </c>
      <c r="H681" s="73">
        <v>29.170509551799999</v>
      </c>
      <c r="I681" s="72">
        <v>0.21776665434206199</v>
      </c>
      <c r="J681" s="73">
        <v>33.187853474299999</v>
      </c>
      <c r="K681" s="72">
        <v>0.15355336317337001</v>
      </c>
      <c r="L681" s="73">
        <v>0.89961404659999999</v>
      </c>
      <c r="M681" s="75">
        <v>1.2516693478993601E-2</v>
      </c>
      <c r="N681" s="73">
        <v>11.4123651627</v>
      </c>
      <c r="O681" s="74">
        <v>5.4191535812716497E-2</v>
      </c>
      <c r="P681" s="73">
        <v>5.9074526441000197</v>
      </c>
      <c r="Q681" s="75">
        <v>2.2140572296426301E-2</v>
      </c>
    </row>
    <row r="682" spans="1:17" customFormat="1" x14ac:dyDescent="0.3">
      <c r="A682" s="58" t="s">
        <v>331</v>
      </c>
      <c r="B682" s="70">
        <v>31.135493678300001</v>
      </c>
      <c r="C682" s="71">
        <v>3.1775201340233199E-2</v>
      </c>
      <c r="D682" s="70">
        <v>4.2399192303</v>
      </c>
      <c r="E682" s="71">
        <v>2.4163634038463399E-2</v>
      </c>
      <c r="F682" s="70">
        <v>8.8941524940999805</v>
      </c>
      <c r="G682" s="71">
        <v>4.8681275001815898E-2</v>
      </c>
      <c r="H682" s="70">
        <v>11.8702269352</v>
      </c>
      <c r="I682" s="72">
        <v>8.8614825235372702E-2</v>
      </c>
      <c r="J682" s="70">
        <v>10.1770472396</v>
      </c>
      <c r="K682" s="71">
        <v>4.7087101671850602E-2</v>
      </c>
      <c r="L682" s="70">
        <v>2.0979512451000102</v>
      </c>
      <c r="M682" s="71">
        <v>2.9189642789632299E-2</v>
      </c>
      <c r="N682" s="70">
        <v>5.9514659784000203</v>
      </c>
      <c r="O682" s="71">
        <v>2.82604943943385E-2</v>
      </c>
      <c r="P682" s="70">
        <v>0.84162342739999896</v>
      </c>
      <c r="Q682" s="75">
        <v>3.1543247933314101E-3</v>
      </c>
    </row>
    <row r="683" spans="1:17" customFormat="1" x14ac:dyDescent="0.3">
      <c r="A683" s="58" t="s">
        <v>332</v>
      </c>
      <c r="B683" s="73">
        <v>5.5210978908000001</v>
      </c>
      <c r="C683" s="74">
        <v>5.6345339795134198E-3</v>
      </c>
      <c r="D683" s="73">
        <v>0.87506695629999998</v>
      </c>
      <c r="E683" s="74">
        <v>4.9870755886284096E-3</v>
      </c>
      <c r="F683" s="73">
        <v>0</v>
      </c>
      <c r="G683" s="74">
        <v>0</v>
      </c>
      <c r="H683" s="73">
        <v>0.80154546509999702</v>
      </c>
      <c r="I683" s="74">
        <v>5.9837787176092701E-3</v>
      </c>
      <c r="J683" s="73">
        <v>0</v>
      </c>
      <c r="K683" s="74">
        <v>0</v>
      </c>
      <c r="L683" s="73">
        <v>2.9397721656</v>
      </c>
      <c r="M683" s="72">
        <v>4.0902237169328302E-2</v>
      </c>
      <c r="N683" s="73">
        <v>1.3422893909</v>
      </c>
      <c r="O683" s="74">
        <v>6.3738517442231404E-3</v>
      </c>
      <c r="P683" s="73">
        <v>0.43749086920000002</v>
      </c>
      <c r="Q683" s="74">
        <v>1.6396742897673601E-3</v>
      </c>
    </row>
    <row r="684" spans="1:17" customFormat="1" x14ac:dyDescent="0.3">
      <c r="A684" s="58" t="s">
        <v>333</v>
      </c>
      <c r="B684" s="70">
        <v>40.6118096533</v>
      </c>
      <c r="C684" s="71">
        <v>4.14462170363534E-2</v>
      </c>
      <c r="D684" s="70">
        <v>7.4538751817000097</v>
      </c>
      <c r="E684" s="71">
        <v>4.2480222446652602E-2</v>
      </c>
      <c r="F684" s="70">
        <v>20.5617914603</v>
      </c>
      <c r="G684" s="72">
        <v>0.112542957327621</v>
      </c>
      <c r="H684" s="70">
        <v>2.4166446380000002</v>
      </c>
      <c r="I684" s="71">
        <v>1.8040981307385798E-2</v>
      </c>
      <c r="J684" s="70">
        <v>21.4368584166</v>
      </c>
      <c r="K684" s="72">
        <v>9.9183929092893197E-2</v>
      </c>
      <c r="L684" s="70">
        <v>1.4427170945000001</v>
      </c>
      <c r="M684" s="71">
        <v>2.0073105480077E-2</v>
      </c>
      <c r="N684" s="70">
        <v>7.8777249839999897</v>
      </c>
      <c r="O684" s="71">
        <v>3.7407321752064203E-2</v>
      </c>
      <c r="P684" s="70">
        <v>5.8773851480999904</v>
      </c>
      <c r="Q684" s="71">
        <v>2.2027882172769499E-2</v>
      </c>
    </row>
    <row r="685" spans="1:17" customFormat="1" x14ac:dyDescent="0.3">
      <c r="A685" s="58" t="s">
        <v>334</v>
      </c>
      <c r="B685" s="73">
        <v>6.7474322424000004</v>
      </c>
      <c r="C685" s="74">
        <v>6.8860645103972998E-3</v>
      </c>
      <c r="D685" s="73">
        <v>3.6812397259999998</v>
      </c>
      <c r="E685" s="74">
        <v>2.0979675487974699E-2</v>
      </c>
      <c r="F685" s="73">
        <v>0.41696831229999998</v>
      </c>
      <c r="G685" s="74">
        <v>2.2822353328869199E-3</v>
      </c>
      <c r="H685" s="73">
        <v>2.3027441605000001</v>
      </c>
      <c r="I685" s="74">
        <v>1.7190679879874101E-2</v>
      </c>
      <c r="J685" s="73">
        <v>0.41696831229999998</v>
      </c>
      <c r="K685" s="74">
        <v>1.92922650872767E-3</v>
      </c>
      <c r="L685" s="73">
        <v>0</v>
      </c>
      <c r="M685" s="74">
        <v>0</v>
      </c>
      <c r="N685" s="73">
        <v>3.6812397259999998</v>
      </c>
      <c r="O685" s="74">
        <v>1.74803409812666E-2</v>
      </c>
      <c r="P685" s="73">
        <v>0.34648004360000001</v>
      </c>
      <c r="Q685" s="74">
        <v>1.29857434612808E-3</v>
      </c>
    </row>
    <row r="686" spans="1:17" customFormat="1" x14ac:dyDescent="0.3">
      <c r="A686" s="58" t="s">
        <v>338</v>
      </c>
      <c r="B686" s="70">
        <v>37.663851069899998</v>
      </c>
      <c r="C686" s="71">
        <v>3.8437689903363499E-2</v>
      </c>
      <c r="D686" s="70">
        <v>9.1252680557000101</v>
      </c>
      <c r="E686" s="71">
        <v>5.2005622235689102E-2</v>
      </c>
      <c r="F686" s="70">
        <v>2.7249365873000002</v>
      </c>
      <c r="G686" s="71">
        <v>1.491467427131E-2</v>
      </c>
      <c r="H686" s="70">
        <v>3.4940513335999999</v>
      </c>
      <c r="I686" s="71">
        <v>2.6084147336073501E-2</v>
      </c>
      <c r="J686" s="70">
        <v>7.5599036311999797</v>
      </c>
      <c r="K686" s="71">
        <v>3.4978117181825898E-2</v>
      </c>
      <c r="L686" s="70">
        <v>4.88691814600001</v>
      </c>
      <c r="M686" s="71">
        <v>6.7993665418622701E-2</v>
      </c>
      <c r="N686" s="70">
        <v>10.585096634999999</v>
      </c>
      <c r="O686" s="71">
        <v>5.0263257019805697E-2</v>
      </c>
      <c r="P686" s="70">
        <v>6.6235832512000199</v>
      </c>
      <c r="Q686" s="71">
        <v>2.48245618999684E-2</v>
      </c>
    </row>
    <row r="687" spans="1:17" customFormat="1" x14ac:dyDescent="0.3">
      <c r="A687" s="76" t="s">
        <v>4</v>
      </c>
    </row>
    <row r="688" spans="1:17" customFormat="1" x14ac:dyDescent="0.3">
      <c r="A688" s="76" t="s">
        <v>4</v>
      </c>
    </row>
    <row r="689" spans="1:17" customFormat="1" x14ac:dyDescent="0.3">
      <c r="A689" s="54" t="s">
        <v>339</v>
      </c>
    </row>
    <row r="690" spans="1:17" customFormat="1" x14ac:dyDescent="0.3">
      <c r="A690" s="69" t="s">
        <v>4</v>
      </c>
    </row>
    <row r="691" spans="1:17" customFormat="1" x14ac:dyDescent="0.3">
      <c r="A691" s="116" t="s">
        <v>4</v>
      </c>
      <c r="B691" s="118" t="s">
        <v>26</v>
      </c>
      <c r="C691" s="118" t="s">
        <v>4</v>
      </c>
      <c r="D691" s="118" t="s">
        <v>7</v>
      </c>
      <c r="E691" s="118" t="s">
        <v>4</v>
      </c>
      <c r="F691" s="118" t="s">
        <v>8</v>
      </c>
      <c r="G691" s="118" t="s">
        <v>4</v>
      </c>
      <c r="H691" s="118" t="s">
        <v>9</v>
      </c>
      <c r="I691" s="118" t="s">
        <v>4</v>
      </c>
      <c r="J691" s="118" t="s">
        <v>11</v>
      </c>
      <c r="K691" s="118" t="s">
        <v>4</v>
      </c>
      <c r="L691" s="118" t="s">
        <v>13</v>
      </c>
      <c r="M691" s="118" t="s">
        <v>4</v>
      </c>
      <c r="N691" s="118" t="s">
        <v>14</v>
      </c>
      <c r="O691" s="118" t="s">
        <v>4</v>
      </c>
      <c r="P691" s="118" t="s">
        <v>16</v>
      </c>
      <c r="Q691" s="118" t="s">
        <v>4</v>
      </c>
    </row>
    <row r="692" spans="1:17" customFormat="1" x14ac:dyDescent="0.3">
      <c r="A692" s="117" t="s">
        <v>4</v>
      </c>
      <c r="B692" s="55" t="s">
        <v>28</v>
      </c>
      <c r="C692" s="55" t="s">
        <v>29</v>
      </c>
      <c r="D692" s="55" t="s">
        <v>28</v>
      </c>
      <c r="E692" s="55" t="s">
        <v>29</v>
      </c>
      <c r="F692" s="55" t="s">
        <v>28</v>
      </c>
      <c r="G692" s="55" t="s">
        <v>29</v>
      </c>
      <c r="H692" s="55" t="s">
        <v>28</v>
      </c>
      <c r="I692" s="55" t="s">
        <v>29</v>
      </c>
      <c r="J692" s="55" t="s">
        <v>28</v>
      </c>
      <c r="K692" s="55" t="s">
        <v>29</v>
      </c>
      <c r="L692" s="55" t="s">
        <v>28</v>
      </c>
      <c r="M692" s="55" t="s">
        <v>29</v>
      </c>
      <c r="N692" s="55" t="s">
        <v>28</v>
      </c>
      <c r="O692" s="55" t="s">
        <v>29</v>
      </c>
      <c r="P692" s="55" t="s">
        <v>28</v>
      </c>
      <c r="Q692" s="55" t="s">
        <v>29</v>
      </c>
    </row>
    <row r="693" spans="1:17" customFormat="1" x14ac:dyDescent="0.3">
      <c r="A693" s="56" t="s">
        <v>30</v>
      </c>
      <c r="B693" s="57">
        <v>254.84016270500001</v>
      </c>
      <c r="C693" s="57">
        <v>254.84016270500001</v>
      </c>
      <c r="D693" s="57">
        <v>30.440663968599999</v>
      </c>
      <c r="E693" s="57">
        <v>30.440663968599999</v>
      </c>
      <c r="F693" s="57">
        <v>37.487889530399997</v>
      </c>
      <c r="G693" s="57">
        <v>37.487889530399997</v>
      </c>
      <c r="H693" s="57">
        <v>44.484170137299998</v>
      </c>
      <c r="I693" s="57">
        <v>44.484170137299998</v>
      </c>
      <c r="J693" s="57">
        <v>47.137151834000001</v>
      </c>
      <c r="K693" s="57">
        <v>47.137151834000001</v>
      </c>
      <c r="L693" s="57">
        <v>16.454514314000001</v>
      </c>
      <c r="M693" s="57">
        <v>16.454514314000001</v>
      </c>
      <c r="N693" s="57">
        <v>44.132533646299997</v>
      </c>
      <c r="O693" s="57">
        <v>44.132533646299997</v>
      </c>
      <c r="P693" s="57">
        <v>86.049671316200005</v>
      </c>
      <c r="Q693" s="57">
        <v>86.049671316200005</v>
      </c>
    </row>
    <row r="694" spans="1:17" customFormat="1" x14ac:dyDescent="0.3">
      <c r="A694" s="58" t="s">
        <v>340</v>
      </c>
      <c r="B694" s="70">
        <v>100.2864693057</v>
      </c>
      <c r="C694" s="71">
        <v>0.39352693955775903</v>
      </c>
      <c r="D694" s="77">
        <v>18.867212851600001</v>
      </c>
      <c r="E694" s="81">
        <v>61.980293435983597</v>
      </c>
      <c r="F694" s="70">
        <v>20.740121405699998</v>
      </c>
      <c r="G694" s="72">
        <v>0.55324857348614498</v>
      </c>
      <c r="H694" s="70">
        <v>18.5469396437</v>
      </c>
      <c r="I694" s="71">
        <v>0.41693347513182899</v>
      </c>
      <c r="J694" s="70">
        <v>23.884562927600001</v>
      </c>
      <c r="K694" s="71">
        <v>0.50670356604728195</v>
      </c>
      <c r="L694" s="77">
        <v>7.6588979618000304</v>
      </c>
      <c r="M694" s="78">
        <v>46.545876807093499</v>
      </c>
      <c r="N694" s="70">
        <v>23.376169899599901</v>
      </c>
      <c r="O694" s="71">
        <v>0.52968112111913201</v>
      </c>
      <c r="P694" s="70">
        <v>21.865449410299998</v>
      </c>
      <c r="Q694" s="75">
        <v>0.254102648805627</v>
      </c>
    </row>
    <row r="695" spans="1:17" customFormat="1" x14ac:dyDescent="0.3">
      <c r="A695" s="58" t="s">
        <v>341</v>
      </c>
      <c r="B695" s="73">
        <v>61.7484719479001</v>
      </c>
      <c r="C695" s="74">
        <v>0.24230274887785</v>
      </c>
      <c r="D695" s="79">
        <v>9.0575153289999903</v>
      </c>
      <c r="E695" s="80">
        <v>29.754657580212299</v>
      </c>
      <c r="F695" s="73">
        <v>4.0533976857999896</v>
      </c>
      <c r="G695" s="75">
        <v>0.108125523644455</v>
      </c>
      <c r="H695" s="73">
        <v>5.7371763838999996</v>
      </c>
      <c r="I695" s="74">
        <v>0.12897119056491901</v>
      </c>
      <c r="J695" s="73">
        <v>5.7406890897</v>
      </c>
      <c r="K695" s="75">
        <v>0.121786931673696</v>
      </c>
      <c r="L695" s="79">
        <v>3.3035814531000001</v>
      </c>
      <c r="M695" s="80">
        <v>20.0770523520662</v>
      </c>
      <c r="N695" s="73">
        <v>11.5993362081</v>
      </c>
      <c r="O695" s="74">
        <v>0.26282960097108499</v>
      </c>
      <c r="P695" s="73">
        <v>30.148420462699999</v>
      </c>
      <c r="Q695" s="74">
        <v>0.35036066961738799</v>
      </c>
    </row>
    <row r="696" spans="1:17" customFormat="1" x14ac:dyDescent="0.3">
      <c r="A696" s="58" t="s">
        <v>342</v>
      </c>
      <c r="B696" s="70">
        <v>92.805221451399902</v>
      </c>
      <c r="C696" s="71">
        <v>0.364170311564391</v>
      </c>
      <c r="D696" s="77">
        <v>2.5159357880000002</v>
      </c>
      <c r="E696" s="82">
        <v>8.2650489838041192</v>
      </c>
      <c r="F696" s="70">
        <v>12.6943704389</v>
      </c>
      <c r="G696" s="71">
        <v>0.33862590286939898</v>
      </c>
      <c r="H696" s="70">
        <v>20.200054109700002</v>
      </c>
      <c r="I696" s="71">
        <v>0.454095334303252</v>
      </c>
      <c r="J696" s="70">
        <v>17.511899816700002</v>
      </c>
      <c r="K696" s="71">
        <v>0.37150950227902102</v>
      </c>
      <c r="L696" s="77">
        <v>5.4920348991000001</v>
      </c>
      <c r="M696" s="78">
        <v>33.377070840840403</v>
      </c>
      <c r="N696" s="70">
        <v>9.1570275385999995</v>
      </c>
      <c r="O696" s="71">
        <v>0.207489277909783</v>
      </c>
      <c r="P696" s="70">
        <v>34.0358014432001</v>
      </c>
      <c r="Q696" s="71">
        <v>0.39553668157698502</v>
      </c>
    </row>
    <row r="697" spans="1:17" customFormat="1" x14ac:dyDescent="0.3">
      <c r="A697" s="76" t="s">
        <v>4</v>
      </c>
    </row>
    <row r="698" spans="1:17" customFormat="1" x14ac:dyDescent="0.3">
      <c r="A698" s="76" t="s">
        <v>4</v>
      </c>
    </row>
    <row r="699" spans="1:17" customFormat="1" x14ac:dyDescent="0.3">
      <c r="A699" s="54" t="s">
        <v>343</v>
      </c>
    </row>
    <row r="700" spans="1:17" customFormat="1" x14ac:dyDescent="0.3">
      <c r="A700" s="69" t="s">
        <v>4</v>
      </c>
    </row>
    <row r="701" spans="1:17" customFormat="1" x14ac:dyDescent="0.3">
      <c r="A701" s="116" t="s">
        <v>4</v>
      </c>
      <c r="B701" s="118" t="s">
        <v>26</v>
      </c>
      <c r="C701" s="118" t="s">
        <v>4</v>
      </c>
      <c r="D701" s="118" t="s">
        <v>7</v>
      </c>
      <c r="E701" s="118" t="s">
        <v>4</v>
      </c>
      <c r="F701" s="118" t="s">
        <v>8</v>
      </c>
      <c r="G701" s="118" t="s">
        <v>4</v>
      </c>
      <c r="H701" s="118" t="s">
        <v>9</v>
      </c>
      <c r="I701" s="118" t="s">
        <v>4</v>
      </c>
      <c r="J701" s="118" t="s">
        <v>11</v>
      </c>
      <c r="K701" s="118" t="s">
        <v>4</v>
      </c>
      <c r="L701" s="118" t="s">
        <v>13</v>
      </c>
      <c r="M701" s="118" t="s">
        <v>4</v>
      </c>
      <c r="N701" s="118" t="s">
        <v>14</v>
      </c>
      <c r="O701" s="118" t="s">
        <v>4</v>
      </c>
      <c r="P701" s="118" t="s">
        <v>16</v>
      </c>
      <c r="Q701" s="118" t="s">
        <v>4</v>
      </c>
    </row>
    <row r="702" spans="1:17" customFormat="1" x14ac:dyDescent="0.3">
      <c r="A702" s="117" t="s">
        <v>4</v>
      </c>
      <c r="B702" s="55" t="s">
        <v>28</v>
      </c>
      <c r="C702" s="55" t="s">
        <v>29</v>
      </c>
      <c r="D702" s="55" t="s">
        <v>28</v>
      </c>
      <c r="E702" s="55" t="s">
        <v>29</v>
      </c>
      <c r="F702" s="55" t="s">
        <v>28</v>
      </c>
      <c r="G702" s="55" t="s">
        <v>29</v>
      </c>
      <c r="H702" s="55" t="s">
        <v>28</v>
      </c>
      <c r="I702" s="55" t="s">
        <v>29</v>
      </c>
      <c r="J702" s="55" t="s">
        <v>28</v>
      </c>
      <c r="K702" s="55" t="s">
        <v>29</v>
      </c>
      <c r="L702" s="55" t="s">
        <v>28</v>
      </c>
      <c r="M702" s="55" t="s">
        <v>29</v>
      </c>
      <c r="N702" s="55" t="s">
        <v>28</v>
      </c>
      <c r="O702" s="55" t="s">
        <v>29</v>
      </c>
      <c r="P702" s="55" t="s">
        <v>28</v>
      </c>
      <c r="Q702" s="55" t="s">
        <v>29</v>
      </c>
    </row>
    <row r="703" spans="1:17" customFormat="1" x14ac:dyDescent="0.3">
      <c r="A703" s="56" t="s">
        <v>30</v>
      </c>
      <c r="B703" s="57">
        <v>106.02767434659999</v>
      </c>
      <c r="C703" s="57">
        <v>106.02767434659999</v>
      </c>
      <c r="D703" s="57">
        <v>2.4517529829</v>
      </c>
      <c r="E703" s="57">
        <v>2.4517529829</v>
      </c>
      <c r="F703" s="57">
        <v>6.8249003797999999</v>
      </c>
      <c r="G703" s="57">
        <v>6.8249003797999999</v>
      </c>
      <c r="H703" s="57">
        <v>6.1180121170000001</v>
      </c>
      <c r="I703" s="57">
        <v>6.1180121170000001</v>
      </c>
      <c r="J703" s="57">
        <v>11.3944552959</v>
      </c>
      <c r="K703" s="57">
        <v>11.3944552959</v>
      </c>
      <c r="L703" s="57">
        <v>5.5743784421999996</v>
      </c>
      <c r="M703" s="57">
        <v>5.5743784421999996</v>
      </c>
      <c r="N703" s="57">
        <v>3.5773801384000001</v>
      </c>
      <c r="O703" s="57">
        <v>3.5773801384000001</v>
      </c>
      <c r="P703" s="57">
        <v>47.245563607100003</v>
      </c>
      <c r="Q703" s="57">
        <v>47.245563607100003</v>
      </c>
    </row>
    <row r="704" spans="1:17" customFormat="1" x14ac:dyDescent="0.3">
      <c r="A704" s="58" t="s">
        <v>340</v>
      </c>
      <c r="B704" s="70">
        <v>27.071590064900001</v>
      </c>
      <c r="C704" s="71">
        <v>0.25532569899066299</v>
      </c>
      <c r="D704" s="77">
        <v>1.8968146294999999</v>
      </c>
      <c r="E704" s="81">
        <v>77.365649913736206</v>
      </c>
      <c r="F704" s="77">
        <v>0</v>
      </c>
      <c r="G704" s="78">
        <v>0</v>
      </c>
      <c r="H704" s="77">
        <v>2.3273881011999999</v>
      </c>
      <c r="I704" s="78">
        <v>38.041573908180602</v>
      </c>
      <c r="J704" s="77">
        <v>0</v>
      </c>
      <c r="K704" s="78">
        <v>0</v>
      </c>
      <c r="L704" s="77">
        <v>3.1971474129000099</v>
      </c>
      <c r="M704" s="78">
        <v>57.354330102464402</v>
      </c>
      <c r="N704" s="77">
        <v>1.8968146294999999</v>
      </c>
      <c r="O704" s="78">
        <v>53.022450958995897</v>
      </c>
      <c r="P704" s="70">
        <v>10.805888409</v>
      </c>
      <c r="Q704" s="71">
        <v>0.22871752571020501</v>
      </c>
    </row>
    <row r="705" spans="1:17" customFormat="1" x14ac:dyDescent="0.3">
      <c r="A705" s="58" t="s">
        <v>341</v>
      </c>
      <c r="B705" s="73">
        <v>29.020900792999999</v>
      </c>
      <c r="C705" s="74">
        <v>0.27371062292785803</v>
      </c>
      <c r="D705" s="79">
        <v>0.2412093257</v>
      </c>
      <c r="E705" s="80">
        <v>9.83823930805179</v>
      </c>
      <c r="F705" s="79">
        <v>2.7062963725000002</v>
      </c>
      <c r="G705" s="80">
        <v>39.653272896260297</v>
      </c>
      <c r="H705" s="79">
        <v>2.6657727816999999</v>
      </c>
      <c r="I705" s="80">
        <v>43.572531906118201</v>
      </c>
      <c r="J705" s="79">
        <v>5.9876318383999996</v>
      </c>
      <c r="K705" s="80">
        <v>52.548644782997997</v>
      </c>
      <c r="L705" s="79">
        <v>1.95926987829999</v>
      </c>
      <c r="M705" s="80">
        <v>35.1477729511086</v>
      </c>
      <c r="N705" s="79">
        <v>0.2412093257</v>
      </c>
      <c r="O705" s="80">
        <v>6.7426249480962896</v>
      </c>
      <c r="P705" s="73">
        <v>13.8178728614</v>
      </c>
      <c r="Q705" s="74">
        <v>0.292469214174502</v>
      </c>
    </row>
    <row r="706" spans="1:17" customFormat="1" x14ac:dyDescent="0.3">
      <c r="A706" s="58" t="s">
        <v>342</v>
      </c>
      <c r="B706" s="70">
        <v>49.935183488699998</v>
      </c>
      <c r="C706" s="71">
        <v>0.47096367808147899</v>
      </c>
      <c r="D706" s="77">
        <v>0.3137290277</v>
      </c>
      <c r="E706" s="78">
        <v>12.796110778212</v>
      </c>
      <c r="F706" s="77">
        <v>4.1186040073000001</v>
      </c>
      <c r="G706" s="78">
        <v>60.346727103739703</v>
      </c>
      <c r="H706" s="77">
        <v>1.1248512341000001</v>
      </c>
      <c r="I706" s="78">
        <v>18.385894185701201</v>
      </c>
      <c r="J706" s="77">
        <v>5.4068234574999998</v>
      </c>
      <c r="K706" s="78">
        <v>47.451355217002003</v>
      </c>
      <c r="L706" s="77">
        <v>0.41796115099999998</v>
      </c>
      <c r="M706" s="78">
        <v>7.4978969464270202</v>
      </c>
      <c r="N706" s="77">
        <v>1.4393561831999999</v>
      </c>
      <c r="O706" s="78">
        <v>40.234924092907796</v>
      </c>
      <c r="P706" s="70">
        <v>22.621802336699901</v>
      </c>
      <c r="Q706" s="71">
        <v>0.47881326011529302</v>
      </c>
    </row>
    <row r="707" spans="1:17" customFormat="1" x14ac:dyDescent="0.3">
      <c r="A707" s="76" t="s">
        <v>4</v>
      </c>
    </row>
    <row r="708" spans="1:17" customFormat="1" x14ac:dyDescent="0.3">
      <c r="A708" s="76" t="s">
        <v>4</v>
      </c>
    </row>
    <row r="709" spans="1:17" customFormat="1" x14ac:dyDescent="0.3">
      <c r="A709" s="54" t="s">
        <v>344</v>
      </c>
    </row>
    <row r="710" spans="1:17" customFormat="1" x14ac:dyDescent="0.3">
      <c r="A710" s="69" t="s">
        <v>4</v>
      </c>
    </row>
    <row r="711" spans="1:17" customFormat="1" x14ac:dyDescent="0.3">
      <c r="A711" s="116" t="s">
        <v>4</v>
      </c>
      <c r="B711" s="118" t="s">
        <v>26</v>
      </c>
      <c r="C711" s="118" t="s">
        <v>4</v>
      </c>
      <c r="D711" s="118" t="s">
        <v>7</v>
      </c>
      <c r="E711" s="118" t="s">
        <v>4</v>
      </c>
      <c r="F711" s="118" t="s">
        <v>8</v>
      </c>
      <c r="G711" s="118" t="s">
        <v>4</v>
      </c>
      <c r="H711" s="118" t="s">
        <v>9</v>
      </c>
      <c r="I711" s="118" t="s">
        <v>4</v>
      </c>
      <c r="J711" s="118" t="s">
        <v>11</v>
      </c>
      <c r="K711" s="118" t="s">
        <v>4</v>
      </c>
      <c r="L711" s="118" t="s">
        <v>13</v>
      </c>
      <c r="M711" s="118" t="s">
        <v>4</v>
      </c>
      <c r="N711" s="118" t="s">
        <v>14</v>
      </c>
      <c r="O711" s="118" t="s">
        <v>4</v>
      </c>
      <c r="P711" s="118" t="s">
        <v>16</v>
      </c>
      <c r="Q711" s="118" t="s">
        <v>4</v>
      </c>
    </row>
    <row r="712" spans="1:17" customFormat="1" x14ac:dyDescent="0.3">
      <c r="A712" s="117" t="s">
        <v>4</v>
      </c>
      <c r="B712" s="55" t="s">
        <v>28</v>
      </c>
      <c r="C712" s="55" t="s">
        <v>29</v>
      </c>
      <c r="D712" s="55" t="s">
        <v>28</v>
      </c>
      <c r="E712" s="55" t="s">
        <v>29</v>
      </c>
      <c r="F712" s="55" t="s">
        <v>28</v>
      </c>
      <c r="G712" s="55" t="s">
        <v>29</v>
      </c>
      <c r="H712" s="55" t="s">
        <v>28</v>
      </c>
      <c r="I712" s="55" t="s">
        <v>29</v>
      </c>
      <c r="J712" s="55" t="s">
        <v>28</v>
      </c>
      <c r="K712" s="55" t="s">
        <v>29</v>
      </c>
      <c r="L712" s="55" t="s">
        <v>28</v>
      </c>
      <c r="M712" s="55" t="s">
        <v>29</v>
      </c>
      <c r="N712" s="55" t="s">
        <v>28</v>
      </c>
      <c r="O712" s="55" t="s">
        <v>29</v>
      </c>
      <c r="P712" s="55" t="s">
        <v>28</v>
      </c>
      <c r="Q712" s="55" t="s">
        <v>29</v>
      </c>
    </row>
    <row r="713" spans="1:17" customFormat="1" x14ac:dyDescent="0.3">
      <c r="A713" s="56" t="s">
        <v>30</v>
      </c>
      <c r="B713" s="57">
        <v>258.16700615140002</v>
      </c>
      <c r="C713" s="57">
        <v>258.16700615140002</v>
      </c>
      <c r="D713" s="57">
        <v>9.9441868649000007</v>
      </c>
      <c r="E713" s="57">
        <v>9.9441868649000007</v>
      </c>
      <c r="F713" s="57">
        <v>78.9714406696</v>
      </c>
      <c r="G713" s="57">
        <v>78.9714406696</v>
      </c>
      <c r="H713" s="57">
        <v>11.893294381600001</v>
      </c>
      <c r="I713" s="57">
        <v>11.893294381600001</v>
      </c>
      <c r="J713" s="57">
        <v>86.0373547051</v>
      </c>
      <c r="K713" s="57">
        <v>86.0373547051</v>
      </c>
      <c r="L713" s="57">
        <v>0.59274980440000002</v>
      </c>
      <c r="M713" s="57">
        <v>0.59274980440000002</v>
      </c>
      <c r="N713" s="57">
        <v>15.219368789700001</v>
      </c>
      <c r="O713" s="57">
        <v>15.219368789700001</v>
      </c>
      <c r="P713" s="57">
        <v>141.530815225</v>
      </c>
      <c r="Q713" s="57">
        <v>141.530815225</v>
      </c>
    </row>
    <row r="714" spans="1:17" customFormat="1" x14ac:dyDescent="0.3">
      <c r="A714" s="58" t="s">
        <v>340</v>
      </c>
      <c r="B714" s="70">
        <v>78.2932113512</v>
      </c>
      <c r="C714" s="71">
        <v>0.30326575234515302</v>
      </c>
      <c r="D714" s="77">
        <v>5.8782621712000003</v>
      </c>
      <c r="E714" s="81">
        <v>59.112547371253697</v>
      </c>
      <c r="F714" s="70">
        <v>26.405802260000002</v>
      </c>
      <c r="G714" s="71">
        <v>0.33437154034553301</v>
      </c>
      <c r="H714" s="77">
        <v>4.4212833425999998</v>
      </c>
      <c r="I714" s="78">
        <v>37.1745893168181</v>
      </c>
      <c r="J714" s="70">
        <v>27.449716139500001</v>
      </c>
      <c r="K714" s="71">
        <v>0.31904416672951103</v>
      </c>
      <c r="L714" s="77">
        <v>0.2412093257</v>
      </c>
      <c r="M714" s="78">
        <v>40.6932779917422</v>
      </c>
      <c r="N714" s="77">
        <v>10.891379300700001</v>
      </c>
      <c r="O714" s="81">
        <v>71.562621625089704</v>
      </c>
      <c r="P714" s="70">
        <v>34.938082764000001</v>
      </c>
      <c r="Q714" s="71">
        <v>0.246858485966161</v>
      </c>
    </row>
    <row r="715" spans="1:17" customFormat="1" x14ac:dyDescent="0.3">
      <c r="A715" s="58" t="s">
        <v>341</v>
      </c>
      <c r="B715" s="73">
        <v>43.115331405600102</v>
      </c>
      <c r="C715" s="74">
        <v>0.167005583123644</v>
      </c>
      <c r="D715" s="79">
        <v>0</v>
      </c>
      <c r="E715" s="80">
        <v>0</v>
      </c>
      <c r="F715" s="73">
        <v>15.4353305764001</v>
      </c>
      <c r="G715" s="74">
        <v>0.19545459023570599</v>
      </c>
      <c r="H715" s="79">
        <v>6.6336940723</v>
      </c>
      <c r="I715" s="81">
        <v>55.776758393897403</v>
      </c>
      <c r="J715" s="73">
        <v>19.711979121700001</v>
      </c>
      <c r="K715" s="74">
        <v>0.229109544212097</v>
      </c>
      <c r="L715" s="79">
        <v>0</v>
      </c>
      <c r="M715" s="80">
        <v>0</v>
      </c>
      <c r="N715" s="79">
        <v>0</v>
      </c>
      <c r="O715" s="80">
        <v>0</v>
      </c>
      <c r="P715" s="73">
        <v>14.7666506435</v>
      </c>
      <c r="Q715" s="74">
        <v>0.104335233426195</v>
      </c>
    </row>
    <row r="716" spans="1:17" customFormat="1" x14ac:dyDescent="0.3">
      <c r="A716" s="58" t="s">
        <v>342</v>
      </c>
      <c r="B716" s="70">
        <v>136.7584633946</v>
      </c>
      <c r="C716" s="71">
        <v>0.52972866453120304</v>
      </c>
      <c r="D716" s="77">
        <v>4.0659246937000004</v>
      </c>
      <c r="E716" s="78">
        <v>40.887452628746303</v>
      </c>
      <c r="F716" s="70">
        <v>37.1303078332</v>
      </c>
      <c r="G716" s="71">
        <v>0.47017386941876199</v>
      </c>
      <c r="H716" s="77">
        <v>0.8383169667</v>
      </c>
      <c r="I716" s="82">
        <v>7.0486522892845596</v>
      </c>
      <c r="J716" s="70">
        <v>38.875659443900098</v>
      </c>
      <c r="K716" s="71">
        <v>0.45184628905839203</v>
      </c>
      <c r="L716" s="77">
        <v>0.35154047869999899</v>
      </c>
      <c r="M716" s="78">
        <v>59.3067220082578</v>
      </c>
      <c r="N716" s="77">
        <v>4.3279894890000001</v>
      </c>
      <c r="O716" s="78">
        <v>28.437378374910299</v>
      </c>
      <c r="P716" s="70">
        <v>91.826081817499798</v>
      </c>
      <c r="Q716" s="72">
        <v>0.648806280607644</v>
      </c>
    </row>
    <row r="717" spans="1:17" customFormat="1" x14ac:dyDescent="0.3">
      <c r="A717" s="76" t="s">
        <v>4</v>
      </c>
    </row>
    <row r="718" spans="1:17" customFormat="1" x14ac:dyDescent="0.3">
      <c r="A718" s="76" t="s">
        <v>4</v>
      </c>
    </row>
    <row r="719" spans="1:17" customFormat="1" x14ac:dyDescent="0.3">
      <c r="A719" s="54" t="s">
        <v>345</v>
      </c>
    </row>
    <row r="720" spans="1:17" customFormat="1" x14ac:dyDescent="0.3">
      <c r="A720" s="69" t="s">
        <v>4</v>
      </c>
    </row>
    <row r="721" spans="1:17" customFormat="1" x14ac:dyDescent="0.3">
      <c r="A721" s="116" t="s">
        <v>4</v>
      </c>
      <c r="B721" s="118" t="s">
        <v>26</v>
      </c>
      <c r="C721" s="118" t="s">
        <v>4</v>
      </c>
      <c r="D721" s="118" t="s">
        <v>7</v>
      </c>
      <c r="E721" s="118" t="s">
        <v>4</v>
      </c>
      <c r="F721" s="118" t="s">
        <v>8</v>
      </c>
      <c r="G721" s="118" t="s">
        <v>4</v>
      </c>
      <c r="H721" s="118" t="s">
        <v>9</v>
      </c>
      <c r="I721" s="118" t="s">
        <v>4</v>
      </c>
      <c r="J721" s="118" t="s">
        <v>11</v>
      </c>
      <c r="K721" s="118" t="s">
        <v>4</v>
      </c>
      <c r="L721" s="118" t="s">
        <v>13</v>
      </c>
      <c r="M721" s="118" t="s">
        <v>4</v>
      </c>
      <c r="N721" s="118" t="s">
        <v>14</v>
      </c>
      <c r="O721" s="118" t="s">
        <v>4</v>
      </c>
      <c r="P721" s="118" t="s">
        <v>16</v>
      </c>
      <c r="Q721" s="118" t="s">
        <v>4</v>
      </c>
    </row>
    <row r="722" spans="1:17" customFormat="1" x14ac:dyDescent="0.3">
      <c r="A722" s="117" t="s">
        <v>4</v>
      </c>
      <c r="B722" s="55" t="s">
        <v>28</v>
      </c>
      <c r="C722" s="55" t="s">
        <v>29</v>
      </c>
      <c r="D722" s="55" t="s">
        <v>28</v>
      </c>
      <c r="E722" s="55" t="s">
        <v>29</v>
      </c>
      <c r="F722" s="55" t="s">
        <v>28</v>
      </c>
      <c r="G722" s="55" t="s">
        <v>29</v>
      </c>
      <c r="H722" s="55" t="s">
        <v>28</v>
      </c>
      <c r="I722" s="55" t="s">
        <v>29</v>
      </c>
      <c r="J722" s="55" t="s">
        <v>28</v>
      </c>
      <c r="K722" s="55" t="s">
        <v>29</v>
      </c>
      <c r="L722" s="55" t="s">
        <v>28</v>
      </c>
      <c r="M722" s="55" t="s">
        <v>29</v>
      </c>
      <c r="N722" s="55" t="s">
        <v>28</v>
      </c>
      <c r="O722" s="55" t="s">
        <v>29</v>
      </c>
      <c r="P722" s="55" t="s">
        <v>28</v>
      </c>
      <c r="Q722" s="55" t="s">
        <v>29</v>
      </c>
    </row>
    <row r="723" spans="1:17" customFormat="1" x14ac:dyDescent="0.3">
      <c r="A723" s="56" t="s">
        <v>30</v>
      </c>
      <c r="B723" s="57">
        <v>28.638034884100001</v>
      </c>
      <c r="C723" s="57">
        <v>28.638034884100001</v>
      </c>
      <c r="D723" s="57">
        <v>9.2269565115999992</v>
      </c>
      <c r="E723" s="57">
        <v>9.2269565115999992</v>
      </c>
      <c r="F723" s="57">
        <v>3.7858777862999999</v>
      </c>
      <c r="G723" s="57">
        <v>3.7858777862999999</v>
      </c>
      <c r="H723" s="57">
        <v>7.0635736612000004</v>
      </c>
      <c r="I723" s="57">
        <v>7.0635736612000004</v>
      </c>
      <c r="J723" s="57">
        <v>5.7642951107</v>
      </c>
      <c r="K723" s="57">
        <v>5.7642951107</v>
      </c>
      <c r="L723" s="57">
        <v>0.3137290277</v>
      </c>
      <c r="M723" s="57">
        <v>0.3137290277</v>
      </c>
      <c r="N723" s="57">
        <v>9.7345759881999996</v>
      </c>
      <c r="O723" s="57">
        <v>9.7345759881999996</v>
      </c>
      <c r="P723" s="57">
        <v>5.4153810526999999</v>
      </c>
      <c r="Q723" s="57">
        <v>5.4153810526999999</v>
      </c>
    </row>
    <row r="724" spans="1:17" customFormat="1" x14ac:dyDescent="0.3">
      <c r="A724" s="58" t="s">
        <v>340</v>
      </c>
      <c r="B724" s="70">
        <v>3.7285450233000099</v>
      </c>
      <c r="C724" s="71">
        <v>0.13019556119648801</v>
      </c>
      <c r="D724" s="77">
        <v>0.89198215739999898</v>
      </c>
      <c r="E724" s="78">
        <v>9.6671329953556508</v>
      </c>
      <c r="F724" s="77">
        <v>0</v>
      </c>
      <c r="G724" s="78">
        <v>0</v>
      </c>
      <c r="H724" s="77">
        <v>0.3819354136</v>
      </c>
      <c r="I724" s="78">
        <v>5.4071130552224602</v>
      </c>
      <c r="J724" s="77">
        <v>1.1574203087999999</v>
      </c>
      <c r="K724" s="78">
        <v>20.0791299989401</v>
      </c>
      <c r="L724" s="77">
        <v>0</v>
      </c>
      <c r="M724" s="78">
        <v>0</v>
      </c>
      <c r="N724" s="77">
        <v>0.89198215739999998</v>
      </c>
      <c r="O724" s="78">
        <v>9.1630304029804392</v>
      </c>
      <c r="P724" s="77">
        <v>0.95072709990000004</v>
      </c>
      <c r="Q724" s="78">
        <v>17.556051746829301</v>
      </c>
    </row>
    <row r="725" spans="1:17" customFormat="1" x14ac:dyDescent="0.3">
      <c r="A725" s="58" t="s">
        <v>341</v>
      </c>
      <c r="B725" s="73">
        <v>11.6799120449</v>
      </c>
      <c r="C725" s="74">
        <v>0.407846142103303</v>
      </c>
      <c r="D725" s="79">
        <v>1.9975168999000099</v>
      </c>
      <c r="E725" s="80">
        <v>21.648708297137301</v>
      </c>
      <c r="F725" s="79">
        <v>0</v>
      </c>
      <c r="G725" s="80">
        <v>0</v>
      </c>
      <c r="H725" s="79">
        <v>5.5250408194</v>
      </c>
      <c r="I725" s="80">
        <v>78.218775430188899</v>
      </c>
      <c r="J725" s="79">
        <v>0</v>
      </c>
      <c r="K725" s="82">
        <v>0</v>
      </c>
      <c r="L725" s="79">
        <v>0.3137290277</v>
      </c>
      <c r="M725" s="80">
        <v>100</v>
      </c>
      <c r="N725" s="79">
        <v>1.9975168998999999</v>
      </c>
      <c r="O725" s="80">
        <v>20.519814137989599</v>
      </c>
      <c r="P725" s="79">
        <v>3.8436252978999899</v>
      </c>
      <c r="Q725" s="80">
        <v>70.976082024433794</v>
      </c>
    </row>
    <row r="726" spans="1:17" customFormat="1" x14ac:dyDescent="0.3">
      <c r="A726" s="58" t="s">
        <v>342</v>
      </c>
      <c r="B726" s="70">
        <v>13.229577815900001</v>
      </c>
      <c r="C726" s="71">
        <v>0.46195829670020899</v>
      </c>
      <c r="D726" s="77">
        <v>6.3374574543</v>
      </c>
      <c r="E726" s="78">
        <v>68.684158707507095</v>
      </c>
      <c r="F726" s="77">
        <v>3.7858777862999999</v>
      </c>
      <c r="G726" s="81">
        <v>100</v>
      </c>
      <c r="H726" s="77">
        <v>1.1565974282</v>
      </c>
      <c r="I726" s="78">
        <v>16.374111514588598</v>
      </c>
      <c r="J726" s="77">
        <v>4.6068748019000001</v>
      </c>
      <c r="K726" s="78">
        <v>79.920870001059896</v>
      </c>
      <c r="L726" s="77">
        <v>0</v>
      </c>
      <c r="M726" s="78">
        <v>0</v>
      </c>
      <c r="N726" s="77">
        <v>6.8450769309000004</v>
      </c>
      <c r="O726" s="78">
        <v>70.317155459030005</v>
      </c>
      <c r="P726" s="77">
        <v>0.62102865490000103</v>
      </c>
      <c r="Q726" s="78">
        <v>11.4678662287369</v>
      </c>
    </row>
    <row r="727" spans="1:17" customFormat="1" x14ac:dyDescent="0.3">
      <c r="A727" s="76" t="s">
        <v>4</v>
      </c>
    </row>
    <row r="728" spans="1:17" customFormat="1" x14ac:dyDescent="0.3">
      <c r="A728" s="76" t="s">
        <v>4</v>
      </c>
    </row>
    <row r="729" spans="1:17" customFormat="1" x14ac:dyDescent="0.3">
      <c r="A729" s="54" t="s">
        <v>346</v>
      </c>
    </row>
    <row r="730" spans="1:17" customFormat="1" x14ac:dyDescent="0.3">
      <c r="A730" s="69" t="s">
        <v>4</v>
      </c>
    </row>
    <row r="731" spans="1:17" customFormat="1" x14ac:dyDescent="0.3">
      <c r="A731" s="116" t="s">
        <v>4</v>
      </c>
      <c r="B731" s="118" t="s">
        <v>26</v>
      </c>
      <c r="C731" s="118" t="s">
        <v>4</v>
      </c>
      <c r="D731" s="118" t="s">
        <v>7</v>
      </c>
      <c r="E731" s="118" t="s">
        <v>4</v>
      </c>
      <c r="F731" s="118" t="s">
        <v>8</v>
      </c>
      <c r="G731" s="118" t="s">
        <v>4</v>
      </c>
      <c r="H731" s="118" t="s">
        <v>9</v>
      </c>
      <c r="I731" s="118" t="s">
        <v>4</v>
      </c>
      <c r="J731" s="118" t="s">
        <v>11</v>
      </c>
      <c r="K731" s="118" t="s">
        <v>4</v>
      </c>
      <c r="L731" s="118" t="s">
        <v>13</v>
      </c>
      <c r="M731" s="118" t="s">
        <v>4</v>
      </c>
      <c r="N731" s="118" t="s">
        <v>14</v>
      </c>
      <c r="O731" s="118" t="s">
        <v>4</v>
      </c>
      <c r="P731" s="118" t="s">
        <v>16</v>
      </c>
      <c r="Q731" s="118" t="s">
        <v>4</v>
      </c>
    </row>
    <row r="732" spans="1:17" customFormat="1" x14ac:dyDescent="0.3">
      <c r="A732" s="117" t="s">
        <v>4</v>
      </c>
      <c r="B732" s="55" t="s">
        <v>28</v>
      </c>
      <c r="C732" s="55" t="s">
        <v>29</v>
      </c>
      <c r="D732" s="55" t="s">
        <v>28</v>
      </c>
      <c r="E732" s="55" t="s">
        <v>29</v>
      </c>
      <c r="F732" s="55" t="s">
        <v>28</v>
      </c>
      <c r="G732" s="55" t="s">
        <v>29</v>
      </c>
      <c r="H732" s="55" t="s">
        <v>28</v>
      </c>
      <c r="I732" s="55" t="s">
        <v>29</v>
      </c>
      <c r="J732" s="55" t="s">
        <v>28</v>
      </c>
      <c r="K732" s="55" t="s">
        <v>29</v>
      </c>
      <c r="L732" s="55" t="s">
        <v>28</v>
      </c>
      <c r="M732" s="55" t="s">
        <v>29</v>
      </c>
      <c r="N732" s="55" t="s">
        <v>28</v>
      </c>
      <c r="O732" s="55" t="s">
        <v>29</v>
      </c>
      <c r="P732" s="55" t="s">
        <v>28</v>
      </c>
      <c r="Q732" s="55" t="s">
        <v>29</v>
      </c>
    </row>
    <row r="733" spans="1:17" customFormat="1" x14ac:dyDescent="0.3">
      <c r="A733" s="56" t="s">
        <v>30</v>
      </c>
      <c r="B733" s="57">
        <v>323.42485510080002</v>
      </c>
      <c r="C733" s="57">
        <v>323.42485510080002</v>
      </c>
      <c r="D733" s="57">
        <v>85.441664403800004</v>
      </c>
      <c r="E733" s="57">
        <v>85.441664403800004</v>
      </c>
      <c r="F733" s="57">
        <v>73.547221653400001</v>
      </c>
      <c r="G733" s="57">
        <v>73.547221653400001</v>
      </c>
      <c r="H733" s="57">
        <v>43.267012995400002</v>
      </c>
      <c r="I733" s="57">
        <v>43.267012995400002</v>
      </c>
      <c r="J733" s="57">
        <v>89.073269842100004</v>
      </c>
      <c r="K733" s="57">
        <v>89.073269842100004</v>
      </c>
      <c r="L733" s="57">
        <v>25.2835933916</v>
      </c>
      <c r="M733" s="57">
        <v>25.2835933916</v>
      </c>
      <c r="N733" s="57">
        <v>94.2931805156</v>
      </c>
      <c r="O733" s="57">
        <v>94.2931805156</v>
      </c>
      <c r="P733" s="57">
        <v>61.553595391800002</v>
      </c>
      <c r="Q733" s="57">
        <v>61.553595391800002</v>
      </c>
    </row>
    <row r="734" spans="1:17" customFormat="1" x14ac:dyDescent="0.3">
      <c r="A734" s="58" t="s">
        <v>340</v>
      </c>
      <c r="B734" s="70">
        <v>91.655331574399995</v>
      </c>
      <c r="C734" s="71">
        <v>0.28338988215928601</v>
      </c>
      <c r="D734" s="70">
        <v>26.964272058599999</v>
      </c>
      <c r="E734" s="71">
        <v>0.31558692409321498</v>
      </c>
      <c r="F734" s="70">
        <v>21.551312096899899</v>
      </c>
      <c r="G734" s="71">
        <v>0.29302686916527099</v>
      </c>
      <c r="H734" s="70">
        <v>8.39947210710001</v>
      </c>
      <c r="I734" s="71">
        <v>0.194131083372753</v>
      </c>
      <c r="J734" s="70">
        <v>27.651643658200001</v>
      </c>
      <c r="K734" s="71">
        <v>0.31043705600140198</v>
      </c>
      <c r="L734" s="77">
        <v>8.7261326009000193</v>
      </c>
      <c r="M734" s="78">
        <v>34.513023784819701</v>
      </c>
      <c r="N734" s="70">
        <v>30.7318671373</v>
      </c>
      <c r="O734" s="71">
        <v>0.32591823681475801</v>
      </c>
      <c r="P734" s="70">
        <v>15.088048063800001</v>
      </c>
      <c r="Q734" s="71">
        <v>0.245120499749231</v>
      </c>
    </row>
    <row r="735" spans="1:17" customFormat="1" x14ac:dyDescent="0.3">
      <c r="A735" s="58" t="s">
        <v>341</v>
      </c>
      <c r="B735" s="73">
        <v>57.0120398667001</v>
      </c>
      <c r="C735" s="74">
        <v>0.17627600033686799</v>
      </c>
      <c r="D735" s="73">
        <v>16.774480236199999</v>
      </c>
      <c r="E735" s="74">
        <v>0.19632670259000701</v>
      </c>
      <c r="F735" s="73">
        <v>12.379193261399999</v>
      </c>
      <c r="G735" s="74">
        <v>0.16831625971866601</v>
      </c>
      <c r="H735" s="73">
        <v>5.6403132973999996</v>
      </c>
      <c r="I735" s="74">
        <v>0.13036058897802</v>
      </c>
      <c r="J735" s="73">
        <v>13.1807387265</v>
      </c>
      <c r="K735" s="74">
        <v>0.14797636541091899</v>
      </c>
      <c r="L735" s="79">
        <v>1.1570127915999999</v>
      </c>
      <c r="M735" s="80">
        <v>4.5761406366564801</v>
      </c>
      <c r="N735" s="73">
        <v>17.234976990700002</v>
      </c>
      <c r="O735" s="74">
        <v>0.18278073659683799</v>
      </c>
      <c r="P735" s="73">
        <v>18.723437815700098</v>
      </c>
      <c r="Q735" s="72">
        <v>0.30418105874274098</v>
      </c>
    </row>
    <row r="736" spans="1:17" customFormat="1" x14ac:dyDescent="0.3">
      <c r="A736" s="58" t="s">
        <v>342</v>
      </c>
      <c r="B736" s="70">
        <v>174.7574836597</v>
      </c>
      <c r="C736" s="71">
        <v>0.54033411750384597</v>
      </c>
      <c r="D736" s="70">
        <v>41.702912109000103</v>
      </c>
      <c r="E736" s="71">
        <v>0.48808637331677801</v>
      </c>
      <c r="F736" s="70">
        <v>39.616716295099998</v>
      </c>
      <c r="G736" s="71">
        <v>0.53865687111606297</v>
      </c>
      <c r="H736" s="70">
        <v>29.227227590899901</v>
      </c>
      <c r="I736" s="72">
        <v>0.67550832764922597</v>
      </c>
      <c r="J736" s="70">
        <v>48.2408874574</v>
      </c>
      <c r="K736" s="71">
        <v>0.541586578587679</v>
      </c>
      <c r="L736" s="77">
        <v>15.400447999100001</v>
      </c>
      <c r="M736" s="78">
        <v>60.910835578523901</v>
      </c>
      <c r="N736" s="70">
        <v>46.326336387600001</v>
      </c>
      <c r="O736" s="71">
        <v>0.49130102658840402</v>
      </c>
      <c r="P736" s="70">
        <v>27.742109512300001</v>
      </c>
      <c r="Q736" s="71">
        <v>0.45069844150802801</v>
      </c>
    </row>
    <row r="737" spans="1:17" customFormat="1" x14ac:dyDescent="0.3">
      <c r="A737" s="76" t="s">
        <v>4</v>
      </c>
    </row>
    <row r="738" spans="1:17" customFormat="1" x14ac:dyDescent="0.3">
      <c r="A738" s="76" t="s">
        <v>4</v>
      </c>
    </row>
    <row r="739" spans="1:17" customFormat="1" x14ac:dyDescent="0.3">
      <c r="A739" s="54" t="s">
        <v>347</v>
      </c>
    </row>
    <row r="740" spans="1:17" customFormat="1" x14ac:dyDescent="0.3">
      <c r="A740" s="69" t="s">
        <v>4</v>
      </c>
    </row>
    <row r="741" spans="1:17" customFormat="1" x14ac:dyDescent="0.3">
      <c r="A741" s="116" t="s">
        <v>4</v>
      </c>
      <c r="B741" s="118" t="s">
        <v>26</v>
      </c>
      <c r="C741" s="118" t="s">
        <v>4</v>
      </c>
      <c r="D741" s="118" t="s">
        <v>7</v>
      </c>
      <c r="E741" s="118" t="s">
        <v>4</v>
      </c>
      <c r="F741" s="118" t="s">
        <v>8</v>
      </c>
      <c r="G741" s="118" t="s">
        <v>4</v>
      </c>
      <c r="H741" s="118" t="s">
        <v>9</v>
      </c>
      <c r="I741" s="118" t="s">
        <v>4</v>
      </c>
      <c r="J741" s="118" t="s">
        <v>11</v>
      </c>
      <c r="K741" s="118" t="s">
        <v>4</v>
      </c>
      <c r="L741" s="118" t="s">
        <v>13</v>
      </c>
      <c r="M741" s="118" t="s">
        <v>4</v>
      </c>
      <c r="N741" s="118" t="s">
        <v>14</v>
      </c>
      <c r="O741" s="118" t="s">
        <v>4</v>
      </c>
      <c r="P741" s="118" t="s">
        <v>16</v>
      </c>
      <c r="Q741" s="118" t="s">
        <v>4</v>
      </c>
    </row>
    <row r="742" spans="1:17" customFormat="1" x14ac:dyDescent="0.3">
      <c r="A742" s="117" t="s">
        <v>4</v>
      </c>
      <c r="B742" s="55" t="s">
        <v>28</v>
      </c>
      <c r="C742" s="55" t="s">
        <v>29</v>
      </c>
      <c r="D742" s="55" t="s">
        <v>28</v>
      </c>
      <c r="E742" s="55" t="s">
        <v>29</v>
      </c>
      <c r="F742" s="55" t="s">
        <v>28</v>
      </c>
      <c r="G742" s="55" t="s">
        <v>29</v>
      </c>
      <c r="H742" s="55" t="s">
        <v>28</v>
      </c>
      <c r="I742" s="55" t="s">
        <v>29</v>
      </c>
      <c r="J742" s="55" t="s">
        <v>28</v>
      </c>
      <c r="K742" s="55" t="s">
        <v>29</v>
      </c>
      <c r="L742" s="55" t="s">
        <v>28</v>
      </c>
      <c r="M742" s="55" t="s">
        <v>29</v>
      </c>
      <c r="N742" s="55" t="s">
        <v>28</v>
      </c>
      <c r="O742" s="55" t="s">
        <v>29</v>
      </c>
      <c r="P742" s="55" t="s">
        <v>28</v>
      </c>
      <c r="Q742" s="55" t="s">
        <v>29</v>
      </c>
    </row>
    <row r="743" spans="1:17" customFormat="1" x14ac:dyDescent="0.3">
      <c r="A743" s="56" t="s">
        <v>30</v>
      </c>
      <c r="B743" s="57">
        <v>512.08995054809998</v>
      </c>
      <c r="C743" s="57">
        <v>512.08995054809998</v>
      </c>
      <c r="D743" s="57">
        <v>100.5354542784</v>
      </c>
      <c r="E743" s="57">
        <v>100.5354542784</v>
      </c>
      <c r="F743" s="57">
        <v>108.56578296559999</v>
      </c>
      <c r="G743" s="57">
        <v>108.56578296559999</v>
      </c>
      <c r="H743" s="57">
        <v>89.378759458100006</v>
      </c>
      <c r="I743" s="57">
        <v>89.378759458100006</v>
      </c>
      <c r="J743" s="57">
        <v>124.4359941922</v>
      </c>
      <c r="K743" s="57">
        <v>124.4359941922</v>
      </c>
      <c r="L743" s="57">
        <v>47.091153745699998</v>
      </c>
      <c r="M743" s="57">
        <v>47.091153745699998</v>
      </c>
      <c r="N743" s="57">
        <v>110.99428941470001</v>
      </c>
      <c r="O743" s="57">
        <v>110.99428941470001</v>
      </c>
      <c r="P743" s="57">
        <v>109.77328489919999</v>
      </c>
      <c r="Q743" s="57">
        <v>109.77328489919999</v>
      </c>
    </row>
    <row r="744" spans="1:17" customFormat="1" x14ac:dyDescent="0.3">
      <c r="A744" s="58" t="s">
        <v>340</v>
      </c>
      <c r="B744" s="70">
        <v>172.23537673960001</v>
      </c>
      <c r="C744" s="71">
        <v>0.33633813074295499</v>
      </c>
      <c r="D744" s="70">
        <v>34.067334342000002</v>
      </c>
      <c r="E744" s="71">
        <v>0.33885890889458398</v>
      </c>
      <c r="F744" s="70">
        <v>34.482241525200003</v>
      </c>
      <c r="G744" s="71">
        <v>0.317616108715635</v>
      </c>
      <c r="H744" s="70">
        <v>26.9063084802</v>
      </c>
      <c r="I744" s="71">
        <v>0.30103694259499603</v>
      </c>
      <c r="J744" s="70">
        <v>41.005824929900001</v>
      </c>
      <c r="K744" s="71">
        <v>0.32953346976569903</v>
      </c>
      <c r="L744" s="70">
        <v>26.352671420199901</v>
      </c>
      <c r="M744" s="72">
        <v>0.55960980617524803</v>
      </c>
      <c r="N744" s="70">
        <v>37.965686978000001</v>
      </c>
      <c r="O744" s="71">
        <v>0.342050813408531</v>
      </c>
      <c r="P744" s="70">
        <v>37.377447777100002</v>
      </c>
      <c r="Q744" s="71">
        <v>0.34049675940209001</v>
      </c>
    </row>
    <row r="745" spans="1:17" customFormat="1" x14ac:dyDescent="0.3">
      <c r="A745" s="58" t="s">
        <v>341</v>
      </c>
      <c r="B745" s="73">
        <v>95.163987403900094</v>
      </c>
      <c r="C745" s="74">
        <v>0.18583451462393299</v>
      </c>
      <c r="D745" s="73">
        <v>16.792300966500001</v>
      </c>
      <c r="E745" s="74">
        <v>0.167028647625138</v>
      </c>
      <c r="F745" s="73">
        <v>24.373033271800001</v>
      </c>
      <c r="G745" s="74">
        <v>0.22450013812844499</v>
      </c>
      <c r="H745" s="73">
        <v>9.5860393482000106</v>
      </c>
      <c r="I745" s="75">
        <v>0.10725187288702399</v>
      </c>
      <c r="J745" s="73">
        <v>24.658434696499999</v>
      </c>
      <c r="K745" s="74">
        <v>0.19816159188163299</v>
      </c>
      <c r="L745" s="73">
        <v>6.4923370822000104</v>
      </c>
      <c r="M745" s="74">
        <v>0.13786744570455201</v>
      </c>
      <c r="N745" s="73">
        <v>18.280017973300001</v>
      </c>
      <c r="O745" s="74">
        <v>0.164693319536482</v>
      </c>
      <c r="P745" s="73">
        <v>26.549230706300001</v>
      </c>
      <c r="Q745" s="74">
        <v>0.241855117396541</v>
      </c>
    </row>
    <row r="746" spans="1:17" customFormat="1" x14ac:dyDescent="0.3">
      <c r="A746" s="58" t="s">
        <v>342</v>
      </c>
      <c r="B746" s="70">
        <v>244.6905864046</v>
      </c>
      <c r="C746" s="71">
        <v>0.47782735463311199</v>
      </c>
      <c r="D746" s="70">
        <v>49.6758189699</v>
      </c>
      <c r="E746" s="71">
        <v>0.494112443480278</v>
      </c>
      <c r="F746" s="70">
        <v>49.710508168600001</v>
      </c>
      <c r="G746" s="71">
        <v>0.45788375315592</v>
      </c>
      <c r="H746" s="70">
        <v>52.8864116297</v>
      </c>
      <c r="I746" s="72">
        <v>0.59171118451797999</v>
      </c>
      <c r="J746" s="70">
        <v>58.771734565800003</v>
      </c>
      <c r="K746" s="71">
        <v>0.47230493835266801</v>
      </c>
      <c r="L746" s="70">
        <v>14.246145243300001</v>
      </c>
      <c r="M746" s="75">
        <v>0.30252274812020002</v>
      </c>
      <c r="N746" s="70">
        <v>54.7485844634</v>
      </c>
      <c r="O746" s="71">
        <v>0.49325586705498697</v>
      </c>
      <c r="P746" s="70">
        <v>45.846606415799997</v>
      </c>
      <c r="Q746" s="71">
        <v>0.41764812320136802</v>
      </c>
    </row>
    <row r="747" spans="1:17" customFormat="1" x14ac:dyDescent="0.3">
      <c r="A747" s="76" t="s">
        <v>4</v>
      </c>
    </row>
    <row r="748" spans="1:17" customFormat="1" x14ac:dyDescent="0.3">
      <c r="A748" s="76" t="s">
        <v>4</v>
      </c>
    </row>
    <row r="749" spans="1:17" customFormat="1" x14ac:dyDescent="0.3">
      <c r="A749" s="54" t="s">
        <v>348</v>
      </c>
    </row>
    <row r="750" spans="1:17" customFormat="1" x14ac:dyDescent="0.3">
      <c r="A750" s="69" t="s">
        <v>4</v>
      </c>
    </row>
    <row r="751" spans="1:17" customFormat="1" x14ac:dyDescent="0.3">
      <c r="A751" s="116" t="s">
        <v>4</v>
      </c>
      <c r="B751" s="118" t="s">
        <v>26</v>
      </c>
      <c r="C751" s="118" t="s">
        <v>4</v>
      </c>
      <c r="D751" s="118" t="s">
        <v>7</v>
      </c>
      <c r="E751" s="118" t="s">
        <v>4</v>
      </c>
      <c r="F751" s="118" t="s">
        <v>8</v>
      </c>
      <c r="G751" s="118" t="s">
        <v>4</v>
      </c>
      <c r="H751" s="118" t="s">
        <v>9</v>
      </c>
      <c r="I751" s="118" t="s">
        <v>4</v>
      </c>
      <c r="J751" s="118" t="s">
        <v>11</v>
      </c>
      <c r="K751" s="118" t="s">
        <v>4</v>
      </c>
      <c r="L751" s="118" t="s">
        <v>13</v>
      </c>
      <c r="M751" s="118" t="s">
        <v>4</v>
      </c>
      <c r="N751" s="118" t="s">
        <v>14</v>
      </c>
      <c r="O751" s="118" t="s">
        <v>4</v>
      </c>
      <c r="P751" s="118" t="s">
        <v>16</v>
      </c>
      <c r="Q751" s="118" t="s">
        <v>4</v>
      </c>
    </row>
    <row r="752" spans="1:17" customFormat="1" x14ac:dyDescent="0.3">
      <c r="A752" s="117" t="s">
        <v>4</v>
      </c>
      <c r="B752" s="55" t="s">
        <v>28</v>
      </c>
      <c r="C752" s="55" t="s">
        <v>29</v>
      </c>
      <c r="D752" s="55" t="s">
        <v>28</v>
      </c>
      <c r="E752" s="55" t="s">
        <v>29</v>
      </c>
      <c r="F752" s="55" t="s">
        <v>28</v>
      </c>
      <c r="G752" s="55" t="s">
        <v>29</v>
      </c>
      <c r="H752" s="55" t="s">
        <v>28</v>
      </c>
      <c r="I752" s="55" t="s">
        <v>29</v>
      </c>
      <c r="J752" s="55" t="s">
        <v>28</v>
      </c>
      <c r="K752" s="55" t="s">
        <v>29</v>
      </c>
      <c r="L752" s="55" t="s">
        <v>28</v>
      </c>
      <c r="M752" s="55" t="s">
        <v>29</v>
      </c>
      <c r="N752" s="55" t="s">
        <v>28</v>
      </c>
      <c r="O752" s="55" t="s">
        <v>29</v>
      </c>
      <c r="P752" s="55" t="s">
        <v>28</v>
      </c>
      <c r="Q752" s="55" t="s">
        <v>29</v>
      </c>
    </row>
    <row r="753" spans="1:17" customFormat="1" x14ac:dyDescent="0.3">
      <c r="A753" s="56" t="s">
        <v>30</v>
      </c>
      <c r="B753" s="57">
        <v>268.51644562680002</v>
      </c>
      <c r="C753" s="57">
        <v>268.51644562680002</v>
      </c>
      <c r="D753" s="57">
        <v>46.676030748199999</v>
      </c>
      <c r="E753" s="57">
        <v>46.676030748199999</v>
      </c>
      <c r="F753" s="57">
        <v>57.655461033199998</v>
      </c>
      <c r="G753" s="57">
        <v>57.655461033199998</v>
      </c>
      <c r="H753" s="57">
        <v>50.059487226100003</v>
      </c>
      <c r="I753" s="57">
        <v>50.059487226100003</v>
      </c>
      <c r="J753" s="57">
        <v>64.9071765873</v>
      </c>
      <c r="K753" s="57">
        <v>64.9071765873</v>
      </c>
      <c r="L753" s="57">
        <v>14.8644187653</v>
      </c>
      <c r="M753" s="57">
        <v>14.8644187653</v>
      </c>
      <c r="N753" s="57">
        <v>54.056413211399999</v>
      </c>
      <c r="O753" s="57">
        <v>54.056413211399999</v>
      </c>
      <c r="P753" s="57">
        <v>74.920352120499999</v>
      </c>
      <c r="Q753" s="57">
        <v>74.920352120499999</v>
      </c>
    </row>
    <row r="754" spans="1:17" customFormat="1" x14ac:dyDescent="0.3">
      <c r="A754" s="58" t="s">
        <v>340</v>
      </c>
      <c r="B754" s="70">
        <v>29.768575025800001</v>
      </c>
      <c r="C754" s="71">
        <v>0.11086313524041699</v>
      </c>
      <c r="D754" s="70">
        <v>9.9697952290999901</v>
      </c>
      <c r="E754" s="71">
        <v>0.21359560933712199</v>
      </c>
      <c r="F754" s="70">
        <v>1.6835339228999999</v>
      </c>
      <c r="G754" s="71">
        <v>2.9199903924635399E-2</v>
      </c>
      <c r="H754" s="70">
        <v>2.3722610312999999</v>
      </c>
      <c r="I754" s="71">
        <v>4.7388840013190402E-2</v>
      </c>
      <c r="J754" s="70">
        <v>1.6835339228999999</v>
      </c>
      <c r="K754" s="75">
        <v>2.59375620912373E-2</v>
      </c>
      <c r="L754" s="77">
        <v>2.3062579206999998</v>
      </c>
      <c r="M754" s="78">
        <v>15.515291631071401</v>
      </c>
      <c r="N754" s="70">
        <v>9.9697952291000007</v>
      </c>
      <c r="O754" s="71">
        <v>0.184433162261633</v>
      </c>
      <c r="P754" s="70">
        <v>13.4367269218</v>
      </c>
      <c r="Q754" s="71">
        <v>0.179346820209664</v>
      </c>
    </row>
    <row r="755" spans="1:17" customFormat="1" x14ac:dyDescent="0.3">
      <c r="A755" s="58" t="s">
        <v>341</v>
      </c>
      <c r="B755" s="73">
        <v>31.8560679072</v>
      </c>
      <c r="C755" s="74">
        <v>0.118637306675344</v>
      </c>
      <c r="D755" s="73">
        <v>8.8599393972000104</v>
      </c>
      <c r="E755" s="74">
        <v>0.18981775560557201</v>
      </c>
      <c r="F755" s="73">
        <v>5.8522750139999999</v>
      </c>
      <c r="G755" s="74">
        <v>0.10150426185353099</v>
      </c>
      <c r="H755" s="73">
        <v>1.1615318517</v>
      </c>
      <c r="I755" s="75">
        <v>2.3203031354552098E-2</v>
      </c>
      <c r="J755" s="73">
        <v>6.8706709764999898</v>
      </c>
      <c r="K755" s="74">
        <v>0.105853795184866</v>
      </c>
      <c r="L755" s="79">
        <v>5.9229101649000002</v>
      </c>
      <c r="M755" s="81">
        <v>39.846227817038098</v>
      </c>
      <c r="N755" s="73">
        <v>10.121899754399999</v>
      </c>
      <c r="O755" s="74">
        <v>0.187246973172563</v>
      </c>
      <c r="P755" s="73">
        <v>7.7790551597000004</v>
      </c>
      <c r="Q755" s="74">
        <v>0.103831001050133</v>
      </c>
    </row>
    <row r="756" spans="1:17" customFormat="1" x14ac:dyDescent="0.3">
      <c r="A756" s="58" t="s">
        <v>342</v>
      </c>
      <c r="B756" s="70">
        <v>206.8918026938</v>
      </c>
      <c r="C756" s="71">
        <v>0.77049955808423898</v>
      </c>
      <c r="D756" s="70">
        <v>27.8462961219001</v>
      </c>
      <c r="E756" s="75">
        <v>0.59658663505730603</v>
      </c>
      <c r="F756" s="70">
        <v>50.119652096299902</v>
      </c>
      <c r="G756" s="71">
        <v>0.86929583422183399</v>
      </c>
      <c r="H756" s="70">
        <v>46.5256943431</v>
      </c>
      <c r="I756" s="72">
        <v>0.92940812863225697</v>
      </c>
      <c r="J756" s="70">
        <v>56.352971687900002</v>
      </c>
      <c r="K756" s="71">
        <v>0.86820864272389597</v>
      </c>
      <c r="L756" s="77">
        <v>6.6352506797000004</v>
      </c>
      <c r="M756" s="82">
        <v>44.638480551890503</v>
      </c>
      <c r="N756" s="70">
        <v>33.964718227900001</v>
      </c>
      <c r="O756" s="75">
        <v>0.62831986456580402</v>
      </c>
      <c r="P756" s="70">
        <v>53.704570038999897</v>
      </c>
      <c r="Q756" s="71">
        <v>0.71682217874020304</v>
      </c>
    </row>
    <row r="757" spans="1:17" customFormat="1" x14ac:dyDescent="0.3">
      <c r="A757" s="76" t="s">
        <v>4</v>
      </c>
    </row>
    <row r="758" spans="1:17" customFormat="1" x14ac:dyDescent="0.3">
      <c r="A758" s="76" t="s">
        <v>4</v>
      </c>
    </row>
    <row r="759" spans="1:17" customFormat="1" x14ac:dyDescent="0.3">
      <c r="A759" s="54" t="s">
        <v>349</v>
      </c>
    </row>
    <row r="760" spans="1:17" customFormat="1" x14ac:dyDescent="0.3">
      <c r="A760" s="69" t="s">
        <v>4</v>
      </c>
    </row>
    <row r="761" spans="1:17" customFormat="1" x14ac:dyDescent="0.3">
      <c r="A761" s="116" t="s">
        <v>4</v>
      </c>
      <c r="B761" s="118" t="s">
        <v>26</v>
      </c>
      <c r="C761" s="118" t="s">
        <v>4</v>
      </c>
      <c r="D761" s="118" t="s">
        <v>7</v>
      </c>
      <c r="E761" s="118" t="s">
        <v>4</v>
      </c>
      <c r="F761" s="118" t="s">
        <v>8</v>
      </c>
      <c r="G761" s="118" t="s">
        <v>4</v>
      </c>
      <c r="H761" s="118" t="s">
        <v>9</v>
      </c>
      <c r="I761" s="118" t="s">
        <v>4</v>
      </c>
      <c r="J761" s="118" t="s">
        <v>11</v>
      </c>
      <c r="K761" s="118" t="s">
        <v>4</v>
      </c>
      <c r="L761" s="118" t="s">
        <v>13</v>
      </c>
      <c r="M761" s="118" t="s">
        <v>4</v>
      </c>
      <c r="N761" s="118" t="s">
        <v>14</v>
      </c>
      <c r="O761" s="118" t="s">
        <v>4</v>
      </c>
      <c r="P761" s="118" t="s">
        <v>16</v>
      </c>
      <c r="Q761" s="118" t="s">
        <v>4</v>
      </c>
    </row>
    <row r="762" spans="1:17" customFormat="1" x14ac:dyDescent="0.3">
      <c r="A762" s="117" t="s">
        <v>4</v>
      </c>
      <c r="B762" s="55" t="s">
        <v>28</v>
      </c>
      <c r="C762" s="55" t="s">
        <v>29</v>
      </c>
      <c r="D762" s="55" t="s">
        <v>28</v>
      </c>
      <c r="E762" s="55" t="s">
        <v>29</v>
      </c>
      <c r="F762" s="55" t="s">
        <v>28</v>
      </c>
      <c r="G762" s="55" t="s">
        <v>29</v>
      </c>
      <c r="H762" s="55" t="s">
        <v>28</v>
      </c>
      <c r="I762" s="55" t="s">
        <v>29</v>
      </c>
      <c r="J762" s="55" t="s">
        <v>28</v>
      </c>
      <c r="K762" s="55" t="s">
        <v>29</v>
      </c>
      <c r="L762" s="55" t="s">
        <v>28</v>
      </c>
      <c r="M762" s="55" t="s">
        <v>29</v>
      </c>
      <c r="N762" s="55" t="s">
        <v>28</v>
      </c>
      <c r="O762" s="55" t="s">
        <v>29</v>
      </c>
      <c r="P762" s="55" t="s">
        <v>28</v>
      </c>
      <c r="Q762" s="55" t="s">
        <v>29</v>
      </c>
    </row>
    <row r="763" spans="1:17" customFormat="1" x14ac:dyDescent="0.3">
      <c r="A763" s="56" t="s">
        <v>30</v>
      </c>
      <c r="B763" s="57">
        <v>105.9174845153</v>
      </c>
      <c r="C763" s="57">
        <v>105.9174845153</v>
      </c>
      <c r="D763" s="57">
        <v>40.405084163200002</v>
      </c>
      <c r="E763" s="57">
        <v>40.405084163200002</v>
      </c>
      <c r="F763" s="57">
        <v>27.354814458700002</v>
      </c>
      <c r="G763" s="57">
        <v>27.354814458700002</v>
      </c>
      <c r="H763" s="57">
        <v>17.647241174200001</v>
      </c>
      <c r="I763" s="57">
        <v>17.647241174200001</v>
      </c>
      <c r="J763" s="57">
        <v>27.808913416599999</v>
      </c>
      <c r="K763" s="57">
        <v>27.808913416599999</v>
      </c>
      <c r="L763" s="57">
        <v>0.26206479529999999</v>
      </c>
      <c r="M763" s="57">
        <v>0.26206479529999999</v>
      </c>
      <c r="N763" s="57">
        <v>40.872306597799998</v>
      </c>
      <c r="O763" s="57">
        <v>40.872306597799998</v>
      </c>
      <c r="P763" s="57">
        <v>17.743989474900001</v>
      </c>
      <c r="Q763" s="57">
        <v>17.743989474900001</v>
      </c>
    </row>
    <row r="764" spans="1:17" customFormat="1" x14ac:dyDescent="0.3">
      <c r="A764" s="58" t="s">
        <v>340</v>
      </c>
      <c r="B764" s="70">
        <v>22.988057944299999</v>
      </c>
      <c r="C764" s="71">
        <v>0.21703742351414401</v>
      </c>
      <c r="D764" s="70">
        <v>10.6853473392</v>
      </c>
      <c r="E764" s="71">
        <v>0.264455514955516</v>
      </c>
      <c r="F764" s="70">
        <v>4.2294468524000104</v>
      </c>
      <c r="G764" s="71">
        <v>0.15461434983540401</v>
      </c>
      <c r="H764" s="77">
        <v>1.4255791456</v>
      </c>
      <c r="I764" s="78">
        <v>8.0781983513897604</v>
      </c>
      <c r="J764" s="70">
        <v>4.2294468523999997</v>
      </c>
      <c r="K764" s="71">
        <v>0.152089612026168</v>
      </c>
      <c r="L764" s="77">
        <v>0</v>
      </c>
      <c r="M764" s="78">
        <v>0</v>
      </c>
      <c r="N764" s="70">
        <v>11.1525697738</v>
      </c>
      <c r="O764" s="71">
        <v>0.27286372368327</v>
      </c>
      <c r="P764" s="77">
        <v>6.1804621725000199</v>
      </c>
      <c r="Q764" s="78">
        <v>34.831299811367998</v>
      </c>
    </row>
    <row r="765" spans="1:17" customFormat="1" x14ac:dyDescent="0.3">
      <c r="A765" s="58" t="s">
        <v>341</v>
      </c>
      <c r="B765" s="73">
        <v>20.364799012100001</v>
      </c>
      <c r="C765" s="74">
        <v>0.19227041791346799</v>
      </c>
      <c r="D765" s="73">
        <v>6.7078560745000004</v>
      </c>
      <c r="E765" s="74">
        <v>0.16601514916801899</v>
      </c>
      <c r="F765" s="73">
        <v>6.4714003673000198</v>
      </c>
      <c r="G765" s="74">
        <v>0.236572628817148</v>
      </c>
      <c r="H765" s="79">
        <v>2.2695229635</v>
      </c>
      <c r="I765" s="80">
        <v>12.8604972363499</v>
      </c>
      <c r="J765" s="73">
        <v>6.4714003672999896</v>
      </c>
      <c r="K765" s="74">
        <v>0.23270957301902401</v>
      </c>
      <c r="L765" s="79">
        <v>0</v>
      </c>
      <c r="M765" s="80">
        <v>0</v>
      </c>
      <c r="N765" s="73">
        <v>6.7078560745000004</v>
      </c>
      <c r="O765" s="74">
        <v>0.16411738492050401</v>
      </c>
      <c r="P765" s="79">
        <v>3.9507727796999998</v>
      </c>
      <c r="Q765" s="80">
        <v>22.2654143550334</v>
      </c>
    </row>
    <row r="766" spans="1:17" customFormat="1" x14ac:dyDescent="0.3">
      <c r="A766" s="58" t="s">
        <v>342</v>
      </c>
      <c r="B766" s="70">
        <v>62.5646275589</v>
      </c>
      <c r="C766" s="71">
        <v>0.59069215857238799</v>
      </c>
      <c r="D766" s="70">
        <v>23.011880749500001</v>
      </c>
      <c r="E766" s="71">
        <v>0.56952933587646604</v>
      </c>
      <c r="F766" s="70">
        <v>16.653967239</v>
      </c>
      <c r="G766" s="71">
        <v>0.60881302134744797</v>
      </c>
      <c r="H766" s="77">
        <v>13.952139065100001</v>
      </c>
      <c r="I766" s="78">
        <v>79.061304412260299</v>
      </c>
      <c r="J766" s="70">
        <v>17.108066196900001</v>
      </c>
      <c r="K766" s="71">
        <v>0.61520081495480805</v>
      </c>
      <c r="L766" s="77">
        <v>0.26206479529999999</v>
      </c>
      <c r="M766" s="78">
        <v>100</v>
      </c>
      <c r="N766" s="70">
        <v>23.011880749500001</v>
      </c>
      <c r="O766" s="71">
        <v>0.56301889139622596</v>
      </c>
      <c r="P766" s="77">
        <v>7.6127545226999898</v>
      </c>
      <c r="Q766" s="78">
        <v>42.903285833598602</v>
      </c>
    </row>
    <row r="767" spans="1:17" customFormat="1" x14ac:dyDescent="0.3">
      <c r="A767" s="76" t="s">
        <v>4</v>
      </c>
    </row>
    <row r="768" spans="1:17" customFormat="1" x14ac:dyDescent="0.3">
      <c r="A768" s="76" t="s">
        <v>4</v>
      </c>
    </row>
    <row r="769" spans="1:17" customFormat="1" x14ac:dyDescent="0.3">
      <c r="A769" s="54" t="s">
        <v>350</v>
      </c>
    </row>
    <row r="770" spans="1:17" customFormat="1" x14ac:dyDescent="0.3">
      <c r="A770" s="69" t="s">
        <v>4</v>
      </c>
    </row>
    <row r="771" spans="1:17" customFormat="1" x14ac:dyDescent="0.3">
      <c r="A771" s="116" t="s">
        <v>4</v>
      </c>
      <c r="B771" s="118" t="s">
        <v>26</v>
      </c>
      <c r="C771" s="118" t="s">
        <v>4</v>
      </c>
      <c r="D771" s="118" t="s">
        <v>7</v>
      </c>
      <c r="E771" s="118" t="s">
        <v>4</v>
      </c>
      <c r="F771" s="118" t="s">
        <v>8</v>
      </c>
      <c r="G771" s="118" t="s">
        <v>4</v>
      </c>
      <c r="H771" s="118" t="s">
        <v>9</v>
      </c>
      <c r="I771" s="118" t="s">
        <v>4</v>
      </c>
      <c r="J771" s="118" t="s">
        <v>11</v>
      </c>
      <c r="K771" s="118" t="s">
        <v>4</v>
      </c>
      <c r="L771" s="118" t="s">
        <v>13</v>
      </c>
      <c r="M771" s="118" t="s">
        <v>4</v>
      </c>
      <c r="N771" s="118" t="s">
        <v>14</v>
      </c>
      <c r="O771" s="118" t="s">
        <v>4</v>
      </c>
      <c r="P771" s="118" t="s">
        <v>16</v>
      </c>
      <c r="Q771" s="118" t="s">
        <v>4</v>
      </c>
    </row>
    <row r="772" spans="1:17" customFormat="1" x14ac:dyDescent="0.3">
      <c r="A772" s="117" t="s">
        <v>4</v>
      </c>
      <c r="B772" s="55" t="s">
        <v>28</v>
      </c>
      <c r="C772" s="55" t="s">
        <v>29</v>
      </c>
      <c r="D772" s="55" t="s">
        <v>28</v>
      </c>
      <c r="E772" s="55" t="s">
        <v>29</v>
      </c>
      <c r="F772" s="55" t="s">
        <v>28</v>
      </c>
      <c r="G772" s="55" t="s">
        <v>29</v>
      </c>
      <c r="H772" s="55" t="s">
        <v>28</v>
      </c>
      <c r="I772" s="55" t="s">
        <v>29</v>
      </c>
      <c r="J772" s="55" t="s">
        <v>28</v>
      </c>
      <c r="K772" s="55" t="s">
        <v>29</v>
      </c>
      <c r="L772" s="55" t="s">
        <v>28</v>
      </c>
      <c r="M772" s="55" t="s">
        <v>29</v>
      </c>
      <c r="N772" s="55" t="s">
        <v>28</v>
      </c>
      <c r="O772" s="55" t="s">
        <v>29</v>
      </c>
      <c r="P772" s="55" t="s">
        <v>28</v>
      </c>
      <c r="Q772" s="55" t="s">
        <v>29</v>
      </c>
    </row>
    <row r="773" spans="1:17" customFormat="1" x14ac:dyDescent="0.3">
      <c r="A773" s="56" t="s">
        <v>30</v>
      </c>
      <c r="B773" s="57">
        <v>112.51460616449999</v>
      </c>
      <c r="C773" s="57">
        <v>112.51460616449999</v>
      </c>
      <c r="D773" s="57">
        <v>7.2354764332999997</v>
      </c>
      <c r="E773" s="57">
        <v>7.2354764332999997</v>
      </c>
      <c r="F773" s="57">
        <v>17.379813114200001</v>
      </c>
      <c r="G773" s="57">
        <v>17.379813114200001</v>
      </c>
      <c r="H773" s="57">
        <v>11.323700240300001</v>
      </c>
      <c r="I773" s="57">
        <v>11.323700240300001</v>
      </c>
      <c r="J773" s="57">
        <v>23.968725433300001</v>
      </c>
      <c r="K773" s="57">
        <v>23.968725433300001</v>
      </c>
      <c r="L773" s="57">
        <v>16.545670716899998</v>
      </c>
      <c r="M773" s="57">
        <v>16.545670716899998</v>
      </c>
      <c r="N773" s="57">
        <v>12.5900325463</v>
      </c>
      <c r="O773" s="57">
        <v>12.5900325463</v>
      </c>
      <c r="P773" s="57">
        <v>30.1084316765</v>
      </c>
      <c r="Q773" s="57">
        <v>30.1084316765</v>
      </c>
    </row>
    <row r="774" spans="1:17" customFormat="1" x14ac:dyDescent="0.3">
      <c r="A774" s="58" t="s">
        <v>340</v>
      </c>
      <c r="B774" s="70">
        <v>32.747703848900002</v>
      </c>
      <c r="C774" s="71">
        <v>0.29105291273047501</v>
      </c>
      <c r="D774" s="77">
        <v>2.3754981989999999</v>
      </c>
      <c r="E774" s="78">
        <v>32.831261643907602</v>
      </c>
      <c r="F774" s="77">
        <v>4.6010576448</v>
      </c>
      <c r="G774" s="78">
        <v>26.4735737638096</v>
      </c>
      <c r="H774" s="77">
        <v>8.5046091842999996</v>
      </c>
      <c r="I774" s="81">
        <v>75.104506511333497</v>
      </c>
      <c r="J774" s="77">
        <v>5.4868035836000004</v>
      </c>
      <c r="K774" s="78">
        <v>22.891511686212301</v>
      </c>
      <c r="L774" s="77">
        <v>4.5680608876999997</v>
      </c>
      <c r="M774" s="78">
        <v>27.608798493941499</v>
      </c>
      <c r="N774" s="77">
        <v>4.1357860944000002</v>
      </c>
      <c r="O774" s="78">
        <v>32.849685488822999</v>
      </c>
      <c r="P774" s="70">
        <v>9.0315814602000106</v>
      </c>
      <c r="Q774" s="71">
        <v>0.29996851238350197</v>
      </c>
    </row>
    <row r="775" spans="1:17" customFormat="1" x14ac:dyDescent="0.3">
      <c r="A775" s="58" t="s">
        <v>341</v>
      </c>
      <c r="B775" s="73">
        <v>24.0529041283</v>
      </c>
      <c r="C775" s="74">
        <v>0.213775837184497</v>
      </c>
      <c r="D775" s="79">
        <v>0.86500948059999905</v>
      </c>
      <c r="E775" s="80">
        <v>11.9551143393813</v>
      </c>
      <c r="F775" s="79">
        <v>1.4078695859000001</v>
      </c>
      <c r="G775" s="80">
        <v>8.1006025591248392</v>
      </c>
      <c r="H775" s="79">
        <v>1.7291827918</v>
      </c>
      <c r="I775" s="80">
        <v>15.270474801567101</v>
      </c>
      <c r="J775" s="79">
        <v>1.4078695859000001</v>
      </c>
      <c r="K775" s="80">
        <v>5.8737774347568399</v>
      </c>
      <c r="L775" s="79">
        <v>1.4694060995</v>
      </c>
      <c r="M775" s="80">
        <v>8.8809098442840799</v>
      </c>
      <c r="N775" s="79">
        <v>2.2349879311</v>
      </c>
      <c r="O775" s="80">
        <v>17.752042521580499</v>
      </c>
      <c r="P775" s="73">
        <v>7.5022841356999903</v>
      </c>
      <c r="Q775" s="74">
        <v>0.24917552054216199</v>
      </c>
    </row>
    <row r="776" spans="1:17" customFormat="1" x14ac:dyDescent="0.3">
      <c r="A776" s="58" t="s">
        <v>342</v>
      </c>
      <c r="B776" s="70">
        <v>55.7139981873</v>
      </c>
      <c r="C776" s="71">
        <v>0.49517125008502699</v>
      </c>
      <c r="D776" s="77">
        <v>3.9949687536999998</v>
      </c>
      <c r="E776" s="78">
        <v>55.213624016711101</v>
      </c>
      <c r="F776" s="77">
        <v>11.3708858835</v>
      </c>
      <c r="G776" s="78">
        <v>65.425823677065495</v>
      </c>
      <c r="H776" s="77">
        <v>1.0899082642</v>
      </c>
      <c r="I776" s="82">
        <v>9.6250186870994394</v>
      </c>
      <c r="J776" s="77">
        <v>17.074052263799999</v>
      </c>
      <c r="K776" s="78">
        <v>71.234710879030899</v>
      </c>
      <c r="L776" s="77">
        <v>10.5082037297</v>
      </c>
      <c r="M776" s="78">
        <v>63.510291661774502</v>
      </c>
      <c r="N776" s="77">
        <v>6.2192585208000004</v>
      </c>
      <c r="O776" s="78">
        <v>49.398271989596502</v>
      </c>
      <c r="P776" s="70">
        <v>13.5745660806</v>
      </c>
      <c r="Q776" s="71">
        <v>0.45085596707433701</v>
      </c>
    </row>
    <row r="777" spans="1:17" customFormat="1" x14ac:dyDescent="0.3">
      <c r="A777" s="76" t="s">
        <v>4</v>
      </c>
    </row>
    <row r="778" spans="1:17" customFormat="1" x14ac:dyDescent="0.3">
      <c r="A778" s="76" t="s">
        <v>4</v>
      </c>
    </row>
    <row r="779" spans="1:17" customFormat="1" x14ac:dyDescent="0.3">
      <c r="A779" s="54" t="s">
        <v>351</v>
      </c>
    </row>
    <row r="780" spans="1:17" customFormat="1" x14ac:dyDescent="0.3">
      <c r="A780" s="69" t="s">
        <v>4</v>
      </c>
    </row>
    <row r="781" spans="1:17" customFormat="1" x14ac:dyDescent="0.3">
      <c r="A781" s="116" t="s">
        <v>4</v>
      </c>
      <c r="B781" s="118" t="s">
        <v>26</v>
      </c>
      <c r="C781" s="118" t="s">
        <v>4</v>
      </c>
      <c r="D781" s="118" t="s">
        <v>7</v>
      </c>
      <c r="E781" s="118" t="s">
        <v>4</v>
      </c>
      <c r="F781" s="118" t="s">
        <v>8</v>
      </c>
      <c r="G781" s="118" t="s">
        <v>4</v>
      </c>
      <c r="H781" s="118" t="s">
        <v>9</v>
      </c>
      <c r="I781" s="118" t="s">
        <v>4</v>
      </c>
      <c r="J781" s="118" t="s">
        <v>11</v>
      </c>
      <c r="K781" s="118" t="s">
        <v>4</v>
      </c>
      <c r="L781" s="118" t="s">
        <v>13</v>
      </c>
      <c r="M781" s="118" t="s">
        <v>4</v>
      </c>
      <c r="N781" s="118" t="s">
        <v>14</v>
      </c>
      <c r="O781" s="118" t="s">
        <v>4</v>
      </c>
      <c r="P781" s="118" t="s">
        <v>16</v>
      </c>
      <c r="Q781" s="118" t="s">
        <v>4</v>
      </c>
    </row>
    <row r="782" spans="1:17" customFormat="1" x14ac:dyDescent="0.3">
      <c r="A782" s="117" t="s">
        <v>4</v>
      </c>
      <c r="B782" s="55" t="s">
        <v>28</v>
      </c>
      <c r="C782" s="55" t="s">
        <v>29</v>
      </c>
      <c r="D782" s="55" t="s">
        <v>28</v>
      </c>
      <c r="E782" s="55" t="s">
        <v>29</v>
      </c>
      <c r="F782" s="55" t="s">
        <v>28</v>
      </c>
      <c r="G782" s="55" t="s">
        <v>29</v>
      </c>
      <c r="H782" s="55" t="s">
        <v>28</v>
      </c>
      <c r="I782" s="55" t="s">
        <v>29</v>
      </c>
      <c r="J782" s="55" t="s">
        <v>28</v>
      </c>
      <c r="K782" s="55" t="s">
        <v>29</v>
      </c>
      <c r="L782" s="55" t="s">
        <v>28</v>
      </c>
      <c r="M782" s="55" t="s">
        <v>29</v>
      </c>
      <c r="N782" s="55" t="s">
        <v>28</v>
      </c>
      <c r="O782" s="55" t="s">
        <v>29</v>
      </c>
      <c r="P782" s="55" t="s">
        <v>28</v>
      </c>
      <c r="Q782" s="55" t="s">
        <v>29</v>
      </c>
    </row>
    <row r="783" spans="1:17" customFormat="1" x14ac:dyDescent="0.3">
      <c r="A783" s="56" t="s">
        <v>30</v>
      </c>
      <c r="B783" s="57">
        <v>24.890804768199999</v>
      </c>
      <c r="C783" s="57">
        <v>24.890804768199999</v>
      </c>
      <c r="D783" s="57">
        <v>0.86737973430000004</v>
      </c>
      <c r="E783" s="57">
        <v>0.86737973430000004</v>
      </c>
      <c r="F783" s="57">
        <v>0.97366091379999997</v>
      </c>
      <c r="G783" s="57">
        <v>0.97366091379999997</v>
      </c>
      <c r="H783" s="57">
        <v>2.5063472349999998</v>
      </c>
      <c r="I783" s="57">
        <v>2.5063472349999998</v>
      </c>
      <c r="J783" s="57">
        <v>0.97366091379999997</v>
      </c>
      <c r="K783" s="57">
        <v>0.97366091379999997</v>
      </c>
      <c r="L783" s="57">
        <v>1.3001535358</v>
      </c>
      <c r="M783" s="57">
        <v>1.3001535358</v>
      </c>
      <c r="N783" s="57">
        <v>6.7248238043999997</v>
      </c>
      <c r="O783" s="57">
        <v>6.7248238043999997</v>
      </c>
      <c r="P783" s="57">
        <v>12.669615605400001</v>
      </c>
      <c r="Q783" s="57">
        <v>12.669615605400001</v>
      </c>
    </row>
    <row r="784" spans="1:17" customFormat="1" x14ac:dyDescent="0.3">
      <c r="A784" s="58" t="s">
        <v>340</v>
      </c>
      <c r="B784" s="77">
        <v>14.979911507200001</v>
      </c>
      <c r="C784" s="78">
        <v>60.182511761684999</v>
      </c>
      <c r="D784" s="77">
        <v>0</v>
      </c>
      <c r="E784" s="78">
        <v>0</v>
      </c>
      <c r="F784" s="77">
        <v>0</v>
      </c>
      <c r="G784" s="78">
        <v>0</v>
      </c>
      <c r="H784" s="77">
        <v>1.1736847214999999</v>
      </c>
      <c r="I784" s="78">
        <v>46.828496271786499</v>
      </c>
      <c r="J784" s="77">
        <v>0</v>
      </c>
      <c r="K784" s="78">
        <v>0</v>
      </c>
      <c r="L784" s="77">
        <v>0.49860807070000002</v>
      </c>
      <c r="M784" s="78">
        <v>38.349937678183601</v>
      </c>
      <c r="N784" s="77">
        <v>5.8574440700999997</v>
      </c>
      <c r="O784" s="78">
        <v>87.101822151348003</v>
      </c>
      <c r="P784" s="77">
        <v>7.4501746448999997</v>
      </c>
      <c r="Q784" s="78">
        <v>58.803478155443102</v>
      </c>
    </row>
    <row r="785" spans="1:17" customFormat="1" x14ac:dyDescent="0.3">
      <c r="A785" s="58" t="s">
        <v>341</v>
      </c>
      <c r="B785" s="79">
        <v>4.6500824148000097</v>
      </c>
      <c r="C785" s="80">
        <v>18.681928760860501</v>
      </c>
      <c r="D785" s="79">
        <v>0.26206479529999999</v>
      </c>
      <c r="E785" s="80">
        <v>30.213386932713401</v>
      </c>
      <c r="F785" s="79">
        <v>0.97366091379999997</v>
      </c>
      <c r="G785" s="80">
        <v>100</v>
      </c>
      <c r="H785" s="79">
        <v>0.95072709989999904</v>
      </c>
      <c r="I785" s="80">
        <v>37.932776696841003</v>
      </c>
      <c r="J785" s="79">
        <v>0.97366091379999997</v>
      </c>
      <c r="K785" s="80">
        <v>100</v>
      </c>
      <c r="L785" s="79">
        <v>0.80154546510000002</v>
      </c>
      <c r="M785" s="80">
        <v>61.650062321816399</v>
      </c>
      <c r="N785" s="79">
        <v>0.26206479529999999</v>
      </c>
      <c r="O785" s="80">
        <v>3.89697638068276</v>
      </c>
      <c r="P785" s="79">
        <v>1.6620841407</v>
      </c>
      <c r="Q785" s="80">
        <v>13.1186627318953</v>
      </c>
    </row>
    <row r="786" spans="1:17" customFormat="1" x14ac:dyDescent="0.3">
      <c r="A786" s="58" t="s">
        <v>342</v>
      </c>
      <c r="B786" s="77">
        <v>5.2608108461999903</v>
      </c>
      <c r="C786" s="78">
        <v>21.1355594774545</v>
      </c>
      <c r="D786" s="77">
        <v>0.605314939</v>
      </c>
      <c r="E786" s="78">
        <v>69.786613067286595</v>
      </c>
      <c r="F786" s="77">
        <v>0</v>
      </c>
      <c r="G786" s="78">
        <v>0</v>
      </c>
      <c r="H786" s="77">
        <v>0.3819354136</v>
      </c>
      <c r="I786" s="78">
        <v>15.238727031372401</v>
      </c>
      <c r="J786" s="77">
        <v>0</v>
      </c>
      <c r="K786" s="78">
        <v>0</v>
      </c>
      <c r="L786" s="77">
        <v>0</v>
      </c>
      <c r="M786" s="78">
        <v>0</v>
      </c>
      <c r="N786" s="77">
        <v>0.605314938999999</v>
      </c>
      <c r="O786" s="78">
        <v>9.0012014679692793</v>
      </c>
      <c r="P786" s="77">
        <v>3.5573568197999998</v>
      </c>
      <c r="Q786" s="78">
        <v>28.077859112661599</v>
      </c>
    </row>
    <row r="787" spans="1:17" customFormat="1" x14ac:dyDescent="0.3">
      <c r="A787" s="76" t="s">
        <v>4</v>
      </c>
    </row>
    <row r="788" spans="1:17" customFormat="1" x14ac:dyDescent="0.3">
      <c r="A788" s="76" t="s">
        <v>4</v>
      </c>
    </row>
    <row r="789" spans="1:17" customFormat="1" x14ac:dyDescent="0.3">
      <c r="A789" s="54" t="s">
        <v>352</v>
      </c>
    </row>
    <row r="790" spans="1:17" customFormat="1" x14ac:dyDescent="0.3">
      <c r="A790" s="69" t="s">
        <v>4</v>
      </c>
    </row>
    <row r="791" spans="1:17" customFormat="1" x14ac:dyDescent="0.3">
      <c r="A791" s="116" t="s">
        <v>4</v>
      </c>
      <c r="B791" s="118" t="s">
        <v>26</v>
      </c>
      <c r="C791" s="118" t="s">
        <v>4</v>
      </c>
      <c r="D791" s="118" t="s">
        <v>7</v>
      </c>
      <c r="E791" s="118" t="s">
        <v>4</v>
      </c>
      <c r="F791" s="118" t="s">
        <v>8</v>
      </c>
      <c r="G791" s="118" t="s">
        <v>4</v>
      </c>
      <c r="H791" s="118" t="s">
        <v>9</v>
      </c>
      <c r="I791" s="118" t="s">
        <v>4</v>
      </c>
      <c r="J791" s="118" t="s">
        <v>11</v>
      </c>
      <c r="K791" s="118" t="s">
        <v>4</v>
      </c>
      <c r="L791" s="118" t="s">
        <v>13</v>
      </c>
      <c r="M791" s="118" t="s">
        <v>4</v>
      </c>
      <c r="N791" s="118" t="s">
        <v>14</v>
      </c>
      <c r="O791" s="118" t="s">
        <v>4</v>
      </c>
      <c r="P791" s="118" t="s">
        <v>16</v>
      </c>
      <c r="Q791" s="118" t="s">
        <v>4</v>
      </c>
    </row>
    <row r="792" spans="1:17" customFormat="1" x14ac:dyDescent="0.3">
      <c r="A792" s="117" t="s">
        <v>4</v>
      </c>
      <c r="B792" s="55" t="s">
        <v>28</v>
      </c>
      <c r="C792" s="55" t="s">
        <v>29</v>
      </c>
      <c r="D792" s="55" t="s">
        <v>28</v>
      </c>
      <c r="E792" s="55" t="s">
        <v>29</v>
      </c>
      <c r="F792" s="55" t="s">
        <v>28</v>
      </c>
      <c r="G792" s="55" t="s">
        <v>29</v>
      </c>
      <c r="H792" s="55" t="s">
        <v>28</v>
      </c>
      <c r="I792" s="55" t="s">
        <v>29</v>
      </c>
      <c r="J792" s="55" t="s">
        <v>28</v>
      </c>
      <c r="K792" s="55" t="s">
        <v>29</v>
      </c>
      <c r="L792" s="55" t="s">
        <v>28</v>
      </c>
      <c r="M792" s="55" t="s">
        <v>29</v>
      </c>
      <c r="N792" s="55" t="s">
        <v>28</v>
      </c>
      <c r="O792" s="55" t="s">
        <v>29</v>
      </c>
      <c r="P792" s="55" t="s">
        <v>28</v>
      </c>
      <c r="Q792" s="55" t="s">
        <v>29</v>
      </c>
    </row>
    <row r="793" spans="1:17" customFormat="1" x14ac:dyDescent="0.3">
      <c r="A793" s="56" t="s">
        <v>30</v>
      </c>
      <c r="B793" s="57">
        <v>219.9956413102</v>
      </c>
      <c r="C793" s="57">
        <v>219.9956413102</v>
      </c>
      <c r="D793" s="57">
        <v>16.8216978333</v>
      </c>
      <c r="E793" s="57">
        <v>16.8216978333</v>
      </c>
      <c r="F793" s="57">
        <v>22.634563352099999</v>
      </c>
      <c r="G793" s="57">
        <v>22.634563352099999</v>
      </c>
      <c r="H793" s="57">
        <v>14.8386728064</v>
      </c>
      <c r="I793" s="57">
        <v>14.8386728064</v>
      </c>
      <c r="J793" s="57">
        <v>26.197391069399998</v>
      </c>
      <c r="K793" s="57">
        <v>26.197391069399998</v>
      </c>
      <c r="L793" s="57">
        <v>7.1596974859999998</v>
      </c>
      <c r="M793" s="57">
        <v>7.1596974859999998</v>
      </c>
      <c r="N793" s="57">
        <v>20.501194383000001</v>
      </c>
      <c r="O793" s="57">
        <v>20.501194383000001</v>
      </c>
      <c r="P793" s="57">
        <v>104.4851760773</v>
      </c>
      <c r="Q793" s="57">
        <v>104.4851760773</v>
      </c>
    </row>
    <row r="794" spans="1:17" customFormat="1" x14ac:dyDescent="0.3">
      <c r="A794" s="58" t="s">
        <v>340</v>
      </c>
      <c r="B794" s="70">
        <v>44.925738105900002</v>
      </c>
      <c r="C794" s="71">
        <v>0.20421194637467099</v>
      </c>
      <c r="D794" s="77">
        <v>2.4890718735999999</v>
      </c>
      <c r="E794" s="78">
        <v>14.7967933930704</v>
      </c>
      <c r="F794" s="77">
        <v>5.3130754733000201</v>
      </c>
      <c r="G794" s="78">
        <v>23.4732845986493</v>
      </c>
      <c r="H794" s="77">
        <v>7.0443932772000304</v>
      </c>
      <c r="I794" s="81">
        <v>47.473203089711099</v>
      </c>
      <c r="J794" s="70">
        <v>6.9294236452000098</v>
      </c>
      <c r="K794" s="71">
        <v>0.26450815758115498</v>
      </c>
      <c r="L794" s="77">
        <v>1.8028391641999999</v>
      </c>
      <c r="M794" s="78">
        <v>25.1803818209534</v>
      </c>
      <c r="N794" s="77">
        <v>2.4890718735999999</v>
      </c>
      <c r="O794" s="78">
        <v>12.141106645298599</v>
      </c>
      <c r="P794" s="70">
        <v>21.447681156600002</v>
      </c>
      <c r="Q794" s="71">
        <v>0.20527008674161201</v>
      </c>
    </row>
    <row r="795" spans="1:17" customFormat="1" x14ac:dyDescent="0.3">
      <c r="A795" s="58" t="s">
        <v>341</v>
      </c>
      <c r="B795" s="73">
        <v>57.134674088999901</v>
      </c>
      <c r="C795" s="74">
        <v>0.25970820943874301</v>
      </c>
      <c r="D795" s="79">
        <v>7.9536209456999902</v>
      </c>
      <c r="E795" s="80">
        <v>47.281915443488202</v>
      </c>
      <c r="F795" s="79">
        <v>4.63152668180002</v>
      </c>
      <c r="G795" s="80">
        <v>20.462187009100401</v>
      </c>
      <c r="H795" s="79">
        <v>4.4008300473000004</v>
      </c>
      <c r="I795" s="80">
        <v>29.657841403456899</v>
      </c>
      <c r="J795" s="73">
        <v>5.4526645212</v>
      </c>
      <c r="K795" s="74">
        <v>0.20813769228986401</v>
      </c>
      <c r="L795" s="79">
        <v>1.1616788418999999</v>
      </c>
      <c r="M795" s="80">
        <v>16.2252503568976</v>
      </c>
      <c r="N795" s="79">
        <v>9.2155813028999898</v>
      </c>
      <c r="O795" s="80">
        <v>44.951436149211602</v>
      </c>
      <c r="P795" s="73">
        <v>24.349012419400001</v>
      </c>
      <c r="Q795" s="74">
        <v>0.23303796130262699</v>
      </c>
    </row>
    <row r="796" spans="1:17" customFormat="1" x14ac:dyDescent="0.3">
      <c r="A796" s="58" t="s">
        <v>342</v>
      </c>
      <c r="B796" s="70">
        <v>117.9352291153</v>
      </c>
      <c r="C796" s="71">
        <v>0.53607984418658605</v>
      </c>
      <c r="D796" s="77">
        <v>6.3790050140000201</v>
      </c>
      <c r="E796" s="78">
        <v>37.921291163441403</v>
      </c>
      <c r="F796" s="77">
        <v>12.689961197000001</v>
      </c>
      <c r="G796" s="78">
        <v>56.064528392250402</v>
      </c>
      <c r="H796" s="77">
        <v>3.3934494818999998</v>
      </c>
      <c r="I796" s="82">
        <v>22.868955506831998</v>
      </c>
      <c r="J796" s="70">
        <v>13.815302902999999</v>
      </c>
      <c r="K796" s="71">
        <v>0.52735415012898101</v>
      </c>
      <c r="L796" s="77">
        <v>4.1951794799000002</v>
      </c>
      <c r="M796" s="78">
        <v>58.594367822149103</v>
      </c>
      <c r="N796" s="77">
        <v>8.7965412065000095</v>
      </c>
      <c r="O796" s="78">
        <v>42.907457205489798</v>
      </c>
      <c r="P796" s="70">
        <v>58.688482501300001</v>
      </c>
      <c r="Q796" s="71">
        <v>0.56169195195576105</v>
      </c>
    </row>
    <row r="797" spans="1:17" customFormat="1" x14ac:dyDescent="0.3">
      <c r="A797" s="76" t="s">
        <v>4</v>
      </c>
    </row>
    <row r="798" spans="1:17" customFormat="1" x14ac:dyDescent="0.3">
      <c r="A798" s="76" t="s">
        <v>4</v>
      </c>
    </row>
    <row r="799" spans="1:17" customFormat="1" x14ac:dyDescent="0.3">
      <c r="A799" s="54" t="s">
        <v>353</v>
      </c>
    </row>
    <row r="800" spans="1:17" customFormat="1" x14ac:dyDescent="0.3">
      <c r="A800" s="69" t="s">
        <v>4</v>
      </c>
    </row>
    <row r="801" spans="1:17" customFormat="1" x14ac:dyDescent="0.3">
      <c r="A801" s="116" t="s">
        <v>4</v>
      </c>
      <c r="B801" s="118" t="s">
        <v>26</v>
      </c>
      <c r="C801" s="118" t="s">
        <v>4</v>
      </c>
      <c r="D801" s="118" t="s">
        <v>7</v>
      </c>
      <c r="E801" s="118" t="s">
        <v>4</v>
      </c>
      <c r="F801" s="118" t="s">
        <v>8</v>
      </c>
      <c r="G801" s="118" t="s">
        <v>4</v>
      </c>
      <c r="H801" s="118" t="s">
        <v>9</v>
      </c>
      <c r="I801" s="118" t="s">
        <v>4</v>
      </c>
      <c r="J801" s="118" t="s">
        <v>11</v>
      </c>
      <c r="K801" s="118" t="s">
        <v>4</v>
      </c>
      <c r="L801" s="118" t="s">
        <v>13</v>
      </c>
      <c r="M801" s="118" t="s">
        <v>4</v>
      </c>
      <c r="N801" s="118" t="s">
        <v>14</v>
      </c>
      <c r="O801" s="118" t="s">
        <v>4</v>
      </c>
      <c r="P801" s="118" t="s">
        <v>16</v>
      </c>
      <c r="Q801" s="118" t="s">
        <v>4</v>
      </c>
    </row>
    <row r="802" spans="1:17" customFormat="1" x14ac:dyDescent="0.3">
      <c r="A802" s="117" t="s">
        <v>4</v>
      </c>
      <c r="B802" s="55" t="s">
        <v>28</v>
      </c>
      <c r="C802" s="55" t="s">
        <v>29</v>
      </c>
      <c r="D802" s="55" t="s">
        <v>28</v>
      </c>
      <c r="E802" s="55" t="s">
        <v>29</v>
      </c>
      <c r="F802" s="55" t="s">
        <v>28</v>
      </c>
      <c r="G802" s="55" t="s">
        <v>29</v>
      </c>
      <c r="H802" s="55" t="s">
        <v>28</v>
      </c>
      <c r="I802" s="55" t="s">
        <v>29</v>
      </c>
      <c r="J802" s="55" t="s">
        <v>28</v>
      </c>
      <c r="K802" s="55" t="s">
        <v>29</v>
      </c>
      <c r="L802" s="55" t="s">
        <v>28</v>
      </c>
      <c r="M802" s="55" t="s">
        <v>29</v>
      </c>
      <c r="N802" s="55" t="s">
        <v>28</v>
      </c>
      <c r="O802" s="55" t="s">
        <v>29</v>
      </c>
      <c r="P802" s="55" t="s">
        <v>28</v>
      </c>
      <c r="Q802" s="55" t="s">
        <v>29</v>
      </c>
    </row>
    <row r="803" spans="1:17" customFormat="1" x14ac:dyDescent="0.3">
      <c r="A803" s="56" t="s">
        <v>30</v>
      </c>
      <c r="B803" s="57">
        <v>194.51861701990001</v>
      </c>
      <c r="C803" s="57">
        <v>194.51861701990001</v>
      </c>
      <c r="D803" s="57">
        <v>40.5759192644</v>
      </c>
      <c r="E803" s="57">
        <v>40.5759192644</v>
      </c>
      <c r="F803" s="57">
        <v>44.417702119700003</v>
      </c>
      <c r="G803" s="57">
        <v>44.417702119700003</v>
      </c>
      <c r="H803" s="57">
        <v>64.564417382499997</v>
      </c>
      <c r="I803" s="57">
        <v>64.564417382499997</v>
      </c>
      <c r="J803" s="57">
        <v>47.841933948700003</v>
      </c>
      <c r="K803" s="57">
        <v>47.841933948700003</v>
      </c>
      <c r="L803" s="57">
        <v>9.7129957077999993</v>
      </c>
      <c r="M803" s="57">
        <v>9.7129957077999993</v>
      </c>
      <c r="N803" s="57">
        <v>44.5690931197</v>
      </c>
      <c r="O803" s="57">
        <v>44.5690931197</v>
      </c>
      <c r="P803" s="57">
        <v>17.897569904400001</v>
      </c>
      <c r="Q803" s="57">
        <v>17.897569904400001</v>
      </c>
    </row>
    <row r="804" spans="1:17" customFormat="1" x14ac:dyDescent="0.3">
      <c r="A804" s="58" t="s">
        <v>340</v>
      </c>
      <c r="B804" s="70">
        <v>46.336638847000003</v>
      </c>
      <c r="C804" s="71">
        <v>0.23821184602736301</v>
      </c>
      <c r="D804" s="70">
        <v>6.1192498605000001</v>
      </c>
      <c r="E804" s="71">
        <v>0.15080988851111099</v>
      </c>
      <c r="F804" s="70">
        <v>16.3983500137</v>
      </c>
      <c r="G804" s="71">
        <v>0.36918501478326299</v>
      </c>
      <c r="H804" s="70">
        <v>16.938734805799999</v>
      </c>
      <c r="I804" s="71">
        <v>0.26235402552228698</v>
      </c>
      <c r="J804" s="70">
        <v>16.639559339400002</v>
      </c>
      <c r="K804" s="71">
        <v>0.34780281577333999</v>
      </c>
      <c r="L804" s="77">
        <v>1.8261178712999999</v>
      </c>
      <c r="M804" s="78">
        <v>18.800768848621399</v>
      </c>
      <c r="N804" s="70">
        <v>6.5864722951000001</v>
      </c>
      <c r="O804" s="71">
        <v>0.14778116030789801</v>
      </c>
      <c r="P804" s="77">
        <v>2.5986686039000002</v>
      </c>
      <c r="Q804" s="78">
        <v>14.5196728817421</v>
      </c>
    </row>
    <row r="805" spans="1:17" customFormat="1" x14ac:dyDescent="0.3">
      <c r="A805" s="58" t="s">
        <v>341</v>
      </c>
      <c r="B805" s="73">
        <v>44.279348040899997</v>
      </c>
      <c r="C805" s="74">
        <v>0.227635527741646</v>
      </c>
      <c r="D805" s="73">
        <v>12.7296604352</v>
      </c>
      <c r="E805" s="74">
        <v>0.31372451113802802</v>
      </c>
      <c r="F805" s="73">
        <v>6.8434748305999902</v>
      </c>
      <c r="G805" s="74">
        <v>0.15407088849751199</v>
      </c>
      <c r="H805" s="73">
        <v>11.7330531466</v>
      </c>
      <c r="I805" s="74">
        <v>0.181726307186971</v>
      </c>
      <c r="J805" s="73">
        <v>8.5307662344999908</v>
      </c>
      <c r="K805" s="74">
        <v>0.17831148388874399</v>
      </c>
      <c r="L805" s="79">
        <v>1.1094845556999999</v>
      </c>
      <c r="M805" s="80">
        <v>11.4226814164968</v>
      </c>
      <c r="N805" s="73">
        <v>14.4860320221</v>
      </c>
      <c r="O805" s="74">
        <v>0.32502415930237999</v>
      </c>
      <c r="P805" s="79">
        <v>3.9733417312000001</v>
      </c>
      <c r="Q805" s="80">
        <v>22.200453762290799</v>
      </c>
    </row>
    <row r="806" spans="1:17" customFormat="1" x14ac:dyDescent="0.3">
      <c r="A806" s="58" t="s">
        <v>342</v>
      </c>
      <c r="B806" s="70">
        <v>103.902630132</v>
      </c>
      <c r="C806" s="71">
        <v>0.53415262623099102</v>
      </c>
      <c r="D806" s="70">
        <v>21.727008968700002</v>
      </c>
      <c r="E806" s="71">
        <v>0.53546560035086099</v>
      </c>
      <c r="F806" s="70">
        <v>21.175877275400001</v>
      </c>
      <c r="G806" s="71">
        <v>0.47674409671922502</v>
      </c>
      <c r="H806" s="70">
        <v>35.892629430100001</v>
      </c>
      <c r="I806" s="71">
        <v>0.55591966729074205</v>
      </c>
      <c r="J806" s="70">
        <v>22.671608374800101</v>
      </c>
      <c r="K806" s="71">
        <v>0.47388570033791599</v>
      </c>
      <c r="L806" s="77">
        <v>6.7773932808000001</v>
      </c>
      <c r="M806" s="78">
        <v>69.776549734881797</v>
      </c>
      <c r="N806" s="70">
        <v>23.4965888024999</v>
      </c>
      <c r="O806" s="71">
        <v>0.52719468038972195</v>
      </c>
      <c r="P806" s="77">
        <v>11.325559569299999</v>
      </c>
      <c r="Q806" s="78">
        <v>63.279873355967098</v>
      </c>
    </row>
    <row r="807" spans="1:17" customFormat="1" x14ac:dyDescent="0.3">
      <c r="A807" s="76" t="s">
        <v>4</v>
      </c>
    </row>
    <row r="808" spans="1:17" customFormat="1" x14ac:dyDescent="0.3">
      <c r="A808" s="76" t="s">
        <v>4</v>
      </c>
    </row>
    <row r="809" spans="1:17" customFormat="1" x14ac:dyDescent="0.3">
      <c r="A809" s="54" t="s">
        <v>354</v>
      </c>
    </row>
    <row r="810" spans="1:17" customFormat="1" x14ac:dyDescent="0.3">
      <c r="A810" s="69" t="s">
        <v>4</v>
      </c>
    </row>
    <row r="811" spans="1:17" customFormat="1" x14ac:dyDescent="0.3">
      <c r="A811" s="116" t="s">
        <v>4</v>
      </c>
      <c r="B811" s="118" t="s">
        <v>26</v>
      </c>
      <c r="C811" s="118" t="s">
        <v>4</v>
      </c>
      <c r="D811" s="118" t="s">
        <v>7</v>
      </c>
      <c r="E811" s="118" t="s">
        <v>4</v>
      </c>
      <c r="F811" s="118" t="s">
        <v>8</v>
      </c>
      <c r="G811" s="118" t="s">
        <v>4</v>
      </c>
      <c r="H811" s="118" t="s">
        <v>9</v>
      </c>
      <c r="I811" s="118" t="s">
        <v>4</v>
      </c>
      <c r="J811" s="118" t="s">
        <v>11</v>
      </c>
      <c r="K811" s="118" t="s">
        <v>4</v>
      </c>
      <c r="L811" s="118" t="s">
        <v>13</v>
      </c>
      <c r="M811" s="118" t="s">
        <v>4</v>
      </c>
      <c r="N811" s="118" t="s">
        <v>14</v>
      </c>
      <c r="O811" s="118" t="s">
        <v>4</v>
      </c>
      <c r="P811" s="118" t="s">
        <v>16</v>
      </c>
      <c r="Q811" s="118" t="s">
        <v>4</v>
      </c>
    </row>
    <row r="812" spans="1:17" customFormat="1" x14ac:dyDescent="0.3">
      <c r="A812" s="117" t="s">
        <v>4</v>
      </c>
      <c r="B812" s="55" t="s">
        <v>28</v>
      </c>
      <c r="C812" s="55" t="s">
        <v>29</v>
      </c>
      <c r="D812" s="55" t="s">
        <v>28</v>
      </c>
      <c r="E812" s="55" t="s">
        <v>29</v>
      </c>
      <c r="F812" s="55" t="s">
        <v>28</v>
      </c>
      <c r="G812" s="55" t="s">
        <v>29</v>
      </c>
      <c r="H812" s="55" t="s">
        <v>28</v>
      </c>
      <c r="I812" s="55" t="s">
        <v>29</v>
      </c>
      <c r="J812" s="55" t="s">
        <v>28</v>
      </c>
      <c r="K812" s="55" t="s">
        <v>29</v>
      </c>
      <c r="L812" s="55" t="s">
        <v>28</v>
      </c>
      <c r="M812" s="55" t="s">
        <v>29</v>
      </c>
      <c r="N812" s="55" t="s">
        <v>28</v>
      </c>
      <c r="O812" s="55" t="s">
        <v>29</v>
      </c>
      <c r="P812" s="55" t="s">
        <v>28</v>
      </c>
      <c r="Q812" s="55" t="s">
        <v>29</v>
      </c>
    </row>
    <row r="813" spans="1:17" customFormat="1" x14ac:dyDescent="0.3">
      <c r="A813" s="56" t="s">
        <v>30</v>
      </c>
      <c r="B813" s="57">
        <v>94.818983394599996</v>
      </c>
      <c r="C813" s="57">
        <v>94.818983394599996</v>
      </c>
      <c r="D813" s="57">
        <v>6.4318354272000002</v>
      </c>
      <c r="E813" s="57">
        <v>6.4318354272000002</v>
      </c>
      <c r="F813" s="57">
        <v>7.9954061886999996</v>
      </c>
      <c r="G813" s="57">
        <v>7.9954061886999996</v>
      </c>
      <c r="H813" s="57">
        <v>3.5030038344999999</v>
      </c>
      <c r="I813" s="57">
        <v>3.5030038344999999</v>
      </c>
      <c r="J813" s="57">
        <v>8.8811521275</v>
      </c>
      <c r="K813" s="57">
        <v>8.8811521275</v>
      </c>
      <c r="L813" s="57">
        <v>11.8918179883</v>
      </c>
      <c r="M813" s="57">
        <v>11.8918179883</v>
      </c>
      <c r="N813" s="57">
        <v>9.4185881897999995</v>
      </c>
      <c r="O813" s="57">
        <v>9.4185881897999995</v>
      </c>
      <c r="P813" s="57">
        <v>49.868499388899998</v>
      </c>
      <c r="Q813" s="57">
        <v>49.868499388899998</v>
      </c>
    </row>
    <row r="814" spans="1:17" customFormat="1" x14ac:dyDescent="0.3">
      <c r="A814" s="58" t="s">
        <v>340</v>
      </c>
      <c r="B814" s="70">
        <v>20.9794485145</v>
      </c>
      <c r="C814" s="71">
        <v>0.22125789333968701</v>
      </c>
      <c r="D814" s="77">
        <v>0.61194637689999898</v>
      </c>
      <c r="E814" s="78">
        <v>9.5143351198337704</v>
      </c>
      <c r="F814" s="77">
        <v>3.4860654832</v>
      </c>
      <c r="G814" s="78">
        <v>43.600855302722401</v>
      </c>
      <c r="H814" s="77">
        <v>2.1472385938</v>
      </c>
      <c r="I814" s="81">
        <v>61.297066610447601</v>
      </c>
      <c r="J814" s="77">
        <v>4.3718114220000004</v>
      </c>
      <c r="K814" s="78">
        <v>49.2257238614675</v>
      </c>
      <c r="L814" s="77">
        <v>1.1118501179</v>
      </c>
      <c r="M814" s="78">
        <v>9.3497068235816894</v>
      </c>
      <c r="N814" s="77">
        <v>0.61194637689999998</v>
      </c>
      <c r="O814" s="78">
        <v>6.4972198016122702</v>
      </c>
      <c r="P814" s="70">
        <v>11.8508560651</v>
      </c>
      <c r="Q814" s="71">
        <v>0.23764212298992601</v>
      </c>
    </row>
    <row r="815" spans="1:17" customFormat="1" x14ac:dyDescent="0.3">
      <c r="A815" s="58" t="s">
        <v>341</v>
      </c>
      <c r="B815" s="73">
        <v>36.637221812999996</v>
      </c>
      <c r="C815" s="74">
        <v>0.38639121093009399</v>
      </c>
      <c r="D815" s="79">
        <v>5.1622372989000098</v>
      </c>
      <c r="E815" s="80">
        <v>80.260718069201303</v>
      </c>
      <c r="F815" s="79">
        <v>2.4876255541000001</v>
      </c>
      <c r="G815" s="80">
        <v>31.1131854391062</v>
      </c>
      <c r="H815" s="79">
        <v>0.42384980230000102</v>
      </c>
      <c r="I815" s="80">
        <v>12.0996100011549</v>
      </c>
      <c r="J815" s="79">
        <v>2.4876255541000001</v>
      </c>
      <c r="K815" s="80">
        <v>28.0101671313253</v>
      </c>
      <c r="L815" s="79">
        <v>4.6467076215000001</v>
      </c>
      <c r="M815" s="80">
        <v>39.074829652385802</v>
      </c>
      <c r="N815" s="79">
        <v>7.5179165768000003</v>
      </c>
      <c r="O815" s="81">
        <v>79.8199945183041</v>
      </c>
      <c r="P815" s="73">
        <v>17.600692096100001</v>
      </c>
      <c r="Q815" s="74">
        <v>0.35294208391635801</v>
      </c>
    </row>
    <row r="816" spans="1:17" customFormat="1" x14ac:dyDescent="0.3">
      <c r="A816" s="58" t="s">
        <v>342</v>
      </c>
      <c r="B816" s="70">
        <v>37.202313067099901</v>
      </c>
      <c r="C816" s="71">
        <v>0.39235089573021797</v>
      </c>
      <c r="D816" s="77">
        <v>0.65765175139999998</v>
      </c>
      <c r="E816" s="78">
        <v>10.2249468109649</v>
      </c>
      <c r="F816" s="77">
        <v>2.0217151514</v>
      </c>
      <c r="G816" s="78">
        <v>25.285959258171399</v>
      </c>
      <c r="H816" s="77">
        <v>0.93191543840000002</v>
      </c>
      <c r="I816" s="78">
        <v>26.603323388397499</v>
      </c>
      <c r="J816" s="77">
        <v>2.0217151514</v>
      </c>
      <c r="K816" s="78">
        <v>22.7641090072072</v>
      </c>
      <c r="L816" s="77">
        <v>6.1332602489000001</v>
      </c>
      <c r="M816" s="78">
        <v>51.5754635240325</v>
      </c>
      <c r="N816" s="77">
        <v>1.2887252360999999</v>
      </c>
      <c r="O816" s="78">
        <v>13.682785680083599</v>
      </c>
      <c r="P816" s="70">
        <v>20.4169512277</v>
      </c>
      <c r="Q816" s="71">
        <v>0.40941579309371601</v>
      </c>
    </row>
    <row r="817" spans="1:17" customFormat="1" x14ac:dyDescent="0.3">
      <c r="A817" s="76" t="s">
        <v>4</v>
      </c>
    </row>
    <row r="818" spans="1:17" customFormat="1" x14ac:dyDescent="0.3">
      <c r="A818" s="76" t="s">
        <v>4</v>
      </c>
    </row>
    <row r="819" spans="1:17" customFormat="1" x14ac:dyDescent="0.3">
      <c r="A819" s="54" t="s">
        <v>355</v>
      </c>
    </row>
    <row r="820" spans="1:17" customFormat="1" x14ac:dyDescent="0.3">
      <c r="A820" s="69" t="s">
        <v>4</v>
      </c>
    </row>
    <row r="821" spans="1:17" customFormat="1" x14ac:dyDescent="0.3">
      <c r="A821" s="116" t="s">
        <v>4</v>
      </c>
      <c r="B821" s="118" t="s">
        <v>26</v>
      </c>
      <c r="C821" s="118" t="s">
        <v>4</v>
      </c>
      <c r="D821" s="118" t="s">
        <v>7</v>
      </c>
      <c r="E821" s="118" t="s">
        <v>4</v>
      </c>
      <c r="F821" s="118" t="s">
        <v>8</v>
      </c>
      <c r="G821" s="118" t="s">
        <v>4</v>
      </c>
      <c r="H821" s="118" t="s">
        <v>9</v>
      </c>
      <c r="I821" s="118" t="s">
        <v>4</v>
      </c>
      <c r="J821" s="118" t="s">
        <v>11</v>
      </c>
      <c r="K821" s="118" t="s">
        <v>4</v>
      </c>
      <c r="L821" s="118" t="s">
        <v>13</v>
      </c>
      <c r="M821" s="118" t="s">
        <v>4</v>
      </c>
      <c r="N821" s="118" t="s">
        <v>14</v>
      </c>
      <c r="O821" s="118" t="s">
        <v>4</v>
      </c>
      <c r="P821" s="118" t="s">
        <v>16</v>
      </c>
      <c r="Q821" s="118" t="s">
        <v>4</v>
      </c>
    </row>
    <row r="822" spans="1:17" customFormat="1" x14ac:dyDescent="0.3">
      <c r="A822" s="117" t="s">
        <v>4</v>
      </c>
      <c r="B822" s="55" t="s">
        <v>28</v>
      </c>
      <c r="C822" s="55" t="s">
        <v>29</v>
      </c>
      <c r="D822" s="55" t="s">
        <v>28</v>
      </c>
      <c r="E822" s="55" t="s">
        <v>29</v>
      </c>
      <c r="F822" s="55" t="s">
        <v>28</v>
      </c>
      <c r="G822" s="55" t="s">
        <v>29</v>
      </c>
      <c r="H822" s="55" t="s">
        <v>28</v>
      </c>
      <c r="I822" s="55" t="s">
        <v>29</v>
      </c>
      <c r="J822" s="55" t="s">
        <v>28</v>
      </c>
      <c r="K822" s="55" t="s">
        <v>29</v>
      </c>
      <c r="L822" s="55" t="s">
        <v>28</v>
      </c>
      <c r="M822" s="55" t="s">
        <v>29</v>
      </c>
      <c r="N822" s="55" t="s">
        <v>28</v>
      </c>
      <c r="O822" s="55" t="s">
        <v>29</v>
      </c>
      <c r="P822" s="55" t="s">
        <v>28</v>
      </c>
      <c r="Q822" s="55" t="s">
        <v>29</v>
      </c>
    </row>
    <row r="823" spans="1:17" customFormat="1" x14ac:dyDescent="0.3">
      <c r="A823" s="56" t="s">
        <v>30</v>
      </c>
      <c r="B823" s="57">
        <v>22.549806395699999</v>
      </c>
      <c r="C823" s="57">
        <v>22.549806395699999</v>
      </c>
      <c r="D823" s="57">
        <v>0</v>
      </c>
      <c r="E823" s="57">
        <v>0</v>
      </c>
      <c r="F823" s="57">
        <v>3.2121250265999999</v>
      </c>
      <c r="G823" s="57">
        <v>3.2121250265999999</v>
      </c>
      <c r="H823" s="57">
        <v>1.9712945709</v>
      </c>
      <c r="I823" s="57">
        <v>1.9712945709</v>
      </c>
      <c r="J823" s="57">
        <v>3.2121250265999999</v>
      </c>
      <c r="K823" s="57">
        <v>3.2121250265999999</v>
      </c>
      <c r="L823" s="57">
        <v>0.7854459842</v>
      </c>
      <c r="M823" s="57">
        <v>0.7854459842</v>
      </c>
      <c r="N823" s="57">
        <v>0</v>
      </c>
      <c r="O823" s="57">
        <v>0</v>
      </c>
      <c r="P823" s="57">
        <v>10.655767389099999</v>
      </c>
      <c r="Q823" s="57">
        <v>10.655767389099999</v>
      </c>
    </row>
    <row r="824" spans="1:17" customFormat="1" x14ac:dyDescent="0.3">
      <c r="A824" s="58" t="s">
        <v>340</v>
      </c>
      <c r="B824" s="77">
        <v>4.0650949702999997</v>
      </c>
      <c r="C824" s="78">
        <v>18.027183466529301</v>
      </c>
      <c r="D824" s="77"/>
      <c r="E824" s="78"/>
      <c r="F824" s="77">
        <v>0</v>
      </c>
      <c r="G824" s="78">
        <v>0</v>
      </c>
      <c r="H824" s="77">
        <v>1.9712945709</v>
      </c>
      <c r="I824" s="81">
        <v>100</v>
      </c>
      <c r="J824" s="77">
        <v>0</v>
      </c>
      <c r="K824" s="78">
        <v>0</v>
      </c>
      <c r="L824" s="77">
        <v>0</v>
      </c>
      <c r="M824" s="78">
        <v>0</v>
      </c>
      <c r="N824" s="77"/>
      <c r="O824" s="78"/>
      <c r="P824" s="77">
        <v>0.63916930130000005</v>
      </c>
      <c r="Q824" s="78">
        <v>5.99834134849658</v>
      </c>
    </row>
    <row r="825" spans="1:17" customFormat="1" x14ac:dyDescent="0.3">
      <c r="A825" s="58" t="s">
        <v>341</v>
      </c>
      <c r="B825" s="79">
        <v>13.9053073798</v>
      </c>
      <c r="C825" s="80">
        <v>61.6648637056662</v>
      </c>
      <c r="D825" s="79"/>
      <c r="E825" s="80"/>
      <c r="F825" s="79">
        <v>3.2121250265999799</v>
      </c>
      <c r="G825" s="80">
        <v>100</v>
      </c>
      <c r="H825" s="79">
        <v>0</v>
      </c>
      <c r="I825" s="80">
        <v>0</v>
      </c>
      <c r="J825" s="79">
        <v>3.2121250265999799</v>
      </c>
      <c r="K825" s="80">
        <v>100</v>
      </c>
      <c r="L825" s="79">
        <v>0</v>
      </c>
      <c r="M825" s="80">
        <v>0</v>
      </c>
      <c r="N825" s="79"/>
      <c r="O825" s="80"/>
      <c r="P825" s="79">
        <v>8.8591777789999995</v>
      </c>
      <c r="Q825" s="80">
        <v>83.139744473609994</v>
      </c>
    </row>
    <row r="826" spans="1:17" customFormat="1" x14ac:dyDescent="0.3">
      <c r="A826" s="58" t="s">
        <v>342</v>
      </c>
      <c r="B826" s="77">
        <v>4.5794040455999898</v>
      </c>
      <c r="C826" s="78">
        <v>20.307952827804499</v>
      </c>
      <c r="D826" s="77"/>
      <c r="E826" s="78"/>
      <c r="F826" s="77">
        <v>0</v>
      </c>
      <c r="G826" s="78">
        <v>0</v>
      </c>
      <c r="H826" s="77">
        <v>0</v>
      </c>
      <c r="I826" s="78">
        <v>0</v>
      </c>
      <c r="J826" s="77">
        <v>0</v>
      </c>
      <c r="K826" s="78">
        <v>0</v>
      </c>
      <c r="L826" s="77">
        <v>0.7854459842</v>
      </c>
      <c r="M826" s="78">
        <v>100</v>
      </c>
      <c r="N826" s="77"/>
      <c r="O826" s="78"/>
      <c r="P826" s="77">
        <v>1.1574203087999999</v>
      </c>
      <c r="Q826" s="78">
        <v>10.8619141778935</v>
      </c>
    </row>
    <row r="827" spans="1:17" customFormat="1" x14ac:dyDescent="0.3">
      <c r="A827" s="76" t="s">
        <v>4</v>
      </c>
    </row>
    <row r="828" spans="1:17" customFormat="1" x14ac:dyDescent="0.3">
      <c r="A828" s="76" t="s">
        <v>4</v>
      </c>
    </row>
    <row r="829" spans="1:17" customFormat="1" x14ac:dyDescent="0.3">
      <c r="A829" s="54" t="s">
        <v>356</v>
      </c>
    </row>
    <row r="830" spans="1:17" customFormat="1" x14ac:dyDescent="0.3">
      <c r="A830" s="69" t="s">
        <v>4</v>
      </c>
    </row>
    <row r="831" spans="1:17" customFormat="1" x14ac:dyDescent="0.3">
      <c r="A831" s="116" t="s">
        <v>4</v>
      </c>
      <c r="B831" s="118" t="s">
        <v>26</v>
      </c>
      <c r="C831" s="118" t="s">
        <v>4</v>
      </c>
      <c r="D831" s="118" t="s">
        <v>7</v>
      </c>
      <c r="E831" s="118" t="s">
        <v>4</v>
      </c>
      <c r="F831" s="118" t="s">
        <v>8</v>
      </c>
      <c r="G831" s="118" t="s">
        <v>4</v>
      </c>
      <c r="H831" s="118" t="s">
        <v>9</v>
      </c>
      <c r="I831" s="118" t="s">
        <v>4</v>
      </c>
      <c r="J831" s="118" t="s">
        <v>11</v>
      </c>
      <c r="K831" s="118" t="s">
        <v>4</v>
      </c>
      <c r="L831" s="118" t="s">
        <v>13</v>
      </c>
      <c r="M831" s="118" t="s">
        <v>4</v>
      </c>
      <c r="N831" s="118" t="s">
        <v>14</v>
      </c>
      <c r="O831" s="118" t="s">
        <v>4</v>
      </c>
      <c r="P831" s="118" t="s">
        <v>16</v>
      </c>
      <c r="Q831" s="118" t="s">
        <v>4</v>
      </c>
    </row>
    <row r="832" spans="1:17" customFormat="1" x14ac:dyDescent="0.3">
      <c r="A832" s="117" t="s">
        <v>4</v>
      </c>
      <c r="B832" s="55" t="s">
        <v>28</v>
      </c>
      <c r="C832" s="55" t="s">
        <v>29</v>
      </c>
      <c r="D832" s="55" t="s">
        <v>28</v>
      </c>
      <c r="E832" s="55" t="s">
        <v>29</v>
      </c>
      <c r="F832" s="55" t="s">
        <v>28</v>
      </c>
      <c r="G832" s="55" t="s">
        <v>29</v>
      </c>
      <c r="H832" s="55" t="s">
        <v>28</v>
      </c>
      <c r="I832" s="55" t="s">
        <v>29</v>
      </c>
      <c r="J832" s="55" t="s">
        <v>28</v>
      </c>
      <c r="K832" s="55" t="s">
        <v>29</v>
      </c>
      <c r="L832" s="55" t="s">
        <v>28</v>
      </c>
      <c r="M832" s="55" t="s">
        <v>29</v>
      </c>
      <c r="N832" s="55" t="s">
        <v>28</v>
      </c>
      <c r="O832" s="55" t="s">
        <v>29</v>
      </c>
      <c r="P832" s="55" t="s">
        <v>28</v>
      </c>
      <c r="Q832" s="55" t="s">
        <v>29</v>
      </c>
    </row>
    <row r="833" spans="1:17" customFormat="1" x14ac:dyDescent="0.3">
      <c r="A833" s="56" t="s">
        <v>30</v>
      </c>
      <c r="B833" s="57">
        <v>54.922066426400001</v>
      </c>
      <c r="C833" s="57">
        <v>54.922066426400001</v>
      </c>
      <c r="D833" s="57">
        <v>7.5551604349000003</v>
      </c>
      <c r="E833" s="57">
        <v>7.5551604349000003</v>
      </c>
      <c r="F833" s="57">
        <v>8.8009730575000003</v>
      </c>
      <c r="G833" s="57">
        <v>8.8009730575000003</v>
      </c>
      <c r="H833" s="57">
        <v>21.439455296199998</v>
      </c>
      <c r="I833" s="57">
        <v>21.439455296199998</v>
      </c>
      <c r="J833" s="57">
        <v>8.8009730575000003</v>
      </c>
      <c r="K833" s="57">
        <v>8.8009730575000003</v>
      </c>
      <c r="L833" s="57">
        <v>1.8297175311</v>
      </c>
      <c r="M833" s="57">
        <v>1.8297175311</v>
      </c>
      <c r="N833" s="57">
        <v>10.960756528099999</v>
      </c>
      <c r="O833" s="57">
        <v>10.960756528099999</v>
      </c>
      <c r="P833" s="57">
        <v>7.1779777603000001</v>
      </c>
      <c r="Q833" s="57">
        <v>7.1779777603000001</v>
      </c>
    </row>
    <row r="834" spans="1:17" customFormat="1" x14ac:dyDescent="0.3">
      <c r="A834" s="58" t="s">
        <v>340</v>
      </c>
      <c r="B834" s="70">
        <v>19.9596917506999</v>
      </c>
      <c r="C834" s="71">
        <v>0.36341844088200098</v>
      </c>
      <c r="D834" s="77">
        <v>2.7529315259999998</v>
      </c>
      <c r="E834" s="78">
        <v>36.437763959097701</v>
      </c>
      <c r="F834" s="77">
        <v>7.5977833375000001</v>
      </c>
      <c r="G834" s="78">
        <v>86.328901223317899</v>
      </c>
      <c r="H834" s="77">
        <v>3.9726920792999998</v>
      </c>
      <c r="I834" s="78">
        <v>18.529818152628799</v>
      </c>
      <c r="J834" s="77">
        <v>7.5977833375000001</v>
      </c>
      <c r="K834" s="78">
        <v>86.328901223317899</v>
      </c>
      <c r="L834" s="77">
        <v>0.81332049469999801</v>
      </c>
      <c r="M834" s="78">
        <v>44.450604034549698</v>
      </c>
      <c r="N834" s="77">
        <v>2.7529315259999998</v>
      </c>
      <c r="O834" s="78">
        <v>25.116254694120201</v>
      </c>
      <c r="P834" s="77">
        <v>4.8229643132000097</v>
      </c>
      <c r="Q834" s="78">
        <v>67.191129232454301</v>
      </c>
    </row>
    <row r="835" spans="1:17" customFormat="1" x14ac:dyDescent="0.3">
      <c r="A835" s="58" t="s">
        <v>341</v>
      </c>
      <c r="B835" s="73">
        <v>16.7746801535</v>
      </c>
      <c r="C835" s="74">
        <v>0.30542696669979502</v>
      </c>
      <c r="D835" s="79">
        <v>2.6315486193000002</v>
      </c>
      <c r="E835" s="80">
        <v>34.8311414691332</v>
      </c>
      <c r="F835" s="79">
        <v>1.2031897199999999</v>
      </c>
      <c r="G835" s="80">
        <v>13.671098776682101</v>
      </c>
      <c r="H835" s="79">
        <v>4.6621145675999998</v>
      </c>
      <c r="I835" s="80">
        <v>21.7454898139428</v>
      </c>
      <c r="J835" s="79">
        <v>1.2031897199999999</v>
      </c>
      <c r="K835" s="80">
        <v>13.671098776682101</v>
      </c>
      <c r="L835" s="79">
        <v>0.35154047869999999</v>
      </c>
      <c r="M835" s="80">
        <v>19.212827812206601</v>
      </c>
      <c r="N835" s="79">
        <v>5.0623028013000004</v>
      </c>
      <c r="O835" s="80">
        <v>46.185706144660898</v>
      </c>
      <c r="P835" s="79">
        <v>1.6531951174999899</v>
      </c>
      <c r="Q835" s="80">
        <v>23.031488431790599</v>
      </c>
    </row>
    <row r="836" spans="1:17" customFormat="1" x14ac:dyDescent="0.3">
      <c r="A836" s="58" t="s">
        <v>342</v>
      </c>
      <c r="B836" s="70">
        <v>18.187694522200001</v>
      </c>
      <c r="C836" s="71">
        <v>0.331154592418204</v>
      </c>
      <c r="D836" s="77">
        <v>2.1706802895999999</v>
      </c>
      <c r="E836" s="78">
        <v>28.731094571769098</v>
      </c>
      <c r="F836" s="77">
        <v>0</v>
      </c>
      <c r="G836" s="78">
        <v>0</v>
      </c>
      <c r="H836" s="77">
        <v>12.804648649300001</v>
      </c>
      <c r="I836" s="81">
        <v>59.724692033428397</v>
      </c>
      <c r="J836" s="77">
        <v>0</v>
      </c>
      <c r="K836" s="78">
        <v>0</v>
      </c>
      <c r="L836" s="77">
        <v>0.66485655770000096</v>
      </c>
      <c r="M836" s="78">
        <v>36.336568153243697</v>
      </c>
      <c r="N836" s="77">
        <v>3.1455222007999999</v>
      </c>
      <c r="O836" s="78">
        <v>28.698039161218901</v>
      </c>
      <c r="P836" s="77">
        <v>0.70181832960000101</v>
      </c>
      <c r="Q836" s="78">
        <v>9.77738233575508</v>
      </c>
    </row>
    <row r="837" spans="1:17" customFormat="1" x14ac:dyDescent="0.3">
      <c r="A837" s="76" t="s">
        <v>4</v>
      </c>
    </row>
    <row r="838" spans="1:17" customFormat="1" x14ac:dyDescent="0.3">
      <c r="A838" s="76" t="s">
        <v>4</v>
      </c>
    </row>
    <row r="839" spans="1:17" customFormat="1" x14ac:dyDescent="0.3">
      <c r="A839" s="54" t="s">
        <v>357</v>
      </c>
    </row>
    <row r="840" spans="1:17" customFormat="1" x14ac:dyDescent="0.3">
      <c r="A840" s="69" t="s">
        <v>4</v>
      </c>
    </row>
    <row r="841" spans="1:17" customFormat="1" x14ac:dyDescent="0.3">
      <c r="A841" s="116" t="s">
        <v>4</v>
      </c>
      <c r="B841" s="118" t="s">
        <v>26</v>
      </c>
      <c r="C841" s="118" t="s">
        <v>4</v>
      </c>
      <c r="D841" s="118" t="s">
        <v>7</v>
      </c>
      <c r="E841" s="118" t="s">
        <v>4</v>
      </c>
      <c r="F841" s="118" t="s">
        <v>8</v>
      </c>
      <c r="G841" s="118" t="s">
        <v>4</v>
      </c>
      <c r="H841" s="118" t="s">
        <v>9</v>
      </c>
      <c r="I841" s="118" t="s">
        <v>4</v>
      </c>
      <c r="J841" s="118" t="s">
        <v>11</v>
      </c>
      <c r="K841" s="118" t="s">
        <v>4</v>
      </c>
      <c r="L841" s="118" t="s">
        <v>13</v>
      </c>
      <c r="M841" s="118" t="s">
        <v>4</v>
      </c>
      <c r="N841" s="118" t="s">
        <v>14</v>
      </c>
      <c r="O841" s="118" t="s">
        <v>4</v>
      </c>
      <c r="P841" s="118" t="s">
        <v>16</v>
      </c>
      <c r="Q841" s="118" t="s">
        <v>4</v>
      </c>
    </row>
    <row r="842" spans="1:17" customFormat="1" x14ac:dyDescent="0.3">
      <c r="A842" s="117" t="s">
        <v>4</v>
      </c>
      <c r="B842" s="55" t="s">
        <v>28</v>
      </c>
      <c r="C842" s="55" t="s">
        <v>29</v>
      </c>
      <c r="D842" s="55" t="s">
        <v>28</v>
      </c>
      <c r="E842" s="55" t="s">
        <v>29</v>
      </c>
      <c r="F842" s="55" t="s">
        <v>28</v>
      </c>
      <c r="G842" s="55" t="s">
        <v>29</v>
      </c>
      <c r="H842" s="55" t="s">
        <v>28</v>
      </c>
      <c r="I842" s="55" t="s">
        <v>29</v>
      </c>
      <c r="J842" s="55" t="s">
        <v>28</v>
      </c>
      <c r="K842" s="55" t="s">
        <v>29</v>
      </c>
      <c r="L842" s="55" t="s">
        <v>28</v>
      </c>
      <c r="M842" s="55" t="s">
        <v>29</v>
      </c>
      <c r="N842" s="55" t="s">
        <v>28</v>
      </c>
      <c r="O842" s="55" t="s">
        <v>29</v>
      </c>
      <c r="P842" s="55" t="s">
        <v>28</v>
      </c>
      <c r="Q842" s="55" t="s">
        <v>29</v>
      </c>
    </row>
    <row r="843" spans="1:17" customFormat="1" x14ac:dyDescent="0.3">
      <c r="A843" s="56" t="s">
        <v>30</v>
      </c>
      <c r="B843" s="57">
        <v>45.638654906399999</v>
      </c>
      <c r="C843" s="57">
        <v>45.638654906399999</v>
      </c>
      <c r="D843" s="57">
        <v>0.814901082</v>
      </c>
      <c r="E843" s="57">
        <v>0.814901082</v>
      </c>
      <c r="F843" s="57">
        <v>16.901448011500001</v>
      </c>
      <c r="G843" s="57">
        <v>16.901448011500001</v>
      </c>
      <c r="H843" s="57">
        <v>4.0400306620000004</v>
      </c>
      <c r="I843" s="57">
        <v>4.0400306620000004</v>
      </c>
      <c r="J843" s="57">
        <v>16.901448011500001</v>
      </c>
      <c r="K843" s="57">
        <v>16.901448011500001</v>
      </c>
      <c r="L843" s="57">
        <v>7.1766594244000004</v>
      </c>
      <c r="M843" s="57">
        <v>7.1766594244000004</v>
      </c>
      <c r="N843" s="57">
        <v>1.7656281818999999</v>
      </c>
      <c r="O843" s="57">
        <v>1.7656281818999999</v>
      </c>
      <c r="P843" s="57">
        <v>13.2189723102</v>
      </c>
      <c r="Q843" s="57">
        <v>13.2189723102</v>
      </c>
    </row>
    <row r="844" spans="1:17" customFormat="1" x14ac:dyDescent="0.3">
      <c r="A844" s="58" t="s">
        <v>340</v>
      </c>
      <c r="B844" s="70">
        <v>34.535812397199997</v>
      </c>
      <c r="C844" s="71">
        <v>0.75672283655224404</v>
      </c>
      <c r="D844" s="77">
        <v>0.61772222939999999</v>
      </c>
      <c r="E844" s="78">
        <v>75.803338962801902</v>
      </c>
      <c r="F844" s="77">
        <v>15.2057036272</v>
      </c>
      <c r="G844" s="78">
        <v>89.966869210577798</v>
      </c>
      <c r="H844" s="77">
        <v>0</v>
      </c>
      <c r="I844" s="82">
        <v>0</v>
      </c>
      <c r="J844" s="77">
        <v>15.2057036272</v>
      </c>
      <c r="K844" s="78">
        <v>89.966869210577798</v>
      </c>
      <c r="L844" s="77">
        <v>6.7596911120999996</v>
      </c>
      <c r="M844" s="78">
        <v>94.189938693727797</v>
      </c>
      <c r="N844" s="77">
        <v>1.5684493292999999</v>
      </c>
      <c r="O844" s="78">
        <v>88.832368296941496</v>
      </c>
      <c r="P844" s="77">
        <v>8.4660520122000094</v>
      </c>
      <c r="Q844" s="78">
        <v>64.044706453219803</v>
      </c>
    </row>
    <row r="845" spans="1:17" customFormat="1" x14ac:dyDescent="0.3">
      <c r="A845" s="58" t="s">
        <v>341</v>
      </c>
      <c r="B845" s="73">
        <v>8.2588668902000109</v>
      </c>
      <c r="C845" s="74">
        <v>0.180962101252503</v>
      </c>
      <c r="D845" s="79">
        <v>0.19717885259999901</v>
      </c>
      <c r="E845" s="80">
        <v>24.196661037198101</v>
      </c>
      <c r="F845" s="79">
        <v>1.3138089707</v>
      </c>
      <c r="G845" s="80">
        <v>7.7733515483765903</v>
      </c>
      <c r="H845" s="79">
        <v>4.0400306620000102</v>
      </c>
      <c r="I845" s="81">
        <v>100</v>
      </c>
      <c r="J845" s="79">
        <v>1.3138089707</v>
      </c>
      <c r="K845" s="80">
        <v>7.7733515483765903</v>
      </c>
      <c r="L845" s="79">
        <v>0.41696831229999998</v>
      </c>
      <c r="M845" s="80">
        <v>5.8100613062721802</v>
      </c>
      <c r="N845" s="79">
        <v>0.19717885260000001</v>
      </c>
      <c r="O845" s="80">
        <v>11.1676317030585</v>
      </c>
      <c r="P845" s="79">
        <v>2.2908800926000001</v>
      </c>
      <c r="Q845" s="80">
        <v>17.3302435230333</v>
      </c>
    </row>
    <row r="846" spans="1:17" customFormat="1" x14ac:dyDescent="0.3">
      <c r="A846" s="58" t="s">
        <v>342</v>
      </c>
      <c r="B846" s="70">
        <v>2.8439756189999899</v>
      </c>
      <c r="C846" s="71">
        <v>6.2315062195252902E-2</v>
      </c>
      <c r="D846" s="77">
        <v>0</v>
      </c>
      <c r="E846" s="78">
        <v>0</v>
      </c>
      <c r="F846" s="77">
        <v>0.3819354136</v>
      </c>
      <c r="G846" s="78">
        <v>2.2597792410456501</v>
      </c>
      <c r="H846" s="77">
        <v>0</v>
      </c>
      <c r="I846" s="78">
        <v>0</v>
      </c>
      <c r="J846" s="77">
        <v>0.3819354136</v>
      </c>
      <c r="K846" s="78">
        <v>2.2597792410456501</v>
      </c>
      <c r="L846" s="77">
        <v>0</v>
      </c>
      <c r="M846" s="78">
        <v>0</v>
      </c>
      <c r="N846" s="77">
        <v>0</v>
      </c>
      <c r="O846" s="78">
        <v>0</v>
      </c>
      <c r="P846" s="77">
        <v>2.4620402054000001</v>
      </c>
      <c r="Q846" s="78">
        <v>18.625050023746901</v>
      </c>
    </row>
    <row r="847" spans="1:17" customFormat="1" x14ac:dyDescent="0.3">
      <c r="A847" s="76" t="s">
        <v>4</v>
      </c>
    </row>
    <row r="848" spans="1:17" customFormat="1" x14ac:dyDescent="0.3">
      <c r="A848" s="76" t="s">
        <v>4</v>
      </c>
    </row>
    <row r="849" spans="1:17" customFormat="1" x14ac:dyDescent="0.3">
      <c r="A849" s="54" t="s">
        <v>358</v>
      </c>
    </row>
    <row r="850" spans="1:17" customFormat="1" x14ac:dyDescent="0.3">
      <c r="A850" s="69" t="s">
        <v>4</v>
      </c>
    </row>
    <row r="851" spans="1:17" customFormat="1" x14ac:dyDescent="0.3">
      <c r="A851" s="116" t="s">
        <v>4</v>
      </c>
      <c r="B851" s="118" t="s">
        <v>26</v>
      </c>
      <c r="C851" s="118" t="s">
        <v>4</v>
      </c>
      <c r="D851" s="118" t="s">
        <v>7</v>
      </c>
      <c r="E851" s="118" t="s">
        <v>4</v>
      </c>
      <c r="F851" s="118" t="s">
        <v>8</v>
      </c>
      <c r="G851" s="118" t="s">
        <v>4</v>
      </c>
      <c r="H851" s="118" t="s">
        <v>9</v>
      </c>
      <c r="I851" s="118" t="s">
        <v>4</v>
      </c>
      <c r="J851" s="118" t="s">
        <v>11</v>
      </c>
      <c r="K851" s="118" t="s">
        <v>4</v>
      </c>
      <c r="L851" s="118" t="s">
        <v>13</v>
      </c>
      <c r="M851" s="118" t="s">
        <v>4</v>
      </c>
      <c r="N851" s="118" t="s">
        <v>14</v>
      </c>
      <c r="O851" s="118" t="s">
        <v>4</v>
      </c>
      <c r="P851" s="118" t="s">
        <v>16</v>
      </c>
      <c r="Q851" s="118" t="s">
        <v>4</v>
      </c>
    </row>
    <row r="852" spans="1:17" customFormat="1" x14ac:dyDescent="0.3">
      <c r="A852" s="117" t="s">
        <v>4</v>
      </c>
      <c r="B852" s="55" t="s">
        <v>28</v>
      </c>
      <c r="C852" s="55" t="s">
        <v>29</v>
      </c>
      <c r="D852" s="55" t="s">
        <v>28</v>
      </c>
      <c r="E852" s="55" t="s">
        <v>29</v>
      </c>
      <c r="F852" s="55" t="s">
        <v>28</v>
      </c>
      <c r="G852" s="55" t="s">
        <v>29</v>
      </c>
      <c r="H852" s="55" t="s">
        <v>28</v>
      </c>
      <c r="I852" s="55" t="s">
        <v>29</v>
      </c>
      <c r="J852" s="55" t="s">
        <v>28</v>
      </c>
      <c r="K852" s="55" t="s">
        <v>29</v>
      </c>
      <c r="L852" s="55" t="s">
        <v>28</v>
      </c>
      <c r="M852" s="55" t="s">
        <v>29</v>
      </c>
      <c r="N852" s="55" t="s">
        <v>28</v>
      </c>
      <c r="O852" s="55" t="s">
        <v>29</v>
      </c>
      <c r="P852" s="55" t="s">
        <v>28</v>
      </c>
      <c r="Q852" s="55" t="s">
        <v>29</v>
      </c>
    </row>
    <row r="853" spans="1:17" customFormat="1" x14ac:dyDescent="0.3">
      <c r="A853" s="56" t="s">
        <v>30</v>
      </c>
      <c r="B853" s="57">
        <v>41.474274327000003</v>
      </c>
      <c r="C853" s="57">
        <v>41.474274327000003</v>
      </c>
      <c r="D853" s="57">
        <v>6.7864387853999997</v>
      </c>
      <c r="E853" s="57">
        <v>6.7864387853999997</v>
      </c>
      <c r="F853" s="57">
        <v>1.0653112413000001</v>
      </c>
      <c r="G853" s="57">
        <v>1.0653112413000001</v>
      </c>
      <c r="H853" s="57">
        <v>2.1682111471000001</v>
      </c>
      <c r="I853" s="57">
        <v>2.1682111471000001</v>
      </c>
      <c r="J853" s="57">
        <v>1.8668567063999999</v>
      </c>
      <c r="K853" s="57">
        <v>1.8668567063999999</v>
      </c>
      <c r="L853" s="57">
        <v>5.2822033039000003</v>
      </c>
      <c r="M853" s="57">
        <v>5.2822033039000003</v>
      </c>
      <c r="N853" s="57">
        <v>8.4996649150000003</v>
      </c>
      <c r="O853" s="57">
        <v>8.4996649150000003</v>
      </c>
      <c r="P853" s="57">
        <v>7.8229352858999999</v>
      </c>
      <c r="Q853" s="57">
        <v>7.8229352858999999</v>
      </c>
    </row>
    <row r="854" spans="1:17" customFormat="1" x14ac:dyDescent="0.3">
      <c r="A854" s="58" t="s">
        <v>340</v>
      </c>
      <c r="B854" s="77">
        <v>23.4670842628</v>
      </c>
      <c r="C854" s="78">
        <v>56.582266100127498</v>
      </c>
      <c r="D854" s="77">
        <v>1.2375289677000001</v>
      </c>
      <c r="E854" s="78">
        <v>18.235322041987001</v>
      </c>
      <c r="F854" s="77">
        <v>1.0653112413000001</v>
      </c>
      <c r="G854" s="78">
        <v>100</v>
      </c>
      <c r="H854" s="77">
        <v>2.1682111471000001</v>
      </c>
      <c r="I854" s="78">
        <v>100</v>
      </c>
      <c r="J854" s="77">
        <v>1.8668567063999999</v>
      </c>
      <c r="K854" s="78">
        <v>100</v>
      </c>
      <c r="L854" s="77">
        <v>3.0184891937999998</v>
      </c>
      <c r="M854" s="78">
        <v>57.144509973165199</v>
      </c>
      <c r="N854" s="77">
        <v>1.2375289677000001</v>
      </c>
      <c r="O854" s="82">
        <v>14.559738296459701</v>
      </c>
      <c r="P854" s="77">
        <v>0</v>
      </c>
      <c r="Q854" s="78">
        <v>0</v>
      </c>
    </row>
    <row r="855" spans="1:17" customFormat="1" x14ac:dyDescent="0.3">
      <c r="A855" s="58" t="s">
        <v>341</v>
      </c>
      <c r="B855" s="79">
        <v>14.5023806815</v>
      </c>
      <c r="C855" s="80">
        <v>34.967171618621599</v>
      </c>
      <c r="D855" s="79">
        <v>3.5813011243999999</v>
      </c>
      <c r="E855" s="80">
        <v>52.7714348813494</v>
      </c>
      <c r="F855" s="79">
        <v>0</v>
      </c>
      <c r="G855" s="80">
        <v>0</v>
      </c>
      <c r="H855" s="79">
        <v>0</v>
      </c>
      <c r="I855" s="80">
        <v>0</v>
      </c>
      <c r="J855" s="79">
        <v>0</v>
      </c>
      <c r="K855" s="80">
        <v>0</v>
      </c>
      <c r="L855" s="79">
        <v>1.4427170945000001</v>
      </c>
      <c r="M855" s="80">
        <v>27.312789976008698</v>
      </c>
      <c r="N855" s="79">
        <v>5.2945272540000001</v>
      </c>
      <c r="O855" s="80">
        <v>62.291011551012403</v>
      </c>
      <c r="P855" s="79">
        <v>7.1067316120999999</v>
      </c>
      <c r="Q855" s="80">
        <v>90.844821698948707</v>
      </c>
    </row>
    <row r="856" spans="1:17" customFormat="1" x14ac:dyDescent="0.3">
      <c r="A856" s="58" t="s">
        <v>342</v>
      </c>
      <c r="B856" s="77">
        <v>3.5048093826999902</v>
      </c>
      <c r="C856" s="78">
        <v>8.4505622812509298</v>
      </c>
      <c r="D856" s="77">
        <v>1.9676086933000001</v>
      </c>
      <c r="E856" s="78">
        <v>28.9932430766636</v>
      </c>
      <c r="F856" s="77">
        <v>0</v>
      </c>
      <c r="G856" s="78">
        <v>0</v>
      </c>
      <c r="H856" s="77">
        <v>0</v>
      </c>
      <c r="I856" s="78">
        <v>0</v>
      </c>
      <c r="J856" s="77">
        <v>0</v>
      </c>
      <c r="K856" s="78">
        <v>0</v>
      </c>
      <c r="L856" s="77">
        <v>0.82099701560000005</v>
      </c>
      <c r="M856" s="78">
        <v>15.542700050825999</v>
      </c>
      <c r="N856" s="77">
        <v>1.9676086933000001</v>
      </c>
      <c r="O856" s="78">
        <v>23.149250152527902</v>
      </c>
      <c r="P856" s="77">
        <v>0.71620367380000005</v>
      </c>
      <c r="Q856" s="78">
        <v>9.1551783010512704</v>
      </c>
    </row>
    <row r="857" spans="1:17" customFormat="1" x14ac:dyDescent="0.3">
      <c r="A857" s="76" t="s">
        <v>4</v>
      </c>
    </row>
    <row r="858" spans="1:17" customFormat="1" x14ac:dyDescent="0.3">
      <c r="A858" s="76" t="s">
        <v>4</v>
      </c>
    </row>
    <row r="859" spans="1:17" customFormat="1" x14ac:dyDescent="0.3">
      <c r="A859" s="54" t="s">
        <v>359</v>
      </c>
    </row>
    <row r="860" spans="1:17" customFormat="1" x14ac:dyDescent="0.3">
      <c r="A860" s="69" t="s">
        <v>4</v>
      </c>
    </row>
    <row r="861" spans="1:17" customFormat="1" x14ac:dyDescent="0.3">
      <c r="A861" s="116" t="s">
        <v>4</v>
      </c>
      <c r="B861" s="118" t="s">
        <v>26</v>
      </c>
      <c r="C861" s="118" t="s">
        <v>4</v>
      </c>
      <c r="D861" s="118" t="s">
        <v>7</v>
      </c>
      <c r="E861" s="118" t="s">
        <v>4</v>
      </c>
      <c r="F861" s="118" t="s">
        <v>8</v>
      </c>
      <c r="G861" s="118" t="s">
        <v>4</v>
      </c>
      <c r="H861" s="118" t="s">
        <v>9</v>
      </c>
      <c r="I861" s="118" t="s">
        <v>4</v>
      </c>
      <c r="J861" s="118" t="s">
        <v>11</v>
      </c>
      <c r="K861" s="118" t="s">
        <v>4</v>
      </c>
      <c r="L861" s="118" t="s">
        <v>13</v>
      </c>
      <c r="M861" s="118" t="s">
        <v>4</v>
      </c>
      <c r="N861" s="118" t="s">
        <v>14</v>
      </c>
      <c r="O861" s="118" t="s">
        <v>4</v>
      </c>
      <c r="P861" s="118" t="s">
        <v>16</v>
      </c>
      <c r="Q861" s="118" t="s">
        <v>4</v>
      </c>
    </row>
    <row r="862" spans="1:17" customFormat="1" x14ac:dyDescent="0.3">
      <c r="A862" s="117" t="s">
        <v>4</v>
      </c>
      <c r="B862" s="55" t="s">
        <v>28</v>
      </c>
      <c r="C862" s="55" t="s">
        <v>29</v>
      </c>
      <c r="D862" s="55" t="s">
        <v>28</v>
      </c>
      <c r="E862" s="55" t="s">
        <v>29</v>
      </c>
      <c r="F862" s="55" t="s">
        <v>28</v>
      </c>
      <c r="G862" s="55" t="s">
        <v>29</v>
      </c>
      <c r="H862" s="55" t="s">
        <v>28</v>
      </c>
      <c r="I862" s="55" t="s">
        <v>29</v>
      </c>
      <c r="J862" s="55" t="s">
        <v>28</v>
      </c>
      <c r="K862" s="55" t="s">
        <v>29</v>
      </c>
      <c r="L862" s="55" t="s">
        <v>28</v>
      </c>
      <c r="M862" s="55" t="s">
        <v>29</v>
      </c>
      <c r="N862" s="55" t="s">
        <v>28</v>
      </c>
      <c r="O862" s="55" t="s">
        <v>29</v>
      </c>
      <c r="P862" s="55" t="s">
        <v>28</v>
      </c>
      <c r="Q862" s="55" t="s">
        <v>29</v>
      </c>
    </row>
    <row r="863" spans="1:17" customFormat="1" x14ac:dyDescent="0.3">
      <c r="A863" s="56" t="s">
        <v>30</v>
      </c>
      <c r="B863" s="57">
        <v>19.961657628699999</v>
      </c>
      <c r="C863" s="57">
        <v>19.961657628699999</v>
      </c>
      <c r="D863" s="57">
        <v>2.9023903702</v>
      </c>
      <c r="E863" s="57">
        <v>2.9023903702</v>
      </c>
      <c r="F863" s="57">
        <v>0.54998002479999997</v>
      </c>
      <c r="G863" s="57">
        <v>0.54998002479999997</v>
      </c>
      <c r="H863" s="57">
        <v>3.6629022287000002</v>
      </c>
      <c r="I863" s="57">
        <v>3.6629022287000002</v>
      </c>
      <c r="J863" s="57">
        <v>2.1663281966999999</v>
      </c>
      <c r="K863" s="57">
        <v>2.1663281966999999</v>
      </c>
      <c r="L863" s="57">
        <v>0.7153317884</v>
      </c>
      <c r="M863" s="57">
        <v>0.7153317884</v>
      </c>
      <c r="N863" s="57">
        <v>4.8106215668000001</v>
      </c>
      <c r="O863" s="57">
        <v>4.8106215668000001</v>
      </c>
      <c r="P863" s="57">
        <v>7.9353420457999997</v>
      </c>
      <c r="Q863" s="57">
        <v>7.9353420457999997</v>
      </c>
    </row>
    <row r="864" spans="1:17" customFormat="1" x14ac:dyDescent="0.3">
      <c r="A864" s="58" t="s">
        <v>340</v>
      </c>
      <c r="B864" s="77">
        <v>9.4953681351999997</v>
      </c>
      <c r="C864" s="78">
        <v>47.568034237537297</v>
      </c>
      <c r="D864" s="77">
        <v>0</v>
      </c>
      <c r="E864" s="78">
        <v>0</v>
      </c>
      <c r="F864" s="77">
        <v>0.54998002480000097</v>
      </c>
      <c r="G864" s="78">
        <v>100</v>
      </c>
      <c r="H864" s="77">
        <v>3.1819880741</v>
      </c>
      <c r="I864" s="78">
        <v>86.870680008003404</v>
      </c>
      <c r="J864" s="77">
        <v>2.1663281966999999</v>
      </c>
      <c r="K864" s="78">
        <v>100</v>
      </c>
      <c r="L864" s="77">
        <v>0</v>
      </c>
      <c r="M864" s="78">
        <v>0</v>
      </c>
      <c r="N864" s="77">
        <v>1.9082311966000001</v>
      </c>
      <c r="O864" s="78">
        <v>39.667040321139702</v>
      </c>
      <c r="P864" s="77">
        <v>1.5676888655000101</v>
      </c>
      <c r="Q864" s="78">
        <v>19.755781873696801</v>
      </c>
    </row>
    <row r="865" spans="1:17" customFormat="1" x14ac:dyDescent="0.3">
      <c r="A865" s="58" t="s">
        <v>341</v>
      </c>
      <c r="B865" s="79">
        <v>9.7509577050999798</v>
      </c>
      <c r="C865" s="80">
        <v>48.848436770504001</v>
      </c>
      <c r="D865" s="79">
        <v>2.9023903702</v>
      </c>
      <c r="E865" s="80">
        <v>100</v>
      </c>
      <c r="F865" s="79">
        <v>0</v>
      </c>
      <c r="G865" s="80">
        <v>0</v>
      </c>
      <c r="H865" s="79">
        <v>0.48091415460000098</v>
      </c>
      <c r="I865" s="80">
        <v>13.129319991996599</v>
      </c>
      <c r="J865" s="79">
        <v>0</v>
      </c>
      <c r="K865" s="80">
        <v>0</v>
      </c>
      <c r="L865" s="79">
        <v>0</v>
      </c>
      <c r="M865" s="80">
        <v>0</v>
      </c>
      <c r="N865" s="79">
        <v>2.9023903702000098</v>
      </c>
      <c r="O865" s="80">
        <v>60.332959678860298</v>
      </c>
      <c r="P865" s="79">
        <v>6.3676531802999996</v>
      </c>
      <c r="Q865" s="80">
        <v>80.244218126303196</v>
      </c>
    </row>
    <row r="866" spans="1:17" customFormat="1" x14ac:dyDescent="0.3">
      <c r="A866" s="58" t="s">
        <v>342</v>
      </c>
      <c r="B866" s="77">
        <v>0.715331788400001</v>
      </c>
      <c r="C866" s="78">
        <v>3.5835289919586999</v>
      </c>
      <c r="D866" s="77">
        <v>0</v>
      </c>
      <c r="E866" s="78">
        <v>0</v>
      </c>
      <c r="F866" s="77">
        <v>0</v>
      </c>
      <c r="G866" s="78">
        <v>0</v>
      </c>
      <c r="H866" s="77">
        <v>0</v>
      </c>
      <c r="I866" s="78">
        <v>0</v>
      </c>
      <c r="J866" s="77">
        <v>0</v>
      </c>
      <c r="K866" s="78">
        <v>0</v>
      </c>
      <c r="L866" s="77">
        <v>0.715331788399999</v>
      </c>
      <c r="M866" s="81">
        <v>100</v>
      </c>
      <c r="N866" s="77">
        <v>0</v>
      </c>
      <c r="O866" s="78">
        <v>0</v>
      </c>
      <c r="P866" s="77">
        <v>0</v>
      </c>
      <c r="Q866" s="78">
        <v>0</v>
      </c>
    </row>
    <row r="867" spans="1:17" customFormat="1" x14ac:dyDescent="0.3">
      <c r="A867" s="76" t="s">
        <v>4</v>
      </c>
    </row>
    <row r="868" spans="1:17" customFormat="1" x14ac:dyDescent="0.3">
      <c r="A868" s="76" t="s">
        <v>4</v>
      </c>
    </row>
    <row r="869" spans="1:17" customFormat="1" x14ac:dyDescent="0.3">
      <c r="A869" s="54" t="s">
        <v>360</v>
      </c>
    </row>
    <row r="870" spans="1:17" customFormat="1" x14ac:dyDescent="0.3">
      <c r="A870" s="69" t="s">
        <v>4</v>
      </c>
    </row>
    <row r="871" spans="1:17" customFormat="1" x14ac:dyDescent="0.3">
      <c r="A871" s="116" t="s">
        <v>4</v>
      </c>
      <c r="B871" s="118" t="s">
        <v>26</v>
      </c>
      <c r="C871" s="118" t="s">
        <v>4</v>
      </c>
      <c r="D871" s="118" t="s">
        <v>7</v>
      </c>
      <c r="E871" s="118" t="s">
        <v>4</v>
      </c>
      <c r="F871" s="118" t="s">
        <v>8</v>
      </c>
      <c r="G871" s="118" t="s">
        <v>4</v>
      </c>
      <c r="H871" s="118" t="s">
        <v>9</v>
      </c>
      <c r="I871" s="118" t="s">
        <v>4</v>
      </c>
      <c r="J871" s="118" t="s">
        <v>11</v>
      </c>
      <c r="K871" s="118" t="s">
        <v>4</v>
      </c>
      <c r="L871" s="118" t="s">
        <v>13</v>
      </c>
      <c r="M871" s="118" t="s">
        <v>4</v>
      </c>
      <c r="N871" s="118" t="s">
        <v>14</v>
      </c>
      <c r="O871" s="118" t="s">
        <v>4</v>
      </c>
      <c r="P871" s="118" t="s">
        <v>16</v>
      </c>
      <c r="Q871" s="118" t="s">
        <v>4</v>
      </c>
    </row>
    <row r="872" spans="1:17" customFormat="1" x14ac:dyDescent="0.3">
      <c r="A872" s="117" t="s">
        <v>4</v>
      </c>
      <c r="B872" s="55" t="s">
        <v>28</v>
      </c>
      <c r="C872" s="55" t="s">
        <v>29</v>
      </c>
      <c r="D872" s="55" t="s">
        <v>28</v>
      </c>
      <c r="E872" s="55" t="s">
        <v>29</v>
      </c>
      <c r="F872" s="55" t="s">
        <v>28</v>
      </c>
      <c r="G872" s="55" t="s">
        <v>29</v>
      </c>
      <c r="H872" s="55" t="s">
        <v>28</v>
      </c>
      <c r="I872" s="55" t="s">
        <v>29</v>
      </c>
      <c r="J872" s="55" t="s">
        <v>28</v>
      </c>
      <c r="K872" s="55" t="s">
        <v>29</v>
      </c>
      <c r="L872" s="55" t="s">
        <v>28</v>
      </c>
      <c r="M872" s="55" t="s">
        <v>29</v>
      </c>
      <c r="N872" s="55" t="s">
        <v>28</v>
      </c>
      <c r="O872" s="55" t="s">
        <v>29</v>
      </c>
      <c r="P872" s="55" t="s">
        <v>28</v>
      </c>
      <c r="Q872" s="55" t="s">
        <v>29</v>
      </c>
    </row>
    <row r="873" spans="1:17" customFormat="1" x14ac:dyDescent="0.3">
      <c r="A873" s="56" t="s">
        <v>30</v>
      </c>
      <c r="B873" s="57">
        <v>54.002382125499999</v>
      </c>
      <c r="C873" s="57">
        <v>54.002382125499999</v>
      </c>
      <c r="D873" s="57">
        <v>16.8540225731</v>
      </c>
      <c r="E873" s="57">
        <v>16.8540225731</v>
      </c>
      <c r="F873" s="57">
        <v>4.1875717087000002</v>
      </c>
      <c r="G873" s="57">
        <v>4.1875717087000002</v>
      </c>
      <c r="H873" s="57">
        <v>11.163470959</v>
      </c>
      <c r="I873" s="57">
        <v>11.163470959</v>
      </c>
      <c r="J873" s="57">
        <v>5.4965259854999999</v>
      </c>
      <c r="K873" s="57">
        <v>5.4965259854999999</v>
      </c>
      <c r="L873" s="57">
        <v>0.605314939</v>
      </c>
      <c r="M873" s="57">
        <v>0.605314939</v>
      </c>
      <c r="N873" s="57">
        <v>16.8540225731</v>
      </c>
      <c r="O873" s="57">
        <v>16.8540225731</v>
      </c>
      <c r="P873" s="57">
        <v>16.069754842799998</v>
      </c>
      <c r="Q873" s="57">
        <v>16.069754842799998</v>
      </c>
    </row>
    <row r="874" spans="1:17" customFormat="1" x14ac:dyDescent="0.3">
      <c r="A874" s="58" t="s">
        <v>340</v>
      </c>
      <c r="B874" s="70">
        <v>39.175224250600102</v>
      </c>
      <c r="C874" s="71">
        <v>0.72543511431695595</v>
      </c>
      <c r="D874" s="77">
        <v>15.1234238452</v>
      </c>
      <c r="E874" s="78">
        <v>89.731835706318904</v>
      </c>
      <c r="F874" s="77">
        <v>4.1875717086999904</v>
      </c>
      <c r="G874" s="78">
        <v>100</v>
      </c>
      <c r="H874" s="77">
        <v>11.163470959</v>
      </c>
      <c r="I874" s="78">
        <v>100</v>
      </c>
      <c r="J874" s="77">
        <v>4.9891171738000004</v>
      </c>
      <c r="K874" s="78">
        <v>90.768554300688095</v>
      </c>
      <c r="L874" s="77">
        <v>0.605314939000001</v>
      </c>
      <c r="M874" s="78">
        <v>100</v>
      </c>
      <c r="N874" s="77">
        <v>15.1234238452</v>
      </c>
      <c r="O874" s="78">
        <v>89.731835706318904</v>
      </c>
      <c r="P874" s="77">
        <v>6.2813699441999802</v>
      </c>
      <c r="Q874" s="78">
        <v>39.088150414530702</v>
      </c>
    </row>
    <row r="875" spans="1:17" customFormat="1" x14ac:dyDescent="0.3">
      <c r="A875" s="58" t="s">
        <v>341</v>
      </c>
      <c r="B875" s="73">
        <v>9.2116274360000006</v>
      </c>
      <c r="C875" s="74">
        <v>0.17057816847028001</v>
      </c>
      <c r="D875" s="79">
        <v>1.7305987278999999</v>
      </c>
      <c r="E875" s="80">
        <v>10.2681642936811</v>
      </c>
      <c r="F875" s="79">
        <v>0</v>
      </c>
      <c r="G875" s="80">
        <v>0</v>
      </c>
      <c r="H875" s="79">
        <v>0</v>
      </c>
      <c r="I875" s="80">
        <v>0</v>
      </c>
      <c r="J875" s="79">
        <v>0</v>
      </c>
      <c r="K875" s="80">
        <v>0</v>
      </c>
      <c r="L875" s="79">
        <v>0</v>
      </c>
      <c r="M875" s="80">
        <v>0</v>
      </c>
      <c r="N875" s="79">
        <v>1.7305987278999999</v>
      </c>
      <c r="O875" s="80">
        <v>10.2681642936811</v>
      </c>
      <c r="P875" s="79">
        <v>7.48102870810001</v>
      </c>
      <c r="Q875" s="80">
        <v>46.5534712961216</v>
      </c>
    </row>
    <row r="876" spans="1:17" customFormat="1" x14ac:dyDescent="0.3">
      <c r="A876" s="58" t="s">
        <v>342</v>
      </c>
      <c r="B876" s="70">
        <v>5.6155304388999898</v>
      </c>
      <c r="C876" s="71">
        <v>0.10398671721276399</v>
      </c>
      <c r="D876" s="77">
        <v>0</v>
      </c>
      <c r="E876" s="78">
        <v>0</v>
      </c>
      <c r="F876" s="77">
        <v>0</v>
      </c>
      <c r="G876" s="78">
        <v>0</v>
      </c>
      <c r="H876" s="77">
        <v>0</v>
      </c>
      <c r="I876" s="78">
        <v>0</v>
      </c>
      <c r="J876" s="77">
        <v>0.50740881170000096</v>
      </c>
      <c r="K876" s="78">
        <v>9.2314456993118892</v>
      </c>
      <c r="L876" s="77">
        <v>0</v>
      </c>
      <c r="M876" s="78">
        <v>0</v>
      </c>
      <c r="N876" s="77">
        <v>0</v>
      </c>
      <c r="O876" s="78">
        <v>0</v>
      </c>
      <c r="P876" s="77">
        <v>2.3073561905000002</v>
      </c>
      <c r="Q876" s="78">
        <v>14.3583782893477</v>
      </c>
    </row>
    <row r="877" spans="1:17" customFormat="1" x14ac:dyDescent="0.3">
      <c r="A877" s="76" t="s">
        <v>4</v>
      </c>
    </row>
    <row r="878" spans="1:17" customFormat="1" x14ac:dyDescent="0.3">
      <c r="A878" s="76" t="s">
        <v>4</v>
      </c>
    </row>
    <row r="879" spans="1:17" customFormat="1" x14ac:dyDescent="0.3">
      <c r="A879" s="54" t="s">
        <v>361</v>
      </c>
    </row>
    <row r="880" spans="1:17" customFormat="1" x14ac:dyDescent="0.3">
      <c r="A880" s="69" t="s">
        <v>4</v>
      </c>
    </row>
    <row r="881" spans="1:17" customFormat="1" x14ac:dyDescent="0.3">
      <c r="A881" s="116" t="s">
        <v>4</v>
      </c>
      <c r="B881" s="118" t="s">
        <v>26</v>
      </c>
      <c r="C881" s="118" t="s">
        <v>4</v>
      </c>
      <c r="D881" s="118" t="s">
        <v>7</v>
      </c>
      <c r="E881" s="118" t="s">
        <v>4</v>
      </c>
      <c r="F881" s="118" t="s">
        <v>8</v>
      </c>
      <c r="G881" s="118" t="s">
        <v>4</v>
      </c>
      <c r="H881" s="118" t="s">
        <v>9</v>
      </c>
      <c r="I881" s="118" t="s">
        <v>4</v>
      </c>
      <c r="J881" s="118" t="s">
        <v>11</v>
      </c>
      <c r="K881" s="118" t="s">
        <v>4</v>
      </c>
      <c r="L881" s="118" t="s">
        <v>13</v>
      </c>
      <c r="M881" s="118" t="s">
        <v>4</v>
      </c>
      <c r="N881" s="118" t="s">
        <v>14</v>
      </c>
      <c r="O881" s="118" t="s">
        <v>4</v>
      </c>
      <c r="P881" s="118" t="s">
        <v>16</v>
      </c>
      <c r="Q881" s="118" t="s">
        <v>4</v>
      </c>
    </row>
    <row r="882" spans="1:17" customFormat="1" x14ac:dyDescent="0.3">
      <c r="A882" s="117" t="s">
        <v>4</v>
      </c>
      <c r="B882" s="55" t="s">
        <v>28</v>
      </c>
      <c r="C882" s="55" t="s">
        <v>29</v>
      </c>
      <c r="D882" s="55" t="s">
        <v>28</v>
      </c>
      <c r="E882" s="55" t="s">
        <v>29</v>
      </c>
      <c r="F882" s="55" t="s">
        <v>28</v>
      </c>
      <c r="G882" s="55" t="s">
        <v>29</v>
      </c>
      <c r="H882" s="55" t="s">
        <v>28</v>
      </c>
      <c r="I882" s="55" t="s">
        <v>29</v>
      </c>
      <c r="J882" s="55" t="s">
        <v>28</v>
      </c>
      <c r="K882" s="55" t="s">
        <v>29</v>
      </c>
      <c r="L882" s="55" t="s">
        <v>28</v>
      </c>
      <c r="M882" s="55" t="s">
        <v>29</v>
      </c>
      <c r="N882" s="55" t="s">
        <v>28</v>
      </c>
      <c r="O882" s="55" t="s">
        <v>29</v>
      </c>
      <c r="P882" s="55" t="s">
        <v>28</v>
      </c>
      <c r="Q882" s="55" t="s">
        <v>29</v>
      </c>
    </row>
    <row r="883" spans="1:17" customFormat="1" x14ac:dyDescent="0.3">
      <c r="A883" s="56" t="s">
        <v>30</v>
      </c>
      <c r="B883" s="57">
        <v>41.682753123399998</v>
      </c>
      <c r="C883" s="57">
        <v>41.682753123399998</v>
      </c>
      <c r="D883" s="57">
        <v>25.0297031164</v>
      </c>
      <c r="E883" s="57">
        <v>25.0297031164</v>
      </c>
      <c r="F883" s="57">
        <v>4.1631899937999997</v>
      </c>
      <c r="G883" s="57">
        <v>4.1631899937999997</v>
      </c>
      <c r="H883" s="57">
        <v>3.0145690927</v>
      </c>
      <c r="I883" s="57">
        <v>3.0145690927</v>
      </c>
      <c r="J883" s="57">
        <v>4.1631899937999997</v>
      </c>
      <c r="K883" s="57">
        <v>4.1631899937999997</v>
      </c>
      <c r="L883" s="57">
        <v>0.85014854939999995</v>
      </c>
      <c r="M883" s="57">
        <v>0.85014854939999995</v>
      </c>
      <c r="N883" s="57">
        <v>27.5146996814</v>
      </c>
      <c r="O883" s="57">
        <v>27.5146996814</v>
      </c>
      <c r="P883" s="57">
        <v>3.7224098011</v>
      </c>
      <c r="Q883" s="57">
        <v>3.7224098011</v>
      </c>
    </row>
    <row r="884" spans="1:17" customFormat="1" x14ac:dyDescent="0.3">
      <c r="A884" s="58" t="s">
        <v>340</v>
      </c>
      <c r="B884" s="70">
        <v>35.945310270900002</v>
      </c>
      <c r="C884" s="71">
        <v>0.862354513016102</v>
      </c>
      <c r="D884" s="70">
        <v>21.666263697800002</v>
      </c>
      <c r="E884" s="71">
        <v>0.86562208097481597</v>
      </c>
      <c r="F884" s="77">
        <v>3.7812545802000099</v>
      </c>
      <c r="G884" s="78">
        <v>90.825895186892893</v>
      </c>
      <c r="H884" s="77">
        <v>3.0145690927</v>
      </c>
      <c r="I884" s="78">
        <v>100</v>
      </c>
      <c r="J884" s="77">
        <v>3.7812545802000099</v>
      </c>
      <c r="K884" s="78">
        <v>90.825895186892893</v>
      </c>
      <c r="L884" s="77">
        <v>0.35154047869999999</v>
      </c>
      <c r="M884" s="78">
        <v>41.350476801742801</v>
      </c>
      <c r="N884" s="70">
        <v>24.151260262800001</v>
      </c>
      <c r="O884" s="71">
        <v>0.87775845429729704</v>
      </c>
      <c r="P884" s="77">
        <v>2.2289498514999999</v>
      </c>
      <c r="Q884" s="78">
        <v>59.879217243661003</v>
      </c>
    </row>
    <row r="885" spans="1:17" customFormat="1" x14ac:dyDescent="0.3">
      <c r="A885" s="58" t="s">
        <v>341</v>
      </c>
      <c r="B885" s="73">
        <v>4.0697598011000098</v>
      </c>
      <c r="C885" s="74">
        <v>9.7636540202890407E-2</v>
      </c>
      <c r="D885" s="73">
        <v>2.8558199420000001</v>
      </c>
      <c r="E885" s="74">
        <v>0.114097235940797</v>
      </c>
      <c r="F885" s="79">
        <v>0</v>
      </c>
      <c r="G885" s="80">
        <v>0</v>
      </c>
      <c r="H885" s="79">
        <v>0</v>
      </c>
      <c r="I885" s="80">
        <v>0</v>
      </c>
      <c r="J885" s="79">
        <v>0</v>
      </c>
      <c r="K885" s="80">
        <v>0</v>
      </c>
      <c r="L885" s="79">
        <v>0.49860807070000002</v>
      </c>
      <c r="M885" s="81">
        <v>58.649523198257199</v>
      </c>
      <c r="N885" s="73">
        <v>2.8558199420000001</v>
      </c>
      <c r="O885" s="74">
        <v>0.103792517275067</v>
      </c>
      <c r="P885" s="79">
        <v>0.7153317884</v>
      </c>
      <c r="Q885" s="80">
        <v>19.216900519352102</v>
      </c>
    </row>
    <row r="886" spans="1:17" customFormat="1" x14ac:dyDescent="0.3">
      <c r="A886" s="58" t="s">
        <v>342</v>
      </c>
      <c r="B886" s="70">
        <v>1.6676830514000001</v>
      </c>
      <c r="C886" s="71">
        <v>4.0008946781007901E-2</v>
      </c>
      <c r="D886" s="70">
        <v>0.50761947660000195</v>
      </c>
      <c r="E886" s="71">
        <v>2.0280683084386901E-2</v>
      </c>
      <c r="F886" s="77">
        <v>0.381935413599999</v>
      </c>
      <c r="G886" s="78">
        <v>9.1741048131071192</v>
      </c>
      <c r="H886" s="77">
        <v>0</v>
      </c>
      <c r="I886" s="78">
        <v>0</v>
      </c>
      <c r="J886" s="77">
        <v>0.381935413599999</v>
      </c>
      <c r="K886" s="78">
        <v>9.1741048131071192</v>
      </c>
      <c r="L886" s="77">
        <v>0</v>
      </c>
      <c r="M886" s="78">
        <v>0</v>
      </c>
      <c r="N886" s="70">
        <v>0.50761947660000195</v>
      </c>
      <c r="O886" s="71">
        <v>1.8449028427635399E-2</v>
      </c>
      <c r="P886" s="77">
        <v>0.77812816119999995</v>
      </c>
      <c r="Q886" s="78">
        <v>20.903882236986799</v>
      </c>
    </row>
    <row r="887" spans="1:17" customFormat="1" x14ac:dyDescent="0.3">
      <c r="A887" s="76" t="s">
        <v>4</v>
      </c>
    </row>
    <row r="888" spans="1:17" customFormat="1" x14ac:dyDescent="0.3">
      <c r="A888" s="76" t="s">
        <v>4</v>
      </c>
    </row>
    <row r="889" spans="1:17" customFormat="1" x14ac:dyDescent="0.3">
      <c r="A889" s="54" t="s">
        <v>362</v>
      </c>
    </row>
    <row r="890" spans="1:17" customFormat="1" x14ac:dyDescent="0.3">
      <c r="A890" s="69" t="s">
        <v>4</v>
      </c>
    </row>
    <row r="891" spans="1:17" customFormat="1" x14ac:dyDescent="0.3">
      <c r="A891" s="116" t="s">
        <v>4</v>
      </c>
      <c r="B891" s="118" t="s">
        <v>26</v>
      </c>
      <c r="C891" s="118" t="s">
        <v>4</v>
      </c>
      <c r="D891" s="118" t="s">
        <v>7</v>
      </c>
      <c r="E891" s="118" t="s">
        <v>4</v>
      </c>
      <c r="F891" s="118" t="s">
        <v>8</v>
      </c>
      <c r="G891" s="118" t="s">
        <v>4</v>
      </c>
      <c r="H891" s="118" t="s">
        <v>9</v>
      </c>
      <c r="I891" s="118" t="s">
        <v>4</v>
      </c>
      <c r="J891" s="118" t="s">
        <v>11</v>
      </c>
      <c r="K891" s="118" t="s">
        <v>4</v>
      </c>
      <c r="L891" s="118" t="s">
        <v>13</v>
      </c>
      <c r="M891" s="118" t="s">
        <v>4</v>
      </c>
      <c r="N891" s="118" t="s">
        <v>14</v>
      </c>
      <c r="O891" s="118" t="s">
        <v>4</v>
      </c>
      <c r="P891" s="118" t="s">
        <v>16</v>
      </c>
      <c r="Q891" s="118" t="s">
        <v>4</v>
      </c>
    </row>
    <row r="892" spans="1:17" customFormat="1" x14ac:dyDescent="0.3">
      <c r="A892" s="117" t="s">
        <v>4</v>
      </c>
      <c r="B892" s="55" t="s">
        <v>28</v>
      </c>
      <c r="C892" s="55" t="s">
        <v>29</v>
      </c>
      <c r="D892" s="55" t="s">
        <v>28</v>
      </c>
      <c r="E892" s="55" t="s">
        <v>29</v>
      </c>
      <c r="F892" s="55" t="s">
        <v>28</v>
      </c>
      <c r="G892" s="55" t="s">
        <v>29</v>
      </c>
      <c r="H892" s="55" t="s">
        <v>28</v>
      </c>
      <c r="I892" s="55" t="s">
        <v>29</v>
      </c>
      <c r="J892" s="55" t="s">
        <v>28</v>
      </c>
      <c r="K892" s="55" t="s">
        <v>29</v>
      </c>
      <c r="L892" s="55" t="s">
        <v>28</v>
      </c>
      <c r="M892" s="55" t="s">
        <v>29</v>
      </c>
      <c r="N892" s="55" t="s">
        <v>28</v>
      </c>
      <c r="O892" s="55" t="s">
        <v>29</v>
      </c>
      <c r="P892" s="55" t="s">
        <v>28</v>
      </c>
      <c r="Q892" s="55" t="s">
        <v>29</v>
      </c>
    </row>
    <row r="893" spans="1:17" customFormat="1" x14ac:dyDescent="0.3">
      <c r="A893" s="56" t="s">
        <v>30</v>
      </c>
      <c r="B893" s="57">
        <v>81.412632512299993</v>
      </c>
      <c r="C893" s="57">
        <v>81.412632512299993</v>
      </c>
      <c r="D893" s="57">
        <v>14.233577018</v>
      </c>
      <c r="E893" s="57">
        <v>14.233577018</v>
      </c>
      <c r="F893" s="57">
        <v>6.7776829963000003</v>
      </c>
      <c r="G893" s="57">
        <v>6.7776829963000003</v>
      </c>
      <c r="H893" s="57">
        <v>8.7156051301000002</v>
      </c>
      <c r="I893" s="57">
        <v>8.7156051301000002</v>
      </c>
      <c r="J893" s="57">
        <v>7.9596850679999998</v>
      </c>
      <c r="K893" s="57">
        <v>7.9596850679999998</v>
      </c>
      <c r="L893" s="57">
        <v>6.0096570593000003</v>
      </c>
      <c r="M893" s="57">
        <v>6.0096570593000003</v>
      </c>
      <c r="N893" s="57">
        <v>14.6771289071</v>
      </c>
      <c r="O893" s="57">
        <v>14.6771289071</v>
      </c>
      <c r="P893" s="57">
        <v>36.002268919700001</v>
      </c>
      <c r="Q893" s="57">
        <v>36.002268919700001</v>
      </c>
    </row>
    <row r="894" spans="1:17" customFormat="1" x14ac:dyDescent="0.3">
      <c r="A894" s="58" t="s">
        <v>340</v>
      </c>
      <c r="B894" s="70">
        <v>18.423952687700002</v>
      </c>
      <c r="C894" s="71">
        <v>0.22630336495895101</v>
      </c>
      <c r="D894" s="77">
        <v>6.2795815463000002</v>
      </c>
      <c r="E894" s="78">
        <v>44.118084571142901</v>
      </c>
      <c r="F894" s="77">
        <v>0.85100784659999995</v>
      </c>
      <c r="G894" s="78">
        <v>12.5560290598509</v>
      </c>
      <c r="H894" s="77">
        <v>0</v>
      </c>
      <c r="I894" s="78">
        <v>0</v>
      </c>
      <c r="J894" s="77">
        <v>0.85100784659999895</v>
      </c>
      <c r="K894" s="78">
        <v>10.691476350255</v>
      </c>
      <c r="L894" s="77">
        <v>5.1622372989000098</v>
      </c>
      <c r="M894" s="81">
        <v>85.899032972461995</v>
      </c>
      <c r="N894" s="77">
        <v>6.2795815463000002</v>
      </c>
      <c r="O894" s="78">
        <v>42.784808841341402</v>
      </c>
      <c r="P894" s="77">
        <v>6.13112599589999</v>
      </c>
      <c r="Q894" s="78">
        <v>17.0298322296713</v>
      </c>
    </row>
    <row r="895" spans="1:17" customFormat="1" x14ac:dyDescent="0.3">
      <c r="A895" s="58" t="s">
        <v>341</v>
      </c>
      <c r="B895" s="73">
        <v>31.028315749699999</v>
      </c>
      <c r="C895" s="74">
        <v>0.38112409330348301</v>
      </c>
      <c r="D895" s="79">
        <v>2.3637285173000002</v>
      </c>
      <c r="E895" s="80">
        <v>16.606707606322701</v>
      </c>
      <c r="F895" s="79">
        <v>3.0374726234999998</v>
      </c>
      <c r="G895" s="80">
        <v>44.815796565849801</v>
      </c>
      <c r="H895" s="79">
        <v>2.9721803313000001</v>
      </c>
      <c r="I895" s="80">
        <v>34.101824106686003</v>
      </c>
      <c r="J895" s="79">
        <v>3.0374726234999998</v>
      </c>
      <c r="K895" s="80">
        <v>38.160713615560397</v>
      </c>
      <c r="L895" s="79">
        <v>0</v>
      </c>
      <c r="M895" s="80">
        <v>0</v>
      </c>
      <c r="N895" s="79">
        <v>2.3637285173000002</v>
      </c>
      <c r="O895" s="80">
        <v>16.104842658679399</v>
      </c>
      <c r="P895" s="79">
        <v>18.111327539200001</v>
      </c>
      <c r="Q895" s="80">
        <v>50.306072596690399</v>
      </c>
    </row>
    <row r="896" spans="1:17" customFormat="1" x14ac:dyDescent="0.3">
      <c r="A896" s="58" t="s">
        <v>342</v>
      </c>
      <c r="B896" s="70">
        <v>31.960364074899999</v>
      </c>
      <c r="C896" s="71">
        <v>0.39257254173756601</v>
      </c>
      <c r="D896" s="77">
        <v>5.5902669543999997</v>
      </c>
      <c r="E896" s="78">
        <v>39.275207822534398</v>
      </c>
      <c r="F896" s="77">
        <v>2.8892025261999899</v>
      </c>
      <c r="G896" s="78">
        <v>42.628174374299299</v>
      </c>
      <c r="H896" s="77">
        <v>5.7434247987999996</v>
      </c>
      <c r="I896" s="78">
        <v>65.898175893314004</v>
      </c>
      <c r="J896" s="77">
        <v>4.0712045979000004</v>
      </c>
      <c r="K896" s="78">
        <v>51.147810034184602</v>
      </c>
      <c r="L896" s="77">
        <v>0.847419760399999</v>
      </c>
      <c r="M896" s="78">
        <v>14.100967027537999</v>
      </c>
      <c r="N896" s="77">
        <v>6.0338188434999998</v>
      </c>
      <c r="O896" s="78">
        <v>41.110348499979203</v>
      </c>
      <c r="P896" s="77">
        <v>11.7598153846</v>
      </c>
      <c r="Q896" s="78">
        <v>32.664095173638302</v>
      </c>
    </row>
    <row r="897" spans="1:17" customFormat="1" x14ac:dyDescent="0.3">
      <c r="A897" s="76" t="s">
        <v>4</v>
      </c>
    </row>
    <row r="898" spans="1:17" customFormat="1" x14ac:dyDescent="0.3">
      <c r="A898" s="76" t="s">
        <v>4</v>
      </c>
    </row>
    <row r="899" spans="1:17" customFormat="1" x14ac:dyDescent="0.3">
      <c r="A899" s="54" t="s">
        <v>363</v>
      </c>
    </row>
    <row r="900" spans="1:17" customFormat="1" x14ac:dyDescent="0.3">
      <c r="A900" s="69" t="s">
        <v>4</v>
      </c>
    </row>
    <row r="901" spans="1:17" customFormat="1" x14ac:dyDescent="0.3">
      <c r="A901" s="116" t="s">
        <v>4</v>
      </c>
      <c r="B901" s="118" t="s">
        <v>26</v>
      </c>
      <c r="C901" s="118" t="s">
        <v>4</v>
      </c>
      <c r="D901" s="118" t="s">
        <v>7</v>
      </c>
      <c r="E901" s="118" t="s">
        <v>4</v>
      </c>
      <c r="F901" s="118" t="s">
        <v>8</v>
      </c>
      <c r="G901" s="118" t="s">
        <v>4</v>
      </c>
      <c r="H901" s="118" t="s">
        <v>9</v>
      </c>
      <c r="I901" s="118" t="s">
        <v>4</v>
      </c>
      <c r="J901" s="118" t="s">
        <v>11</v>
      </c>
      <c r="K901" s="118" t="s">
        <v>4</v>
      </c>
      <c r="L901" s="118" t="s">
        <v>13</v>
      </c>
      <c r="M901" s="118" t="s">
        <v>4</v>
      </c>
      <c r="N901" s="118" t="s">
        <v>14</v>
      </c>
      <c r="O901" s="118" t="s">
        <v>4</v>
      </c>
      <c r="P901" s="118" t="s">
        <v>16</v>
      </c>
      <c r="Q901" s="118" t="s">
        <v>4</v>
      </c>
    </row>
    <row r="902" spans="1:17" customFormat="1" x14ac:dyDescent="0.3">
      <c r="A902" s="117" t="s">
        <v>4</v>
      </c>
      <c r="B902" s="55" t="s">
        <v>28</v>
      </c>
      <c r="C902" s="55" t="s">
        <v>29</v>
      </c>
      <c r="D902" s="55" t="s">
        <v>28</v>
      </c>
      <c r="E902" s="55" t="s">
        <v>29</v>
      </c>
      <c r="F902" s="55" t="s">
        <v>28</v>
      </c>
      <c r="G902" s="55" t="s">
        <v>29</v>
      </c>
      <c r="H902" s="55" t="s">
        <v>28</v>
      </c>
      <c r="I902" s="55" t="s">
        <v>29</v>
      </c>
      <c r="J902" s="55" t="s">
        <v>28</v>
      </c>
      <c r="K902" s="55" t="s">
        <v>29</v>
      </c>
      <c r="L902" s="55" t="s">
        <v>28</v>
      </c>
      <c r="M902" s="55" t="s">
        <v>29</v>
      </c>
      <c r="N902" s="55" t="s">
        <v>28</v>
      </c>
      <c r="O902" s="55" t="s">
        <v>29</v>
      </c>
      <c r="P902" s="55" t="s">
        <v>28</v>
      </c>
      <c r="Q902" s="55" t="s">
        <v>29</v>
      </c>
    </row>
    <row r="903" spans="1:17" customFormat="1" x14ac:dyDescent="0.3">
      <c r="A903" s="56" t="s">
        <v>30</v>
      </c>
      <c r="B903" s="57">
        <v>197.59680962100001</v>
      </c>
      <c r="C903" s="57">
        <v>197.59680962100001</v>
      </c>
      <c r="D903" s="57">
        <v>28.0125752764</v>
      </c>
      <c r="E903" s="57">
        <v>28.0125752764</v>
      </c>
      <c r="F903" s="57">
        <v>52.901376384899997</v>
      </c>
      <c r="G903" s="57">
        <v>52.901376384899997</v>
      </c>
      <c r="H903" s="57">
        <v>55.452081777700002</v>
      </c>
      <c r="I903" s="57">
        <v>55.452081777700002</v>
      </c>
      <c r="J903" s="57">
        <v>61.042308102200003</v>
      </c>
      <c r="K903" s="57">
        <v>61.042308102200003</v>
      </c>
      <c r="L903" s="57">
        <v>6.6705238725999996</v>
      </c>
      <c r="M903" s="57">
        <v>6.6705238725999996</v>
      </c>
      <c r="N903" s="57">
        <v>30.037034663299998</v>
      </c>
      <c r="O903" s="57">
        <v>30.037034663299998</v>
      </c>
      <c r="P903" s="57">
        <v>24.569192704100001</v>
      </c>
      <c r="Q903" s="57">
        <v>24.569192704100001</v>
      </c>
    </row>
    <row r="904" spans="1:17" customFormat="1" x14ac:dyDescent="0.3">
      <c r="A904" s="58" t="s">
        <v>340</v>
      </c>
      <c r="B904" s="70">
        <v>109.66171854620001</v>
      </c>
      <c r="C904" s="71">
        <v>0.55497717172932304</v>
      </c>
      <c r="D904" s="70">
        <v>17.094736456900002</v>
      </c>
      <c r="E904" s="71">
        <v>0.61025222737382401</v>
      </c>
      <c r="F904" s="70">
        <v>28.200211845999998</v>
      </c>
      <c r="G904" s="71">
        <v>0.53307142031278798</v>
      </c>
      <c r="H904" s="70">
        <v>34.688602258300001</v>
      </c>
      <c r="I904" s="71">
        <v>0.62555996359815602</v>
      </c>
      <c r="J904" s="70">
        <v>30.194541023499902</v>
      </c>
      <c r="K904" s="71">
        <v>0.49464939911752398</v>
      </c>
      <c r="L904" s="77">
        <v>4.2361126629000001</v>
      </c>
      <c r="M904" s="78">
        <v>63.504947194632699</v>
      </c>
      <c r="N904" s="70">
        <v>18.356696814100001</v>
      </c>
      <c r="O904" s="71">
        <v>0.61113545394441604</v>
      </c>
      <c r="P904" s="70">
        <v>8.5302862083999909</v>
      </c>
      <c r="Q904" s="75">
        <v>0.34719440362305798</v>
      </c>
    </row>
    <row r="905" spans="1:17" customFormat="1" x14ac:dyDescent="0.3">
      <c r="A905" s="58" t="s">
        <v>341</v>
      </c>
      <c r="B905" s="73">
        <v>46.509760848399999</v>
      </c>
      <c r="C905" s="74">
        <v>0.235377083960049</v>
      </c>
      <c r="D905" s="73">
        <v>2.1532854080999999</v>
      </c>
      <c r="E905" s="75">
        <v>7.6868527325800601E-2</v>
      </c>
      <c r="F905" s="73">
        <v>13.364979178500001</v>
      </c>
      <c r="G905" s="74">
        <v>0.25263953590279098</v>
      </c>
      <c r="H905" s="73">
        <v>12.851860541100001</v>
      </c>
      <c r="I905" s="74">
        <v>0.23176515883788401</v>
      </c>
      <c r="J905" s="73">
        <v>17.723419312400001</v>
      </c>
      <c r="K905" s="74">
        <v>0.29034648039072503</v>
      </c>
      <c r="L905" s="79">
        <v>0.7854459842</v>
      </c>
      <c r="M905" s="80">
        <v>11.774877044160201</v>
      </c>
      <c r="N905" s="73">
        <v>2.9157844378000002</v>
      </c>
      <c r="O905" s="74">
        <v>9.7072979090129005E-2</v>
      </c>
      <c r="P905" s="73">
        <v>8.7336373522999793</v>
      </c>
      <c r="Q905" s="74">
        <v>0.35547107540259398</v>
      </c>
    </row>
    <row r="906" spans="1:17" customFormat="1" x14ac:dyDescent="0.3">
      <c r="A906" s="58" t="s">
        <v>342</v>
      </c>
      <c r="B906" s="70">
        <v>41.4253302264</v>
      </c>
      <c r="C906" s="71">
        <v>0.20964574431062799</v>
      </c>
      <c r="D906" s="70">
        <v>8.7645534113999997</v>
      </c>
      <c r="E906" s="71">
        <v>0.31287924530037597</v>
      </c>
      <c r="F906" s="70">
        <v>11.3361853604</v>
      </c>
      <c r="G906" s="71">
        <v>0.21428904378442201</v>
      </c>
      <c r="H906" s="70">
        <v>7.9116189782999999</v>
      </c>
      <c r="I906" s="71">
        <v>0.142674877563959</v>
      </c>
      <c r="J906" s="70">
        <v>13.1243477663</v>
      </c>
      <c r="K906" s="71">
        <v>0.21500412049175099</v>
      </c>
      <c r="L906" s="77">
        <v>1.6489652255</v>
      </c>
      <c r="M906" s="78">
        <v>24.720175761207098</v>
      </c>
      <c r="N906" s="70">
        <v>8.7645534113999997</v>
      </c>
      <c r="O906" s="71">
        <v>0.291791566965455</v>
      </c>
      <c r="P906" s="70">
        <v>7.3052691434000003</v>
      </c>
      <c r="Q906" s="71">
        <v>0.29733452097434698</v>
      </c>
    </row>
    <row r="907" spans="1:17" customFormat="1" x14ac:dyDescent="0.3">
      <c r="A907" s="76" t="s">
        <v>4</v>
      </c>
    </row>
    <row r="908" spans="1:17" customFormat="1" x14ac:dyDescent="0.3">
      <c r="A908" s="76" t="s">
        <v>4</v>
      </c>
    </row>
    <row r="909" spans="1:17" customFormat="1" x14ac:dyDescent="0.3">
      <c r="A909" s="54" t="s">
        <v>364</v>
      </c>
    </row>
    <row r="910" spans="1:17" customFormat="1" x14ac:dyDescent="0.3">
      <c r="A910" s="69" t="s">
        <v>4</v>
      </c>
    </row>
    <row r="911" spans="1:17" customFormat="1" x14ac:dyDescent="0.3">
      <c r="A911" s="116" t="s">
        <v>4</v>
      </c>
      <c r="B911" s="118" t="s">
        <v>26</v>
      </c>
      <c r="C911" s="118" t="s">
        <v>4</v>
      </c>
      <c r="D911" s="118" t="s">
        <v>7</v>
      </c>
      <c r="E911" s="118" t="s">
        <v>4</v>
      </c>
      <c r="F911" s="118" t="s">
        <v>8</v>
      </c>
      <c r="G911" s="118" t="s">
        <v>4</v>
      </c>
      <c r="H911" s="118" t="s">
        <v>9</v>
      </c>
      <c r="I911" s="118" t="s">
        <v>4</v>
      </c>
      <c r="J911" s="118" t="s">
        <v>11</v>
      </c>
      <c r="K911" s="118" t="s">
        <v>4</v>
      </c>
      <c r="L911" s="118" t="s">
        <v>13</v>
      </c>
      <c r="M911" s="118" t="s">
        <v>4</v>
      </c>
      <c r="N911" s="118" t="s">
        <v>14</v>
      </c>
      <c r="O911" s="118" t="s">
        <v>4</v>
      </c>
      <c r="P911" s="118" t="s">
        <v>16</v>
      </c>
      <c r="Q911" s="118" t="s">
        <v>4</v>
      </c>
    </row>
    <row r="912" spans="1:17" customFormat="1" x14ac:dyDescent="0.3">
      <c r="A912" s="117" t="s">
        <v>4</v>
      </c>
      <c r="B912" s="55" t="s">
        <v>28</v>
      </c>
      <c r="C912" s="55" t="s">
        <v>29</v>
      </c>
      <c r="D912" s="55" t="s">
        <v>28</v>
      </c>
      <c r="E912" s="55" t="s">
        <v>29</v>
      </c>
      <c r="F912" s="55" t="s">
        <v>28</v>
      </c>
      <c r="G912" s="55" t="s">
        <v>29</v>
      </c>
      <c r="H912" s="55" t="s">
        <v>28</v>
      </c>
      <c r="I912" s="55" t="s">
        <v>29</v>
      </c>
      <c r="J912" s="55" t="s">
        <v>28</v>
      </c>
      <c r="K912" s="55" t="s">
        <v>29</v>
      </c>
      <c r="L912" s="55" t="s">
        <v>28</v>
      </c>
      <c r="M912" s="55" t="s">
        <v>29</v>
      </c>
      <c r="N912" s="55" t="s">
        <v>28</v>
      </c>
      <c r="O912" s="55" t="s">
        <v>29</v>
      </c>
      <c r="P912" s="55" t="s">
        <v>28</v>
      </c>
      <c r="Q912" s="55" t="s">
        <v>29</v>
      </c>
    </row>
    <row r="913" spans="1:17" customFormat="1" x14ac:dyDescent="0.3">
      <c r="A913" s="56" t="s">
        <v>30</v>
      </c>
      <c r="B913" s="57">
        <v>127.5863966883</v>
      </c>
      <c r="C913" s="57">
        <v>127.5863966883</v>
      </c>
      <c r="D913" s="57">
        <v>21.440719351399999</v>
      </c>
      <c r="E913" s="57">
        <v>21.440719351399999</v>
      </c>
      <c r="F913" s="57">
        <v>27.554444521299999</v>
      </c>
      <c r="G913" s="57">
        <v>27.554444521299999</v>
      </c>
      <c r="H913" s="57">
        <v>32.5773726575</v>
      </c>
      <c r="I913" s="57">
        <v>32.5773726575</v>
      </c>
      <c r="J913" s="57">
        <v>31.612442816200002</v>
      </c>
      <c r="K913" s="57">
        <v>31.612442816200002</v>
      </c>
      <c r="L913" s="57">
        <v>6.9171524334000001</v>
      </c>
      <c r="M913" s="57">
        <v>6.9171524334000001</v>
      </c>
      <c r="N913" s="57">
        <v>31.207638342500001</v>
      </c>
      <c r="O913" s="57">
        <v>31.207638342500001</v>
      </c>
      <c r="P913" s="57">
        <v>23.7694416217</v>
      </c>
      <c r="Q913" s="57">
        <v>23.7694416217</v>
      </c>
    </row>
    <row r="914" spans="1:17" customFormat="1" x14ac:dyDescent="0.3">
      <c r="A914" s="58" t="s">
        <v>340</v>
      </c>
      <c r="B914" s="70">
        <v>39.347778134400002</v>
      </c>
      <c r="C914" s="71">
        <v>0.308401045532531</v>
      </c>
      <c r="D914" s="77">
        <v>6.3152378684999997</v>
      </c>
      <c r="E914" s="78">
        <v>29.4544122564043</v>
      </c>
      <c r="F914" s="70">
        <v>10.695559187900001</v>
      </c>
      <c r="G914" s="71">
        <v>0.38816094367760401</v>
      </c>
      <c r="H914" s="70">
        <v>14.5023891213</v>
      </c>
      <c r="I914" s="71">
        <v>0.445167548462851</v>
      </c>
      <c r="J914" s="70">
        <v>10.695559187900001</v>
      </c>
      <c r="K914" s="71">
        <v>0.33833384057302202</v>
      </c>
      <c r="L914" s="77">
        <v>1.78422221740001</v>
      </c>
      <c r="M914" s="78">
        <v>25.794172306869299</v>
      </c>
      <c r="N914" s="70">
        <v>6.7648242594000099</v>
      </c>
      <c r="O914" s="71">
        <v>0.216768221457737</v>
      </c>
      <c r="P914" s="77">
        <v>5.6007833483999896</v>
      </c>
      <c r="Q914" s="78">
        <v>23.562957168025498</v>
      </c>
    </row>
    <row r="915" spans="1:17" customFormat="1" x14ac:dyDescent="0.3">
      <c r="A915" s="58" t="s">
        <v>341</v>
      </c>
      <c r="B915" s="73">
        <v>31.040503439199998</v>
      </c>
      <c r="C915" s="74">
        <v>0.24329007045346299</v>
      </c>
      <c r="D915" s="79">
        <v>3.9415723117999999</v>
      </c>
      <c r="E915" s="80">
        <v>18.383582412511899</v>
      </c>
      <c r="F915" s="73">
        <v>6.1419388101000099</v>
      </c>
      <c r="G915" s="74">
        <v>0.22290192804838399</v>
      </c>
      <c r="H915" s="73">
        <v>5.8743873320000004</v>
      </c>
      <c r="I915" s="74">
        <v>0.180321089541504</v>
      </c>
      <c r="J915" s="73">
        <v>7.63649943019999</v>
      </c>
      <c r="K915" s="74">
        <v>0.241566255243224</v>
      </c>
      <c r="L915" s="79">
        <v>0.90152050350000001</v>
      </c>
      <c r="M915" s="80">
        <v>13.033116042765499</v>
      </c>
      <c r="N915" s="73">
        <v>8.5078525778000103</v>
      </c>
      <c r="O915" s="74">
        <v>0.272620839950379</v>
      </c>
      <c r="P915" s="79">
        <v>7.2646600222000099</v>
      </c>
      <c r="Q915" s="80">
        <v>30.5630234728267</v>
      </c>
    </row>
    <row r="916" spans="1:17" customFormat="1" x14ac:dyDescent="0.3">
      <c r="A916" s="58" t="s">
        <v>342</v>
      </c>
      <c r="B916" s="70">
        <v>57.198115114700002</v>
      </c>
      <c r="C916" s="71">
        <v>0.44830888401400598</v>
      </c>
      <c r="D916" s="77">
        <v>11.1839091711</v>
      </c>
      <c r="E916" s="78">
        <v>52.162005331083897</v>
      </c>
      <c r="F916" s="70">
        <v>10.716946523300001</v>
      </c>
      <c r="G916" s="71">
        <v>0.388937128274012</v>
      </c>
      <c r="H916" s="70">
        <v>12.2005962042</v>
      </c>
      <c r="I916" s="71">
        <v>0.374511361995645</v>
      </c>
      <c r="J916" s="70">
        <v>13.2803841981</v>
      </c>
      <c r="K916" s="71">
        <v>0.42009990418375298</v>
      </c>
      <c r="L916" s="77">
        <v>4.2314097124999996</v>
      </c>
      <c r="M916" s="78">
        <v>61.172711650365201</v>
      </c>
      <c r="N916" s="70">
        <v>15.9349615053</v>
      </c>
      <c r="O916" s="71">
        <v>0.510610938591884</v>
      </c>
      <c r="P916" s="77">
        <v>10.903998251100001</v>
      </c>
      <c r="Q916" s="78">
        <v>45.874019359147802</v>
      </c>
    </row>
    <row r="917" spans="1:17" customFormat="1" x14ac:dyDescent="0.3">
      <c r="A917" s="76" t="s">
        <v>4</v>
      </c>
    </row>
    <row r="918" spans="1:17" customFormat="1" x14ac:dyDescent="0.3">
      <c r="A918" s="76" t="s">
        <v>4</v>
      </c>
    </row>
    <row r="919" spans="1:17" customFormat="1" x14ac:dyDescent="0.3">
      <c r="A919" s="54" t="s">
        <v>365</v>
      </c>
    </row>
    <row r="920" spans="1:17" customFormat="1" x14ac:dyDescent="0.3">
      <c r="A920" s="69" t="s">
        <v>4</v>
      </c>
    </row>
    <row r="921" spans="1:17" customFormat="1" x14ac:dyDescent="0.3">
      <c r="A921" s="116" t="s">
        <v>4</v>
      </c>
      <c r="B921" s="118" t="s">
        <v>26</v>
      </c>
      <c r="C921" s="118" t="s">
        <v>4</v>
      </c>
      <c r="D921" s="118" t="s">
        <v>7</v>
      </c>
      <c r="E921" s="118" t="s">
        <v>4</v>
      </c>
      <c r="F921" s="118" t="s">
        <v>8</v>
      </c>
      <c r="G921" s="118" t="s">
        <v>4</v>
      </c>
      <c r="H921" s="118" t="s">
        <v>9</v>
      </c>
      <c r="I921" s="118" t="s">
        <v>4</v>
      </c>
      <c r="J921" s="118" t="s">
        <v>11</v>
      </c>
      <c r="K921" s="118" t="s">
        <v>4</v>
      </c>
      <c r="L921" s="118" t="s">
        <v>13</v>
      </c>
      <c r="M921" s="118" t="s">
        <v>4</v>
      </c>
      <c r="N921" s="118" t="s">
        <v>14</v>
      </c>
      <c r="O921" s="118" t="s">
        <v>4</v>
      </c>
      <c r="P921" s="118" t="s">
        <v>16</v>
      </c>
      <c r="Q921" s="118" t="s">
        <v>4</v>
      </c>
    </row>
    <row r="922" spans="1:17" customFormat="1" x14ac:dyDescent="0.3">
      <c r="A922" s="117" t="s">
        <v>4</v>
      </c>
      <c r="B922" s="55" t="s">
        <v>28</v>
      </c>
      <c r="C922" s="55" t="s">
        <v>29</v>
      </c>
      <c r="D922" s="55" t="s">
        <v>28</v>
      </c>
      <c r="E922" s="55" t="s">
        <v>29</v>
      </c>
      <c r="F922" s="55" t="s">
        <v>28</v>
      </c>
      <c r="G922" s="55" t="s">
        <v>29</v>
      </c>
      <c r="H922" s="55" t="s">
        <v>28</v>
      </c>
      <c r="I922" s="55" t="s">
        <v>29</v>
      </c>
      <c r="J922" s="55" t="s">
        <v>28</v>
      </c>
      <c r="K922" s="55" t="s">
        <v>29</v>
      </c>
      <c r="L922" s="55" t="s">
        <v>28</v>
      </c>
      <c r="M922" s="55" t="s">
        <v>29</v>
      </c>
      <c r="N922" s="55" t="s">
        <v>28</v>
      </c>
      <c r="O922" s="55" t="s">
        <v>29</v>
      </c>
      <c r="P922" s="55" t="s">
        <v>28</v>
      </c>
      <c r="Q922" s="55" t="s">
        <v>29</v>
      </c>
    </row>
    <row r="923" spans="1:17" customFormat="1" x14ac:dyDescent="0.3">
      <c r="A923" s="56" t="s">
        <v>30</v>
      </c>
      <c r="B923" s="57">
        <v>15.5753874818</v>
      </c>
      <c r="C923" s="57">
        <v>15.5753874818</v>
      </c>
      <c r="D923" s="57">
        <v>1.6960639718999999</v>
      </c>
      <c r="E923" s="57">
        <v>1.6960639718999999</v>
      </c>
      <c r="F923" s="57">
        <v>3.9163080644999999</v>
      </c>
      <c r="G923" s="57">
        <v>3.9163080644999999</v>
      </c>
      <c r="H923" s="57">
        <v>3.0759898088000002</v>
      </c>
      <c r="I923" s="57">
        <v>3.0759898088000002</v>
      </c>
      <c r="J923" s="57">
        <v>4.5340302938999999</v>
      </c>
      <c r="K923" s="57">
        <v>4.5340302938999999</v>
      </c>
      <c r="L923" s="57">
        <v>2.9397721656</v>
      </c>
      <c r="M923" s="57">
        <v>2.9397721656</v>
      </c>
      <c r="N923" s="57">
        <v>3.3930078708</v>
      </c>
      <c r="O923" s="57">
        <v>3.3930078708</v>
      </c>
      <c r="P923" s="57">
        <v>0.8544591815</v>
      </c>
      <c r="Q923" s="57">
        <v>0.8544591815</v>
      </c>
    </row>
    <row r="924" spans="1:17" customFormat="1" x14ac:dyDescent="0.3">
      <c r="A924" s="58" t="s">
        <v>340</v>
      </c>
      <c r="B924" s="77">
        <v>8.3887018393000101</v>
      </c>
      <c r="C924" s="78">
        <v>53.858703991167403</v>
      </c>
      <c r="D924" s="77">
        <v>1.6960639718999999</v>
      </c>
      <c r="E924" s="78">
        <v>100</v>
      </c>
      <c r="F924" s="77">
        <v>0.57370805429999905</v>
      </c>
      <c r="G924" s="78">
        <v>14.649206468216001</v>
      </c>
      <c r="H924" s="77">
        <v>2.2744443436999999</v>
      </c>
      <c r="I924" s="78">
        <v>73.941868636661795</v>
      </c>
      <c r="J924" s="77">
        <v>0.57370805430000105</v>
      </c>
      <c r="K924" s="78">
        <v>12.653379380192</v>
      </c>
      <c r="L924" s="77">
        <v>2.9397721656</v>
      </c>
      <c r="M924" s="78">
        <v>100</v>
      </c>
      <c r="N924" s="77">
        <v>2.1632864065000001</v>
      </c>
      <c r="O924" s="78">
        <v>63.757187984062703</v>
      </c>
      <c r="P924" s="77">
        <v>0.43749086920000102</v>
      </c>
      <c r="Q924" s="78">
        <v>51.200909144891703</v>
      </c>
    </row>
    <row r="925" spans="1:17" customFormat="1" x14ac:dyDescent="0.3">
      <c r="A925" s="58" t="s">
        <v>341</v>
      </c>
      <c r="B925" s="79">
        <v>3.1930399619999998</v>
      </c>
      <c r="C925" s="80">
        <v>20.500549124258399</v>
      </c>
      <c r="D925" s="79">
        <v>0</v>
      </c>
      <c r="E925" s="80">
        <v>0</v>
      </c>
      <c r="F925" s="79">
        <v>0.61772222939999999</v>
      </c>
      <c r="G925" s="80">
        <v>15.7730755401865</v>
      </c>
      <c r="H925" s="79">
        <v>0</v>
      </c>
      <c r="I925" s="80">
        <v>0</v>
      </c>
      <c r="J925" s="79">
        <v>1.2354444588</v>
      </c>
      <c r="K925" s="80">
        <v>27.248262113778601</v>
      </c>
      <c r="L925" s="79">
        <v>0</v>
      </c>
      <c r="M925" s="80">
        <v>0</v>
      </c>
      <c r="N925" s="79">
        <v>0.76249902969999905</v>
      </c>
      <c r="O925" s="80">
        <v>22.472657262661102</v>
      </c>
      <c r="P925" s="79">
        <v>0.41696831229999998</v>
      </c>
      <c r="Q925" s="80">
        <v>48.799090855108297</v>
      </c>
    </row>
    <row r="926" spans="1:17" customFormat="1" x14ac:dyDescent="0.3">
      <c r="A926" s="58" t="s">
        <v>342</v>
      </c>
      <c r="B926" s="77">
        <v>3.9936456804999998</v>
      </c>
      <c r="C926" s="78">
        <v>25.640746884574199</v>
      </c>
      <c r="D926" s="77">
        <v>0</v>
      </c>
      <c r="E926" s="78">
        <v>0</v>
      </c>
      <c r="F926" s="77">
        <v>2.7248777808</v>
      </c>
      <c r="G926" s="78">
        <v>69.577717991597495</v>
      </c>
      <c r="H926" s="77">
        <v>0.80154546510000102</v>
      </c>
      <c r="I926" s="78">
        <v>26.058131363338202</v>
      </c>
      <c r="J926" s="77">
        <v>2.7248777808</v>
      </c>
      <c r="K926" s="78">
        <v>60.098358506029399</v>
      </c>
      <c r="L926" s="77">
        <v>0</v>
      </c>
      <c r="M926" s="78">
        <v>0</v>
      </c>
      <c r="N926" s="77">
        <v>0.46722243460000101</v>
      </c>
      <c r="O926" s="78">
        <v>13.770154753276101</v>
      </c>
      <c r="P926" s="77">
        <v>0</v>
      </c>
      <c r="Q926" s="78">
        <v>0</v>
      </c>
    </row>
    <row r="927" spans="1:17" customFormat="1" x14ac:dyDescent="0.3">
      <c r="A927" s="76" t="s">
        <v>4</v>
      </c>
    </row>
    <row r="928" spans="1:17" customFormat="1" x14ac:dyDescent="0.3">
      <c r="A928" s="76" t="s">
        <v>4</v>
      </c>
    </row>
    <row r="929" spans="1:17" customFormat="1" x14ac:dyDescent="0.3">
      <c r="A929" s="54" t="s">
        <v>366</v>
      </c>
    </row>
    <row r="930" spans="1:17" customFormat="1" x14ac:dyDescent="0.3">
      <c r="A930" s="69" t="s">
        <v>4</v>
      </c>
    </row>
    <row r="931" spans="1:17" customFormat="1" x14ac:dyDescent="0.3">
      <c r="A931" s="116" t="s">
        <v>4</v>
      </c>
      <c r="B931" s="118" t="s">
        <v>26</v>
      </c>
      <c r="C931" s="118" t="s">
        <v>4</v>
      </c>
      <c r="D931" s="118" t="s">
        <v>7</v>
      </c>
      <c r="E931" s="118" t="s">
        <v>4</v>
      </c>
      <c r="F931" s="118" t="s">
        <v>8</v>
      </c>
      <c r="G931" s="118" t="s">
        <v>4</v>
      </c>
      <c r="H931" s="118" t="s">
        <v>9</v>
      </c>
      <c r="I931" s="118" t="s">
        <v>4</v>
      </c>
      <c r="J931" s="118" t="s">
        <v>11</v>
      </c>
      <c r="K931" s="118" t="s">
        <v>4</v>
      </c>
      <c r="L931" s="118" t="s">
        <v>13</v>
      </c>
      <c r="M931" s="118" t="s">
        <v>4</v>
      </c>
      <c r="N931" s="118" t="s">
        <v>14</v>
      </c>
      <c r="O931" s="118" t="s">
        <v>4</v>
      </c>
      <c r="P931" s="118" t="s">
        <v>16</v>
      </c>
      <c r="Q931" s="118" t="s">
        <v>4</v>
      </c>
    </row>
    <row r="932" spans="1:17" customFormat="1" x14ac:dyDescent="0.3">
      <c r="A932" s="117" t="s">
        <v>4</v>
      </c>
      <c r="B932" s="55" t="s">
        <v>28</v>
      </c>
      <c r="C932" s="55" t="s">
        <v>29</v>
      </c>
      <c r="D932" s="55" t="s">
        <v>28</v>
      </c>
      <c r="E932" s="55" t="s">
        <v>29</v>
      </c>
      <c r="F932" s="55" t="s">
        <v>28</v>
      </c>
      <c r="G932" s="55" t="s">
        <v>29</v>
      </c>
      <c r="H932" s="55" t="s">
        <v>28</v>
      </c>
      <c r="I932" s="55" t="s">
        <v>29</v>
      </c>
      <c r="J932" s="55" t="s">
        <v>28</v>
      </c>
      <c r="K932" s="55" t="s">
        <v>29</v>
      </c>
      <c r="L932" s="55" t="s">
        <v>28</v>
      </c>
      <c r="M932" s="55" t="s">
        <v>29</v>
      </c>
      <c r="N932" s="55" t="s">
        <v>28</v>
      </c>
      <c r="O932" s="55" t="s">
        <v>29</v>
      </c>
      <c r="P932" s="55" t="s">
        <v>28</v>
      </c>
      <c r="Q932" s="55" t="s">
        <v>29</v>
      </c>
    </row>
    <row r="933" spans="1:17" customFormat="1" x14ac:dyDescent="0.3">
      <c r="A933" s="56" t="s">
        <v>30</v>
      </c>
      <c r="B933" s="57">
        <v>68.943666790600005</v>
      </c>
      <c r="C933" s="57">
        <v>68.943666790600005</v>
      </c>
      <c r="D933" s="57">
        <v>12.810982561399999</v>
      </c>
      <c r="E933" s="57">
        <v>12.810982561399999</v>
      </c>
      <c r="F933" s="57">
        <v>28.505029174800001</v>
      </c>
      <c r="G933" s="57">
        <v>28.505029174800001</v>
      </c>
      <c r="H933" s="57">
        <v>7.8337757635000003</v>
      </c>
      <c r="I933" s="57">
        <v>7.8337757635000003</v>
      </c>
      <c r="J933" s="57">
        <v>30.561887537899999</v>
      </c>
      <c r="K933" s="57">
        <v>30.561887537899999</v>
      </c>
      <c r="L933" s="57">
        <v>2.0304064637999999</v>
      </c>
      <c r="M933" s="57">
        <v>2.0304064637999999</v>
      </c>
      <c r="N933" s="57">
        <v>13.234832363700001</v>
      </c>
      <c r="O933" s="57">
        <v>13.234832363700001</v>
      </c>
      <c r="P933" s="57">
        <v>13.7222852896</v>
      </c>
      <c r="Q933" s="57">
        <v>13.7222852896</v>
      </c>
    </row>
    <row r="934" spans="1:17" customFormat="1" x14ac:dyDescent="0.3">
      <c r="A934" s="58" t="s">
        <v>340</v>
      </c>
      <c r="B934" s="70">
        <v>46.265279525700002</v>
      </c>
      <c r="C934" s="71">
        <v>0.67105916582910796</v>
      </c>
      <c r="D934" s="77">
        <v>7.95362882989998</v>
      </c>
      <c r="E934" s="78">
        <v>62.084455987510303</v>
      </c>
      <c r="F934" s="77">
        <v>25.545653496100002</v>
      </c>
      <c r="G934" s="81">
        <v>89.6180577099137</v>
      </c>
      <c r="H934" s="77">
        <v>2.1201639438000002</v>
      </c>
      <c r="I934" s="82">
        <v>27.064394077738399</v>
      </c>
      <c r="J934" s="70">
        <v>26.420720452400001</v>
      </c>
      <c r="K934" s="72">
        <v>0.86449897505955697</v>
      </c>
      <c r="L934" s="77">
        <v>1.6839264201999999</v>
      </c>
      <c r="M934" s="78">
        <v>82.9354343685674</v>
      </c>
      <c r="N934" s="77">
        <v>8.3774786322000203</v>
      </c>
      <c r="O934" s="78">
        <v>63.298713591397203</v>
      </c>
      <c r="P934" s="77">
        <v>6.1025107050000003</v>
      </c>
      <c r="Q934" s="78">
        <v>44.471533539861902</v>
      </c>
    </row>
    <row r="935" spans="1:17" customFormat="1" x14ac:dyDescent="0.3">
      <c r="A935" s="58" t="s">
        <v>341</v>
      </c>
      <c r="B935" s="73">
        <v>11.122697088400001</v>
      </c>
      <c r="C935" s="74">
        <v>0.161330222283978</v>
      </c>
      <c r="D935" s="79">
        <v>1.8680591944</v>
      </c>
      <c r="E935" s="80">
        <v>14.581701172777599</v>
      </c>
      <c r="F935" s="79">
        <v>1.7881351612</v>
      </c>
      <c r="G935" s="80">
        <v>6.2730515034196399</v>
      </c>
      <c r="H935" s="79">
        <v>0.605314939</v>
      </c>
      <c r="I935" s="80">
        <v>7.7269883294381598</v>
      </c>
      <c r="J935" s="73">
        <v>2.969926568</v>
      </c>
      <c r="K935" s="74">
        <v>9.71774588306097E-2</v>
      </c>
      <c r="L935" s="79">
        <v>0</v>
      </c>
      <c r="M935" s="80">
        <v>0</v>
      </c>
      <c r="N935" s="79">
        <v>1.8680591944</v>
      </c>
      <c r="O935" s="80">
        <v>14.114717459691001</v>
      </c>
      <c r="P935" s="79">
        <v>5.6793963869999997</v>
      </c>
      <c r="Q935" s="80">
        <v>41.388123531467201</v>
      </c>
    </row>
    <row r="936" spans="1:17" customFormat="1" x14ac:dyDescent="0.3">
      <c r="A936" s="58" t="s">
        <v>342</v>
      </c>
      <c r="B936" s="70">
        <v>11.555690176500001</v>
      </c>
      <c r="C936" s="71">
        <v>0.16761061188691401</v>
      </c>
      <c r="D936" s="77">
        <v>2.9892945371000001</v>
      </c>
      <c r="E936" s="78">
        <v>23.333842839712101</v>
      </c>
      <c r="F936" s="77">
        <v>1.1712405175</v>
      </c>
      <c r="G936" s="78">
        <v>4.1088907866666604</v>
      </c>
      <c r="H936" s="77">
        <v>5.1082968807000002</v>
      </c>
      <c r="I936" s="81">
        <v>65.208617592823401</v>
      </c>
      <c r="J936" s="70">
        <v>1.1712405175</v>
      </c>
      <c r="K936" s="71">
        <v>3.8323566109833299E-2</v>
      </c>
      <c r="L936" s="77">
        <v>0.34648004360000001</v>
      </c>
      <c r="M936" s="78">
        <v>17.0645656314326</v>
      </c>
      <c r="N936" s="77">
        <v>2.9892945371000001</v>
      </c>
      <c r="O936" s="78">
        <v>22.5865689489118</v>
      </c>
      <c r="P936" s="77">
        <v>1.9403781976000001</v>
      </c>
      <c r="Q936" s="78">
        <v>14.140342928670901</v>
      </c>
    </row>
    <row r="937" spans="1:17" customFormat="1" x14ac:dyDescent="0.3">
      <c r="A937" s="76" t="s">
        <v>4</v>
      </c>
    </row>
    <row r="938" spans="1:17" customFormat="1" x14ac:dyDescent="0.3">
      <c r="A938" s="76" t="s">
        <v>4</v>
      </c>
    </row>
    <row r="939" spans="1:17" customFormat="1" x14ac:dyDescent="0.3">
      <c r="A939" s="54" t="s">
        <v>367</v>
      </c>
    </row>
    <row r="940" spans="1:17" customFormat="1" x14ac:dyDescent="0.3">
      <c r="A940" s="69" t="s">
        <v>4</v>
      </c>
    </row>
    <row r="941" spans="1:17" customFormat="1" x14ac:dyDescent="0.3">
      <c r="A941" s="116" t="s">
        <v>4</v>
      </c>
      <c r="B941" s="118" t="s">
        <v>26</v>
      </c>
      <c r="C941" s="118" t="s">
        <v>4</v>
      </c>
      <c r="D941" s="118" t="s">
        <v>7</v>
      </c>
      <c r="E941" s="118" t="s">
        <v>4</v>
      </c>
      <c r="F941" s="118" t="s">
        <v>8</v>
      </c>
      <c r="G941" s="118" t="s">
        <v>4</v>
      </c>
      <c r="H941" s="118" t="s">
        <v>9</v>
      </c>
      <c r="I941" s="118" t="s">
        <v>4</v>
      </c>
      <c r="J941" s="118" t="s">
        <v>11</v>
      </c>
      <c r="K941" s="118" t="s">
        <v>4</v>
      </c>
      <c r="L941" s="118" t="s">
        <v>13</v>
      </c>
      <c r="M941" s="118" t="s">
        <v>4</v>
      </c>
      <c r="N941" s="118" t="s">
        <v>14</v>
      </c>
      <c r="O941" s="118" t="s">
        <v>4</v>
      </c>
      <c r="P941" s="118" t="s">
        <v>16</v>
      </c>
      <c r="Q941" s="118" t="s">
        <v>4</v>
      </c>
    </row>
    <row r="942" spans="1:17" customFormat="1" x14ac:dyDescent="0.3">
      <c r="A942" s="117" t="s">
        <v>4</v>
      </c>
      <c r="B942" s="55" t="s">
        <v>28</v>
      </c>
      <c r="C942" s="55" t="s">
        <v>29</v>
      </c>
      <c r="D942" s="55" t="s">
        <v>28</v>
      </c>
      <c r="E942" s="55" t="s">
        <v>29</v>
      </c>
      <c r="F942" s="55" t="s">
        <v>28</v>
      </c>
      <c r="G942" s="55" t="s">
        <v>29</v>
      </c>
      <c r="H942" s="55" t="s">
        <v>28</v>
      </c>
      <c r="I942" s="55" t="s">
        <v>29</v>
      </c>
      <c r="J942" s="55" t="s">
        <v>28</v>
      </c>
      <c r="K942" s="55" t="s">
        <v>29</v>
      </c>
      <c r="L942" s="55" t="s">
        <v>28</v>
      </c>
      <c r="M942" s="55" t="s">
        <v>29</v>
      </c>
      <c r="N942" s="55" t="s">
        <v>28</v>
      </c>
      <c r="O942" s="55" t="s">
        <v>29</v>
      </c>
      <c r="P942" s="55" t="s">
        <v>28</v>
      </c>
      <c r="Q942" s="55" t="s">
        <v>29</v>
      </c>
    </row>
    <row r="943" spans="1:17" customFormat="1" x14ac:dyDescent="0.3">
      <c r="A943" s="56" t="s">
        <v>30</v>
      </c>
      <c r="B943" s="57">
        <v>16.210095125999999</v>
      </c>
      <c r="C943" s="57">
        <v>16.210095125999999</v>
      </c>
      <c r="D943" s="57">
        <v>4.8006053856999999</v>
      </c>
      <c r="E943" s="57">
        <v>4.8006053856999999</v>
      </c>
      <c r="F943" s="57">
        <v>5.5902994752000001</v>
      </c>
      <c r="G943" s="57">
        <v>5.5902994752000001</v>
      </c>
      <c r="H943" s="57">
        <v>2.3027441605000001</v>
      </c>
      <c r="I943" s="57">
        <v>2.3027441605000001</v>
      </c>
      <c r="J943" s="57">
        <v>5.5902994752000001</v>
      </c>
      <c r="K943" s="57">
        <v>5.5902994752000001</v>
      </c>
      <c r="L943" s="57">
        <v>1.9879639893000001</v>
      </c>
      <c r="M943" s="57">
        <v>1.9879639893000001</v>
      </c>
      <c r="N943" s="57">
        <v>4.8006053856999999</v>
      </c>
      <c r="O943" s="57">
        <v>4.8006053856999999</v>
      </c>
      <c r="P943" s="57">
        <v>1.5284821153000001</v>
      </c>
      <c r="Q943" s="57">
        <v>1.5284821153000001</v>
      </c>
    </row>
    <row r="944" spans="1:17" customFormat="1" x14ac:dyDescent="0.3">
      <c r="A944" s="58" t="s">
        <v>340</v>
      </c>
      <c r="B944" s="77">
        <v>4.6759870012000002</v>
      </c>
      <c r="C944" s="78">
        <v>28.846141647250398</v>
      </c>
      <c r="D944" s="77">
        <v>1.1193656596999999</v>
      </c>
      <c r="E944" s="78">
        <v>23.317177100920599</v>
      </c>
      <c r="F944" s="77">
        <v>1.253877181</v>
      </c>
      <c r="G944" s="78">
        <v>22.429517176360999</v>
      </c>
      <c r="H944" s="77">
        <v>2.3027441605000001</v>
      </c>
      <c r="I944" s="81">
        <v>100</v>
      </c>
      <c r="J944" s="77">
        <v>1.253877181</v>
      </c>
      <c r="K944" s="78">
        <v>22.429517176360999</v>
      </c>
      <c r="L944" s="77">
        <v>0</v>
      </c>
      <c r="M944" s="78">
        <v>0</v>
      </c>
      <c r="N944" s="77">
        <v>1.1193656596999999</v>
      </c>
      <c r="O944" s="78">
        <v>23.317177100920599</v>
      </c>
      <c r="P944" s="77">
        <v>0</v>
      </c>
      <c r="Q944" s="78">
        <v>0</v>
      </c>
    </row>
    <row r="945" spans="1:17" customFormat="1" x14ac:dyDescent="0.3">
      <c r="A945" s="58" t="s">
        <v>341</v>
      </c>
      <c r="B945" s="79">
        <v>6.3570703496999998</v>
      </c>
      <c r="C945" s="80">
        <v>39.216736856180702</v>
      </c>
      <c r="D945" s="79">
        <v>3.6812397259999998</v>
      </c>
      <c r="E945" s="80">
        <v>76.682822899079397</v>
      </c>
      <c r="F945" s="79">
        <v>2.1682111471000001</v>
      </c>
      <c r="G945" s="80">
        <v>38.785241411819499</v>
      </c>
      <c r="H945" s="79">
        <v>0</v>
      </c>
      <c r="I945" s="80">
        <v>0</v>
      </c>
      <c r="J945" s="79">
        <v>2.1682111471000001</v>
      </c>
      <c r="K945" s="80">
        <v>38.785241411819499</v>
      </c>
      <c r="L945" s="79">
        <v>0</v>
      </c>
      <c r="M945" s="80">
        <v>0</v>
      </c>
      <c r="N945" s="79">
        <v>3.6812397259999998</v>
      </c>
      <c r="O945" s="80">
        <v>76.682822899079397</v>
      </c>
      <c r="P945" s="79">
        <v>0.50761947659999995</v>
      </c>
      <c r="Q945" s="80">
        <v>33.210691281158198</v>
      </c>
    </row>
    <row r="946" spans="1:17" customFormat="1" x14ac:dyDescent="0.3">
      <c r="A946" s="58" t="s">
        <v>342</v>
      </c>
      <c r="B946" s="77">
        <v>5.1770377750999996</v>
      </c>
      <c r="C946" s="78">
        <v>31.9371214965688</v>
      </c>
      <c r="D946" s="77">
        <v>0</v>
      </c>
      <c r="E946" s="78">
        <v>0</v>
      </c>
      <c r="F946" s="77">
        <v>2.1682111471000001</v>
      </c>
      <c r="G946" s="78">
        <v>38.785241411819499</v>
      </c>
      <c r="H946" s="77">
        <v>0</v>
      </c>
      <c r="I946" s="78">
        <v>0</v>
      </c>
      <c r="J946" s="77">
        <v>2.1682111471000001</v>
      </c>
      <c r="K946" s="78">
        <v>38.785241411819499</v>
      </c>
      <c r="L946" s="77">
        <v>1.9879639893000001</v>
      </c>
      <c r="M946" s="78">
        <v>100</v>
      </c>
      <c r="N946" s="77">
        <v>0</v>
      </c>
      <c r="O946" s="78">
        <v>0</v>
      </c>
      <c r="P946" s="77">
        <v>1.0208626386999999</v>
      </c>
      <c r="Q946" s="78">
        <v>66.789308718841795</v>
      </c>
    </row>
    <row r="947" spans="1:17" customFormat="1" x14ac:dyDescent="0.3">
      <c r="A947" s="76" t="s">
        <v>4</v>
      </c>
    </row>
    <row r="948" spans="1:17" customFormat="1" x14ac:dyDescent="0.3">
      <c r="A948" s="76" t="s">
        <v>4</v>
      </c>
    </row>
    <row r="949" spans="1:17" customFormat="1" x14ac:dyDescent="0.3">
      <c r="A949" s="54" t="s">
        <v>368</v>
      </c>
    </row>
    <row r="950" spans="1:17" customFormat="1" x14ac:dyDescent="0.3">
      <c r="A950" s="69" t="s">
        <v>4</v>
      </c>
    </row>
    <row r="951" spans="1:17" customFormat="1" x14ac:dyDescent="0.3">
      <c r="A951" s="116" t="s">
        <v>4</v>
      </c>
      <c r="B951" s="118" t="s">
        <v>26</v>
      </c>
      <c r="C951" s="118" t="s">
        <v>4</v>
      </c>
      <c r="D951" s="118" t="s">
        <v>7</v>
      </c>
      <c r="E951" s="118" t="s">
        <v>4</v>
      </c>
      <c r="F951" s="118" t="s">
        <v>8</v>
      </c>
      <c r="G951" s="118" t="s">
        <v>4</v>
      </c>
      <c r="H951" s="118" t="s">
        <v>9</v>
      </c>
      <c r="I951" s="118" t="s">
        <v>4</v>
      </c>
      <c r="J951" s="118" t="s">
        <v>11</v>
      </c>
      <c r="K951" s="118" t="s">
        <v>4</v>
      </c>
      <c r="L951" s="118" t="s">
        <v>13</v>
      </c>
      <c r="M951" s="118" t="s">
        <v>4</v>
      </c>
      <c r="N951" s="118" t="s">
        <v>14</v>
      </c>
      <c r="O951" s="118" t="s">
        <v>4</v>
      </c>
      <c r="P951" s="118" t="s">
        <v>16</v>
      </c>
      <c r="Q951" s="118" t="s">
        <v>4</v>
      </c>
    </row>
    <row r="952" spans="1:17" customFormat="1" x14ac:dyDescent="0.3">
      <c r="A952" s="117" t="s">
        <v>4</v>
      </c>
      <c r="B952" s="55" t="s">
        <v>28</v>
      </c>
      <c r="C952" s="55" t="s">
        <v>29</v>
      </c>
      <c r="D952" s="55" t="s">
        <v>28</v>
      </c>
      <c r="E952" s="55" t="s">
        <v>29</v>
      </c>
      <c r="F952" s="55" t="s">
        <v>28</v>
      </c>
      <c r="G952" s="55" t="s">
        <v>29</v>
      </c>
      <c r="H952" s="55" t="s">
        <v>28</v>
      </c>
      <c r="I952" s="55" t="s">
        <v>29</v>
      </c>
      <c r="J952" s="55" t="s">
        <v>28</v>
      </c>
      <c r="K952" s="55" t="s">
        <v>29</v>
      </c>
      <c r="L952" s="55" t="s">
        <v>28</v>
      </c>
      <c r="M952" s="55" t="s">
        <v>29</v>
      </c>
      <c r="N952" s="55" t="s">
        <v>28</v>
      </c>
      <c r="O952" s="55" t="s">
        <v>29</v>
      </c>
      <c r="P952" s="55" t="s">
        <v>28</v>
      </c>
      <c r="Q952" s="55" t="s">
        <v>29</v>
      </c>
    </row>
    <row r="953" spans="1:17" customFormat="1" x14ac:dyDescent="0.3">
      <c r="A953" s="56" t="s">
        <v>30</v>
      </c>
      <c r="B953" s="57">
        <v>63.534683485499997</v>
      </c>
      <c r="C953" s="57">
        <v>63.534683485499997</v>
      </c>
      <c r="D953" s="57">
        <v>9.1252680556999994</v>
      </c>
      <c r="E953" s="57">
        <v>9.1252680556999994</v>
      </c>
      <c r="F953" s="57">
        <v>3.4306669484999999</v>
      </c>
      <c r="G953" s="57">
        <v>3.4306669484999999</v>
      </c>
      <c r="H953" s="57">
        <v>5.3187038416999997</v>
      </c>
      <c r="I953" s="57">
        <v>5.3187038416999997</v>
      </c>
      <c r="J953" s="57">
        <v>8.2656339923999997</v>
      </c>
      <c r="K953" s="57">
        <v>8.2656339923999997</v>
      </c>
      <c r="L953" s="57">
        <v>8.2195626160999993</v>
      </c>
      <c r="M953" s="57">
        <v>8.2195626160999993</v>
      </c>
      <c r="N953" s="57">
        <v>16.794495545699998</v>
      </c>
      <c r="O953" s="57">
        <v>16.794495545699998</v>
      </c>
      <c r="P953" s="57">
        <v>15.513869225900001</v>
      </c>
      <c r="Q953" s="57">
        <v>15.513869225900001</v>
      </c>
    </row>
    <row r="954" spans="1:17" customFormat="1" x14ac:dyDescent="0.3">
      <c r="A954" s="58" t="s">
        <v>340</v>
      </c>
      <c r="B954" s="70">
        <v>39.454874707800002</v>
      </c>
      <c r="C954" s="71">
        <v>0.62099742287697801</v>
      </c>
      <c r="D954" s="77">
        <v>5.5851326317999996</v>
      </c>
      <c r="E954" s="78">
        <v>61.2051349911996</v>
      </c>
      <c r="F954" s="77">
        <v>2.1428498513999998</v>
      </c>
      <c r="G954" s="78">
        <v>62.461611213438403</v>
      </c>
      <c r="H954" s="77">
        <v>4.2068537238000001</v>
      </c>
      <c r="I954" s="78">
        <v>79.095468539105198</v>
      </c>
      <c r="J954" s="77">
        <v>6.9778168953000002</v>
      </c>
      <c r="K954" s="78">
        <v>84.419621068582202</v>
      </c>
      <c r="L954" s="77">
        <v>0.81332049470000001</v>
      </c>
      <c r="M954" s="82">
        <v>9.8949364179903601</v>
      </c>
      <c r="N954" s="77">
        <v>12.746740645199999</v>
      </c>
      <c r="O954" s="78">
        <v>75.898324010473999</v>
      </c>
      <c r="P954" s="77">
        <v>10.004029017500001</v>
      </c>
      <c r="Q954" s="78">
        <v>64.4844227563717</v>
      </c>
    </row>
    <row r="955" spans="1:17" customFormat="1" x14ac:dyDescent="0.3">
      <c r="A955" s="58" t="s">
        <v>341</v>
      </c>
      <c r="B955" s="73">
        <v>6.3359819195</v>
      </c>
      <c r="C955" s="74">
        <v>9.9724773492355701E-2</v>
      </c>
      <c r="D955" s="79">
        <v>0</v>
      </c>
      <c r="E955" s="80">
        <v>0</v>
      </c>
      <c r="F955" s="79">
        <v>0.87084878480000005</v>
      </c>
      <c r="G955" s="80">
        <v>25.384241544658401</v>
      </c>
      <c r="H955" s="79">
        <v>0</v>
      </c>
      <c r="I955" s="80">
        <v>0</v>
      </c>
      <c r="J955" s="79">
        <v>0.87084878480000005</v>
      </c>
      <c r="K955" s="80">
        <v>10.5357772386331</v>
      </c>
      <c r="L955" s="79">
        <v>0.74882880230000004</v>
      </c>
      <c r="M955" s="80">
        <v>9.1103242018405908</v>
      </c>
      <c r="N955" s="79">
        <v>0</v>
      </c>
      <c r="O955" s="80">
        <v>0</v>
      </c>
      <c r="P955" s="79">
        <v>0</v>
      </c>
      <c r="Q955" s="80">
        <v>0</v>
      </c>
    </row>
    <row r="956" spans="1:17" customFormat="1" x14ac:dyDescent="0.3">
      <c r="A956" s="58" t="s">
        <v>342</v>
      </c>
      <c r="B956" s="70">
        <v>17.743826858199998</v>
      </c>
      <c r="C956" s="71">
        <v>0.27927780363066601</v>
      </c>
      <c r="D956" s="77">
        <v>3.54013542389999</v>
      </c>
      <c r="E956" s="78">
        <v>38.7948650088004</v>
      </c>
      <c r="F956" s="77">
        <v>0.41696831230000098</v>
      </c>
      <c r="G956" s="78">
        <v>12.154147241903299</v>
      </c>
      <c r="H956" s="77">
        <v>1.1118501179</v>
      </c>
      <c r="I956" s="78">
        <v>20.904531460894901</v>
      </c>
      <c r="J956" s="77">
        <v>0.41696831229999998</v>
      </c>
      <c r="K956" s="78">
        <v>5.0446016927847204</v>
      </c>
      <c r="L956" s="77">
        <v>6.6574133190999998</v>
      </c>
      <c r="M956" s="81">
        <v>80.994739380169094</v>
      </c>
      <c r="N956" s="77">
        <v>4.0477549005000002</v>
      </c>
      <c r="O956" s="78">
        <v>24.1016759895261</v>
      </c>
      <c r="P956" s="77">
        <v>5.5098402084</v>
      </c>
      <c r="Q956" s="78">
        <v>35.5155772436283</v>
      </c>
    </row>
    <row r="957" spans="1:17" customFormat="1" x14ac:dyDescent="0.3">
      <c r="A957" s="76" t="s">
        <v>4</v>
      </c>
    </row>
    <row r="958" spans="1:17" customFormat="1" x14ac:dyDescent="0.3">
      <c r="A958" s="76" t="s">
        <v>4</v>
      </c>
    </row>
    <row r="959" spans="1:17" customFormat="1" x14ac:dyDescent="0.3">
      <c r="A959" s="54" t="s">
        <v>369</v>
      </c>
    </row>
    <row r="960" spans="1:17" customFormat="1" x14ac:dyDescent="0.3">
      <c r="A960" s="69" t="s">
        <v>4</v>
      </c>
    </row>
    <row r="961" spans="1:17" customFormat="1" x14ac:dyDescent="0.3">
      <c r="A961" s="116" t="s">
        <v>4</v>
      </c>
      <c r="B961" s="118" t="s">
        <v>26</v>
      </c>
      <c r="C961" s="118" t="s">
        <v>4</v>
      </c>
      <c r="D961" s="118" t="s">
        <v>7</v>
      </c>
      <c r="E961" s="118" t="s">
        <v>4</v>
      </c>
      <c r="F961" s="118" t="s">
        <v>8</v>
      </c>
      <c r="G961" s="118" t="s">
        <v>4</v>
      </c>
      <c r="H961" s="118" t="s">
        <v>9</v>
      </c>
      <c r="I961" s="118" t="s">
        <v>4</v>
      </c>
      <c r="J961" s="118" t="s">
        <v>11</v>
      </c>
      <c r="K961" s="118" t="s">
        <v>4</v>
      </c>
      <c r="L961" s="118" t="s">
        <v>13</v>
      </c>
      <c r="M961" s="118" t="s">
        <v>4</v>
      </c>
      <c r="N961" s="118" t="s">
        <v>14</v>
      </c>
      <c r="O961" s="118" t="s">
        <v>4</v>
      </c>
      <c r="P961" s="118" t="s">
        <v>16</v>
      </c>
      <c r="Q961" s="118" t="s">
        <v>4</v>
      </c>
    </row>
    <row r="962" spans="1:17" customFormat="1" x14ac:dyDescent="0.3">
      <c r="A962" s="117" t="s">
        <v>4</v>
      </c>
      <c r="B962" s="55" t="s">
        <v>28</v>
      </c>
      <c r="C962" s="55" t="s">
        <v>29</v>
      </c>
      <c r="D962" s="55" t="s">
        <v>28</v>
      </c>
      <c r="E962" s="55" t="s">
        <v>29</v>
      </c>
      <c r="F962" s="55" t="s">
        <v>28</v>
      </c>
      <c r="G962" s="55" t="s">
        <v>29</v>
      </c>
      <c r="H962" s="55" t="s">
        <v>28</v>
      </c>
      <c r="I962" s="55" t="s">
        <v>29</v>
      </c>
      <c r="J962" s="55" t="s">
        <v>28</v>
      </c>
      <c r="K962" s="55" t="s">
        <v>29</v>
      </c>
      <c r="L962" s="55" t="s">
        <v>28</v>
      </c>
      <c r="M962" s="55" t="s">
        <v>29</v>
      </c>
      <c r="N962" s="55" t="s">
        <v>28</v>
      </c>
      <c r="O962" s="55" t="s">
        <v>29</v>
      </c>
      <c r="P962" s="55" t="s">
        <v>28</v>
      </c>
      <c r="Q962" s="55" t="s">
        <v>29</v>
      </c>
    </row>
    <row r="963" spans="1:17" customFormat="1" x14ac:dyDescent="0.3">
      <c r="A963" s="56" t="s">
        <v>30</v>
      </c>
      <c r="B963" s="57">
        <v>254.84016270500001</v>
      </c>
      <c r="C963" s="57">
        <v>254.84016270500001</v>
      </c>
      <c r="D963" s="57">
        <v>30.440663968599999</v>
      </c>
      <c r="E963" s="57">
        <v>30.440663968599999</v>
      </c>
      <c r="F963" s="57">
        <v>37.487889530399997</v>
      </c>
      <c r="G963" s="57">
        <v>37.487889530399997</v>
      </c>
      <c r="H963" s="57">
        <v>44.484170137299998</v>
      </c>
      <c r="I963" s="57">
        <v>44.484170137299998</v>
      </c>
      <c r="J963" s="57">
        <v>47.137151834000001</v>
      </c>
      <c r="K963" s="57">
        <v>47.137151834000001</v>
      </c>
      <c r="L963" s="57">
        <v>16.454514314000001</v>
      </c>
      <c r="M963" s="57">
        <v>16.454514314000001</v>
      </c>
      <c r="N963" s="57">
        <v>44.132533646299997</v>
      </c>
      <c r="O963" s="57">
        <v>44.132533646299997</v>
      </c>
      <c r="P963" s="57">
        <v>86.049671316200005</v>
      </c>
      <c r="Q963" s="57">
        <v>86.049671316200005</v>
      </c>
    </row>
    <row r="964" spans="1:17" customFormat="1" x14ac:dyDescent="0.3">
      <c r="A964" s="58" t="s">
        <v>370</v>
      </c>
      <c r="B964" s="70">
        <v>0</v>
      </c>
      <c r="C964" s="71">
        <v>0</v>
      </c>
      <c r="D964" s="77">
        <v>0</v>
      </c>
      <c r="E964" s="78">
        <v>0</v>
      </c>
      <c r="F964" s="70">
        <v>0</v>
      </c>
      <c r="G964" s="71">
        <v>0</v>
      </c>
      <c r="H964" s="70">
        <v>0</v>
      </c>
      <c r="I964" s="71">
        <v>0</v>
      </c>
      <c r="J964" s="70">
        <v>0</v>
      </c>
      <c r="K964" s="71">
        <v>0</v>
      </c>
      <c r="L964" s="77">
        <v>0</v>
      </c>
      <c r="M964" s="78">
        <v>0</v>
      </c>
      <c r="N964" s="70">
        <v>0</v>
      </c>
      <c r="O964" s="71">
        <v>0</v>
      </c>
      <c r="P964" s="70">
        <v>0</v>
      </c>
      <c r="Q964" s="71">
        <v>0</v>
      </c>
    </row>
    <row r="965" spans="1:17" customFormat="1" x14ac:dyDescent="0.3">
      <c r="A965" s="58" t="s">
        <v>371</v>
      </c>
      <c r="B965" s="73">
        <v>248.6093839797</v>
      </c>
      <c r="C965" s="74">
        <v>0.97555024820592096</v>
      </c>
      <c r="D965" s="79">
        <v>30.440663968599999</v>
      </c>
      <c r="E965" s="80">
        <v>100</v>
      </c>
      <c r="F965" s="73">
        <v>37.487889530399897</v>
      </c>
      <c r="G965" s="74">
        <v>1</v>
      </c>
      <c r="H965" s="73">
        <v>41.409142840800101</v>
      </c>
      <c r="I965" s="74">
        <v>0.93087367288163503</v>
      </c>
      <c r="J965" s="73">
        <v>47.137151834000001</v>
      </c>
      <c r="K965" s="74">
        <v>1</v>
      </c>
      <c r="L965" s="79">
        <v>16.454514314000001</v>
      </c>
      <c r="M965" s="80">
        <v>100</v>
      </c>
      <c r="N965" s="73">
        <v>44.132533646299997</v>
      </c>
      <c r="O965" s="74">
        <v>1</v>
      </c>
      <c r="P965" s="73">
        <v>83.959231128699997</v>
      </c>
      <c r="Q965" s="74">
        <v>0.97570658718940995</v>
      </c>
    </row>
    <row r="966" spans="1:17" customFormat="1" x14ac:dyDescent="0.3">
      <c r="A966" s="58" t="s">
        <v>372</v>
      </c>
      <c r="B966" s="83">
        <v>4.5119558912687099</v>
      </c>
      <c r="C966" s="83">
        <v>4.5119558912687099</v>
      </c>
      <c r="D966" s="84">
        <v>4.6237156803571899</v>
      </c>
      <c r="E966" s="84">
        <v>4.6237156803571899</v>
      </c>
      <c r="F966" s="83">
        <v>4.4905067926720301</v>
      </c>
      <c r="G966" s="83">
        <v>4.4905067926720301</v>
      </c>
      <c r="H966" s="83">
        <v>4.5052411558118397</v>
      </c>
      <c r="I966" s="83">
        <v>4.5052411558118397</v>
      </c>
      <c r="J966" s="83">
        <v>4.4746262619003403</v>
      </c>
      <c r="K966" s="83">
        <v>4.4746262619003403</v>
      </c>
      <c r="L966" s="84">
        <v>4.4173553498237901</v>
      </c>
      <c r="M966" s="84">
        <v>4.4173553498237901</v>
      </c>
      <c r="N966" s="83">
        <v>4.6885856699085702</v>
      </c>
      <c r="O966" s="85">
        <v>4.6885856699085702</v>
      </c>
      <c r="P966" s="83">
        <v>4.4868009031211002</v>
      </c>
      <c r="Q966" s="83">
        <v>4.4868009031211002</v>
      </c>
    </row>
    <row r="967" spans="1:17" customFormat="1" x14ac:dyDescent="0.3">
      <c r="A967" s="76" t="s">
        <v>4</v>
      </c>
    </row>
    <row r="968" spans="1:17" customFormat="1" x14ac:dyDescent="0.3">
      <c r="A968" s="76" t="s">
        <v>4</v>
      </c>
    </row>
    <row r="969" spans="1:17" customFormat="1" x14ac:dyDescent="0.3">
      <c r="A969" s="54" t="s">
        <v>373</v>
      </c>
    </row>
    <row r="970" spans="1:17" customFormat="1" x14ac:dyDescent="0.3">
      <c r="A970" s="69" t="s">
        <v>4</v>
      </c>
    </row>
    <row r="971" spans="1:17" customFormat="1" x14ac:dyDescent="0.3">
      <c r="A971" s="116" t="s">
        <v>4</v>
      </c>
      <c r="B971" s="118" t="s">
        <v>26</v>
      </c>
      <c r="C971" s="118" t="s">
        <v>4</v>
      </c>
      <c r="D971" s="118" t="s">
        <v>7</v>
      </c>
      <c r="E971" s="118" t="s">
        <v>4</v>
      </c>
      <c r="F971" s="118" t="s">
        <v>8</v>
      </c>
      <c r="G971" s="118" t="s">
        <v>4</v>
      </c>
      <c r="H971" s="118" t="s">
        <v>9</v>
      </c>
      <c r="I971" s="118" t="s">
        <v>4</v>
      </c>
      <c r="J971" s="118" t="s">
        <v>11</v>
      </c>
      <c r="K971" s="118" t="s">
        <v>4</v>
      </c>
      <c r="L971" s="118" t="s">
        <v>13</v>
      </c>
      <c r="M971" s="118" t="s">
        <v>4</v>
      </c>
      <c r="N971" s="118" t="s">
        <v>14</v>
      </c>
      <c r="O971" s="118" t="s">
        <v>4</v>
      </c>
      <c r="P971" s="118" t="s">
        <v>16</v>
      </c>
      <c r="Q971" s="118" t="s">
        <v>4</v>
      </c>
    </row>
    <row r="972" spans="1:17" customFormat="1" x14ac:dyDescent="0.3">
      <c r="A972" s="117" t="s">
        <v>4</v>
      </c>
      <c r="B972" s="55" t="s">
        <v>28</v>
      </c>
      <c r="C972" s="55" t="s">
        <v>29</v>
      </c>
      <c r="D972" s="55" t="s">
        <v>28</v>
      </c>
      <c r="E972" s="55" t="s">
        <v>29</v>
      </c>
      <c r="F972" s="55" t="s">
        <v>28</v>
      </c>
      <c r="G972" s="55" t="s">
        <v>29</v>
      </c>
      <c r="H972" s="55" t="s">
        <v>28</v>
      </c>
      <c r="I972" s="55" t="s">
        <v>29</v>
      </c>
      <c r="J972" s="55" t="s">
        <v>28</v>
      </c>
      <c r="K972" s="55" t="s">
        <v>29</v>
      </c>
      <c r="L972" s="55" t="s">
        <v>28</v>
      </c>
      <c r="M972" s="55" t="s">
        <v>29</v>
      </c>
      <c r="N972" s="55" t="s">
        <v>28</v>
      </c>
      <c r="O972" s="55" t="s">
        <v>29</v>
      </c>
      <c r="P972" s="55" t="s">
        <v>28</v>
      </c>
      <c r="Q972" s="55" t="s">
        <v>29</v>
      </c>
    </row>
    <row r="973" spans="1:17" customFormat="1" x14ac:dyDescent="0.3">
      <c r="A973" s="56" t="s">
        <v>30</v>
      </c>
      <c r="B973" s="57">
        <v>106.02767434659999</v>
      </c>
      <c r="C973" s="57">
        <v>106.02767434659999</v>
      </c>
      <c r="D973" s="57">
        <v>2.4517529829</v>
      </c>
      <c r="E973" s="57">
        <v>2.4517529829</v>
      </c>
      <c r="F973" s="57">
        <v>6.8249003797999999</v>
      </c>
      <c r="G973" s="57">
        <v>6.8249003797999999</v>
      </c>
      <c r="H973" s="57">
        <v>6.1180121170000001</v>
      </c>
      <c r="I973" s="57">
        <v>6.1180121170000001</v>
      </c>
      <c r="J973" s="57">
        <v>11.3944552959</v>
      </c>
      <c r="K973" s="57">
        <v>11.3944552959</v>
      </c>
      <c r="L973" s="57">
        <v>5.5743784421999996</v>
      </c>
      <c r="M973" s="57">
        <v>5.5743784421999996</v>
      </c>
      <c r="N973" s="57">
        <v>3.5773801384000001</v>
      </c>
      <c r="O973" s="57">
        <v>3.5773801384000001</v>
      </c>
      <c r="P973" s="57">
        <v>47.245563607100003</v>
      </c>
      <c r="Q973" s="57">
        <v>47.245563607100003</v>
      </c>
    </row>
    <row r="974" spans="1:17" customFormat="1" x14ac:dyDescent="0.3">
      <c r="A974" s="58" t="s">
        <v>370</v>
      </c>
      <c r="B974" s="70">
        <v>0</v>
      </c>
      <c r="C974" s="71">
        <v>0</v>
      </c>
      <c r="D974" s="77">
        <v>0</v>
      </c>
      <c r="E974" s="78">
        <v>0</v>
      </c>
      <c r="F974" s="77">
        <v>0</v>
      </c>
      <c r="G974" s="78">
        <v>0</v>
      </c>
      <c r="H974" s="77">
        <v>0</v>
      </c>
      <c r="I974" s="78">
        <v>0</v>
      </c>
      <c r="J974" s="77">
        <v>0</v>
      </c>
      <c r="K974" s="78">
        <v>0</v>
      </c>
      <c r="L974" s="77">
        <v>0</v>
      </c>
      <c r="M974" s="78">
        <v>0</v>
      </c>
      <c r="N974" s="77">
        <v>0</v>
      </c>
      <c r="O974" s="78">
        <v>0</v>
      </c>
      <c r="P974" s="70">
        <v>0</v>
      </c>
      <c r="Q974" s="71">
        <v>0</v>
      </c>
    </row>
    <row r="975" spans="1:17" customFormat="1" x14ac:dyDescent="0.3">
      <c r="A975" s="58" t="s">
        <v>371</v>
      </c>
      <c r="B975" s="73">
        <v>105.3638913221</v>
      </c>
      <c r="C975" s="74">
        <v>0.993739530470789</v>
      </c>
      <c r="D975" s="79">
        <v>2.4517529829</v>
      </c>
      <c r="E975" s="80">
        <v>100</v>
      </c>
      <c r="F975" s="79">
        <v>6.8249003797999999</v>
      </c>
      <c r="G975" s="80">
        <v>100</v>
      </c>
      <c r="H975" s="79">
        <v>6.1180121170000001</v>
      </c>
      <c r="I975" s="80">
        <v>100</v>
      </c>
      <c r="J975" s="79">
        <v>11.3944552959</v>
      </c>
      <c r="K975" s="80">
        <v>100</v>
      </c>
      <c r="L975" s="79">
        <v>5.5743784421999996</v>
      </c>
      <c r="M975" s="80">
        <v>100</v>
      </c>
      <c r="N975" s="79">
        <v>3.5773801384000001</v>
      </c>
      <c r="O975" s="80">
        <v>100</v>
      </c>
      <c r="P975" s="73">
        <v>46.983498811799898</v>
      </c>
      <c r="Q975" s="74">
        <v>0.99445313432009497</v>
      </c>
    </row>
    <row r="976" spans="1:17" customFormat="1" x14ac:dyDescent="0.3">
      <c r="A976" s="58" t="s">
        <v>372</v>
      </c>
      <c r="B976" s="83">
        <v>4.5955741498504796</v>
      </c>
      <c r="C976" s="83">
        <v>4.5955741498504796</v>
      </c>
      <c r="D976" s="84">
        <v>4.69466004829144</v>
      </c>
      <c r="E976" s="84">
        <v>4.69466004829144</v>
      </c>
      <c r="F976" s="84">
        <v>4.8613205406775899</v>
      </c>
      <c r="G976" s="84">
        <v>4.8613205406775899</v>
      </c>
      <c r="H976" s="84">
        <v>4.7893345081617804</v>
      </c>
      <c r="I976" s="84">
        <v>4.7893345081617804</v>
      </c>
      <c r="J976" s="84">
        <v>4.8038789141939802</v>
      </c>
      <c r="K976" s="84">
        <v>4.8038789141939802</v>
      </c>
      <c r="L976" s="84">
        <v>4.3256615881076703</v>
      </c>
      <c r="M976" s="84">
        <v>4.3256615881076703</v>
      </c>
      <c r="N976" s="84">
        <v>4.6066890283207904</v>
      </c>
      <c r="O976" s="84">
        <v>4.6066890283207904</v>
      </c>
      <c r="P976" s="83">
        <v>4.63524978293602</v>
      </c>
      <c r="Q976" s="83">
        <v>4.63524978293602</v>
      </c>
    </row>
    <row r="977" spans="1:17" customFormat="1" x14ac:dyDescent="0.3">
      <c r="A977" s="76" t="s">
        <v>4</v>
      </c>
    </row>
    <row r="978" spans="1:17" customFormat="1" x14ac:dyDescent="0.3">
      <c r="A978" s="76" t="s">
        <v>4</v>
      </c>
    </row>
    <row r="979" spans="1:17" customFormat="1" x14ac:dyDescent="0.3">
      <c r="A979" s="54" t="s">
        <v>374</v>
      </c>
    </row>
    <row r="980" spans="1:17" customFormat="1" x14ac:dyDescent="0.3">
      <c r="A980" s="69" t="s">
        <v>4</v>
      </c>
    </row>
    <row r="981" spans="1:17" customFormat="1" x14ac:dyDescent="0.3">
      <c r="A981" s="116" t="s">
        <v>4</v>
      </c>
      <c r="B981" s="118" t="s">
        <v>26</v>
      </c>
      <c r="C981" s="118" t="s">
        <v>4</v>
      </c>
      <c r="D981" s="118" t="s">
        <v>7</v>
      </c>
      <c r="E981" s="118" t="s">
        <v>4</v>
      </c>
      <c r="F981" s="118" t="s">
        <v>8</v>
      </c>
      <c r="G981" s="118" t="s">
        <v>4</v>
      </c>
      <c r="H981" s="118" t="s">
        <v>9</v>
      </c>
      <c r="I981" s="118" t="s">
        <v>4</v>
      </c>
      <c r="J981" s="118" t="s">
        <v>11</v>
      </c>
      <c r="K981" s="118" t="s">
        <v>4</v>
      </c>
      <c r="L981" s="118" t="s">
        <v>13</v>
      </c>
      <c r="M981" s="118" t="s">
        <v>4</v>
      </c>
      <c r="N981" s="118" t="s">
        <v>14</v>
      </c>
      <c r="O981" s="118" t="s">
        <v>4</v>
      </c>
      <c r="P981" s="118" t="s">
        <v>16</v>
      </c>
      <c r="Q981" s="118" t="s">
        <v>4</v>
      </c>
    </row>
    <row r="982" spans="1:17" customFormat="1" x14ac:dyDescent="0.3">
      <c r="A982" s="117" t="s">
        <v>4</v>
      </c>
      <c r="B982" s="55" t="s">
        <v>28</v>
      </c>
      <c r="C982" s="55" t="s">
        <v>29</v>
      </c>
      <c r="D982" s="55" t="s">
        <v>28</v>
      </c>
      <c r="E982" s="55" t="s">
        <v>29</v>
      </c>
      <c r="F982" s="55" t="s">
        <v>28</v>
      </c>
      <c r="G982" s="55" t="s">
        <v>29</v>
      </c>
      <c r="H982" s="55" t="s">
        <v>28</v>
      </c>
      <c r="I982" s="55" t="s">
        <v>29</v>
      </c>
      <c r="J982" s="55" t="s">
        <v>28</v>
      </c>
      <c r="K982" s="55" t="s">
        <v>29</v>
      </c>
      <c r="L982" s="55" t="s">
        <v>28</v>
      </c>
      <c r="M982" s="55" t="s">
        <v>29</v>
      </c>
      <c r="N982" s="55" t="s">
        <v>28</v>
      </c>
      <c r="O982" s="55" t="s">
        <v>29</v>
      </c>
      <c r="P982" s="55" t="s">
        <v>28</v>
      </c>
      <c r="Q982" s="55" t="s">
        <v>29</v>
      </c>
    </row>
    <row r="983" spans="1:17" customFormat="1" x14ac:dyDescent="0.3">
      <c r="A983" s="56" t="s">
        <v>30</v>
      </c>
      <c r="B983" s="57">
        <v>258.16700615140002</v>
      </c>
      <c r="C983" s="57">
        <v>258.16700615140002</v>
      </c>
      <c r="D983" s="57">
        <v>9.9441868649000007</v>
      </c>
      <c r="E983" s="57">
        <v>9.9441868649000007</v>
      </c>
      <c r="F983" s="57">
        <v>78.9714406696</v>
      </c>
      <c r="G983" s="57">
        <v>78.9714406696</v>
      </c>
      <c r="H983" s="57">
        <v>11.893294381600001</v>
      </c>
      <c r="I983" s="57">
        <v>11.893294381600001</v>
      </c>
      <c r="J983" s="57">
        <v>86.0373547051</v>
      </c>
      <c r="K983" s="57">
        <v>86.0373547051</v>
      </c>
      <c r="L983" s="57">
        <v>0.59274980440000002</v>
      </c>
      <c r="M983" s="57">
        <v>0.59274980440000002</v>
      </c>
      <c r="N983" s="57">
        <v>15.219368789700001</v>
      </c>
      <c r="O983" s="57">
        <v>15.219368789700001</v>
      </c>
      <c r="P983" s="57">
        <v>141.530815225</v>
      </c>
      <c r="Q983" s="57">
        <v>141.530815225</v>
      </c>
    </row>
    <row r="984" spans="1:17" customFormat="1" x14ac:dyDescent="0.3">
      <c r="A984" s="58" t="s">
        <v>370</v>
      </c>
      <c r="B984" s="70">
        <v>2.0259647703999999</v>
      </c>
      <c r="C984" s="71">
        <v>7.8474968610508199E-3</v>
      </c>
      <c r="D984" s="77">
        <v>0</v>
      </c>
      <c r="E984" s="78">
        <v>0</v>
      </c>
      <c r="F984" s="70">
        <v>0.77812816119999995</v>
      </c>
      <c r="G984" s="71">
        <v>9.8532856258191602E-3</v>
      </c>
      <c r="H984" s="77">
        <v>0</v>
      </c>
      <c r="I984" s="78">
        <v>0</v>
      </c>
      <c r="J984" s="70">
        <v>0.77812816119999995</v>
      </c>
      <c r="K984" s="71">
        <v>9.0440735174517808E-3</v>
      </c>
      <c r="L984" s="77">
        <v>0</v>
      </c>
      <c r="M984" s="78">
        <v>0</v>
      </c>
      <c r="N984" s="77">
        <v>0</v>
      </c>
      <c r="O984" s="78">
        <v>0</v>
      </c>
      <c r="P984" s="70">
        <v>1.2478366091999999</v>
      </c>
      <c r="Q984" s="71">
        <v>8.8167132169502394E-3</v>
      </c>
    </row>
    <row r="985" spans="1:17" customFormat="1" x14ac:dyDescent="0.3">
      <c r="A985" s="58" t="s">
        <v>371</v>
      </c>
      <c r="B985" s="73">
        <v>252.23685022730001</v>
      </c>
      <c r="C985" s="74">
        <v>0.97702976839487299</v>
      </c>
      <c r="D985" s="79">
        <v>9.9441868649000007</v>
      </c>
      <c r="E985" s="80">
        <v>100</v>
      </c>
      <c r="F985" s="73">
        <v>77.761248016399904</v>
      </c>
      <c r="G985" s="74">
        <v>0.98467556571161996</v>
      </c>
      <c r="H985" s="79">
        <v>11.893294381600001</v>
      </c>
      <c r="I985" s="80">
        <v>100</v>
      </c>
      <c r="J985" s="73">
        <v>84.827162051900004</v>
      </c>
      <c r="K985" s="74">
        <v>0.98593410202640397</v>
      </c>
      <c r="L985" s="79">
        <v>0.35154047869999899</v>
      </c>
      <c r="M985" s="82">
        <v>59.3067220082578</v>
      </c>
      <c r="N985" s="79">
        <v>15.219368789700001</v>
      </c>
      <c r="O985" s="80">
        <v>100</v>
      </c>
      <c r="P985" s="73">
        <v>137.0520612798</v>
      </c>
      <c r="Q985" s="74">
        <v>0.96835492017706604</v>
      </c>
    </row>
    <row r="986" spans="1:17" customFormat="1" x14ac:dyDescent="0.3">
      <c r="A986" s="58" t="s">
        <v>372</v>
      </c>
      <c r="B986" s="83">
        <v>4.7119008829042102</v>
      </c>
      <c r="C986" s="83">
        <v>4.7119008829042102</v>
      </c>
      <c r="D986" s="84">
        <v>4.7413497035661498</v>
      </c>
      <c r="E986" s="84">
        <v>4.7413497035661498</v>
      </c>
      <c r="F986" s="83">
        <v>4.7330460993575896</v>
      </c>
      <c r="G986" s="83">
        <v>4.7330460993575896</v>
      </c>
      <c r="H986" s="84">
        <v>4.6081938397733397</v>
      </c>
      <c r="I986" s="84">
        <v>4.6081938397733397</v>
      </c>
      <c r="J986" s="83">
        <v>4.7382791053446303</v>
      </c>
      <c r="K986" s="83">
        <v>4.7382791053446303</v>
      </c>
      <c r="L986" s="84">
        <v>4.1861344401651603</v>
      </c>
      <c r="M986" s="84">
        <v>4.1861344401651603</v>
      </c>
      <c r="N986" s="84">
        <v>4.8137812602571204</v>
      </c>
      <c r="O986" s="84">
        <v>4.8137812602571204</v>
      </c>
      <c r="P986" s="83">
        <v>4.6959030146305496</v>
      </c>
      <c r="Q986" s="83">
        <v>4.6959030146305496</v>
      </c>
    </row>
    <row r="987" spans="1:17" customFormat="1" x14ac:dyDescent="0.3">
      <c r="A987" s="76" t="s">
        <v>4</v>
      </c>
    </row>
    <row r="988" spans="1:17" customFormat="1" x14ac:dyDescent="0.3">
      <c r="A988" s="76" t="s">
        <v>4</v>
      </c>
    </row>
    <row r="989" spans="1:17" customFormat="1" x14ac:dyDescent="0.3">
      <c r="A989" s="54" t="s">
        <v>375</v>
      </c>
    </row>
    <row r="990" spans="1:17" customFormat="1" x14ac:dyDescent="0.3">
      <c r="A990" s="69" t="s">
        <v>4</v>
      </c>
    </row>
    <row r="991" spans="1:17" customFormat="1" x14ac:dyDescent="0.3">
      <c r="A991" s="116" t="s">
        <v>4</v>
      </c>
      <c r="B991" s="118" t="s">
        <v>26</v>
      </c>
      <c r="C991" s="118" t="s">
        <v>4</v>
      </c>
      <c r="D991" s="118" t="s">
        <v>7</v>
      </c>
      <c r="E991" s="118" t="s">
        <v>4</v>
      </c>
      <c r="F991" s="118" t="s">
        <v>8</v>
      </c>
      <c r="G991" s="118" t="s">
        <v>4</v>
      </c>
      <c r="H991" s="118" t="s">
        <v>9</v>
      </c>
      <c r="I991" s="118" t="s">
        <v>4</v>
      </c>
      <c r="J991" s="118" t="s">
        <v>11</v>
      </c>
      <c r="K991" s="118" t="s">
        <v>4</v>
      </c>
      <c r="L991" s="118" t="s">
        <v>13</v>
      </c>
      <c r="M991" s="118" t="s">
        <v>4</v>
      </c>
      <c r="N991" s="118" t="s">
        <v>14</v>
      </c>
      <c r="O991" s="118" t="s">
        <v>4</v>
      </c>
      <c r="P991" s="118" t="s">
        <v>16</v>
      </c>
      <c r="Q991" s="118" t="s">
        <v>4</v>
      </c>
    </row>
    <row r="992" spans="1:17" customFormat="1" x14ac:dyDescent="0.3">
      <c r="A992" s="117" t="s">
        <v>4</v>
      </c>
      <c r="B992" s="55" t="s">
        <v>28</v>
      </c>
      <c r="C992" s="55" t="s">
        <v>29</v>
      </c>
      <c r="D992" s="55" t="s">
        <v>28</v>
      </c>
      <c r="E992" s="55" t="s">
        <v>29</v>
      </c>
      <c r="F992" s="55" t="s">
        <v>28</v>
      </c>
      <c r="G992" s="55" t="s">
        <v>29</v>
      </c>
      <c r="H992" s="55" t="s">
        <v>28</v>
      </c>
      <c r="I992" s="55" t="s">
        <v>29</v>
      </c>
      <c r="J992" s="55" t="s">
        <v>28</v>
      </c>
      <c r="K992" s="55" t="s">
        <v>29</v>
      </c>
      <c r="L992" s="55" t="s">
        <v>28</v>
      </c>
      <c r="M992" s="55" t="s">
        <v>29</v>
      </c>
      <c r="N992" s="55" t="s">
        <v>28</v>
      </c>
      <c r="O992" s="55" t="s">
        <v>29</v>
      </c>
      <c r="P992" s="55" t="s">
        <v>28</v>
      </c>
      <c r="Q992" s="55" t="s">
        <v>29</v>
      </c>
    </row>
    <row r="993" spans="1:17" customFormat="1" x14ac:dyDescent="0.3">
      <c r="A993" s="56" t="s">
        <v>30</v>
      </c>
      <c r="B993" s="57">
        <v>28.638034884100001</v>
      </c>
      <c r="C993" s="57">
        <v>28.638034884100001</v>
      </c>
      <c r="D993" s="57">
        <v>9.2269565115999992</v>
      </c>
      <c r="E993" s="57">
        <v>9.2269565115999992</v>
      </c>
      <c r="F993" s="57">
        <v>3.7858777862999999</v>
      </c>
      <c r="G993" s="57">
        <v>3.7858777862999999</v>
      </c>
      <c r="H993" s="57">
        <v>7.0635736612000004</v>
      </c>
      <c r="I993" s="57">
        <v>7.0635736612000004</v>
      </c>
      <c r="J993" s="57">
        <v>5.7642951107</v>
      </c>
      <c r="K993" s="57">
        <v>5.7642951107</v>
      </c>
      <c r="L993" s="57">
        <v>0.3137290277</v>
      </c>
      <c r="M993" s="57">
        <v>0.3137290277</v>
      </c>
      <c r="N993" s="57">
        <v>9.7345759881999996</v>
      </c>
      <c r="O993" s="57">
        <v>9.7345759881999996</v>
      </c>
      <c r="P993" s="57">
        <v>5.4153810526999999</v>
      </c>
      <c r="Q993" s="57">
        <v>5.4153810526999999</v>
      </c>
    </row>
    <row r="994" spans="1:17" customFormat="1" x14ac:dyDescent="0.3">
      <c r="A994" s="58" t="s">
        <v>370</v>
      </c>
      <c r="B994" s="70">
        <v>0</v>
      </c>
      <c r="C994" s="71">
        <v>0</v>
      </c>
      <c r="D994" s="77">
        <v>0</v>
      </c>
      <c r="E994" s="78">
        <v>0</v>
      </c>
      <c r="F994" s="77">
        <v>0</v>
      </c>
      <c r="G994" s="78">
        <v>0</v>
      </c>
      <c r="H994" s="77">
        <v>0</v>
      </c>
      <c r="I994" s="78">
        <v>0</v>
      </c>
      <c r="J994" s="77">
        <v>0</v>
      </c>
      <c r="K994" s="78">
        <v>0</v>
      </c>
      <c r="L994" s="77">
        <v>0</v>
      </c>
      <c r="M994" s="78">
        <v>0</v>
      </c>
      <c r="N994" s="77">
        <v>0</v>
      </c>
      <c r="O994" s="78">
        <v>0</v>
      </c>
      <c r="P994" s="77">
        <v>0</v>
      </c>
      <c r="Q994" s="78">
        <v>0</v>
      </c>
    </row>
    <row r="995" spans="1:17" customFormat="1" x14ac:dyDescent="0.3">
      <c r="A995" s="58" t="s">
        <v>371</v>
      </c>
      <c r="B995" s="73">
        <v>25.121386145799999</v>
      </c>
      <c r="C995" s="74">
        <v>0.87720355979269804</v>
      </c>
      <c r="D995" s="79">
        <v>9.2269565115999992</v>
      </c>
      <c r="E995" s="80">
        <v>100</v>
      </c>
      <c r="F995" s="79">
        <v>1.2006983269</v>
      </c>
      <c r="G995" s="82">
        <v>31.715189836422599</v>
      </c>
      <c r="H995" s="79">
        <v>7.0635736612000004</v>
      </c>
      <c r="I995" s="80">
        <v>100</v>
      </c>
      <c r="J995" s="79">
        <v>3.1791156512999899</v>
      </c>
      <c r="K995" s="82">
        <v>55.1518544808497</v>
      </c>
      <c r="L995" s="79">
        <v>0.3137290277</v>
      </c>
      <c r="M995" s="80">
        <v>100</v>
      </c>
      <c r="N995" s="79">
        <v>9.2269565115999992</v>
      </c>
      <c r="O995" s="80">
        <v>94.785397153247104</v>
      </c>
      <c r="P995" s="79">
        <v>4.9915312503999996</v>
      </c>
      <c r="Q995" s="80">
        <v>92.173222933431902</v>
      </c>
    </row>
    <row r="996" spans="1:17" customFormat="1" x14ac:dyDescent="0.3">
      <c r="A996" s="58" t="s">
        <v>372</v>
      </c>
      <c r="B996" s="83">
        <v>4.3087649745796401</v>
      </c>
      <c r="C996" s="83">
        <v>4.3087649745796401</v>
      </c>
      <c r="D996" s="84">
        <v>4.6181603579391899</v>
      </c>
      <c r="E996" s="84">
        <v>4.6181603579391899</v>
      </c>
      <c r="F996" s="84">
        <v>3.5108918798697699</v>
      </c>
      <c r="G996" s="84">
        <v>3.5108918798697699</v>
      </c>
      <c r="H996" s="84">
        <v>4.1303604459394201</v>
      </c>
      <c r="I996" s="84">
        <v>4.1303604459394201</v>
      </c>
      <c r="J996" s="84">
        <v>3.87955452575437</v>
      </c>
      <c r="K996" s="84">
        <v>3.87955452575437</v>
      </c>
      <c r="L996" s="84">
        <v>4</v>
      </c>
      <c r="M996" s="86">
        <v>4</v>
      </c>
      <c r="N996" s="84">
        <v>4.5337797218490703</v>
      </c>
      <c r="O996" s="84">
        <v>4.5337797218490703</v>
      </c>
      <c r="P996" s="84">
        <v>4.6314930495786601</v>
      </c>
      <c r="Q996" s="84">
        <v>4.6314930495786601</v>
      </c>
    </row>
    <row r="997" spans="1:17" customFormat="1" x14ac:dyDescent="0.3">
      <c r="A997" s="76" t="s">
        <v>4</v>
      </c>
    </row>
    <row r="998" spans="1:17" customFormat="1" x14ac:dyDescent="0.3">
      <c r="A998" s="76" t="s">
        <v>4</v>
      </c>
    </row>
    <row r="999" spans="1:17" customFormat="1" x14ac:dyDescent="0.3">
      <c r="A999" s="54" t="s">
        <v>376</v>
      </c>
    </row>
    <row r="1000" spans="1:17" customFormat="1" x14ac:dyDescent="0.3">
      <c r="A1000" s="69" t="s">
        <v>4</v>
      </c>
    </row>
    <row r="1001" spans="1:17" customFormat="1" x14ac:dyDescent="0.3">
      <c r="A1001" s="116" t="s">
        <v>4</v>
      </c>
      <c r="B1001" s="118" t="s">
        <v>26</v>
      </c>
      <c r="C1001" s="118" t="s">
        <v>4</v>
      </c>
      <c r="D1001" s="118" t="s">
        <v>7</v>
      </c>
      <c r="E1001" s="118" t="s">
        <v>4</v>
      </c>
      <c r="F1001" s="118" t="s">
        <v>8</v>
      </c>
      <c r="G1001" s="118" t="s">
        <v>4</v>
      </c>
      <c r="H1001" s="118" t="s">
        <v>9</v>
      </c>
      <c r="I1001" s="118" t="s">
        <v>4</v>
      </c>
      <c r="J1001" s="118" t="s">
        <v>11</v>
      </c>
      <c r="K1001" s="118" t="s">
        <v>4</v>
      </c>
      <c r="L1001" s="118" t="s">
        <v>13</v>
      </c>
      <c r="M1001" s="118" t="s">
        <v>4</v>
      </c>
      <c r="N1001" s="118" t="s">
        <v>14</v>
      </c>
      <c r="O1001" s="118" t="s">
        <v>4</v>
      </c>
      <c r="P1001" s="118" t="s">
        <v>16</v>
      </c>
      <c r="Q1001" s="118" t="s">
        <v>4</v>
      </c>
    </row>
    <row r="1002" spans="1:17" customFormat="1" x14ac:dyDescent="0.3">
      <c r="A1002" s="117" t="s">
        <v>4</v>
      </c>
      <c r="B1002" s="55" t="s">
        <v>28</v>
      </c>
      <c r="C1002" s="55" t="s">
        <v>29</v>
      </c>
      <c r="D1002" s="55" t="s">
        <v>28</v>
      </c>
      <c r="E1002" s="55" t="s">
        <v>29</v>
      </c>
      <c r="F1002" s="55" t="s">
        <v>28</v>
      </c>
      <c r="G1002" s="55" t="s">
        <v>29</v>
      </c>
      <c r="H1002" s="55" t="s">
        <v>28</v>
      </c>
      <c r="I1002" s="55" t="s">
        <v>29</v>
      </c>
      <c r="J1002" s="55" t="s">
        <v>28</v>
      </c>
      <c r="K1002" s="55" t="s">
        <v>29</v>
      </c>
      <c r="L1002" s="55" t="s">
        <v>28</v>
      </c>
      <c r="M1002" s="55" t="s">
        <v>29</v>
      </c>
      <c r="N1002" s="55" t="s">
        <v>28</v>
      </c>
      <c r="O1002" s="55" t="s">
        <v>29</v>
      </c>
      <c r="P1002" s="55" t="s">
        <v>28</v>
      </c>
      <c r="Q1002" s="55" t="s">
        <v>29</v>
      </c>
    </row>
    <row r="1003" spans="1:17" customFormat="1" x14ac:dyDescent="0.3">
      <c r="A1003" s="56" t="s">
        <v>30</v>
      </c>
      <c r="B1003" s="57">
        <v>323.42485510080002</v>
      </c>
      <c r="C1003" s="57">
        <v>323.42485510080002</v>
      </c>
      <c r="D1003" s="57">
        <v>85.441664403800004</v>
      </c>
      <c r="E1003" s="57">
        <v>85.441664403800004</v>
      </c>
      <c r="F1003" s="57">
        <v>73.547221653400001</v>
      </c>
      <c r="G1003" s="57">
        <v>73.547221653400001</v>
      </c>
      <c r="H1003" s="57">
        <v>43.267012995400002</v>
      </c>
      <c r="I1003" s="57">
        <v>43.267012995400002</v>
      </c>
      <c r="J1003" s="57">
        <v>89.073269842100004</v>
      </c>
      <c r="K1003" s="57">
        <v>89.073269842100004</v>
      </c>
      <c r="L1003" s="57">
        <v>25.2835933916</v>
      </c>
      <c r="M1003" s="57">
        <v>25.2835933916</v>
      </c>
      <c r="N1003" s="57">
        <v>94.2931805156</v>
      </c>
      <c r="O1003" s="57">
        <v>94.2931805156</v>
      </c>
      <c r="P1003" s="57">
        <v>61.553595391800002</v>
      </c>
      <c r="Q1003" s="57">
        <v>61.553595391800002</v>
      </c>
    </row>
    <row r="1004" spans="1:17" customFormat="1" x14ac:dyDescent="0.3">
      <c r="A1004" s="58" t="s">
        <v>370</v>
      </c>
      <c r="B1004" s="70">
        <v>5.2075805952999996</v>
      </c>
      <c r="C1004" s="71">
        <v>1.6101361763544701E-2</v>
      </c>
      <c r="D1004" s="70">
        <v>0.2412093257</v>
      </c>
      <c r="E1004" s="71">
        <v>2.8230878621469399E-3</v>
      </c>
      <c r="F1004" s="70">
        <v>0</v>
      </c>
      <c r="G1004" s="71">
        <v>0</v>
      </c>
      <c r="H1004" s="70">
        <v>2.5717531755000098</v>
      </c>
      <c r="I1004" s="72">
        <v>5.943911995435E-2</v>
      </c>
      <c r="J1004" s="70">
        <v>0</v>
      </c>
      <c r="K1004" s="71">
        <v>0</v>
      </c>
      <c r="L1004" s="77">
        <v>2.3946180941000001</v>
      </c>
      <c r="M1004" s="81">
        <v>9.4710354537483106</v>
      </c>
      <c r="N1004" s="70">
        <v>0.2412093257</v>
      </c>
      <c r="O1004" s="71">
        <v>2.5580781598526499E-3</v>
      </c>
      <c r="P1004" s="70">
        <v>0</v>
      </c>
      <c r="Q1004" s="71">
        <v>0</v>
      </c>
    </row>
    <row r="1005" spans="1:17" customFormat="1" x14ac:dyDescent="0.3">
      <c r="A1005" s="58" t="s">
        <v>371</v>
      </c>
      <c r="B1005" s="73">
        <v>293.11270845299998</v>
      </c>
      <c r="C1005" s="74">
        <v>0.90627762161831105</v>
      </c>
      <c r="D1005" s="73">
        <v>74.773688703600001</v>
      </c>
      <c r="E1005" s="74">
        <v>0.87514316610473797</v>
      </c>
      <c r="F1005" s="73">
        <v>71.776180050899995</v>
      </c>
      <c r="G1005" s="72">
        <v>0.97591966681153197</v>
      </c>
      <c r="H1005" s="73">
        <v>37.278539108500098</v>
      </c>
      <c r="I1005" s="74">
        <v>0.86159262051353802</v>
      </c>
      <c r="J1005" s="73">
        <v>87.302228239599998</v>
      </c>
      <c r="K1005" s="72">
        <v>0.98011702494317898</v>
      </c>
      <c r="L1005" s="79">
        <v>20.955776675300001</v>
      </c>
      <c r="M1005" s="80">
        <v>82.882904936535496</v>
      </c>
      <c r="N1005" s="73">
        <v>81.675547017299905</v>
      </c>
      <c r="O1005" s="74">
        <v>0.86618721068367699</v>
      </c>
      <c r="P1005" s="73">
        <v>57.078635058499998</v>
      </c>
      <c r="Q1005" s="74">
        <v>0.92729977339559</v>
      </c>
    </row>
    <row r="1006" spans="1:17" customFormat="1" x14ac:dyDescent="0.3">
      <c r="A1006" s="58" t="s">
        <v>372</v>
      </c>
      <c r="B1006" s="83">
        <v>4.3151259236039996</v>
      </c>
      <c r="C1006" s="83">
        <v>4.3151259236039996</v>
      </c>
      <c r="D1006" s="83">
        <v>4.4216602113727497</v>
      </c>
      <c r="E1006" s="83">
        <v>4.4216602113727497</v>
      </c>
      <c r="F1006" s="83">
        <v>4.4178645112079398</v>
      </c>
      <c r="G1006" s="83">
        <v>4.4178645112079398</v>
      </c>
      <c r="H1006" s="83">
        <v>4.2301372334613996</v>
      </c>
      <c r="I1006" s="83">
        <v>4.2301372334613996</v>
      </c>
      <c r="J1006" s="83">
        <v>4.39486881820382</v>
      </c>
      <c r="K1006" s="83">
        <v>4.39486881820382</v>
      </c>
      <c r="L1006" s="84">
        <v>3.9420708561503099</v>
      </c>
      <c r="M1006" s="84">
        <v>3.9420708561503099</v>
      </c>
      <c r="N1006" s="83">
        <v>4.4019865770048199</v>
      </c>
      <c r="O1006" s="83">
        <v>4.4019865770048199</v>
      </c>
      <c r="P1006" s="83">
        <v>4.25379040365985</v>
      </c>
      <c r="Q1006" s="83">
        <v>4.25379040365985</v>
      </c>
    </row>
    <row r="1007" spans="1:17" customFormat="1" x14ac:dyDescent="0.3">
      <c r="A1007" s="76" t="s">
        <v>4</v>
      </c>
    </row>
    <row r="1008" spans="1:17" customFormat="1" x14ac:dyDescent="0.3">
      <c r="A1008" s="76" t="s">
        <v>4</v>
      </c>
    </row>
    <row r="1009" spans="1:17" customFormat="1" x14ac:dyDescent="0.3">
      <c r="A1009" s="54" t="s">
        <v>377</v>
      </c>
    </row>
    <row r="1010" spans="1:17" customFormat="1" x14ac:dyDescent="0.3">
      <c r="A1010" s="69" t="s">
        <v>4</v>
      </c>
    </row>
    <row r="1011" spans="1:17" customFormat="1" x14ac:dyDescent="0.3">
      <c r="A1011" s="116" t="s">
        <v>4</v>
      </c>
      <c r="B1011" s="118" t="s">
        <v>26</v>
      </c>
      <c r="C1011" s="118" t="s">
        <v>4</v>
      </c>
      <c r="D1011" s="118" t="s">
        <v>7</v>
      </c>
      <c r="E1011" s="118" t="s">
        <v>4</v>
      </c>
      <c r="F1011" s="118" t="s">
        <v>8</v>
      </c>
      <c r="G1011" s="118" t="s">
        <v>4</v>
      </c>
      <c r="H1011" s="118" t="s">
        <v>9</v>
      </c>
      <c r="I1011" s="118" t="s">
        <v>4</v>
      </c>
      <c r="J1011" s="118" t="s">
        <v>11</v>
      </c>
      <c r="K1011" s="118" t="s">
        <v>4</v>
      </c>
      <c r="L1011" s="118" t="s">
        <v>13</v>
      </c>
      <c r="M1011" s="118" t="s">
        <v>4</v>
      </c>
      <c r="N1011" s="118" t="s">
        <v>14</v>
      </c>
      <c r="O1011" s="118" t="s">
        <v>4</v>
      </c>
      <c r="P1011" s="118" t="s">
        <v>16</v>
      </c>
      <c r="Q1011" s="118" t="s">
        <v>4</v>
      </c>
    </row>
    <row r="1012" spans="1:17" customFormat="1" x14ac:dyDescent="0.3">
      <c r="A1012" s="117" t="s">
        <v>4</v>
      </c>
      <c r="B1012" s="55" t="s">
        <v>28</v>
      </c>
      <c r="C1012" s="55" t="s">
        <v>29</v>
      </c>
      <c r="D1012" s="55" t="s">
        <v>28</v>
      </c>
      <c r="E1012" s="55" t="s">
        <v>29</v>
      </c>
      <c r="F1012" s="55" t="s">
        <v>28</v>
      </c>
      <c r="G1012" s="55" t="s">
        <v>29</v>
      </c>
      <c r="H1012" s="55" t="s">
        <v>28</v>
      </c>
      <c r="I1012" s="55" t="s">
        <v>29</v>
      </c>
      <c r="J1012" s="55" t="s">
        <v>28</v>
      </c>
      <c r="K1012" s="55" t="s">
        <v>29</v>
      </c>
      <c r="L1012" s="55" t="s">
        <v>28</v>
      </c>
      <c r="M1012" s="55" t="s">
        <v>29</v>
      </c>
      <c r="N1012" s="55" t="s">
        <v>28</v>
      </c>
      <c r="O1012" s="55" t="s">
        <v>29</v>
      </c>
      <c r="P1012" s="55" t="s">
        <v>28</v>
      </c>
      <c r="Q1012" s="55" t="s">
        <v>29</v>
      </c>
    </row>
    <row r="1013" spans="1:17" customFormat="1" x14ac:dyDescent="0.3">
      <c r="A1013" s="56" t="s">
        <v>30</v>
      </c>
      <c r="B1013" s="57">
        <v>512.08995054809998</v>
      </c>
      <c r="C1013" s="57">
        <v>512.08995054809998</v>
      </c>
      <c r="D1013" s="57">
        <v>100.5354542784</v>
      </c>
      <c r="E1013" s="57">
        <v>100.5354542784</v>
      </c>
      <c r="F1013" s="57">
        <v>108.56578296559999</v>
      </c>
      <c r="G1013" s="57">
        <v>108.56578296559999</v>
      </c>
      <c r="H1013" s="57">
        <v>89.378759458100006</v>
      </c>
      <c r="I1013" s="57">
        <v>89.378759458100006</v>
      </c>
      <c r="J1013" s="57">
        <v>124.4359941922</v>
      </c>
      <c r="K1013" s="57">
        <v>124.4359941922</v>
      </c>
      <c r="L1013" s="57">
        <v>47.091153745699998</v>
      </c>
      <c r="M1013" s="57">
        <v>47.091153745699998</v>
      </c>
      <c r="N1013" s="57">
        <v>110.99428941470001</v>
      </c>
      <c r="O1013" s="57">
        <v>110.99428941470001</v>
      </c>
      <c r="P1013" s="57">
        <v>109.77328489919999</v>
      </c>
      <c r="Q1013" s="57">
        <v>109.77328489919999</v>
      </c>
    </row>
    <row r="1014" spans="1:17" customFormat="1" x14ac:dyDescent="0.3">
      <c r="A1014" s="58" t="s">
        <v>370</v>
      </c>
      <c r="B1014" s="70">
        <v>3.5863267544999902</v>
      </c>
      <c r="C1014" s="71">
        <v>7.0033140675021697E-3</v>
      </c>
      <c r="D1014" s="70">
        <v>0</v>
      </c>
      <c r="E1014" s="71">
        <v>0</v>
      </c>
      <c r="F1014" s="70">
        <v>0</v>
      </c>
      <c r="G1014" s="71">
        <v>0</v>
      </c>
      <c r="H1014" s="70">
        <v>0.87084878480000005</v>
      </c>
      <c r="I1014" s="71">
        <v>9.7433527840386606E-3</v>
      </c>
      <c r="J1014" s="70">
        <v>0</v>
      </c>
      <c r="K1014" s="71">
        <v>0</v>
      </c>
      <c r="L1014" s="70">
        <v>0</v>
      </c>
      <c r="M1014" s="71">
        <v>0</v>
      </c>
      <c r="N1014" s="70">
        <v>0</v>
      </c>
      <c r="O1014" s="71">
        <v>0</v>
      </c>
      <c r="P1014" s="70">
        <v>2.7154779697000002</v>
      </c>
      <c r="Q1014" s="71">
        <v>2.4737147769546199E-2</v>
      </c>
    </row>
    <row r="1015" spans="1:17" customFormat="1" x14ac:dyDescent="0.3">
      <c r="A1015" s="58" t="s">
        <v>371</v>
      </c>
      <c r="B1015" s="73">
        <v>490.90906970470098</v>
      </c>
      <c r="C1015" s="74">
        <v>0.95863835870879799</v>
      </c>
      <c r="D1015" s="73">
        <v>96.0796003949999</v>
      </c>
      <c r="E1015" s="74">
        <v>0.95567878102921799</v>
      </c>
      <c r="F1015" s="73">
        <v>104.0610805534</v>
      </c>
      <c r="G1015" s="74">
        <v>0.958507162301521</v>
      </c>
      <c r="H1015" s="73">
        <v>87.543708400300005</v>
      </c>
      <c r="I1015" s="74">
        <v>0.97946882381310896</v>
      </c>
      <c r="J1015" s="73">
        <v>119.93129178</v>
      </c>
      <c r="K1015" s="74">
        <v>0.96379904029020602</v>
      </c>
      <c r="L1015" s="73">
        <v>44.213175216200099</v>
      </c>
      <c r="M1015" s="74">
        <v>0.93888494333688299</v>
      </c>
      <c r="N1015" s="73">
        <v>106.5384355313</v>
      </c>
      <c r="O1015" s="74">
        <v>0.95985510689877096</v>
      </c>
      <c r="P1015" s="73">
        <v>103.5580947632</v>
      </c>
      <c r="Q1015" s="74">
        <v>0.94338157829833402</v>
      </c>
    </row>
    <row r="1016" spans="1:17" customFormat="1" x14ac:dyDescent="0.3">
      <c r="A1016" s="58" t="s">
        <v>372</v>
      </c>
      <c r="B1016" s="83">
        <v>4.5073382826665203</v>
      </c>
      <c r="C1016" s="83">
        <v>4.5073382826665203</v>
      </c>
      <c r="D1016" s="83">
        <v>4.4912543407237697</v>
      </c>
      <c r="E1016" s="83">
        <v>4.4912543407237697</v>
      </c>
      <c r="F1016" s="83">
        <v>4.5660725883363504</v>
      </c>
      <c r="G1016" s="83">
        <v>4.5660725883363504</v>
      </c>
      <c r="H1016" s="83">
        <v>4.6143176466668203</v>
      </c>
      <c r="I1016" s="83">
        <v>4.6143176466668203</v>
      </c>
      <c r="J1016" s="83">
        <v>4.5671728704532999</v>
      </c>
      <c r="K1016" s="83">
        <v>4.5671728704532999</v>
      </c>
      <c r="L1016" s="83">
        <v>4.5585575354119099</v>
      </c>
      <c r="M1016" s="83">
        <v>4.5585575354119099</v>
      </c>
      <c r="N1016" s="83">
        <v>4.5001170616886599</v>
      </c>
      <c r="O1016" s="83">
        <v>4.5001170616886599</v>
      </c>
      <c r="P1016" s="83">
        <v>4.4097738177280998</v>
      </c>
      <c r="Q1016" s="83">
        <v>4.4097738177280998</v>
      </c>
    </row>
    <row r="1017" spans="1:17" customFormat="1" x14ac:dyDescent="0.3">
      <c r="A1017" s="76" t="s">
        <v>4</v>
      </c>
    </row>
    <row r="1018" spans="1:17" customFormat="1" x14ac:dyDescent="0.3">
      <c r="A1018" s="76" t="s">
        <v>4</v>
      </c>
    </row>
    <row r="1019" spans="1:17" customFormat="1" x14ac:dyDescent="0.3">
      <c r="A1019" s="54" t="s">
        <v>378</v>
      </c>
    </row>
    <row r="1020" spans="1:17" customFormat="1" x14ac:dyDescent="0.3">
      <c r="A1020" s="69" t="s">
        <v>4</v>
      </c>
    </row>
    <row r="1021" spans="1:17" customFormat="1" x14ac:dyDescent="0.3">
      <c r="A1021" s="116" t="s">
        <v>4</v>
      </c>
      <c r="B1021" s="118" t="s">
        <v>26</v>
      </c>
      <c r="C1021" s="118" t="s">
        <v>4</v>
      </c>
      <c r="D1021" s="118" t="s">
        <v>7</v>
      </c>
      <c r="E1021" s="118" t="s">
        <v>4</v>
      </c>
      <c r="F1021" s="118" t="s">
        <v>8</v>
      </c>
      <c r="G1021" s="118" t="s">
        <v>4</v>
      </c>
      <c r="H1021" s="118" t="s">
        <v>9</v>
      </c>
      <c r="I1021" s="118" t="s">
        <v>4</v>
      </c>
      <c r="J1021" s="118" t="s">
        <v>11</v>
      </c>
      <c r="K1021" s="118" t="s">
        <v>4</v>
      </c>
      <c r="L1021" s="118" t="s">
        <v>13</v>
      </c>
      <c r="M1021" s="118" t="s">
        <v>4</v>
      </c>
      <c r="N1021" s="118" t="s">
        <v>14</v>
      </c>
      <c r="O1021" s="118" t="s">
        <v>4</v>
      </c>
      <c r="P1021" s="118" t="s">
        <v>16</v>
      </c>
      <c r="Q1021" s="118" t="s">
        <v>4</v>
      </c>
    </row>
    <row r="1022" spans="1:17" customFormat="1" x14ac:dyDescent="0.3">
      <c r="A1022" s="117" t="s">
        <v>4</v>
      </c>
      <c r="B1022" s="55" t="s">
        <v>28</v>
      </c>
      <c r="C1022" s="55" t="s">
        <v>29</v>
      </c>
      <c r="D1022" s="55" t="s">
        <v>28</v>
      </c>
      <c r="E1022" s="55" t="s">
        <v>29</v>
      </c>
      <c r="F1022" s="55" t="s">
        <v>28</v>
      </c>
      <c r="G1022" s="55" t="s">
        <v>29</v>
      </c>
      <c r="H1022" s="55" t="s">
        <v>28</v>
      </c>
      <c r="I1022" s="55" t="s">
        <v>29</v>
      </c>
      <c r="J1022" s="55" t="s">
        <v>28</v>
      </c>
      <c r="K1022" s="55" t="s">
        <v>29</v>
      </c>
      <c r="L1022" s="55" t="s">
        <v>28</v>
      </c>
      <c r="M1022" s="55" t="s">
        <v>29</v>
      </c>
      <c r="N1022" s="55" t="s">
        <v>28</v>
      </c>
      <c r="O1022" s="55" t="s">
        <v>29</v>
      </c>
      <c r="P1022" s="55" t="s">
        <v>28</v>
      </c>
      <c r="Q1022" s="55" t="s">
        <v>29</v>
      </c>
    </row>
    <row r="1023" spans="1:17" customFormat="1" x14ac:dyDescent="0.3">
      <c r="A1023" s="56" t="s">
        <v>30</v>
      </c>
      <c r="B1023" s="57">
        <v>268.51644562680002</v>
      </c>
      <c r="C1023" s="57">
        <v>268.51644562680002</v>
      </c>
      <c r="D1023" s="57">
        <v>46.676030748199999</v>
      </c>
      <c r="E1023" s="57">
        <v>46.676030748199999</v>
      </c>
      <c r="F1023" s="57">
        <v>57.655461033199998</v>
      </c>
      <c r="G1023" s="57">
        <v>57.655461033199998</v>
      </c>
      <c r="H1023" s="57">
        <v>50.059487226100003</v>
      </c>
      <c r="I1023" s="57">
        <v>50.059487226100003</v>
      </c>
      <c r="J1023" s="57">
        <v>64.9071765873</v>
      </c>
      <c r="K1023" s="57">
        <v>64.9071765873</v>
      </c>
      <c r="L1023" s="57">
        <v>14.8644187653</v>
      </c>
      <c r="M1023" s="57">
        <v>14.8644187653</v>
      </c>
      <c r="N1023" s="57">
        <v>54.056413211399999</v>
      </c>
      <c r="O1023" s="57">
        <v>54.056413211399999</v>
      </c>
      <c r="P1023" s="57">
        <v>74.920352120499999</v>
      </c>
      <c r="Q1023" s="57">
        <v>74.920352120499999</v>
      </c>
    </row>
    <row r="1024" spans="1:17" customFormat="1" x14ac:dyDescent="0.3">
      <c r="A1024" s="58" t="s">
        <v>370</v>
      </c>
      <c r="B1024" s="70">
        <v>0.26268879490000002</v>
      </c>
      <c r="C1024" s="71">
        <v>9.7829685733700003E-4</v>
      </c>
      <c r="D1024" s="70">
        <v>0</v>
      </c>
      <c r="E1024" s="71">
        <v>0</v>
      </c>
      <c r="F1024" s="70">
        <v>0</v>
      </c>
      <c r="G1024" s="71">
        <v>0</v>
      </c>
      <c r="H1024" s="70">
        <v>0</v>
      </c>
      <c r="I1024" s="71">
        <v>0</v>
      </c>
      <c r="J1024" s="70">
        <v>0</v>
      </c>
      <c r="K1024" s="71">
        <v>0</v>
      </c>
      <c r="L1024" s="77">
        <v>0</v>
      </c>
      <c r="M1024" s="78">
        <v>0</v>
      </c>
      <c r="N1024" s="70">
        <v>0</v>
      </c>
      <c r="O1024" s="71">
        <v>0</v>
      </c>
      <c r="P1024" s="70">
        <v>0.26268879490000002</v>
      </c>
      <c r="Q1024" s="71">
        <v>3.5062407939233701E-3</v>
      </c>
    </row>
    <row r="1025" spans="1:17" customFormat="1" x14ac:dyDescent="0.3">
      <c r="A1025" s="58" t="s">
        <v>371</v>
      </c>
      <c r="B1025" s="73">
        <v>264.24627272869998</v>
      </c>
      <c r="C1025" s="74">
        <v>0.98409716437243899</v>
      </c>
      <c r="D1025" s="73">
        <v>44.308941155400099</v>
      </c>
      <c r="E1025" s="74">
        <v>0.949286827631733</v>
      </c>
      <c r="F1025" s="73">
        <v>57.655461033199899</v>
      </c>
      <c r="G1025" s="74">
        <v>1</v>
      </c>
      <c r="H1025" s="73">
        <v>48.770633194400098</v>
      </c>
      <c r="I1025" s="74">
        <v>0.97425355106258404</v>
      </c>
      <c r="J1025" s="73">
        <v>64.9071765873001</v>
      </c>
      <c r="K1025" s="74">
        <v>1</v>
      </c>
      <c r="L1025" s="79">
        <v>14.8644187653</v>
      </c>
      <c r="M1025" s="80">
        <v>100</v>
      </c>
      <c r="N1025" s="73">
        <v>51.6893236186</v>
      </c>
      <c r="O1025" s="74">
        <v>0.95621075368905895</v>
      </c>
      <c r="P1025" s="73">
        <v>74.306122846899996</v>
      </c>
      <c r="Q1025" s="74">
        <v>0.991801569850979</v>
      </c>
    </row>
    <row r="1026" spans="1:17" customFormat="1" x14ac:dyDescent="0.3">
      <c r="A1026" s="58" t="s">
        <v>372</v>
      </c>
      <c r="B1026" s="83">
        <v>4.57846825621841</v>
      </c>
      <c r="C1026" s="83">
        <v>4.57846825621841</v>
      </c>
      <c r="D1026" s="83">
        <v>4.5923478749500601</v>
      </c>
      <c r="E1026" s="83">
        <v>4.5923478749500601</v>
      </c>
      <c r="F1026" s="83">
        <v>4.5929091673504301</v>
      </c>
      <c r="G1026" s="83">
        <v>4.5929091673504301</v>
      </c>
      <c r="H1026" s="83">
        <v>4.6025359277546496</v>
      </c>
      <c r="I1026" s="83">
        <v>4.6025359277546496</v>
      </c>
      <c r="J1026" s="83">
        <v>4.6254972133196102</v>
      </c>
      <c r="K1026" s="83">
        <v>4.6254972133196102</v>
      </c>
      <c r="L1026" s="84">
        <v>4.5794990556246002</v>
      </c>
      <c r="M1026" s="84">
        <v>4.5794990556246002</v>
      </c>
      <c r="N1026" s="83">
        <v>4.5489248222159597</v>
      </c>
      <c r="O1026" s="83">
        <v>4.5489248222159597</v>
      </c>
      <c r="P1026" s="83">
        <v>4.5717883793137997</v>
      </c>
      <c r="Q1026" s="83">
        <v>4.5717883793137997</v>
      </c>
    </row>
    <row r="1027" spans="1:17" customFormat="1" x14ac:dyDescent="0.3">
      <c r="A1027" s="76" t="s">
        <v>4</v>
      </c>
    </row>
    <row r="1028" spans="1:17" customFormat="1" x14ac:dyDescent="0.3">
      <c r="A1028" s="76" t="s">
        <v>4</v>
      </c>
    </row>
    <row r="1029" spans="1:17" customFormat="1" x14ac:dyDescent="0.3">
      <c r="A1029" s="54" t="s">
        <v>379</v>
      </c>
    </row>
    <row r="1030" spans="1:17" customFormat="1" x14ac:dyDescent="0.3">
      <c r="A1030" s="69" t="s">
        <v>4</v>
      </c>
    </row>
    <row r="1031" spans="1:17" customFormat="1" x14ac:dyDescent="0.3">
      <c r="A1031" s="116" t="s">
        <v>4</v>
      </c>
      <c r="B1031" s="118" t="s">
        <v>26</v>
      </c>
      <c r="C1031" s="118" t="s">
        <v>4</v>
      </c>
      <c r="D1031" s="118" t="s">
        <v>7</v>
      </c>
      <c r="E1031" s="118" t="s">
        <v>4</v>
      </c>
      <c r="F1031" s="118" t="s">
        <v>8</v>
      </c>
      <c r="G1031" s="118" t="s">
        <v>4</v>
      </c>
      <c r="H1031" s="118" t="s">
        <v>9</v>
      </c>
      <c r="I1031" s="118" t="s">
        <v>4</v>
      </c>
      <c r="J1031" s="118" t="s">
        <v>11</v>
      </c>
      <c r="K1031" s="118" t="s">
        <v>4</v>
      </c>
      <c r="L1031" s="118" t="s">
        <v>13</v>
      </c>
      <c r="M1031" s="118" t="s">
        <v>4</v>
      </c>
      <c r="N1031" s="118" t="s">
        <v>14</v>
      </c>
      <c r="O1031" s="118" t="s">
        <v>4</v>
      </c>
      <c r="P1031" s="118" t="s">
        <v>16</v>
      </c>
      <c r="Q1031" s="118" t="s">
        <v>4</v>
      </c>
    </row>
    <row r="1032" spans="1:17" customFormat="1" x14ac:dyDescent="0.3">
      <c r="A1032" s="117" t="s">
        <v>4</v>
      </c>
      <c r="B1032" s="55" t="s">
        <v>28</v>
      </c>
      <c r="C1032" s="55" t="s">
        <v>29</v>
      </c>
      <c r="D1032" s="55" t="s">
        <v>28</v>
      </c>
      <c r="E1032" s="55" t="s">
        <v>29</v>
      </c>
      <c r="F1032" s="55" t="s">
        <v>28</v>
      </c>
      <c r="G1032" s="55" t="s">
        <v>29</v>
      </c>
      <c r="H1032" s="55" t="s">
        <v>28</v>
      </c>
      <c r="I1032" s="55" t="s">
        <v>29</v>
      </c>
      <c r="J1032" s="55" t="s">
        <v>28</v>
      </c>
      <c r="K1032" s="55" t="s">
        <v>29</v>
      </c>
      <c r="L1032" s="55" t="s">
        <v>28</v>
      </c>
      <c r="M1032" s="55" t="s">
        <v>29</v>
      </c>
      <c r="N1032" s="55" t="s">
        <v>28</v>
      </c>
      <c r="O1032" s="55" t="s">
        <v>29</v>
      </c>
      <c r="P1032" s="55" t="s">
        <v>28</v>
      </c>
      <c r="Q1032" s="55" t="s">
        <v>29</v>
      </c>
    </row>
    <row r="1033" spans="1:17" customFormat="1" x14ac:dyDescent="0.3">
      <c r="A1033" s="56" t="s">
        <v>30</v>
      </c>
      <c r="B1033" s="57">
        <v>105.9174845153</v>
      </c>
      <c r="C1033" s="57">
        <v>105.9174845153</v>
      </c>
      <c r="D1033" s="57">
        <v>40.405084163200002</v>
      </c>
      <c r="E1033" s="57">
        <v>40.405084163200002</v>
      </c>
      <c r="F1033" s="57">
        <v>27.354814458700002</v>
      </c>
      <c r="G1033" s="57">
        <v>27.354814458700002</v>
      </c>
      <c r="H1033" s="57">
        <v>17.647241174200001</v>
      </c>
      <c r="I1033" s="57">
        <v>17.647241174200001</v>
      </c>
      <c r="J1033" s="57">
        <v>27.808913416599999</v>
      </c>
      <c r="K1033" s="57">
        <v>27.808913416599999</v>
      </c>
      <c r="L1033" s="57">
        <v>0.26206479529999999</v>
      </c>
      <c r="M1033" s="57">
        <v>0.26206479529999999</v>
      </c>
      <c r="N1033" s="57">
        <v>40.872306597799998</v>
      </c>
      <c r="O1033" s="57">
        <v>40.872306597799998</v>
      </c>
      <c r="P1033" s="57">
        <v>17.743989474900001</v>
      </c>
      <c r="Q1033" s="57">
        <v>17.743989474900001</v>
      </c>
    </row>
    <row r="1034" spans="1:17" customFormat="1" x14ac:dyDescent="0.3">
      <c r="A1034" s="58" t="s">
        <v>370</v>
      </c>
      <c r="B1034" s="70">
        <v>2.834315148</v>
      </c>
      <c r="C1034" s="71">
        <v>2.67596531485845E-2</v>
      </c>
      <c r="D1034" s="70">
        <v>0.35154047869999999</v>
      </c>
      <c r="E1034" s="71">
        <v>8.7004020899967508E-3</v>
      </c>
      <c r="F1034" s="70">
        <v>0</v>
      </c>
      <c r="G1034" s="71">
        <v>0</v>
      </c>
      <c r="H1034" s="77">
        <v>0</v>
      </c>
      <c r="I1034" s="78">
        <v>0</v>
      </c>
      <c r="J1034" s="70">
        <v>0</v>
      </c>
      <c r="K1034" s="71">
        <v>0</v>
      </c>
      <c r="L1034" s="77">
        <v>0</v>
      </c>
      <c r="M1034" s="78">
        <v>0</v>
      </c>
      <c r="N1034" s="70">
        <v>0.35154047869999999</v>
      </c>
      <c r="O1034" s="71">
        <v>8.6009454313234705E-3</v>
      </c>
      <c r="P1034" s="77">
        <v>2.4827746692999999</v>
      </c>
      <c r="Q1034" s="81">
        <v>13.9922009805745</v>
      </c>
    </row>
    <row r="1035" spans="1:17" customFormat="1" x14ac:dyDescent="0.3">
      <c r="A1035" s="58" t="s">
        <v>371</v>
      </c>
      <c r="B1035" s="73">
        <v>90.660267337999997</v>
      </c>
      <c r="C1035" s="74">
        <v>0.85595185490742998</v>
      </c>
      <c r="D1035" s="73">
        <v>31.878105449899898</v>
      </c>
      <c r="E1035" s="74">
        <v>0.78896272857992999</v>
      </c>
      <c r="F1035" s="73">
        <v>26.154824559800002</v>
      </c>
      <c r="G1035" s="74">
        <v>0.95613240584352199</v>
      </c>
      <c r="H1035" s="79">
        <v>17.3618397495</v>
      </c>
      <c r="I1035" s="80">
        <v>98.382741971491498</v>
      </c>
      <c r="J1035" s="73">
        <v>26.608923517699999</v>
      </c>
      <c r="K1035" s="74">
        <v>0.95684873116316405</v>
      </c>
      <c r="L1035" s="79">
        <v>0.26206479529999999</v>
      </c>
      <c r="M1035" s="80">
        <v>100</v>
      </c>
      <c r="N1035" s="73">
        <v>32.345327884499902</v>
      </c>
      <c r="O1035" s="74">
        <v>0.79137515293157001</v>
      </c>
      <c r="P1035" s="79">
        <v>13.6242733756</v>
      </c>
      <c r="Q1035" s="80">
        <v>76.782469888591805</v>
      </c>
    </row>
    <row r="1036" spans="1:17" customFormat="1" x14ac:dyDescent="0.3">
      <c r="A1036" s="58" t="s">
        <v>372</v>
      </c>
      <c r="B1036" s="83">
        <v>4.2416226676160997</v>
      </c>
      <c r="C1036" s="83">
        <v>4.2416226676160997</v>
      </c>
      <c r="D1036" s="83">
        <v>4.3069301493099204</v>
      </c>
      <c r="E1036" s="83">
        <v>4.3069301493099204</v>
      </c>
      <c r="F1036" s="83">
        <v>4.38680669048862</v>
      </c>
      <c r="G1036" s="83">
        <v>4.38680669048862</v>
      </c>
      <c r="H1036" s="84">
        <v>4.5166756004519399</v>
      </c>
      <c r="I1036" s="84">
        <v>4.5166756004519399</v>
      </c>
      <c r="J1036" s="83">
        <v>4.3968196830377702</v>
      </c>
      <c r="K1036" s="83">
        <v>4.3968196830377702</v>
      </c>
      <c r="L1036" s="84">
        <v>4</v>
      </c>
      <c r="M1036" s="86">
        <v>4</v>
      </c>
      <c r="N1036" s="83">
        <v>4.3027639121903203</v>
      </c>
      <c r="O1036" s="83">
        <v>4.3027639121903203</v>
      </c>
      <c r="P1036" s="84">
        <v>3.69476847421143</v>
      </c>
      <c r="Q1036" s="86">
        <v>3.69476847421143</v>
      </c>
    </row>
    <row r="1037" spans="1:17" customFormat="1" x14ac:dyDescent="0.3">
      <c r="A1037" s="76" t="s">
        <v>4</v>
      </c>
    </row>
    <row r="1038" spans="1:17" customFormat="1" x14ac:dyDescent="0.3">
      <c r="A1038" s="76" t="s">
        <v>4</v>
      </c>
    </row>
    <row r="1039" spans="1:17" customFormat="1" x14ac:dyDescent="0.3">
      <c r="A1039" s="54" t="s">
        <v>380</v>
      </c>
    </row>
    <row r="1040" spans="1:17" customFormat="1" x14ac:dyDescent="0.3">
      <c r="A1040" s="69" t="s">
        <v>4</v>
      </c>
    </row>
    <row r="1041" spans="1:17" customFormat="1" x14ac:dyDescent="0.3">
      <c r="A1041" s="116" t="s">
        <v>4</v>
      </c>
      <c r="B1041" s="118" t="s">
        <v>26</v>
      </c>
      <c r="C1041" s="118" t="s">
        <v>4</v>
      </c>
      <c r="D1041" s="118" t="s">
        <v>7</v>
      </c>
      <c r="E1041" s="118" t="s">
        <v>4</v>
      </c>
      <c r="F1041" s="118" t="s">
        <v>8</v>
      </c>
      <c r="G1041" s="118" t="s">
        <v>4</v>
      </c>
      <c r="H1041" s="118" t="s">
        <v>9</v>
      </c>
      <c r="I1041" s="118" t="s">
        <v>4</v>
      </c>
      <c r="J1041" s="118" t="s">
        <v>11</v>
      </c>
      <c r="K1041" s="118" t="s">
        <v>4</v>
      </c>
      <c r="L1041" s="118" t="s">
        <v>13</v>
      </c>
      <c r="M1041" s="118" t="s">
        <v>4</v>
      </c>
      <c r="N1041" s="118" t="s">
        <v>14</v>
      </c>
      <c r="O1041" s="118" t="s">
        <v>4</v>
      </c>
      <c r="P1041" s="118" t="s">
        <v>16</v>
      </c>
      <c r="Q1041" s="118" t="s">
        <v>4</v>
      </c>
    </row>
    <row r="1042" spans="1:17" customFormat="1" x14ac:dyDescent="0.3">
      <c r="A1042" s="117" t="s">
        <v>4</v>
      </c>
      <c r="B1042" s="55" t="s">
        <v>28</v>
      </c>
      <c r="C1042" s="55" t="s">
        <v>29</v>
      </c>
      <c r="D1042" s="55" t="s">
        <v>28</v>
      </c>
      <c r="E1042" s="55" t="s">
        <v>29</v>
      </c>
      <c r="F1042" s="55" t="s">
        <v>28</v>
      </c>
      <c r="G1042" s="55" t="s">
        <v>29</v>
      </c>
      <c r="H1042" s="55" t="s">
        <v>28</v>
      </c>
      <c r="I1042" s="55" t="s">
        <v>29</v>
      </c>
      <c r="J1042" s="55" t="s">
        <v>28</v>
      </c>
      <c r="K1042" s="55" t="s">
        <v>29</v>
      </c>
      <c r="L1042" s="55" t="s">
        <v>28</v>
      </c>
      <c r="M1042" s="55" t="s">
        <v>29</v>
      </c>
      <c r="N1042" s="55" t="s">
        <v>28</v>
      </c>
      <c r="O1042" s="55" t="s">
        <v>29</v>
      </c>
      <c r="P1042" s="55" t="s">
        <v>28</v>
      </c>
      <c r="Q1042" s="55" t="s">
        <v>29</v>
      </c>
    </row>
    <row r="1043" spans="1:17" customFormat="1" x14ac:dyDescent="0.3">
      <c r="A1043" s="56" t="s">
        <v>30</v>
      </c>
      <c r="B1043" s="57">
        <v>112.51460616449999</v>
      </c>
      <c r="C1043" s="57">
        <v>112.51460616449999</v>
      </c>
      <c r="D1043" s="57">
        <v>7.2354764332999997</v>
      </c>
      <c r="E1043" s="57">
        <v>7.2354764332999997</v>
      </c>
      <c r="F1043" s="57">
        <v>17.379813114200001</v>
      </c>
      <c r="G1043" s="57">
        <v>17.379813114200001</v>
      </c>
      <c r="H1043" s="57">
        <v>11.323700240300001</v>
      </c>
      <c r="I1043" s="57">
        <v>11.323700240300001</v>
      </c>
      <c r="J1043" s="57">
        <v>23.968725433300001</v>
      </c>
      <c r="K1043" s="57">
        <v>23.968725433300001</v>
      </c>
      <c r="L1043" s="57">
        <v>16.545670716899998</v>
      </c>
      <c r="M1043" s="57">
        <v>16.545670716899998</v>
      </c>
      <c r="N1043" s="57">
        <v>12.5900325463</v>
      </c>
      <c r="O1043" s="57">
        <v>12.5900325463</v>
      </c>
      <c r="P1043" s="57">
        <v>30.1084316765</v>
      </c>
      <c r="Q1043" s="57">
        <v>30.1084316765</v>
      </c>
    </row>
    <row r="1044" spans="1:17" customFormat="1" x14ac:dyDescent="0.3">
      <c r="A1044" s="58" t="s">
        <v>370</v>
      </c>
      <c r="B1044" s="70">
        <v>0</v>
      </c>
      <c r="C1044" s="71">
        <v>0</v>
      </c>
      <c r="D1044" s="77">
        <v>0</v>
      </c>
      <c r="E1044" s="78">
        <v>0</v>
      </c>
      <c r="F1044" s="77">
        <v>0</v>
      </c>
      <c r="G1044" s="78">
        <v>0</v>
      </c>
      <c r="H1044" s="77">
        <v>0</v>
      </c>
      <c r="I1044" s="78">
        <v>0</v>
      </c>
      <c r="J1044" s="77">
        <v>0</v>
      </c>
      <c r="K1044" s="78">
        <v>0</v>
      </c>
      <c r="L1044" s="77">
        <v>0</v>
      </c>
      <c r="M1044" s="78">
        <v>0</v>
      </c>
      <c r="N1044" s="77">
        <v>0</v>
      </c>
      <c r="O1044" s="78">
        <v>0</v>
      </c>
      <c r="P1044" s="70">
        <v>0</v>
      </c>
      <c r="Q1044" s="71">
        <v>0</v>
      </c>
    </row>
    <row r="1045" spans="1:17" customFormat="1" x14ac:dyDescent="0.3">
      <c r="A1045" s="58" t="s">
        <v>371</v>
      </c>
      <c r="B1045" s="73">
        <v>108.93658211</v>
      </c>
      <c r="C1045" s="74">
        <v>0.96819947048235799</v>
      </c>
      <c r="D1045" s="79">
        <v>6.6841959804000002</v>
      </c>
      <c r="E1045" s="80">
        <v>92.380868654856897</v>
      </c>
      <c r="F1045" s="79">
        <v>17.379813114200001</v>
      </c>
      <c r="G1045" s="80">
        <v>100</v>
      </c>
      <c r="H1045" s="79">
        <v>10.652568437999999</v>
      </c>
      <c r="I1045" s="80">
        <v>94.073211158385305</v>
      </c>
      <c r="J1045" s="79">
        <v>23.968725433300001</v>
      </c>
      <c r="K1045" s="80">
        <v>100</v>
      </c>
      <c r="L1045" s="79">
        <v>16.545670716899998</v>
      </c>
      <c r="M1045" s="80">
        <v>100</v>
      </c>
      <c r="N1045" s="79">
        <v>12.038752093399999</v>
      </c>
      <c r="O1045" s="80">
        <v>95.621294457558704</v>
      </c>
      <c r="P1045" s="73">
        <v>28.427202472299999</v>
      </c>
      <c r="Q1045" s="74">
        <v>0.944160850944879</v>
      </c>
    </row>
    <row r="1046" spans="1:17" customFormat="1" x14ac:dyDescent="0.3">
      <c r="A1046" s="58" t="s">
        <v>372</v>
      </c>
      <c r="B1046" s="83">
        <v>4.68769670007923</v>
      </c>
      <c r="C1046" s="83">
        <v>4.68769670007923</v>
      </c>
      <c r="D1046" s="84">
        <v>4.2954811329300302</v>
      </c>
      <c r="E1046" s="84">
        <v>4.2954811329300302</v>
      </c>
      <c r="F1046" s="84">
        <v>5</v>
      </c>
      <c r="G1046" s="87">
        <v>5</v>
      </c>
      <c r="H1046" s="84">
        <v>4.8104179377285297</v>
      </c>
      <c r="I1046" s="84">
        <v>4.8104179377285297</v>
      </c>
      <c r="J1046" s="84">
        <v>4.9258872825239202</v>
      </c>
      <c r="K1046" s="87">
        <v>4.9258872825239202</v>
      </c>
      <c r="L1046" s="84">
        <v>4.4891762093713696</v>
      </c>
      <c r="M1046" s="84">
        <v>4.4891762093713696</v>
      </c>
      <c r="N1046" s="84">
        <v>4.4577684826314199</v>
      </c>
      <c r="O1046" s="84">
        <v>4.4577684826314199</v>
      </c>
      <c r="P1046" s="83">
        <v>4.6193652259262299</v>
      </c>
      <c r="Q1046" s="83">
        <v>4.6193652259262299</v>
      </c>
    </row>
    <row r="1047" spans="1:17" customFormat="1" x14ac:dyDescent="0.3">
      <c r="A1047" s="76" t="s">
        <v>4</v>
      </c>
    </row>
    <row r="1048" spans="1:17" customFormat="1" x14ac:dyDescent="0.3">
      <c r="A1048" s="76" t="s">
        <v>4</v>
      </c>
    </row>
    <row r="1049" spans="1:17" customFormat="1" x14ac:dyDescent="0.3">
      <c r="A1049" s="54" t="s">
        <v>381</v>
      </c>
    </row>
    <row r="1050" spans="1:17" customFormat="1" x14ac:dyDescent="0.3">
      <c r="A1050" s="69" t="s">
        <v>4</v>
      </c>
    </row>
    <row r="1051" spans="1:17" customFormat="1" x14ac:dyDescent="0.3">
      <c r="A1051" s="116" t="s">
        <v>4</v>
      </c>
      <c r="B1051" s="118" t="s">
        <v>26</v>
      </c>
      <c r="C1051" s="118" t="s">
        <v>4</v>
      </c>
      <c r="D1051" s="118" t="s">
        <v>7</v>
      </c>
      <c r="E1051" s="118" t="s">
        <v>4</v>
      </c>
      <c r="F1051" s="118" t="s">
        <v>8</v>
      </c>
      <c r="G1051" s="118" t="s">
        <v>4</v>
      </c>
      <c r="H1051" s="118" t="s">
        <v>9</v>
      </c>
      <c r="I1051" s="118" t="s">
        <v>4</v>
      </c>
      <c r="J1051" s="118" t="s">
        <v>11</v>
      </c>
      <c r="K1051" s="118" t="s">
        <v>4</v>
      </c>
      <c r="L1051" s="118" t="s">
        <v>13</v>
      </c>
      <c r="M1051" s="118" t="s">
        <v>4</v>
      </c>
      <c r="N1051" s="118" t="s">
        <v>14</v>
      </c>
      <c r="O1051" s="118" t="s">
        <v>4</v>
      </c>
      <c r="P1051" s="118" t="s">
        <v>16</v>
      </c>
      <c r="Q1051" s="118" t="s">
        <v>4</v>
      </c>
    </row>
    <row r="1052" spans="1:17" customFormat="1" x14ac:dyDescent="0.3">
      <c r="A1052" s="117" t="s">
        <v>4</v>
      </c>
      <c r="B1052" s="55" t="s">
        <v>28</v>
      </c>
      <c r="C1052" s="55" t="s">
        <v>29</v>
      </c>
      <c r="D1052" s="55" t="s">
        <v>28</v>
      </c>
      <c r="E1052" s="55" t="s">
        <v>29</v>
      </c>
      <c r="F1052" s="55" t="s">
        <v>28</v>
      </c>
      <c r="G1052" s="55" t="s">
        <v>29</v>
      </c>
      <c r="H1052" s="55" t="s">
        <v>28</v>
      </c>
      <c r="I1052" s="55" t="s">
        <v>29</v>
      </c>
      <c r="J1052" s="55" t="s">
        <v>28</v>
      </c>
      <c r="K1052" s="55" t="s">
        <v>29</v>
      </c>
      <c r="L1052" s="55" t="s">
        <v>28</v>
      </c>
      <c r="M1052" s="55" t="s">
        <v>29</v>
      </c>
      <c r="N1052" s="55" t="s">
        <v>28</v>
      </c>
      <c r="O1052" s="55" t="s">
        <v>29</v>
      </c>
      <c r="P1052" s="55" t="s">
        <v>28</v>
      </c>
      <c r="Q1052" s="55" t="s">
        <v>29</v>
      </c>
    </row>
    <row r="1053" spans="1:17" customFormat="1" x14ac:dyDescent="0.3">
      <c r="A1053" s="56" t="s">
        <v>30</v>
      </c>
      <c r="B1053" s="57">
        <v>24.890804768199999</v>
      </c>
      <c r="C1053" s="57">
        <v>24.890804768199999</v>
      </c>
      <c r="D1053" s="57">
        <v>0.86737973430000004</v>
      </c>
      <c r="E1053" s="57">
        <v>0.86737973430000004</v>
      </c>
      <c r="F1053" s="57">
        <v>0.97366091379999997</v>
      </c>
      <c r="G1053" s="57">
        <v>0.97366091379999997</v>
      </c>
      <c r="H1053" s="57">
        <v>2.5063472349999998</v>
      </c>
      <c r="I1053" s="57">
        <v>2.5063472349999998</v>
      </c>
      <c r="J1053" s="57">
        <v>0.97366091379999997</v>
      </c>
      <c r="K1053" s="57">
        <v>0.97366091379999997</v>
      </c>
      <c r="L1053" s="57">
        <v>1.3001535358</v>
      </c>
      <c r="M1053" s="57">
        <v>1.3001535358</v>
      </c>
      <c r="N1053" s="57">
        <v>6.7248238043999997</v>
      </c>
      <c r="O1053" s="57">
        <v>6.7248238043999997</v>
      </c>
      <c r="P1053" s="57">
        <v>12.669615605400001</v>
      </c>
      <c r="Q1053" s="57">
        <v>12.669615605400001</v>
      </c>
    </row>
    <row r="1054" spans="1:17" customFormat="1" x14ac:dyDescent="0.3">
      <c r="A1054" s="58" t="s">
        <v>370</v>
      </c>
      <c r="B1054" s="77">
        <v>0</v>
      </c>
      <c r="C1054" s="78">
        <v>0</v>
      </c>
      <c r="D1054" s="77">
        <v>0</v>
      </c>
      <c r="E1054" s="78">
        <v>0</v>
      </c>
      <c r="F1054" s="77">
        <v>0</v>
      </c>
      <c r="G1054" s="78">
        <v>0</v>
      </c>
      <c r="H1054" s="77">
        <v>0</v>
      </c>
      <c r="I1054" s="78">
        <v>0</v>
      </c>
      <c r="J1054" s="77">
        <v>0</v>
      </c>
      <c r="K1054" s="78">
        <v>0</v>
      </c>
      <c r="L1054" s="77">
        <v>0</v>
      </c>
      <c r="M1054" s="78">
        <v>0</v>
      </c>
      <c r="N1054" s="77">
        <v>0</v>
      </c>
      <c r="O1054" s="78">
        <v>0</v>
      </c>
      <c r="P1054" s="77">
        <v>0</v>
      </c>
      <c r="Q1054" s="78">
        <v>0</v>
      </c>
    </row>
    <row r="1055" spans="1:17" customFormat="1" x14ac:dyDescent="0.3">
      <c r="A1055" s="58" t="s">
        <v>371</v>
      </c>
      <c r="B1055" s="79">
        <v>24.383395956499999</v>
      </c>
      <c r="C1055" s="80">
        <v>97.961460802793098</v>
      </c>
      <c r="D1055" s="79">
        <v>0.86737973430000104</v>
      </c>
      <c r="E1055" s="80">
        <v>100</v>
      </c>
      <c r="F1055" s="79">
        <v>0.97366091379999997</v>
      </c>
      <c r="G1055" s="80">
        <v>100</v>
      </c>
      <c r="H1055" s="79">
        <v>2.5063472349999998</v>
      </c>
      <c r="I1055" s="80">
        <v>100</v>
      </c>
      <c r="J1055" s="79">
        <v>0.97366091379999997</v>
      </c>
      <c r="K1055" s="80">
        <v>100</v>
      </c>
      <c r="L1055" s="79">
        <v>1.3001535358</v>
      </c>
      <c r="M1055" s="80">
        <v>100</v>
      </c>
      <c r="N1055" s="79">
        <v>6.7248238043999997</v>
      </c>
      <c r="O1055" s="80">
        <v>100</v>
      </c>
      <c r="P1055" s="79">
        <v>12.162206793699999</v>
      </c>
      <c r="Q1055" s="80">
        <v>95.995073351051502</v>
      </c>
    </row>
    <row r="1056" spans="1:17" customFormat="1" x14ac:dyDescent="0.3">
      <c r="A1056" s="58" t="s">
        <v>372</v>
      </c>
      <c r="B1056" s="84">
        <v>4.5540161563405004</v>
      </c>
      <c r="C1056" s="84">
        <v>4.5540161563405004</v>
      </c>
      <c r="D1056" s="84">
        <v>4.3021338693271298</v>
      </c>
      <c r="E1056" s="84">
        <v>4.3021338693271298</v>
      </c>
      <c r="F1056" s="84">
        <v>4</v>
      </c>
      <c r="G1056" s="86">
        <v>4</v>
      </c>
      <c r="H1056" s="84">
        <v>4.6206722330315904</v>
      </c>
      <c r="I1056" s="84">
        <v>4.6206722330315904</v>
      </c>
      <c r="J1056" s="84">
        <v>4</v>
      </c>
      <c r="K1056" s="86">
        <v>4</v>
      </c>
      <c r="L1056" s="84">
        <v>5</v>
      </c>
      <c r="M1056" s="87">
        <v>5</v>
      </c>
      <c r="N1056" s="84">
        <v>4.8405107100503901</v>
      </c>
      <c r="O1056" s="84">
        <v>4.8405107100503901</v>
      </c>
      <c r="P1056" s="84">
        <v>4.4168909340823896</v>
      </c>
      <c r="Q1056" s="84">
        <v>4.4168909340823896</v>
      </c>
    </row>
    <row r="1057" spans="1:17" customFormat="1" x14ac:dyDescent="0.3">
      <c r="A1057" s="76" t="s">
        <v>4</v>
      </c>
    </row>
    <row r="1058" spans="1:17" customFormat="1" x14ac:dyDescent="0.3">
      <c r="A1058" s="76" t="s">
        <v>4</v>
      </c>
    </row>
    <row r="1059" spans="1:17" customFormat="1" x14ac:dyDescent="0.3">
      <c r="A1059" s="54" t="s">
        <v>382</v>
      </c>
    </row>
    <row r="1060" spans="1:17" customFormat="1" x14ac:dyDescent="0.3">
      <c r="A1060" s="69" t="s">
        <v>4</v>
      </c>
    </row>
    <row r="1061" spans="1:17" customFormat="1" x14ac:dyDescent="0.3">
      <c r="A1061" s="116" t="s">
        <v>4</v>
      </c>
      <c r="B1061" s="118" t="s">
        <v>26</v>
      </c>
      <c r="C1061" s="118" t="s">
        <v>4</v>
      </c>
      <c r="D1061" s="118" t="s">
        <v>7</v>
      </c>
      <c r="E1061" s="118" t="s">
        <v>4</v>
      </c>
      <c r="F1061" s="118" t="s">
        <v>8</v>
      </c>
      <c r="G1061" s="118" t="s">
        <v>4</v>
      </c>
      <c r="H1061" s="118" t="s">
        <v>9</v>
      </c>
      <c r="I1061" s="118" t="s">
        <v>4</v>
      </c>
      <c r="J1061" s="118" t="s">
        <v>11</v>
      </c>
      <c r="K1061" s="118" t="s">
        <v>4</v>
      </c>
      <c r="L1061" s="118" t="s">
        <v>13</v>
      </c>
      <c r="M1061" s="118" t="s">
        <v>4</v>
      </c>
      <c r="N1061" s="118" t="s">
        <v>14</v>
      </c>
      <c r="O1061" s="118" t="s">
        <v>4</v>
      </c>
      <c r="P1061" s="118" t="s">
        <v>16</v>
      </c>
      <c r="Q1061" s="118" t="s">
        <v>4</v>
      </c>
    </row>
    <row r="1062" spans="1:17" customFormat="1" x14ac:dyDescent="0.3">
      <c r="A1062" s="117" t="s">
        <v>4</v>
      </c>
      <c r="B1062" s="55" t="s">
        <v>28</v>
      </c>
      <c r="C1062" s="55" t="s">
        <v>29</v>
      </c>
      <c r="D1062" s="55" t="s">
        <v>28</v>
      </c>
      <c r="E1062" s="55" t="s">
        <v>29</v>
      </c>
      <c r="F1062" s="55" t="s">
        <v>28</v>
      </c>
      <c r="G1062" s="55" t="s">
        <v>29</v>
      </c>
      <c r="H1062" s="55" t="s">
        <v>28</v>
      </c>
      <c r="I1062" s="55" t="s">
        <v>29</v>
      </c>
      <c r="J1062" s="55" t="s">
        <v>28</v>
      </c>
      <c r="K1062" s="55" t="s">
        <v>29</v>
      </c>
      <c r="L1062" s="55" t="s">
        <v>28</v>
      </c>
      <c r="M1062" s="55" t="s">
        <v>29</v>
      </c>
      <c r="N1062" s="55" t="s">
        <v>28</v>
      </c>
      <c r="O1062" s="55" t="s">
        <v>29</v>
      </c>
      <c r="P1062" s="55" t="s">
        <v>28</v>
      </c>
      <c r="Q1062" s="55" t="s">
        <v>29</v>
      </c>
    </row>
    <row r="1063" spans="1:17" customFormat="1" x14ac:dyDescent="0.3">
      <c r="A1063" s="56" t="s">
        <v>30</v>
      </c>
      <c r="B1063" s="57">
        <v>219.9956413102</v>
      </c>
      <c r="C1063" s="57">
        <v>219.9956413102</v>
      </c>
      <c r="D1063" s="57">
        <v>16.8216978333</v>
      </c>
      <c r="E1063" s="57">
        <v>16.8216978333</v>
      </c>
      <c r="F1063" s="57">
        <v>22.634563352099999</v>
      </c>
      <c r="G1063" s="57">
        <v>22.634563352099999</v>
      </c>
      <c r="H1063" s="57">
        <v>14.8386728064</v>
      </c>
      <c r="I1063" s="57">
        <v>14.8386728064</v>
      </c>
      <c r="J1063" s="57">
        <v>26.197391069399998</v>
      </c>
      <c r="K1063" s="57">
        <v>26.197391069399998</v>
      </c>
      <c r="L1063" s="57">
        <v>7.1596974859999998</v>
      </c>
      <c r="M1063" s="57">
        <v>7.1596974859999998</v>
      </c>
      <c r="N1063" s="57">
        <v>20.501194383000001</v>
      </c>
      <c r="O1063" s="57">
        <v>20.501194383000001</v>
      </c>
      <c r="P1063" s="57">
        <v>104.4851760773</v>
      </c>
      <c r="Q1063" s="57">
        <v>104.4851760773</v>
      </c>
    </row>
    <row r="1064" spans="1:17" customFormat="1" x14ac:dyDescent="0.3">
      <c r="A1064" s="58" t="s">
        <v>370</v>
      </c>
      <c r="B1064" s="70">
        <v>0.38378541199999999</v>
      </c>
      <c r="C1064" s="71">
        <v>1.7445137081550299E-3</v>
      </c>
      <c r="D1064" s="77">
        <v>0</v>
      </c>
      <c r="E1064" s="78">
        <v>0</v>
      </c>
      <c r="F1064" s="77">
        <v>0</v>
      </c>
      <c r="G1064" s="78">
        <v>0</v>
      </c>
      <c r="H1064" s="77">
        <v>0</v>
      </c>
      <c r="I1064" s="78">
        <v>0</v>
      </c>
      <c r="J1064" s="70">
        <v>0</v>
      </c>
      <c r="K1064" s="71">
        <v>0</v>
      </c>
      <c r="L1064" s="77">
        <v>0</v>
      </c>
      <c r="M1064" s="78">
        <v>0</v>
      </c>
      <c r="N1064" s="77">
        <v>0</v>
      </c>
      <c r="O1064" s="78">
        <v>0</v>
      </c>
      <c r="P1064" s="70">
        <v>0.38378541199999999</v>
      </c>
      <c r="Q1064" s="71">
        <v>3.6731087261227201E-3</v>
      </c>
    </row>
    <row r="1065" spans="1:17" customFormat="1" x14ac:dyDescent="0.3">
      <c r="A1065" s="58" t="s">
        <v>371</v>
      </c>
      <c r="B1065" s="73">
        <v>200.69184775689999</v>
      </c>
      <c r="C1065" s="74">
        <v>0.91225374539997806</v>
      </c>
      <c r="D1065" s="79">
        <v>7.1423363304000302</v>
      </c>
      <c r="E1065" s="82">
        <v>42.459069240092603</v>
      </c>
      <c r="F1065" s="79">
        <v>22.634563352099999</v>
      </c>
      <c r="G1065" s="80">
        <v>100</v>
      </c>
      <c r="H1065" s="79">
        <v>13.296692219300001</v>
      </c>
      <c r="I1065" s="80">
        <v>89.608365874642601</v>
      </c>
      <c r="J1065" s="73">
        <v>26.197391069399998</v>
      </c>
      <c r="K1065" s="74">
        <v>1</v>
      </c>
      <c r="L1065" s="79">
        <v>6.8081570073000002</v>
      </c>
      <c r="M1065" s="80">
        <v>95.090009328084093</v>
      </c>
      <c r="N1065" s="79">
        <v>10.1634281592</v>
      </c>
      <c r="O1065" s="82">
        <v>49.574809980962499</v>
      </c>
      <c r="P1065" s="73">
        <v>99.345355967999694</v>
      </c>
      <c r="Q1065" s="74">
        <v>0.950808140424652</v>
      </c>
    </row>
    <row r="1066" spans="1:17" customFormat="1" x14ac:dyDescent="0.3">
      <c r="A1066" s="58" t="s">
        <v>372</v>
      </c>
      <c r="B1066" s="83">
        <v>4.5211189698011198</v>
      </c>
      <c r="C1066" s="83">
        <v>4.5211189698011198</v>
      </c>
      <c r="D1066" s="84">
        <v>4.2081587485392502</v>
      </c>
      <c r="E1066" s="84">
        <v>4.2081587485392502</v>
      </c>
      <c r="F1066" s="84">
        <v>4.7322482197193496</v>
      </c>
      <c r="G1066" s="87">
        <v>4.7322482197193496</v>
      </c>
      <c r="H1066" s="84">
        <v>4.3785952940465798</v>
      </c>
      <c r="I1066" s="84">
        <v>4.3785952940465798</v>
      </c>
      <c r="J1066" s="83">
        <v>4.7492855646350298</v>
      </c>
      <c r="K1066" s="85">
        <v>4.7492855646350298</v>
      </c>
      <c r="L1066" s="84">
        <v>4.0899479636059004</v>
      </c>
      <c r="M1066" s="86">
        <v>4.0899479636059004</v>
      </c>
      <c r="N1066" s="84">
        <v>4.3292276011419499</v>
      </c>
      <c r="O1066" s="84">
        <v>4.3292276011419499</v>
      </c>
      <c r="P1066" s="83">
        <v>4.5906800196127104</v>
      </c>
      <c r="Q1066" s="83">
        <v>4.5906800196127104</v>
      </c>
    </row>
    <row r="1067" spans="1:17" customFormat="1" x14ac:dyDescent="0.3">
      <c r="A1067" s="76" t="s">
        <v>4</v>
      </c>
    </row>
    <row r="1068" spans="1:17" customFormat="1" x14ac:dyDescent="0.3">
      <c r="A1068" s="76" t="s">
        <v>4</v>
      </c>
    </row>
    <row r="1069" spans="1:17" customFormat="1" x14ac:dyDescent="0.3">
      <c r="A1069" s="54" t="s">
        <v>383</v>
      </c>
    </row>
    <row r="1070" spans="1:17" customFormat="1" x14ac:dyDescent="0.3">
      <c r="A1070" s="69" t="s">
        <v>4</v>
      </c>
    </row>
    <row r="1071" spans="1:17" customFormat="1" x14ac:dyDescent="0.3">
      <c r="A1071" s="116" t="s">
        <v>4</v>
      </c>
      <c r="B1071" s="118" t="s">
        <v>26</v>
      </c>
      <c r="C1071" s="118" t="s">
        <v>4</v>
      </c>
      <c r="D1071" s="118" t="s">
        <v>7</v>
      </c>
      <c r="E1071" s="118" t="s">
        <v>4</v>
      </c>
      <c r="F1071" s="118" t="s">
        <v>8</v>
      </c>
      <c r="G1071" s="118" t="s">
        <v>4</v>
      </c>
      <c r="H1071" s="118" t="s">
        <v>9</v>
      </c>
      <c r="I1071" s="118" t="s">
        <v>4</v>
      </c>
      <c r="J1071" s="118" t="s">
        <v>11</v>
      </c>
      <c r="K1071" s="118" t="s">
        <v>4</v>
      </c>
      <c r="L1071" s="118" t="s">
        <v>13</v>
      </c>
      <c r="M1071" s="118" t="s">
        <v>4</v>
      </c>
      <c r="N1071" s="118" t="s">
        <v>14</v>
      </c>
      <c r="O1071" s="118" t="s">
        <v>4</v>
      </c>
      <c r="P1071" s="118" t="s">
        <v>16</v>
      </c>
      <c r="Q1071" s="118" t="s">
        <v>4</v>
      </c>
    </row>
    <row r="1072" spans="1:17" customFormat="1" x14ac:dyDescent="0.3">
      <c r="A1072" s="117" t="s">
        <v>4</v>
      </c>
      <c r="B1072" s="55" t="s">
        <v>28</v>
      </c>
      <c r="C1072" s="55" t="s">
        <v>29</v>
      </c>
      <c r="D1072" s="55" t="s">
        <v>28</v>
      </c>
      <c r="E1072" s="55" t="s">
        <v>29</v>
      </c>
      <c r="F1072" s="55" t="s">
        <v>28</v>
      </c>
      <c r="G1072" s="55" t="s">
        <v>29</v>
      </c>
      <c r="H1072" s="55" t="s">
        <v>28</v>
      </c>
      <c r="I1072" s="55" t="s">
        <v>29</v>
      </c>
      <c r="J1072" s="55" t="s">
        <v>28</v>
      </c>
      <c r="K1072" s="55" t="s">
        <v>29</v>
      </c>
      <c r="L1072" s="55" t="s">
        <v>28</v>
      </c>
      <c r="M1072" s="55" t="s">
        <v>29</v>
      </c>
      <c r="N1072" s="55" t="s">
        <v>28</v>
      </c>
      <c r="O1072" s="55" t="s">
        <v>29</v>
      </c>
      <c r="P1072" s="55" t="s">
        <v>28</v>
      </c>
      <c r="Q1072" s="55" t="s">
        <v>29</v>
      </c>
    </row>
    <row r="1073" spans="1:17" customFormat="1" x14ac:dyDescent="0.3">
      <c r="A1073" s="56" t="s">
        <v>30</v>
      </c>
      <c r="B1073" s="57">
        <v>194.51861701990001</v>
      </c>
      <c r="C1073" s="57">
        <v>194.51861701990001</v>
      </c>
      <c r="D1073" s="57">
        <v>40.5759192644</v>
      </c>
      <c r="E1073" s="57">
        <v>40.5759192644</v>
      </c>
      <c r="F1073" s="57">
        <v>44.417702119700003</v>
      </c>
      <c r="G1073" s="57">
        <v>44.417702119700003</v>
      </c>
      <c r="H1073" s="57">
        <v>64.564417382499997</v>
      </c>
      <c r="I1073" s="57">
        <v>64.564417382499997</v>
      </c>
      <c r="J1073" s="57">
        <v>47.841933948700003</v>
      </c>
      <c r="K1073" s="57">
        <v>47.841933948700003</v>
      </c>
      <c r="L1073" s="57">
        <v>9.7129957077999993</v>
      </c>
      <c r="M1073" s="57">
        <v>9.7129957077999993</v>
      </c>
      <c r="N1073" s="57">
        <v>44.5690931197</v>
      </c>
      <c r="O1073" s="57">
        <v>44.5690931197</v>
      </c>
      <c r="P1073" s="57">
        <v>17.897569904400001</v>
      </c>
      <c r="Q1073" s="57">
        <v>17.897569904400001</v>
      </c>
    </row>
    <row r="1074" spans="1:17" customFormat="1" x14ac:dyDescent="0.3">
      <c r="A1074" s="58" t="s">
        <v>370</v>
      </c>
      <c r="B1074" s="70">
        <v>0</v>
      </c>
      <c r="C1074" s="71">
        <v>0</v>
      </c>
      <c r="D1074" s="70">
        <v>0</v>
      </c>
      <c r="E1074" s="71">
        <v>0</v>
      </c>
      <c r="F1074" s="70">
        <v>0</v>
      </c>
      <c r="G1074" s="71">
        <v>0</v>
      </c>
      <c r="H1074" s="70">
        <v>0</v>
      </c>
      <c r="I1074" s="71">
        <v>0</v>
      </c>
      <c r="J1074" s="70">
        <v>0</v>
      </c>
      <c r="K1074" s="71">
        <v>0</v>
      </c>
      <c r="L1074" s="77">
        <v>0</v>
      </c>
      <c r="M1074" s="78">
        <v>0</v>
      </c>
      <c r="N1074" s="70">
        <v>0</v>
      </c>
      <c r="O1074" s="71">
        <v>0</v>
      </c>
      <c r="P1074" s="77">
        <v>0</v>
      </c>
      <c r="Q1074" s="78">
        <v>0</v>
      </c>
    </row>
    <row r="1075" spans="1:17" customFormat="1" x14ac:dyDescent="0.3">
      <c r="A1075" s="58" t="s">
        <v>371</v>
      </c>
      <c r="B1075" s="73">
        <v>190.178035099</v>
      </c>
      <c r="C1075" s="74">
        <v>0.97768551932252401</v>
      </c>
      <c r="D1075" s="73">
        <v>40.575919264400099</v>
      </c>
      <c r="E1075" s="74">
        <v>1</v>
      </c>
      <c r="F1075" s="73">
        <v>44.417702119700003</v>
      </c>
      <c r="G1075" s="74">
        <v>1</v>
      </c>
      <c r="H1075" s="73">
        <v>63.3016193741</v>
      </c>
      <c r="I1075" s="74">
        <v>0.980441269981284</v>
      </c>
      <c r="J1075" s="73">
        <v>47.600724622999898</v>
      </c>
      <c r="K1075" s="74">
        <v>0.994958202861142</v>
      </c>
      <c r="L1075" s="79">
        <v>9.7129957077999993</v>
      </c>
      <c r="M1075" s="80">
        <v>100</v>
      </c>
      <c r="N1075" s="73">
        <v>44.5690931197</v>
      </c>
      <c r="O1075" s="74">
        <v>1</v>
      </c>
      <c r="P1075" s="79">
        <v>15.0609953176</v>
      </c>
      <c r="Q1075" s="82">
        <v>84.151062954626894</v>
      </c>
    </row>
    <row r="1076" spans="1:17" customFormat="1" x14ac:dyDescent="0.3">
      <c r="A1076" s="58" t="s">
        <v>372</v>
      </c>
      <c r="B1076" s="83">
        <v>4.4860446058329098</v>
      </c>
      <c r="C1076" s="83">
        <v>4.4860446058329098</v>
      </c>
      <c r="D1076" s="83">
        <v>4.5608209032485201</v>
      </c>
      <c r="E1076" s="83">
        <v>4.5608209032485201</v>
      </c>
      <c r="F1076" s="83">
        <v>4.3502441731604202</v>
      </c>
      <c r="G1076" s="83">
        <v>4.3502441731604202</v>
      </c>
      <c r="H1076" s="83">
        <v>4.6291081042219604</v>
      </c>
      <c r="I1076" s="85">
        <v>4.6291081042219604</v>
      </c>
      <c r="J1076" s="83">
        <v>4.3509841409234298</v>
      </c>
      <c r="K1076" s="83">
        <v>4.3509841409234298</v>
      </c>
      <c r="L1076" s="84">
        <v>4.2338754490724</v>
      </c>
      <c r="M1076" s="84">
        <v>4.2338754490724</v>
      </c>
      <c r="N1076" s="83">
        <v>4.5105740794609499</v>
      </c>
      <c r="O1076" s="83">
        <v>4.5105740794609499</v>
      </c>
      <c r="P1076" s="84">
        <v>4.2522473858470597</v>
      </c>
      <c r="Q1076" s="84">
        <v>4.2522473858470597</v>
      </c>
    </row>
    <row r="1077" spans="1:17" customFormat="1" x14ac:dyDescent="0.3">
      <c r="A1077" s="76" t="s">
        <v>4</v>
      </c>
    </row>
    <row r="1078" spans="1:17" customFormat="1" x14ac:dyDescent="0.3">
      <c r="A1078" s="76" t="s">
        <v>4</v>
      </c>
    </row>
    <row r="1079" spans="1:17" customFormat="1" x14ac:dyDescent="0.3">
      <c r="A1079" s="54" t="s">
        <v>384</v>
      </c>
    </row>
    <row r="1080" spans="1:17" customFormat="1" x14ac:dyDescent="0.3">
      <c r="A1080" s="69" t="s">
        <v>4</v>
      </c>
    </row>
    <row r="1081" spans="1:17" customFormat="1" x14ac:dyDescent="0.3">
      <c r="A1081" s="116" t="s">
        <v>4</v>
      </c>
      <c r="B1081" s="118" t="s">
        <v>26</v>
      </c>
      <c r="C1081" s="118" t="s">
        <v>4</v>
      </c>
      <c r="D1081" s="118" t="s">
        <v>7</v>
      </c>
      <c r="E1081" s="118" t="s">
        <v>4</v>
      </c>
      <c r="F1081" s="118" t="s">
        <v>8</v>
      </c>
      <c r="G1081" s="118" t="s">
        <v>4</v>
      </c>
      <c r="H1081" s="118" t="s">
        <v>9</v>
      </c>
      <c r="I1081" s="118" t="s">
        <v>4</v>
      </c>
      <c r="J1081" s="118" t="s">
        <v>11</v>
      </c>
      <c r="K1081" s="118" t="s">
        <v>4</v>
      </c>
      <c r="L1081" s="118" t="s">
        <v>13</v>
      </c>
      <c r="M1081" s="118" t="s">
        <v>4</v>
      </c>
      <c r="N1081" s="118" t="s">
        <v>14</v>
      </c>
      <c r="O1081" s="118" t="s">
        <v>4</v>
      </c>
      <c r="P1081" s="118" t="s">
        <v>16</v>
      </c>
      <c r="Q1081" s="118" t="s">
        <v>4</v>
      </c>
    </row>
    <row r="1082" spans="1:17" customFormat="1" x14ac:dyDescent="0.3">
      <c r="A1082" s="117" t="s">
        <v>4</v>
      </c>
      <c r="B1082" s="55" t="s">
        <v>28</v>
      </c>
      <c r="C1082" s="55" t="s">
        <v>29</v>
      </c>
      <c r="D1082" s="55" t="s">
        <v>28</v>
      </c>
      <c r="E1082" s="55" t="s">
        <v>29</v>
      </c>
      <c r="F1082" s="55" t="s">
        <v>28</v>
      </c>
      <c r="G1082" s="55" t="s">
        <v>29</v>
      </c>
      <c r="H1082" s="55" t="s">
        <v>28</v>
      </c>
      <c r="I1082" s="55" t="s">
        <v>29</v>
      </c>
      <c r="J1082" s="55" t="s">
        <v>28</v>
      </c>
      <c r="K1082" s="55" t="s">
        <v>29</v>
      </c>
      <c r="L1082" s="55" t="s">
        <v>28</v>
      </c>
      <c r="M1082" s="55" t="s">
        <v>29</v>
      </c>
      <c r="N1082" s="55" t="s">
        <v>28</v>
      </c>
      <c r="O1082" s="55" t="s">
        <v>29</v>
      </c>
      <c r="P1082" s="55" t="s">
        <v>28</v>
      </c>
      <c r="Q1082" s="55" t="s">
        <v>29</v>
      </c>
    </row>
    <row r="1083" spans="1:17" customFormat="1" x14ac:dyDescent="0.3">
      <c r="A1083" s="56" t="s">
        <v>30</v>
      </c>
      <c r="B1083" s="57">
        <v>94.818983394599996</v>
      </c>
      <c r="C1083" s="57">
        <v>94.818983394599996</v>
      </c>
      <c r="D1083" s="57">
        <v>6.4318354272000002</v>
      </c>
      <c r="E1083" s="57">
        <v>6.4318354272000002</v>
      </c>
      <c r="F1083" s="57">
        <v>7.9954061886999996</v>
      </c>
      <c r="G1083" s="57">
        <v>7.9954061886999996</v>
      </c>
      <c r="H1083" s="57">
        <v>3.5030038344999999</v>
      </c>
      <c r="I1083" s="57">
        <v>3.5030038344999999</v>
      </c>
      <c r="J1083" s="57">
        <v>8.8811521275</v>
      </c>
      <c r="K1083" s="57">
        <v>8.8811521275</v>
      </c>
      <c r="L1083" s="57">
        <v>11.8918179883</v>
      </c>
      <c r="M1083" s="57">
        <v>11.8918179883</v>
      </c>
      <c r="N1083" s="57">
        <v>9.4185881897999995</v>
      </c>
      <c r="O1083" s="57">
        <v>9.4185881897999995</v>
      </c>
      <c r="P1083" s="57">
        <v>49.868499388899998</v>
      </c>
      <c r="Q1083" s="57">
        <v>49.868499388899998</v>
      </c>
    </row>
    <row r="1084" spans="1:17" customFormat="1" x14ac:dyDescent="0.3">
      <c r="A1084" s="58" t="s">
        <v>370</v>
      </c>
      <c r="B1084" s="70">
        <v>1.1655864496999999</v>
      </c>
      <c r="C1084" s="71">
        <v>1.2292754129721899E-2</v>
      </c>
      <c r="D1084" s="77">
        <v>0</v>
      </c>
      <c r="E1084" s="78">
        <v>0</v>
      </c>
      <c r="F1084" s="77">
        <v>0</v>
      </c>
      <c r="G1084" s="78">
        <v>0</v>
      </c>
      <c r="H1084" s="77">
        <v>0</v>
      </c>
      <c r="I1084" s="78">
        <v>0</v>
      </c>
      <c r="J1084" s="77">
        <v>0</v>
      </c>
      <c r="K1084" s="78">
        <v>0</v>
      </c>
      <c r="L1084" s="77">
        <v>0</v>
      </c>
      <c r="M1084" s="78">
        <v>0</v>
      </c>
      <c r="N1084" s="77">
        <v>0</v>
      </c>
      <c r="O1084" s="78">
        <v>0</v>
      </c>
      <c r="P1084" s="70">
        <v>0.65817763799999895</v>
      </c>
      <c r="Q1084" s="71">
        <v>1.3198264356566999E-2</v>
      </c>
    </row>
    <row r="1085" spans="1:17" customFormat="1" x14ac:dyDescent="0.3">
      <c r="A1085" s="58" t="s">
        <v>371</v>
      </c>
      <c r="B1085" s="73">
        <v>86.755994064899994</v>
      </c>
      <c r="C1085" s="74">
        <v>0.91496439804522101</v>
      </c>
      <c r="D1085" s="79">
        <v>5.8198890502999996</v>
      </c>
      <c r="E1085" s="80">
        <v>90.485664880166198</v>
      </c>
      <c r="F1085" s="79">
        <v>6.1255028640000004</v>
      </c>
      <c r="G1085" s="80">
        <v>76.612778881168595</v>
      </c>
      <c r="H1085" s="79">
        <v>3.5030038344999999</v>
      </c>
      <c r="I1085" s="80">
        <v>100</v>
      </c>
      <c r="J1085" s="79">
        <v>7.0112488028</v>
      </c>
      <c r="K1085" s="80">
        <v>78.945261855047505</v>
      </c>
      <c r="L1085" s="79">
        <v>11.8918179883</v>
      </c>
      <c r="M1085" s="80">
        <v>100</v>
      </c>
      <c r="N1085" s="79">
        <v>8.8066418129000006</v>
      </c>
      <c r="O1085" s="80">
        <v>93.502780198387796</v>
      </c>
      <c r="P1085" s="73">
        <v>47.0068996088999</v>
      </c>
      <c r="Q1085" s="74">
        <v>0.94261708663652</v>
      </c>
    </row>
    <row r="1086" spans="1:17" customFormat="1" x14ac:dyDescent="0.3">
      <c r="A1086" s="58" t="s">
        <v>372</v>
      </c>
      <c r="B1086" s="83">
        <v>4.2979987615540001</v>
      </c>
      <c r="C1086" s="83">
        <v>4.2979987615540001</v>
      </c>
      <c r="D1086" s="84">
        <v>4.0071061169113102</v>
      </c>
      <c r="E1086" s="84">
        <v>4.0071061169113102</v>
      </c>
      <c r="F1086" s="84">
        <v>4.1558459254341704</v>
      </c>
      <c r="G1086" s="84">
        <v>4.1558459254341704</v>
      </c>
      <c r="H1086" s="84">
        <v>4.4046024373542503</v>
      </c>
      <c r="I1086" s="84">
        <v>4.4046024373542503</v>
      </c>
      <c r="J1086" s="84">
        <v>4.1403029087680698</v>
      </c>
      <c r="K1086" s="84">
        <v>4.1403029087680698</v>
      </c>
      <c r="L1086" s="84">
        <v>4.2286134949403698</v>
      </c>
      <c r="M1086" s="84">
        <v>4.2286134949403698</v>
      </c>
      <c r="N1086" s="84">
        <v>4.2549622729020697</v>
      </c>
      <c r="O1086" s="84">
        <v>4.2549622729020697</v>
      </c>
      <c r="P1086" s="83">
        <v>4.4404194114248501</v>
      </c>
      <c r="Q1086" s="83">
        <v>4.4404194114248501</v>
      </c>
    </row>
    <row r="1087" spans="1:17" customFormat="1" x14ac:dyDescent="0.3">
      <c r="A1087" s="76" t="s">
        <v>4</v>
      </c>
    </row>
    <row r="1088" spans="1:17" customFormat="1" x14ac:dyDescent="0.3">
      <c r="A1088" s="76" t="s">
        <v>4</v>
      </c>
    </row>
    <row r="1089" spans="1:17" customFormat="1" x14ac:dyDescent="0.3">
      <c r="A1089" s="54" t="s">
        <v>385</v>
      </c>
    </row>
    <row r="1090" spans="1:17" customFormat="1" x14ac:dyDescent="0.3">
      <c r="A1090" s="69" t="s">
        <v>4</v>
      </c>
    </row>
    <row r="1091" spans="1:17" customFormat="1" x14ac:dyDescent="0.3">
      <c r="A1091" s="116" t="s">
        <v>4</v>
      </c>
      <c r="B1091" s="118" t="s">
        <v>26</v>
      </c>
      <c r="C1091" s="118" t="s">
        <v>4</v>
      </c>
      <c r="D1091" s="118" t="s">
        <v>7</v>
      </c>
      <c r="E1091" s="118" t="s">
        <v>4</v>
      </c>
      <c r="F1091" s="118" t="s">
        <v>8</v>
      </c>
      <c r="G1091" s="118" t="s">
        <v>4</v>
      </c>
      <c r="H1091" s="118" t="s">
        <v>9</v>
      </c>
      <c r="I1091" s="118" t="s">
        <v>4</v>
      </c>
      <c r="J1091" s="118" t="s">
        <v>11</v>
      </c>
      <c r="K1091" s="118" t="s">
        <v>4</v>
      </c>
      <c r="L1091" s="118" t="s">
        <v>13</v>
      </c>
      <c r="M1091" s="118" t="s">
        <v>4</v>
      </c>
      <c r="N1091" s="118" t="s">
        <v>14</v>
      </c>
      <c r="O1091" s="118" t="s">
        <v>4</v>
      </c>
      <c r="P1091" s="118" t="s">
        <v>16</v>
      </c>
      <c r="Q1091" s="118" t="s">
        <v>4</v>
      </c>
    </row>
    <row r="1092" spans="1:17" customFormat="1" x14ac:dyDescent="0.3">
      <c r="A1092" s="117" t="s">
        <v>4</v>
      </c>
      <c r="B1092" s="55" t="s">
        <v>28</v>
      </c>
      <c r="C1092" s="55" t="s">
        <v>29</v>
      </c>
      <c r="D1092" s="55" t="s">
        <v>28</v>
      </c>
      <c r="E1092" s="55" t="s">
        <v>29</v>
      </c>
      <c r="F1092" s="55" t="s">
        <v>28</v>
      </c>
      <c r="G1092" s="55" t="s">
        <v>29</v>
      </c>
      <c r="H1092" s="55" t="s">
        <v>28</v>
      </c>
      <c r="I1092" s="55" t="s">
        <v>29</v>
      </c>
      <c r="J1092" s="55" t="s">
        <v>28</v>
      </c>
      <c r="K1092" s="55" t="s">
        <v>29</v>
      </c>
      <c r="L1092" s="55" t="s">
        <v>28</v>
      </c>
      <c r="M1092" s="55" t="s">
        <v>29</v>
      </c>
      <c r="N1092" s="55" t="s">
        <v>28</v>
      </c>
      <c r="O1092" s="55" t="s">
        <v>29</v>
      </c>
      <c r="P1092" s="55" t="s">
        <v>28</v>
      </c>
      <c r="Q1092" s="55" t="s">
        <v>29</v>
      </c>
    </row>
    <row r="1093" spans="1:17" customFormat="1" x14ac:dyDescent="0.3">
      <c r="A1093" s="56" t="s">
        <v>30</v>
      </c>
      <c r="B1093" s="57">
        <v>22.549806395699999</v>
      </c>
      <c r="C1093" s="57">
        <v>22.549806395699999</v>
      </c>
      <c r="D1093" s="57">
        <v>0</v>
      </c>
      <c r="E1093" s="57">
        <v>0</v>
      </c>
      <c r="F1093" s="57">
        <v>3.2121250265999999</v>
      </c>
      <c r="G1093" s="57">
        <v>3.2121250265999999</v>
      </c>
      <c r="H1093" s="57">
        <v>1.9712945709</v>
      </c>
      <c r="I1093" s="57">
        <v>1.9712945709</v>
      </c>
      <c r="J1093" s="57">
        <v>3.2121250265999999</v>
      </c>
      <c r="K1093" s="57">
        <v>3.2121250265999999</v>
      </c>
      <c r="L1093" s="57">
        <v>0.7854459842</v>
      </c>
      <c r="M1093" s="57">
        <v>0.7854459842</v>
      </c>
      <c r="N1093" s="57">
        <v>0</v>
      </c>
      <c r="O1093" s="57">
        <v>0</v>
      </c>
      <c r="P1093" s="57">
        <v>10.655767389099999</v>
      </c>
      <c r="Q1093" s="57">
        <v>10.655767389099999</v>
      </c>
    </row>
    <row r="1094" spans="1:17" customFormat="1" x14ac:dyDescent="0.3">
      <c r="A1094" s="58" t="s">
        <v>370</v>
      </c>
      <c r="B1094" s="77">
        <v>0</v>
      </c>
      <c r="C1094" s="78">
        <v>0</v>
      </c>
      <c r="D1094" s="77"/>
      <c r="E1094" s="78"/>
      <c r="F1094" s="77">
        <v>0</v>
      </c>
      <c r="G1094" s="78">
        <v>0</v>
      </c>
      <c r="H1094" s="77">
        <v>0</v>
      </c>
      <c r="I1094" s="78">
        <v>0</v>
      </c>
      <c r="J1094" s="77">
        <v>0</v>
      </c>
      <c r="K1094" s="78">
        <v>0</v>
      </c>
      <c r="L1094" s="77">
        <v>0</v>
      </c>
      <c r="M1094" s="78">
        <v>0</v>
      </c>
      <c r="N1094" s="77"/>
      <c r="O1094" s="78"/>
      <c r="P1094" s="77">
        <v>0</v>
      </c>
      <c r="Q1094" s="78">
        <v>0</v>
      </c>
    </row>
    <row r="1095" spans="1:17" customFormat="1" x14ac:dyDescent="0.3">
      <c r="A1095" s="58" t="s">
        <v>371</v>
      </c>
      <c r="B1095" s="79">
        <v>22.549806395699999</v>
      </c>
      <c r="C1095" s="80">
        <v>100</v>
      </c>
      <c r="D1095" s="79"/>
      <c r="E1095" s="80"/>
      <c r="F1095" s="79">
        <v>3.2121250265999799</v>
      </c>
      <c r="G1095" s="80">
        <v>100</v>
      </c>
      <c r="H1095" s="79">
        <v>1.9712945709</v>
      </c>
      <c r="I1095" s="80">
        <v>100</v>
      </c>
      <c r="J1095" s="79">
        <v>3.2121250265999799</v>
      </c>
      <c r="K1095" s="80">
        <v>100</v>
      </c>
      <c r="L1095" s="79">
        <v>0.7854459842</v>
      </c>
      <c r="M1095" s="80">
        <v>100</v>
      </c>
      <c r="N1095" s="79"/>
      <c r="O1095" s="80"/>
      <c r="P1095" s="79">
        <v>10.655767389099999</v>
      </c>
      <c r="Q1095" s="80">
        <v>100</v>
      </c>
    </row>
    <row r="1096" spans="1:17" customFormat="1" x14ac:dyDescent="0.3">
      <c r="A1096" s="58" t="s">
        <v>372</v>
      </c>
      <c r="B1096" s="84">
        <v>4.4898030802475599</v>
      </c>
      <c r="C1096" s="84">
        <v>4.4898030802475599</v>
      </c>
      <c r="D1096" s="84"/>
      <c r="E1096" s="84"/>
      <c r="F1096" s="84">
        <v>4</v>
      </c>
      <c r="G1096" s="86">
        <v>4</v>
      </c>
      <c r="H1096" s="84">
        <v>4</v>
      </c>
      <c r="I1096" s="86">
        <v>4</v>
      </c>
      <c r="J1096" s="84">
        <v>4</v>
      </c>
      <c r="K1096" s="86">
        <v>4</v>
      </c>
      <c r="L1096" s="84">
        <v>5</v>
      </c>
      <c r="M1096" s="87">
        <v>5</v>
      </c>
      <c r="N1096" s="84"/>
      <c r="O1096" s="84"/>
      <c r="P1096" s="84">
        <v>4.57887429140108</v>
      </c>
      <c r="Q1096" s="84">
        <v>4.57887429140108</v>
      </c>
    </row>
    <row r="1097" spans="1:17" customFormat="1" x14ac:dyDescent="0.3">
      <c r="A1097" s="76" t="s">
        <v>4</v>
      </c>
    </row>
    <row r="1098" spans="1:17" customFormat="1" x14ac:dyDescent="0.3">
      <c r="A1098" s="76" t="s">
        <v>4</v>
      </c>
    </row>
    <row r="1099" spans="1:17" customFormat="1" x14ac:dyDescent="0.3">
      <c r="A1099" s="54" t="s">
        <v>386</v>
      </c>
    </row>
    <row r="1100" spans="1:17" customFormat="1" x14ac:dyDescent="0.3">
      <c r="A1100" s="69" t="s">
        <v>4</v>
      </c>
    </row>
    <row r="1101" spans="1:17" customFormat="1" x14ac:dyDescent="0.3">
      <c r="A1101" s="116" t="s">
        <v>4</v>
      </c>
      <c r="B1101" s="118" t="s">
        <v>26</v>
      </c>
      <c r="C1101" s="118" t="s">
        <v>4</v>
      </c>
      <c r="D1101" s="118" t="s">
        <v>7</v>
      </c>
      <c r="E1101" s="118" t="s">
        <v>4</v>
      </c>
      <c r="F1101" s="118" t="s">
        <v>8</v>
      </c>
      <c r="G1101" s="118" t="s">
        <v>4</v>
      </c>
      <c r="H1101" s="118" t="s">
        <v>9</v>
      </c>
      <c r="I1101" s="118" t="s">
        <v>4</v>
      </c>
      <c r="J1101" s="118" t="s">
        <v>11</v>
      </c>
      <c r="K1101" s="118" t="s">
        <v>4</v>
      </c>
      <c r="L1101" s="118" t="s">
        <v>13</v>
      </c>
      <c r="M1101" s="118" t="s">
        <v>4</v>
      </c>
      <c r="N1101" s="118" t="s">
        <v>14</v>
      </c>
      <c r="O1101" s="118" t="s">
        <v>4</v>
      </c>
      <c r="P1101" s="118" t="s">
        <v>16</v>
      </c>
      <c r="Q1101" s="118" t="s">
        <v>4</v>
      </c>
    </row>
    <row r="1102" spans="1:17" customFormat="1" x14ac:dyDescent="0.3">
      <c r="A1102" s="117" t="s">
        <v>4</v>
      </c>
      <c r="B1102" s="55" t="s">
        <v>28</v>
      </c>
      <c r="C1102" s="55" t="s">
        <v>29</v>
      </c>
      <c r="D1102" s="55" t="s">
        <v>28</v>
      </c>
      <c r="E1102" s="55" t="s">
        <v>29</v>
      </c>
      <c r="F1102" s="55" t="s">
        <v>28</v>
      </c>
      <c r="G1102" s="55" t="s">
        <v>29</v>
      </c>
      <c r="H1102" s="55" t="s">
        <v>28</v>
      </c>
      <c r="I1102" s="55" t="s">
        <v>29</v>
      </c>
      <c r="J1102" s="55" t="s">
        <v>28</v>
      </c>
      <c r="K1102" s="55" t="s">
        <v>29</v>
      </c>
      <c r="L1102" s="55" t="s">
        <v>28</v>
      </c>
      <c r="M1102" s="55" t="s">
        <v>29</v>
      </c>
      <c r="N1102" s="55" t="s">
        <v>28</v>
      </c>
      <c r="O1102" s="55" t="s">
        <v>29</v>
      </c>
      <c r="P1102" s="55" t="s">
        <v>28</v>
      </c>
      <c r="Q1102" s="55" t="s">
        <v>29</v>
      </c>
    </row>
    <row r="1103" spans="1:17" customFormat="1" x14ac:dyDescent="0.3">
      <c r="A1103" s="56" t="s">
        <v>30</v>
      </c>
      <c r="B1103" s="57">
        <v>54.922066426400001</v>
      </c>
      <c r="C1103" s="57">
        <v>54.922066426400001</v>
      </c>
      <c r="D1103" s="57">
        <v>7.5551604349000003</v>
      </c>
      <c r="E1103" s="57">
        <v>7.5551604349000003</v>
      </c>
      <c r="F1103" s="57">
        <v>8.8009730575000003</v>
      </c>
      <c r="G1103" s="57">
        <v>8.8009730575000003</v>
      </c>
      <c r="H1103" s="57">
        <v>21.439455296199998</v>
      </c>
      <c r="I1103" s="57">
        <v>21.439455296199998</v>
      </c>
      <c r="J1103" s="57">
        <v>8.8009730575000003</v>
      </c>
      <c r="K1103" s="57">
        <v>8.8009730575000003</v>
      </c>
      <c r="L1103" s="57">
        <v>1.8297175311</v>
      </c>
      <c r="M1103" s="57">
        <v>1.8297175311</v>
      </c>
      <c r="N1103" s="57">
        <v>10.960756528099999</v>
      </c>
      <c r="O1103" s="57">
        <v>10.960756528099999</v>
      </c>
      <c r="P1103" s="57">
        <v>7.1779777603000001</v>
      </c>
      <c r="Q1103" s="57">
        <v>7.1779777603000001</v>
      </c>
    </row>
    <row r="1104" spans="1:17" customFormat="1" x14ac:dyDescent="0.3">
      <c r="A1104" s="58" t="s">
        <v>370</v>
      </c>
      <c r="B1104" s="70">
        <v>0.85894929039999901</v>
      </c>
      <c r="C1104" s="71">
        <v>1.56394204786716E-2</v>
      </c>
      <c r="D1104" s="77">
        <v>0.35154047870000099</v>
      </c>
      <c r="E1104" s="78">
        <v>4.6529849594736401</v>
      </c>
      <c r="F1104" s="77">
        <v>0</v>
      </c>
      <c r="G1104" s="78">
        <v>0</v>
      </c>
      <c r="H1104" s="77">
        <v>0</v>
      </c>
      <c r="I1104" s="78">
        <v>0</v>
      </c>
      <c r="J1104" s="77">
        <v>0</v>
      </c>
      <c r="K1104" s="78">
        <v>0</v>
      </c>
      <c r="L1104" s="77">
        <v>0</v>
      </c>
      <c r="M1104" s="78">
        <v>0</v>
      </c>
      <c r="N1104" s="77">
        <v>0.35154047869999999</v>
      </c>
      <c r="O1104" s="78">
        <v>3.20726473395115</v>
      </c>
      <c r="P1104" s="77">
        <v>0.50740881169999996</v>
      </c>
      <c r="Q1104" s="78">
        <v>7.0689660604185702</v>
      </c>
    </row>
    <row r="1105" spans="1:17" customFormat="1" x14ac:dyDescent="0.3">
      <c r="A1105" s="58" t="s">
        <v>371</v>
      </c>
      <c r="B1105" s="73">
        <v>49.172133041499997</v>
      </c>
      <c r="C1105" s="74">
        <v>0.89530740995323999</v>
      </c>
      <c r="D1105" s="79">
        <v>7.2036199561999998</v>
      </c>
      <c r="E1105" s="80">
        <v>95.347015040526401</v>
      </c>
      <c r="F1105" s="79">
        <v>8.8009730575000003</v>
      </c>
      <c r="G1105" s="80">
        <v>100</v>
      </c>
      <c r="H1105" s="79">
        <v>21.439455296199998</v>
      </c>
      <c r="I1105" s="80">
        <v>100</v>
      </c>
      <c r="J1105" s="79">
        <v>8.8009730575000003</v>
      </c>
      <c r="K1105" s="80">
        <v>100</v>
      </c>
      <c r="L1105" s="79">
        <v>1.8297175311</v>
      </c>
      <c r="M1105" s="80">
        <v>100</v>
      </c>
      <c r="N1105" s="79">
        <v>9.9348334542999996</v>
      </c>
      <c r="O1105" s="80">
        <v>90.640034096461804</v>
      </c>
      <c r="P1105" s="79">
        <v>6.2963049175999997</v>
      </c>
      <c r="Q1105" s="80">
        <v>87.716974444022895</v>
      </c>
    </row>
    <row r="1106" spans="1:17" customFormat="1" x14ac:dyDescent="0.3">
      <c r="A1106" s="58" t="s">
        <v>372</v>
      </c>
      <c r="B1106" s="83">
        <v>4.47200793298994</v>
      </c>
      <c r="C1106" s="83">
        <v>4.47200793298994</v>
      </c>
      <c r="D1106" s="84">
        <v>4.4450723990673904</v>
      </c>
      <c r="E1106" s="84">
        <v>4.4450723990673904</v>
      </c>
      <c r="F1106" s="84">
        <v>4.8632890122331798</v>
      </c>
      <c r="G1106" s="84">
        <v>4.8632890122331798</v>
      </c>
      <c r="H1106" s="84">
        <v>4.6259771527860902</v>
      </c>
      <c r="I1106" s="84">
        <v>4.6259771527860902</v>
      </c>
      <c r="J1106" s="84">
        <v>4.8632890122331798</v>
      </c>
      <c r="K1106" s="84">
        <v>4.8632890122331798</v>
      </c>
      <c r="L1106" s="84">
        <v>4.6366343184675598</v>
      </c>
      <c r="M1106" s="84">
        <v>4.6366343184675598</v>
      </c>
      <c r="N1106" s="84">
        <v>4.2878846192332096</v>
      </c>
      <c r="O1106" s="84">
        <v>4.2878846192332096</v>
      </c>
      <c r="P1106" s="84">
        <v>4.3687892447286396</v>
      </c>
      <c r="Q1106" s="84">
        <v>4.3687892447286396</v>
      </c>
    </row>
    <row r="1107" spans="1:17" customFormat="1" x14ac:dyDescent="0.3">
      <c r="A1107" s="76" t="s">
        <v>4</v>
      </c>
    </row>
    <row r="1108" spans="1:17" customFormat="1" x14ac:dyDescent="0.3">
      <c r="A1108" s="76" t="s">
        <v>4</v>
      </c>
    </row>
    <row r="1109" spans="1:17" customFormat="1" x14ac:dyDescent="0.3">
      <c r="A1109" s="54" t="s">
        <v>387</v>
      </c>
    </row>
    <row r="1110" spans="1:17" customFormat="1" x14ac:dyDescent="0.3">
      <c r="A1110" s="69" t="s">
        <v>4</v>
      </c>
    </row>
    <row r="1111" spans="1:17" customFormat="1" x14ac:dyDescent="0.3">
      <c r="A1111" s="116" t="s">
        <v>4</v>
      </c>
      <c r="B1111" s="118" t="s">
        <v>26</v>
      </c>
      <c r="C1111" s="118" t="s">
        <v>4</v>
      </c>
      <c r="D1111" s="118" t="s">
        <v>7</v>
      </c>
      <c r="E1111" s="118" t="s">
        <v>4</v>
      </c>
      <c r="F1111" s="118" t="s">
        <v>8</v>
      </c>
      <c r="G1111" s="118" t="s">
        <v>4</v>
      </c>
      <c r="H1111" s="118" t="s">
        <v>9</v>
      </c>
      <c r="I1111" s="118" t="s">
        <v>4</v>
      </c>
      <c r="J1111" s="118" t="s">
        <v>11</v>
      </c>
      <c r="K1111" s="118" t="s">
        <v>4</v>
      </c>
      <c r="L1111" s="118" t="s">
        <v>13</v>
      </c>
      <c r="M1111" s="118" t="s">
        <v>4</v>
      </c>
      <c r="N1111" s="118" t="s">
        <v>14</v>
      </c>
      <c r="O1111" s="118" t="s">
        <v>4</v>
      </c>
      <c r="P1111" s="118" t="s">
        <v>16</v>
      </c>
      <c r="Q1111" s="118" t="s">
        <v>4</v>
      </c>
    </row>
    <row r="1112" spans="1:17" customFormat="1" x14ac:dyDescent="0.3">
      <c r="A1112" s="117" t="s">
        <v>4</v>
      </c>
      <c r="B1112" s="55" t="s">
        <v>28</v>
      </c>
      <c r="C1112" s="55" t="s">
        <v>29</v>
      </c>
      <c r="D1112" s="55" t="s">
        <v>28</v>
      </c>
      <c r="E1112" s="55" t="s">
        <v>29</v>
      </c>
      <c r="F1112" s="55" t="s">
        <v>28</v>
      </c>
      <c r="G1112" s="55" t="s">
        <v>29</v>
      </c>
      <c r="H1112" s="55" t="s">
        <v>28</v>
      </c>
      <c r="I1112" s="55" t="s">
        <v>29</v>
      </c>
      <c r="J1112" s="55" t="s">
        <v>28</v>
      </c>
      <c r="K1112" s="55" t="s">
        <v>29</v>
      </c>
      <c r="L1112" s="55" t="s">
        <v>28</v>
      </c>
      <c r="M1112" s="55" t="s">
        <v>29</v>
      </c>
      <c r="N1112" s="55" t="s">
        <v>28</v>
      </c>
      <c r="O1112" s="55" t="s">
        <v>29</v>
      </c>
      <c r="P1112" s="55" t="s">
        <v>28</v>
      </c>
      <c r="Q1112" s="55" t="s">
        <v>29</v>
      </c>
    </row>
    <row r="1113" spans="1:17" customFormat="1" x14ac:dyDescent="0.3">
      <c r="A1113" s="56" t="s">
        <v>30</v>
      </c>
      <c r="B1113" s="57">
        <v>45.638654906399999</v>
      </c>
      <c r="C1113" s="57">
        <v>45.638654906399999</v>
      </c>
      <c r="D1113" s="57">
        <v>0.814901082</v>
      </c>
      <c r="E1113" s="57">
        <v>0.814901082</v>
      </c>
      <c r="F1113" s="57">
        <v>16.901448011500001</v>
      </c>
      <c r="G1113" s="57">
        <v>16.901448011500001</v>
      </c>
      <c r="H1113" s="57">
        <v>4.0400306620000004</v>
      </c>
      <c r="I1113" s="57">
        <v>4.0400306620000004</v>
      </c>
      <c r="J1113" s="57">
        <v>16.901448011500001</v>
      </c>
      <c r="K1113" s="57">
        <v>16.901448011500001</v>
      </c>
      <c r="L1113" s="57">
        <v>7.1766594244000004</v>
      </c>
      <c r="M1113" s="57">
        <v>7.1766594244000004</v>
      </c>
      <c r="N1113" s="57">
        <v>1.7656281818999999</v>
      </c>
      <c r="O1113" s="57">
        <v>1.7656281818999999</v>
      </c>
      <c r="P1113" s="57">
        <v>13.2189723102</v>
      </c>
      <c r="Q1113" s="57">
        <v>13.2189723102</v>
      </c>
    </row>
    <row r="1114" spans="1:17" customFormat="1" x14ac:dyDescent="0.3">
      <c r="A1114" s="58" t="s">
        <v>370</v>
      </c>
      <c r="B1114" s="70">
        <v>0.41696831229999998</v>
      </c>
      <c r="C1114" s="71">
        <v>9.1362971401141701E-3</v>
      </c>
      <c r="D1114" s="77">
        <v>0</v>
      </c>
      <c r="E1114" s="78">
        <v>0</v>
      </c>
      <c r="F1114" s="77">
        <v>0</v>
      </c>
      <c r="G1114" s="78">
        <v>0</v>
      </c>
      <c r="H1114" s="77">
        <v>0</v>
      </c>
      <c r="I1114" s="78">
        <v>0</v>
      </c>
      <c r="J1114" s="77">
        <v>0</v>
      </c>
      <c r="K1114" s="78">
        <v>0</v>
      </c>
      <c r="L1114" s="77">
        <v>0</v>
      </c>
      <c r="M1114" s="78">
        <v>0</v>
      </c>
      <c r="N1114" s="77">
        <v>0</v>
      </c>
      <c r="O1114" s="78">
        <v>0</v>
      </c>
      <c r="P1114" s="77">
        <v>0.41696831229999998</v>
      </c>
      <c r="Q1114" s="78">
        <v>3.15431716260015</v>
      </c>
    </row>
    <row r="1115" spans="1:17" customFormat="1" x14ac:dyDescent="0.3">
      <c r="A1115" s="58" t="s">
        <v>371</v>
      </c>
      <c r="B1115" s="73">
        <v>44.807878893800002</v>
      </c>
      <c r="C1115" s="74">
        <v>0.98179665868102795</v>
      </c>
      <c r="D1115" s="79">
        <v>0.814901082</v>
      </c>
      <c r="E1115" s="80">
        <v>100</v>
      </c>
      <c r="F1115" s="79">
        <v>16.901448011500001</v>
      </c>
      <c r="G1115" s="80">
        <v>100</v>
      </c>
      <c r="H1115" s="79">
        <v>4.0400306620000102</v>
      </c>
      <c r="I1115" s="80">
        <v>100</v>
      </c>
      <c r="J1115" s="79">
        <v>16.901448011500001</v>
      </c>
      <c r="K1115" s="80">
        <v>100</v>
      </c>
      <c r="L1115" s="79">
        <v>7.1766594244000004</v>
      </c>
      <c r="M1115" s="80">
        <v>100</v>
      </c>
      <c r="N1115" s="79">
        <v>1.7656281818999999</v>
      </c>
      <c r="O1115" s="80">
        <v>100</v>
      </c>
      <c r="P1115" s="79">
        <v>12.3881962976</v>
      </c>
      <c r="Q1115" s="80">
        <v>93.715275339831393</v>
      </c>
    </row>
    <row r="1116" spans="1:17" customFormat="1" x14ac:dyDescent="0.3">
      <c r="A1116" s="58" t="s">
        <v>372</v>
      </c>
      <c r="B1116" s="83">
        <v>4.6887082568901999</v>
      </c>
      <c r="C1116" s="83">
        <v>4.6887082568901999</v>
      </c>
      <c r="D1116" s="84">
        <v>5</v>
      </c>
      <c r="E1116" s="87">
        <v>5</v>
      </c>
      <c r="F1116" s="84">
        <v>4.8519337262998299</v>
      </c>
      <c r="G1116" s="84">
        <v>4.8519337262998299</v>
      </c>
      <c r="H1116" s="84">
        <v>4.8579941336346204</v>
      </c>
      <c r="I1116" s="84">
        <v>4.8579941336346204</v>
      </c>
      <c r="J1116" s="84">
        <v>4.8519337262998299</v>
      </c>
      <c r="K1116" s="84">
        <v>4.8519337262998299</v>
      </c>
      <c r="L1116" s="84">
        <v>4.7915972541744196</v>
      </c>
      <c r="M1116" s="84">
        <v>4.7915972541744196</v>
      </c>
      <c r="N1116" s="84">
        <v>4.4615360642482997</v>
      </c>
      <c r="O1116" s="84">
        <v>4.4615360642482997</v>
      </c>
      <c r="P1116" s="84">
        <v>4.5348794999323996</v>
      </c>
      <c r="Q1116" s="84">
        <v>4.5348794999323996</v>
      </c>
    </row>
    <row r="1117" spans="1:17" customFormat="1" x14ac:dyDescent="0.3">
      <c r="A1117" s="76" t="s">
        <v>4</v>
      </c>
    </row>
    <row r="1118" spans="1:17" customFormat="1" x14ac:dyDescent="0.3">
      <c r="A1118" s="76" t="s">
        <v>4</v>
      </c>
    </row>
    <row r="1119" spans="1:17" customFormat="1" x14ac:dyDescent="0.3">
      <c r="A1119" s="54" t="s">
        <v>388</v>
      </c>
    </row>
    <row r="1120" spans="1:17" customFormat="1" x14ac:dyDescent="0.3">
      <c r="A1120" s="69" t="s">
        <v>4</v>
      </c>
    </row>
    <row r="1121" spans="1:17" customFormat="1" x14ac:dyDescent="0.3">
      <c r="A1121" s="116" t="s">
        <v>4</v>
      </c>
      <c r="B1121" s="118" t="s">
        <v>26</v>
      </c>
      <c r="C1121" s="118" t="s">
        <v>4</v>
      </c>
      <c r="D1121" s="118" t="s">
        <v>7</v>
      </c>
      <c r="E1121" s="118" t="s">
        <v>4</v>
      </c>
      <c r="F1121" s="118" t="s">
        <v>8</v>
      </c>
      <c r="G1121" s="118" t="s">
        <v>4</v>
      </c>
      <c r="H1121" s="118" t="s">
        <v>9</v>
      </c>
      <c r="I1121" s="118" t="s">
        <v>4</v>
      </c>
      <c r="J1121" s="118" t="s">
        <v>11</v>
      </c>
      <c r="K1121" s="118" t="s">
        <v>4</v>
      </c>
      <c r="L1121" s="118" t="s">
        <v>13</v>
      </c>
      <c r="M1121" s="118" t="s">
        <v>4</v>
      </c>
      <c r="N1121" s="118" t="s">
        <v>14</v>
      </c>
      <c r="O1121" s="118" t="s">
        <v>4</v>
      </c>
      <c r="P1121" s="118" t="s">
        <v>16</v>
      </c>
      <c r="Q1121" s="118" t="s">
        <v>4</v>
      </c>
    </row>
    <row r="1122" spans="1:17" customFormat="1" x14ac:dyDescent="0.3">
      <c r="A1122" s="117" t="s">
        <v>4</v>
      </c>
      <c r="B1122" s="55" t="s">
        <v>28</v>
      </c>
      <c r="C1122" s="55" t="s">
        <v>29</v>
      </c>
      <c r="D1122" s="55" t="s">
        <v>28</v>
      </c>
      <c r="E1122" s="55" t="s">
        <v>29</v>
      </c>
      <c r="F1122" s="55" t="s">
        <v>28</v>
      </c>
      <c r="G1122" s="55" t="s">
        <v>29</v>
      </c>
      <c r="H1122" s="55" t="s">
        <v>28</v>
      </c>
      <c r="I1122" s="55" t="s">
        <v>29</v>
      </c>
      <c r="J1122" s="55" t="s">
        <v>28</v>
      </c>
      <c r="K1122" s="55" t="s">
        <v>29</v>
      </c>
      <c r="L1122" s="55" t="s">
        <v>28</v>
      </c>
      <c r="M1122" s="55" t="s">
        <v>29</v>
      </c>
      <c r="N1122" s="55" t="s">
        <v>28</v>
      </c>
      <c r="O1122" s="55" t="s">
        <v>29</v>
      </c>
      <c r="P1122" s="55" t="s">
        <v>28</v>
      </c>
      <c r="Q1122" s="55" t="s">
        <v>29</v>
      </c>
    </row>
    <row r="1123" spans="1:17" customFormat="1" x14ac:dyDescent="0.3">
      <c r="A1123" s="56" t="s">
        <v>30</v>
      </c>
      <c r="B1123" s="57">
        <v>41.474274327000003</v>
      </c>
      <c r="C1123" s="57">
        <v>41.474274327000003</v>
      </c>
      <c r="D1123" s="57">
        <v>6.7864387853999997</v>
      </c>
      <c r="E1123" s="57">
        <v>6.7864387853999997</v>
      </c>
      <c r="F1123" s="57">
        <v>1.0653112413000001</v>
      </c>
      <c r="G1123" s="57">
        <v>1.0653112413000001</v>
      </c>
      <c r="H1123" s="57">
        <v>2.1682111471000001</v>
      </c>
      <c r="I1123" s="57">
        <v>2.1682111471000001</v>
      </c>
      <c r="J1123" s="57">
        <v>1.8668567063999999</v>
      </c>
      <c r="K1123" s="57">
        <v>1.8668567063999999</v>
      </c>
      <c r="L1123" s="57">
        <v>5.2822033039000003</v>
      </c>
      <c r="M1123" s="57">
        <v>5.2822033039000003</v>
      </c>
      <c r="N1123" s="57">
        <v>8.4996649150000003</v>
      </c>
      <c r="O1123" s="57">
        <v>8.4996649150000003</v>
      </c>
      <c r="P1123" s="57">
        <v>7.8229352858999999</v>
      </c>
      <c r="Q1123" s="57">
        <v>7.8229352858999999</v>
      </c>
    </row>
    <row r="1124" spans="1:17" customFormat="1" x14ac:dyDescent="0.3">
      <c r="A1124" s="58" t="s">
        <v>370</v>
      </c>
      <c r="B1124" s="77">
        <v>0</v>
      </c>
      <c r="C1124" s="78">
        <v>0</v>
      </c>
      <c r="D1124" s="77">
        <v>0</v>
      </c>
      <c r="E1124" s="78">
        <v>0</v>
      </c>
      <c r="F1124" s="77">
        <v>0</v>
      </c>
      <c r="G1124" s="78">
        <v>0</v>
      </c>
      <c r="H1124" s="77">
        <v>0</v>
      </c>
      <c r="I1124" s="78">
        <v>0</v>
      </c>
      <c r="J1124" s="77">
        <v>0</v>
      </c>
      <c r="K1124" s="78">
        <v>0</v>
      </c>
      <c r="L1124" s="77">
        <v>0</v>
      </c>
      <c r="M1124" s="78">
        <v>0</v>
      </c>
      <c r="N1124" s="77">
        <v>0</v>
      </c>
      <c r="O1124" s="78">
        <v>0</v>
      </c>
      <c r="P1124" s="77">
        <v>0</v>
      </c>
      <c r="Q1124" s="78">
        <v>0</v>
      </c>
    </row>
    <row r="1125" spans="1:17" customFormat="1" x14ac:dyDescent="0.3">
      <c r="A1125" s="58" t="s">
        <v>371</v>
      </c>
      <c r="B1125" s="79">
        <v>36.723221992800099</v>
      </c>
      <c r="C1125" s="80">
        <v>88.544579956382606</v>
      </c>
      <c r="D1125" s="79">
        <v>6.7864387853999997</v>
      </c>
      <c r="E1125" s="80">
        <v>100</v>
      </c>
      <c r="F1125" s="79">
        <v>1.0653112413000001</v>
      </c>
      <c r="G1125" s="80">
        <v>100</v>
      </c>
      <c r="H1125" s="79">
        <v>2.1682111471000001</v>
      </c>
      <c r="I1125" s="80">
        <v>100</v>
      </c>
      <c r="J1125" s="79">
        <v>1.8668567063999999</v>
      </c>
      <c r="K1125" s="80">
        <v>100</v>
      </c>
      <c r="L1125" s="79">
        <v>5.2822033039000003</v>
      </c>
      <c r="M1125" s="80">
        <v>100</v>
      </c>
      <c r="N1125" s="79">
        <v>8.4996649150000092</v>
      </c>
      <c r="O1125" s="80">
        <v>100</v>
      </c>
      <c r="P1125" s="79">
        <v>3.0718829517000001</v>
      </c>
      <c r="Q1125" s="82">
        <v>39.2676513282264</v>
      </c>
    </row>
    <row r="1126" spans="1:17" customFormat="1" x14ac:dyDescent="0.3">
      <c r="A1126" s="58" t="s">
        <v>372</v>
      </c>
      <c r="B1126" s="84">
        <v>4.5216789365477696</v>
      </c>
      <c r="C1126" s="84">
        <v>4.5216789365477696</v>
      </c>
      <c r="D1126" s="84">
        <v>4.5965608306538899</v>
      </c>
      <c r="E1126" s="84">
        <v>4.5965608306538899</v>
      </c>
      <c r="F1126" s="84">
        <v>5</v>
      </c>
      <c r="G1126" s="87">
        <v>5</v>
      </c>
      <c r="H1126" s="84">
        <v>5</v>
      </c>
      <c r="I1126" s="87">
        <v>5</v>
      </c>
      <c r="J1126" s="84">
        <v>5</v>
      </c>
      <c r="K1126" s="87">
        <v>5</v>
      </c>
      <c r="L1126" s="84">
        <v>4.3892167146012797</v>
      </c>
      <c r="M1126" s="84">
        <v>4.3892167146012797</v>
      </c>
      <c r="N1126" s="84">
        <v>4.5660249711973497</v>
      </c>
      <c r="O1126" s="84">
        <v>4.5660249711973497</v>
      </c>
      <c r="P1126" s="84">
        <v>3.48422829629278</v>
      </c>
      <c r="Q1126" s="86">
        <v>3.48422829629278</v>
      </c>
    </row>
    <row r="1127" spans="1:17" customFormat="1" x14ac:dyDescent="0.3">
      <c r="A1127" s="76" t="s">
        <v>4</v>
      </c>
    </row>
    <row r="1128" spans="1:17" customFormat="1" x14ac:dyDescent="0.3">
      <c r="A1128" s="76" t="s">
        <v>4</v>
      </c>
    </row>
    <row r="1129" spans="1:17" customFormat="1" x14ac:dyDescent="0.3">
      <c r="A1129" s="54" t="s">
        <v>389</v>
      </c>
    </row>
    <row r="1130" spans="1:17" customFormat="1" x14ac:dyDescent="0.3">
      <c r="A1130" s="69" t="s">
        <v>4</v>
      </c>
    </row>
    <row r="1131" spans="1:17" customFormat="1" x14ac:dyDescent="0.3">
      <c r="A1131" s="116" t="s">
        <v>4</v>
      </c>
      <c r="B1131" s="118" t="s">
        <v>26</v>
      </c>
      <c r="C1131" s="118" t="s">
        <v>4</v>
      </c>
      <c r="D1131" s="118" t="s">
        <v>7</v>
      </c>
      <c r="E1131" s="118" t="s">
        <v>4</v>
      </c>
      <c r="F1131" s="118" t="s">
        <v>8</v>
      </c>
      <c r="G1131" s="118" t="s">
        <v>4</v>
      </c>
      <c r="H1131" s="118" t="s">
        <v>9</v>
      </c>
      <c r="I1131" s="118" t="s">
        <v>4</v>
      </c>
      <c r="J1131" s="118" t="s">
        <v>11</v>
      </c>
      <c r="K1131" s="118" t="s">
        <v>4</v>
      </c>
      <c r="L1131" s="118" t="s">
        <v>13</v>
      </c>
      <c r="M1131" s="118" t="s">
        <v>4</v>
      </c>
      <c r="N1131" s="118" t="s">
        <v>14</v>
      </c>
      <c r="O1131" s="118" t="s">
        <v>4</v>
      </c>
      <c r="P1131" s="118" t="s">
        <v>16</v>
      </c>
      <c r="Q1131" s="118" t="s">
        <v>4</v>
      </c>
    </row>
    <row r="1132" spans="1:17" customFormat="1" x14ac:dyDescent="0.3">
      <c r="A1132" s="117" t="s">
        <v>4</v>
      </c>
      <c r="B1132" s="55" t="s">
        <v>28</v>
      </c>
      <c r="C1132" s="55" t="s">
        <v>29</v>
      </c>
      <c r="D1132" s="55" t="s">
        <v>28</v>
      </c>
      <c r="E1132" s="55" t="s">
        <v>29</v>
      </c>
      <c r="F1132" s="55" t="s">
        <v>28</v>
      </c>
      <c r="G1132" s="55" t="s">
        <v>29</v>
      </c>
      <c r="H1132" s="55" t="s">
        <v>28</v>
      </c>
      <c r="I1132" s="55" t="s">
        <v>29</v>
      </c>
      <c r="J1132" s="55" t="s">
        <v>28</v>
      </c>
      <c r="K1132" s="55" t="s">
        <v>29</v>
      </c>
      <c r="L1132" s="55" t="s">
        <v>28</v>
      </c>
      <c r="M1132" s="55" t="s">
        <v>29</v>
      </c>
      <c r="N1132" s="55" t="s">
        <v>28</v>
      </c>
      <c r="O1132" s="55" t="s">
        <v>29</v>
      </c>
      <c r="P1132" s="55" t="s">
        <v>28</v>
      </c>
      <c r="Q1132" s="55" t="s">
        <v>29</v>
      </c>
    </row>
    <row r="1133" spans="1:17" customFormat="1" x14ac:dyDescent="0.3">
      <c r="A1133" s="56" t="s">
        <v>30</v>
      </c>
      <c r="B1133" s="57">
        <v>19.961657628699999</v>
      </c>
      <c r="C1133" s="57">
        <v>19.961657628699999</v>
      </c>
      <c r="D1133" s="57">
        <v>2.9023903702</v>
      </c>
      <c r="E1133" s="57">
        <v>2.9023903702</v>
      </c>
      <c r="F1133" s="57">
        <v>0.54998002479999997</v>
      </c>
      <c r="G1133" s="57">
        <v>0.54998002479999997</v>
      </c>
      <c r="H1133" s="57">
        <v>3.6629022287000002</v>
      </c>
      <c r="I1133" s="57">
        <v>3.6629022287000002</v>
      </c>
      <c r="J1133" s="57">
        <v>2.1663281966999999</v>
      </c>
      <c r="K1133" s="57">
        <v>2.1663281966999999</v>
      </c>
      <c r="L1133" s="57">
        <v>0.7153317884</v>
      </c>
      <c r="M1133" s="57">
        <v>0.7153317884</v>
      </c>
      <c r="N1133" s="57">
        <v>4.8106215668000001</v>
      </c>
      <c r="O1133" s="57">
        <v>4.8106215668000001</v>
      </c>
      <c r="P1133" s="57">
        <v>7.9353420457999997</v>
      </c>
      <c r="Q1133" s="57">
        <v>7.9353420457999997</v>
      </c>
    </row>
    <row r="1134" spans="1:17" customFormat="1" x14ac:dyDescent="0.3">
      <c r="A1134" s="58" t="s">
        <v>370</v>
      </c>
      <c r="B1134" s="77">
        <v>0</v>
      </c>
      <c r="C1134" s="78">
        <v>0</v>
      </c>
      <c r="D1134" s="77">
        <v>0</v>
      </c>
      <c r="E1134" s="78">
        <v>0</v>
      </c>
      <c r="F1134" s="77">
        <v>0</v>
      </c>
      <c r="G1134" s="78">
        <v>0</v>
      </c>
      <c r="H1134" s="77">
        <v>0</v>
      </c>
      <c r="I1134" s="78">
        <v>0</v>
      </c>
      <c r="J1134" s="77">
        <v>0</v>
      </c>
      <c r="K1134" s="78">
        <v>0</v>
      </c>
      <c r="L1134" s="77">
        <v>0</v>
      </c>
      <c r="M1134" s="78">
        <v>0</v>
      </c>
      <c r="N1134" s="77">
        <v>0</v>
      </c>
      <c r="O1134" s="78">
        <v>0</v>
      </c>
      <c r="P1134" s="77">
        <v>0</v>
      </c>
      <c r="Q1134" s="78">
        <v>0</v>
      </c>
    </row>
    <row r="1135" spans="1:17" customFormat="1" x14ac:dyDescent="0.3">
      <c r="A1135" s="58" t="s">
        <v>371</v>
      </c>
      <c r="B1135" s="79">
        <v>13.794601866400001</v>
      </c>
      <c r="C1135" s="80">
        <v>69.105492755104294</v>
      </c>
      <c r="D1135" s="79">
        <v>2.9023903702</v>
      </c>
      <c r="E1135" s="80">
        <v>100</v>
      </c>
      <c r="F1135" s="79">
        <v>0.54998002480000097</v>
      </c>
      <c r="G1135" s="80">
        <v>100</v>
      </c>
      <c r="H1135" s="79">
        <v>3.6629022286999899</v>
      </c>
      <c r="I1135" s="80">
        <v>100</v>
      </c>
      <c r="J1135" s="79">
        <v>2.1663281966999999</v>
      </c>
      <c r="K1135" s="80">
        <v>100</v>
      </c>
      <c r="L1135" s="79">
        <v>0.715331788399999</v>
      </c>
      <c r="M1135" s="80">
        <v>100</v>
      </c>
      <c r="N1135" s="79">
        <v>4.8106215668000001</v>
      </c>
      <c r="O1135" s="80">
        <v>100</v>
      </c>
      <c r="P1135" s="79">
        <v>2.4394180857999999</v>
      </c>
      <c r="Q1135" s="80">
        <v>30.741183829512799</v>
      </c>
    </row>
    <row r="1136" spans="1:17" customFormat="1" x14ac:dyDescent="0.3">
      <c r="A1136" s="58" t="s">
        <v>372</v>
      </c>
      <c r="B1136" s="84">
        <v>4.2529282801915702</v>
      </c>
      <c r="C1136" s="84">
        <v>4.2529282801915702</v>
      </c>
      <c r="D1136" s="84">
        <v>5</v>
      </c>
      <c r="E1136" s="87">
        <v>5</v>
      </c>
      <c r="F1136" s="84">
        <v>5</v>
      </c>
      <c r="G1136" s="87">
        <v>5</v>
      </c>
      <c r="H1136" s="84">
        <v>5</v>
      </c>
      <c r="I1136" s="87">
        <v>5</v>
      </c>
      <c r="J1136" s="84">
        <v>5</v>
      </c>
      <c r="K1136" s="87">
        <v>5</v>
      </c>
      <c r="L1136" s="84">
        <v>5</v>
      </c>
      <c r="M1136" s="87">
        <v>5</v>
      </c>
      <c r="N1136" s="84">
        <v>4.6033295967886003</v>
      </c>
      <c r="O1136" s="84">
        <v>4.6033295967886003</v>
      </c>
      <c r="P1136" s="84">
        <v>3.5303349211175301</v>
      </c>
      <c r="Q1136" s="84">
        <v>3.5303349211175301</v>
      </c>
    </row>
    <row r="1137" spans="1:17" customFormat="1" x14ac:dyDescent="0.3">
      <c r="A1137" s="76" t="s">
        <v>4</v>
      </c>
    </row>
    <row r="1138" spans="1:17" customFormat="1" x14ac:dyDescent="0.3">
      <c r="A1138" s="76" t="s">
        <v>4</v>
      </c>
    </row>
    <row r="1139" spans="1:17" customFormat="1" x14ac:dyDescent="0.3">
      <c r="A1139" s="54" t="s">
        <v>390</v>
      </c>
    </row>
    <row r="1140" spans="1:17" customFormat="1" x14ac:dyDescent="0.3">
      <c r="A1140" s="69" t="s">
        <v>4</v>
      </c>
    </row>
    <row r="1141" spans="1:17" customFormat="1" x14ac:dyDescent="0.3">
      <c r="A1141" s="116" t="s">
        <v>4</v>
      </c>
      <c r="B1141" s="118" t="s">
        <v>26</v>
      </c>
      <c r="C1141" s="118" t="s">
        <v>4</v>
      </c>
      <c r="D1141" s="118" t="s">
        <v>7</v>
      </c>
      <c r="E1141" s="118" t="s">
        <v>4</v>
      </c>
      <c r="F1141" s="118" t="s">
        <v>8</v>
      </c>
      <c r="G1141" s="118" t="s">
        <v>4</v>
      </c>
      <c r="H1141" s="118" t="s">
        <v>9</v>
      </c>
      <c r="I1141" s="118" t="s">
        <v>4</v>
      </c>
      <c r="J1141" s="118" t="s">
        <v>11</v>
      </c>
      <c r="K1141" s="118" t="s">
        <v>4</v>
      </c>
      <c r="L1141" s="118" t="s">
        <v>13</v>
      </c>
      <c r="M1141" s="118" t="s">
        <v>4</v>
      </c>
      <c r="N1141" s="118" t="s">
        <v>14</v>
      </c>
      <c r="O1141" s="118" t="s">
        <v>4</v>
      </c>
      <c r="P1141" s="118" t="s">
        <v>16</v>
      </c>
      <c r="Q1141" s="118" t="s">
        <v>4</v>
      </c>
    </row>
    <row r="1142" spans="1:17" customFormat="1" x14ac:dyDescent="0.3">
      <c r="A1142" s="117" t="s">
        <v>4</v>
      </c>
      <c r="B1142" s="55" t="s">
        <v>28</v>
      </c>
      <c r="C1142" s="55" t="s">
        <v>29</v>
      </c>
      <c r="D1142" s="55" t="s">
        <v>28</v>
      </c>
      <c r="E1142" s="55" t="s">
        <v>29</v>
      </c>
      <c r="F1142" s="55" t="s">
        <v>28</v>
      </c>
      <c r="G1142" s="55" t="s">
        <v>29</v>
      </c>
      <c r="H1142" s="55" t="s">
        <v>28</v>
      </c>
      <c r="I1142" s="55" t="s">
        <v>29</v>
      </c>
      <c r="J1142" s="55" t="s">
        <v>28</v>
      </c>
      <c r="K1142" s="55" t="s">
        <v>29</v>
      </c>
      <c r="L1142" s="55" t="s">
        <v>28</v>
      </c>
      <c r="M1142" s="55" t="s">
        <v>29</v>
      </c>
      <c r="N1142" s="55" t="s">
        <v>28</v>
      </c>
      <c r="O1142" s="55" t="s">
        <v>29</v>
      </c>
      <c r="P1142" s="55" t="s">
        <v>28</v>
      </c>
      <c r="Q1142" s="55" t="s">
        <v>29</v>
      </c>
    </row>
    <row r="1143" spans="1:17" customFormat="1" x14ac:dyDescent="0.3">
      <c r="A1143" s="56" t="s">
        <v>30</v>
      </c>
      <c r="B1143" s="57">
        <v>54.002382125499999</v>
      </c>
      <c r="C1143" s="57">
        <v>54.002382125499999</v>
      </c>
      <c r="D1143" s="57">
        <v>16.8540225731</v>
      </c>
      <c r="E1143" s="57">
        <v>16.8540225731</v>
      </c>
      <c r="F1143" s="57">
        <v>4.1875717087000002</v>
      </c>
      <c r="G1143" s="57">
        <v>4.1875717087000002</v>
      </c>
      <c r="H1143" s="57">
        <v>11.163470959</v>
      </c>
      <c r="I1143" s="57">
        <v>11.163470959</v>
      </c>
      <c r="J1143" s="57">
        <v>5.4965259854999999</v>
      </c>
      <c r="K1143" s="57">
        <v>5.4965259854999999</v>
      </c>
      <c r="L1143" s="57">
        <v>0.605314939</v>
      </c>
      <c r="M1143" s="57">
        <v>0.605314939</v>
      </c>
      <c r="N1143" s="57">
        <v>16.8540225731</v>
      </c>
      <c r="O1143" s="57">
        <v>16.8540225731</v>
      </c>
      <c r="P1143" s="57">
        <v>16.069754842799998</v>
      </c>
      <c r="Q1143" s="57">
        <v>16.069754842799998</v>
      </c>
    </row>
    <row r="1144" spans="1:17" customFormat="1" x14ac:dyDescent="0.3">
      <c r="A1144" s="58" t="s">
        <v>370</v>
      </c>
      <c r="B1144" s="70">
        <v>0</v>
      </c>
      <c r="C1144" s="71">
        <v>0</v>
      </c>
      <c r="D1144" s="77">
        <v>0</v>
      </c>
      <c r="E1144" s="78">
        <v>0</v>
      </c>
      <c r="F1144" s="77">
        <v>0</v>
      </c>
      <c r="G1144" s="78">
        <v>0</v>
      </c>
      <c r="H1144" s="77">
        <v>0</v>
      </c>
      <c r="I1144" s="78">
        <v>0</v>
      </c>
      <c r="J1144" s="77">
        <v>0</v>
      </c>
      <c r="K1144" s="78">
        <v>0</v>
      </c>
      <c r="L1144" s="77">
        <v>0</v>
      </c>
      <c r="M1144" s="78">
        <v>0</v>
      </c>
      <c r="N1144" s="77">
        <v>0</v>
      </c>
      <c r="O1144" s="78">
        <v>0</v>
      </c>
      <c r="P1144" s="77">
        <v>0</v>
      </c>
      <c r="Q1144" s="78">
        <v>0</v>
      </c>
    </row>
    <row r="1145" spans="1:17" customFormat="1" x14ac:dyDescent="0.3">
      <c r="A1145" s="58" t="s">
        <v>371</v>
      </c>
      <c r="B1145" s="73">
        <v>46.5338158859999</v>
      </c>
      <c r="C1145" s="74">
        <v>0.86169931870517802</v>
      </c>
      <c r="D1145" s="79">
        <v>15.4129554091</v>
      </c>
      <c r="E1145" s="80">
        <v>91.449713813128398</v>
      </c>
      <c r="F1145" s="79">
        <v>4.1875717086999904</v>
      </c>
      <c r="G1145" s="80">
        <v>100</v>
      </c>
      <c r="H1145" s="79">
        <v>11.163470959</v>
      </c>
      <c r="I1145" s="80">
        <v>100</v>
      </c>
      <c r="J1145" s="79">
        <v>5.4965259855000097</v>
      </c>
      <c r="K1145" s="80">
        <v>100</v>
      </c>
      <c r="L1145" s="79">
        <v>0</v>
      </c>
      <c r="M1145" s="82">
        <v>0</v>
      </c>
      <c r="N1145" s="79">
        <v>15.4129554091</v>
      </c>
      <c r="O1145" s="80">
        <v>91.449713813128398</v>
      </c>
      <c r="P1145" s="79">
        <v>10.6475707063</v>
      </c>
      <c r="Q1145" s="80">
        <v>66.258451422926399</v>
      </c>
    </row>
    <row r="1146" spans="1:17" customFormat="1" x14ac:dyDescent="0.3">
      <c r="A1146" s="58" t="s">
        <v>372</v>
      </c>
      <c r="B1146" s="83">
        <v>4.4353155726550701</v>
      </c>
      <c r="C1146" s="83">
        <v>4.4353155726550701</v>
      </c>
      <c r="D1146" s="84">
        <v>4.5850759372565797</v>
      </c>
      <c r="E1146" s="84">
        <v>4.5850759372565797</v>
      </c>
      <c r="F1146" s="84">
        <v>4.6126982085989203</v>
      </c>
      <c r="G1146" s="84">
        <v>4.6126982085989203</v>
      </c>
      <c r="H1146" s="84">
        <v>4.4705210086443001</v>
      </c>
      <c r="I1146" s="84">
        <v>4.4705210086443001</v>
      </c>
      <c r="J1146" s="84">
        <v>4.6126166160740301</v>
      </c>
      <c r="K1146" s="84">
        <v>4.6126166160740301</v>
      </c>
      <c r="L1146" s="84">
        <v>3</v>
      </c>
      <c r="M1146" s="86">
        <v>3</v>
      </c>
      <c r="N1146" s="84">
        <v>4.5850759372565797</v>
      </c>
      <c r="O1146" s="84">
        <v>4.5850759372565797</v>
      </c>
      <c r="P1146" s="84">
        <v>4.2875010649506002</v>
      </c>
      <c r="Q1146" s="84">
        <v>4.2875010649506002</v>
      </c>
    </row>
    <row r="1147" spans="1:17" customFormat="1" x14ac:dyDescent="0.3">
      <c r="A1147" s="76" t="s">
        <v>4</v>
      </c>
    </row>
    <row r="1148" spans="1:17" customFormat="1" x14ac:dyDescent="0.3">
      <c r="A1148" s="76" t="s">
        <v>4</v>
      </c>
    </row>
    <row r="1149" spans="1:17" customFormat="1" x14ac:dyDescent="0.3">
      <c r="A1149" s="54" t="s">
        <v>391</v>
      </c>
    </row>
    <row r="1150" spans="1:17" customFormat="1" x14ac:dyDescent="0.3">
      <c r="A1150" s="69" t="s">
        <v>4</v>
      </c>
    </row>
    <row r="1151" spans="1:17" customFormat="1" x14ac:dyDescent="0.3">
      <c r="A1151" s="116" t="s">
        <v>4</v>
      </c>
      <c r="B1151" s="118" t="s">
        <v>26</v>
      </c>
      <c r="C1151" s="118" t="s">
        <v>4</v>
      </c>
      <c r="D1151" s="118" t="s">
        <v>7</v>
      </c>
      <c r="E1151" s="118" t="s">
        <v>4</v>
      </c>
      <c r="F1151" s="118" t="s">
        <v>8</v>
      </c>
      <c r="G1151" s="118" t="s">
        <v>4</v>
      </c>
      <c r="H1151" s="118" t="s">
        <v>9</v>
      </c>
      <c r="I1151" s="118" t="s">
        <v>4</v>
      </c>
      <c r="J1151" s="118" t="s">
        <v>11</v>
      </c>
      <c r="K1151" s="118" t="s">
        <v>4</v>
      </c>
      <c r="L1151" s="118" t="s">
        <v>13</v>
      </c>
      <c r="M1151" s="118" t="s">
        <v>4</v>
      </c>
      <c r="N1151" s="118" t="s">
        <v>14</v>
      </c>
      <c r="O1151" s="118" t="s">
        <v>4</v>
      </c>
      <c r="P1151" s="118" t="s">
        <v>16</v>
      </c>
      <c r="Q1151" s="118" t="s">
        <v>4</v>
      </c>
    </row>
    <row r="1152" spans="1:17" customFormat="1" x14ac:dyDescent="0.3">
      <c r="A1152" s="117" t="s">
        <v>4</v>
      </c>
      <c r="B1152" s="55" t="s">
        <v>28</v>
      </c>
      <c r="C1152" s="55" t="s">
        <v>29</v>
      </c>
      <c r="D1152" s="55" t="s">
        <v>28</v>
      </c>
      <c r="E1152" s="55" t="s">
        <v>29</v>
      </c>
      <c r="F1152" s="55" t="s">
        <v>28</v>
      </c>
      <c r="G1152" s="55" t="s">
        <v>29</v>
      </c>
      <c r="H1152" s="55" t="s">
        <v>28</v>
      </c>
      <c r="I1152" s="55" t="s">
        <v>29</v>
      </c>
      <c r="J1152" s="55" t="s">
        <v>28</v>
      </c>
      <c r="K1152" s="55" t="s">
        <v>29</v>
      </c>
      <c r="L1152" s="55" t="s">
        <v>28</v>
      </c>
      <c r="M1152" s="55" t="s">
        <v>29</v>
      </c>
      <c r="N1152" s="55" t="s">
        <v>28</v>
      </c>
      <c r="O1152" s="55" t="s">
        <v>29</v>
      </c>
      <c r="P1152" s="55" t="s">
        <v>28</v>
      </c>
      <c r="Q1152" s="55" t="s">
        <v>29</v>
      </c>
    </row>
    <row r="1153" spans="1:17" customFormat="1" x14ac:dyDescent="0.3">
      <c r="A1153" s="56" t="s">
        <v>30</v>
      </c>
      <c r="B1153" s="57">
        <v>41.682753123399998</v>
      </c>
      <c r="C1153" s="57">
        <v>41.682753123399998</v>
      </c>
      <c r="D1153" s="57">
        <v>25.0297031164</v>
      </c>
      <c r="E1153" s="57">
        <v>25.0297031164</v>
      </c>
      <c r="F1153" s="57">
        <v>4.1631899937999997</v>
      </c>
      <c r="G1153" s="57">
        <v>4.1631899937999997</v>
      </c>
      <c r="H1153" s="57">
        <v>3.0145690927</v>
      </c>
      <c r="I1153" s="57">
        <v>3.0145690927</v>
      </c>
      <c r="J1153" s="57">
        <v>4.1631899937999997</v>
      </c>
      <c r="K1153" s="57">
        <v>4.1631899937999997</v>
      </c>
      <c r="L1153" s="57">
        <v>0.85014854939999995</v>
      </c>
      <c r="M1153" s="57">
        <v>0.85014854939999995</v>
      </c>
      <c r="N1153" s="57">
        <v>27.5146996814</v>
      </c>
      <c r="O1153" s="57">
        <v>27.5146996814</v>
      </c>
      <c r="P1153" s="57">
        <v>3.7224098011</v>
      </c>
      <c r="Q1153" s="57">
        <v>3.7224098011</v>
      </c>
    </row>
    <row r="1154" spans="1:17" customFormat="1" x14ac:dyDescent="0.3">
      <c r="A1154" s="58" t="s">
        <v>370</v>
      </c>
      <c r="B1154" s="70">
        <v>0</v>
      </c>
      <c r="C1154" s="71">
        <v>0</v>
      </c>
      <c r="D1154" s="70">
        <v>0</v>
      </c>
      <c r="E1154" s="71">
        <v>0</v>
      </c>
      <c r="F1154" s="77">
        <v>0</v>
      </c>
      <c r="G1154" s="78">
        <v>0</v>
      </c>
      <c r="H1154" s="77">
        <v>0</v>
      </c>
      <c r="I1154" s="78">
        <v>0</v>
      </c>
      <c r="J1154" s="77">
        <v>0</v>
      </c>
      <c r="K1154" s="78">
        <v>0</v>
      </c>
      <c r="L1154" s="77">
        <v>0</v>
      </c>
      <c r="M1154" s="78">
        <v>0</v>
      </c>
      <c r="N1154" s="70">
        <v>0</v>
      </c>
      <c r="O1154" s="71">
        <v>0</v>
      </c>
      <c r="P1154" s="77">
        <v>0</v>
      </c>
      <c r="Q1154" s="78">
        <v>0</v>
      </c>
    </row>
    <row r="1155" spans="1:17" customFormat="1" x14ac:dyDescent="0.3">
      <c r="A1155" s="58" t="s">
        <v>371</v>
      </c>
      <c r="B1155" s="73">
        <v>41.184145052700003</v>
      </c>
      <c r="C1155" s="74">
        <v>0.98803802452242295</v>
      </c>
      <c r="D1155" s="73">
        <v>25.0297031164</v>
      </c>
      <c r="E1155" s="74">
        <v>1</v>
      </c>
      <c r="F1155" s="79">
        <v>4.1631899937999899</v>
      </c>
      <c r="G1155" s="80">
        <v>100</v>
      </c>
      <c r="H1155" s="79">
        <v>3.0145690927</v>
      </c>
      <c r="I1155" s="80">
        <v>100</v>
      </c>
      <c r="J1155" s="79">
        <v>4.1631899937999899</v>
      </c>
      <c r="K1155" s="80">
        <v>100</v>
      </c>
      <c r="L1155" s="79">
        <v>0.35154047869999999</v>
      </c>
      <c r="M1155" s="82">
        <v>41.350476801742801</v>
      </c>
      <c r="N1155" s="73">
        <v>27.5146996814</v>
      </c>
      <c r="O1155" s="74">
        <v>1</v>
      </c>
      <c r="P1155" s="79">
        <v>3.7224098010999902</v>
      </c>
      <c r="Q1155" s="80">
        <v>100</v>
      </c>
    </row>
    <row r="1156" spans="1:17" customFormat="1" x14ac:dyDescent="0.3">
      <c r="A1156" s="58" t="s">
        <v>372</v>
      </c>
      <c r="B1156" s="83">
        <v>4.7098667294216998</v>
      </c>
      <c r="C1156" s="83">
        <v>4.7098667294216998</v>
      </c>
      <c r="D1156" s="83">
        <v>4.7851803046606296</v>
      </c>
      <c r="E1156" s="83">
        <v>4.7851803046606296</v>
      </c>
      <c r="F1156" s="84">
        <v>4.3272420906633897</v>
      </c>
      <c r="G1156" s="84">
        <v>4.3272420906633897</v>
      </c>
      <c r="H1156" s="84">
        <v>4.5214184680677398</v>
      </c>
      <c r="I1156" s="84">
        <v>4.5214184680677398</v>
      </c>
      <c r="J1156" s="84">
        <v>4.3272420906633897</v>
      </c>
      <c r="K1156" s="84">
        <v>4.3272420906633897</v>
      </c>
      <c r="L1156" s="84">
        <v>3.8270095360348599</v>
      </c>
      <c r="M1156" s="84">
        <v>3.8270095360348599</v>
      </c>
      <c r="N1156" s="83">
        <v>4.8045817959069099</v>
      </c>
      <c r="O1156" s="83">
        <v>4.8045817959069099</v>
      </c>
      <c r="P1156" s="84">
        <v>4.7846702786826096</v>
      </c>
      <c r="Q1156" s="84">
        <v>4.7846702786826096</v>
      </c>
    </row>
    <row r="1157" spans="1:17" customFormat="1" x14ac:dyDescent="0.3">
      <c r="A1157" s="76" t="s">
        <v>4</v>
      </c>
    </row>
    <row r="1158" spans="1:17" customFormat="1" x14ac:dyDescent="0.3">
      <c r="A1158" s="76" t="s">
        <v>4</v>
      </c>
    </row>
    <row r="1159" spans="1:17" customFormat="1" x14ac:dyDescent="0.3">
      <c r="A1159" s="54" t="s">
        <v>392</v>
      </c>
    </row>
    <row r="1160" spans="1:17" customFormat="1" x14ac:dyDescent="0.3">
      <c r="A1160" s="69" t="s">
        <v>4</v>
      </c>
    </row>
    <row r="1161" spans="1:17" customFormat="1" x14ac:dyDescent="0.3">
      <c r="A1161" s="116" t="s">
        <v>4</v>
      </c>
      <c r="B1161" s="118" t="s">
        <v>26</v>
      </c>
      <c r="C1161" s="118" t="s">
        <v>4</v>
      </c>
      <c r="D1161" s="118" t="s">
        <v>7</v>
      </c>
      <c r="E1161" s="118" t="s">
        <v>4</v>
      </c>
      <c r="F1161" s="118" t="s">
        <v>8</v>
      </c>
      <c r="G1161" s="118" t="s">
        <v>4</v>
      </c>
      <c r="H1161" s="118" t="s">
        <v>9</v>
      </c>
      <c r="I1161" s="118" t="s">
        <v>4</v>
      </c>
      <c r="J1161" s="118" t="s">
        <v>11</v>
      </c>
      <c r="K1161" s="118" t="s">
        <v>4</v>
      </c>
      <c r="L1161" s="118" t="s">
        <v>13</v>
      </c>
      <c r="M1161" s="118" t="s">
        <v>4</v>
      </c>
      <c r="N1161" s="118" t="s">
        <v>14</v>
      </c>
      <c r="O1161" s="118" t="s">
        <v>4</v>
      </c>
      <c r="P1161" s="118" t="s">
        <v>16</v>
      </c>
      <c r="Q1161" s="118" t="s">
        <v>4</v>
      </c>
    </row>
    <row r="1162" spans="1:17" customFormat="1" x14ac:dyDescent="0.3">
      <c r="A1162" s="117" t="s">
        <v>4</v>
      </c>
      <c r="B1162" s="55" t="s">
        <v>28</v>
      </c>
      <c r="C1162" s="55" t="s">
        <v>29</v>
      </c>
      <c r="D1162" s="55" t="s">
        <v>28</v>
      </c>
      <c r="E1162" s="55" t="s">
        <v>29</v>
      </c>
      <c r="F1162" s="55" t="s">
        <v>28</v>
      </c>
      <c r="G1162" s="55" t="s">
        <v>29</v>
      </c>
      <c r="H1162" s="55" t="s">
        <v>28</v>
      </c>
      <c r="I1162" s="55" t="s">
        <v>29</v>
      </c>
      <c r="J1162" s="55" t="s">
        <v>28</v>
      </c>
      <c r="K1162" s="55" t="s">
        <v>29</v>
      </c>
      <c r="L1162" s="55" t="s">
        <v>28</v>
      </c>
      <c r="M1162" s="55" t="s">
        <v>29</v>
      </c>
      <c r="N1162" s="55" t="s">
        <v>28</v>
      </c>
      <c r="O1162" s="55" t="s">
        <v>29</v>
      </c>
      <c r="P1162" s="55" t="s">
        <v>28</v>
      </c>
      <c r="Q1162" s="55" t="s">
        <v>29</v>
      </c>
    </row>
    <row r="1163" spans="1:17" customFormat="1" x14ac:dyDescent="0.3">
      <c r="A1163" s="56" t="s">
        <v>30</v>
      </c>
      <c r="B1163" s="57">
        <v>81.412632512299993</v>
      </c>
      <c r="C1163" s="57">
        <v>81.412632512299993</v>
      </c>
      <c r="D1163" s="57">
        <v>14.233577018</v>
      </c>
      <c r="E1163" s="57">
        <v>14.233577018</v>
      </c>
      <c r="F1163" s="57">
        <v>6.7776829963000003</v>
      </c>
      <c r="G1163" s="57">
        <v>6.7776829963000003</v>
      </c>
      <c r="H1163" s="57">
        <v>8.7156051301000002</v>
      </c>
      <c r="I1163" s="57">
        <v>8.7156051301000002</v>
      </c>
      <c r="J1163" s="57">
        <v>7.9596850679999998</v>
      </c>
      <c r="K1163" s="57">
        <v>7.9596850679999998</v>
      </c>
      <c r="L1163" s="57">
        <v>6.0096570593000003</v>
      </c>
      <c r="M1163" s="57">
        <v>6.0096570593000003</v>
      </c>
      <c r="N1163" s="57">
        <v>14.6771289071</v>
      </c>
      <c r="O1163" s="57">
        <v>14.6771289071</v>
      </c>
      <c r="P1163" s="57">
        <v>36.002268919700001</v>
      </c>
      <c r="Q1163" s="57">
        <v>36.002268919700001</v>
      </c>
    </row>
    <row r="1164" spans="1:17" customFormat="1" x14ac:dyDescent="0.3">
      <c r="A1164" s="58" t="s">
        <v>370</v>
      </c>
      <c r="B1164" s="70">
        <v>0.41796115099999998</v>
      </c>
      <c r="C1164" s="71">
        <v>5.1338611478612198E-3</v>
      </c>
      <c r="D1164" s="77">
        <v>0</v>
      </c>
      <c r="E1164" s="78">
        <v>0</v>
      </c>
      <c r="F1164" s="77">
        <v>0</v>
      </c>
      <c r="G1164" s="78">
        <v>0</v>
      </c>
      <c r="H1164" s="77">
        <v>0.41796115099999998</v>
      </c>
      <c r="I1164" s="78">
        <v>4.7955494169479902</v>
      </c>
      <c r="J1164" s="77">
        <v>0</v>
      </c>
      <c r="K1164" s="78">
        <v>0</v>
      </c>
      <c r="L1164" s="77">
        <v>0</v>
      </c>
      <c r="M1164" s="78">
        <v>0</v>
      </c>
      <c r="N1164" s="77">
        <v>0</v>
      </c>
      <c r="O1164" s="78">
        <v>0</v>
      </c>
      <c r="P1164" s="77">
        <v>0</v>
      </c>
      <c r="Q1164" s="78">
        <v>0</v>
      </c>
    </row>
    <row r="1165" spans="1:17" customFormat="1" x14ac:dyDescent="0.3">
      <c r="A1165" s="58" t="s">
        <v>371</v>
      </c>
      <c r="B1165" s="73">
        <v>78.011447586199907</v>
      </c>
      <c r="C1165" s="74">
        <v>0.95822288481353102</v>
      </c>
      <c r="D1165" s="79">
        <v>14.233577018</v>
      </c>
      <c r="E1165" s="80">
        <v>100</v>
      </c>
      <c r="F1165" s="79">
        <v>6.7776829962999896</v>
      </c>
      <c r="G1165" s="80">
        <v>100</v>
      </c>
      <c r="H1165" s="79">
        <v>7.5988456174000101</v>
      </c>
      <c r="I1165" s="80">
        <v>87.186666949341401</v>
      </c>
      <c r="J1165" s="79">
        <v>7.9596850679999998</v>
      </c>
      <c r="K1165" s="80">
        <v>100</v>
      </c>
      <c r="L1165" s="79">
        <v>6.0096570593000003</v>
      </c>
      <c r="M1165" s="80">
        <v>100</v>
      </c>
      <c r="N1165" s="79">
        <v>14.6771289071</v>
      </c>
      <c r="O1165" s="80">
        <v>100</v>
      </c>
      <c r="P1165" s="79">
        <v>35.683362224699898</v>
      </c>
      <c r="Q1165" s="80">
        <v>99.114203897228506</v>
      </c>
    </row>
    <row r="1166" spans="1:17" customFormat="1" x14ac:dyDescent="0.3">
      <c r="A1166" s="58" t="s">
        <v>372</v>
      </c>
      <c r="B1166" s="83">
        <v>4.3842763446431201</v>
      </c>
      <c r="C1166" s="83">
        <v>4.3842763446431201</v>
      </c>
      <c r="D1166" s="84">
        <v>4.4674123391391101</v>
      </c>
      <c r="E1166" s="84">
        <v>4.4674123391391101</v>
      </c>
      <c r="F1166" s="84">
        <v>4.3723104337983303</v>
      </c>
      <c r="G1166" s="84">
        <v>4.3723104337983303</v>
      </c>
      <c r="H1166" s="84">
        <v>4.2669095365582796</v>
      </c>
      <c r="I1166" s="84">
        <v>4.2669095365582796</v>
      </c>
      <c r="J1166" s="84">
        <v>4.3170228564248996</v>
      </c>
      <c r="K1166" s="84">
        <v>4.3170228564248996</v>
      </c>
      <c r="L1166" s="84">
        <v>4.8589903297246204</v>
      </c>
      <c r="M1166" s="84">
        <v>4.8589903297246204</v>
      </c>
      <c r="N1166" s="84">
        <v>4.48350746677486</v>
      </c>
      <c r="O1166" s="84">
        <v>4.48350746677486</v>
      </c>
      <c r="P1166" s="84">
        <v>4.4275727548709201</v>
      </c>
      <c r="Q1166" s="84">
        <v>4.4275727548709201</v>
      </c>
    </row>
    <row r="1167" spans="1:17" customFormat="1" x14ac:dyDescent="0.3">
      <c r="A1167" s="76" t="s">
        <v>4</v>
      </c>
    </row>
    <row r="1168" spans="1:17" customFormat="1" x14ac:dyDescent="0.3">
      <c r="A1168" s="76" t="s">
        <v>4</v>
      </c>
    </row>
    <row r="1169" spans="1:17" customFormat="1" x14ac:dyDescent="0.3">
      <c r="A1169" s="54" t="s">
        <v>393</v>
      </c>
    </row>
    <row r="1170" spans="1:17" customFormat="1" x14ac:dyDescent="0.3">
      <c r="A1170" s="69" t="s">
        <v>4</v>
      </c>
    </row>
    <row r="1171" spans="1:17" customFormat="1" x14ac:dyDescent="0.3">
      <c r="A1171" s="116" t="s">
        <v>4</v>
      </c>
      <c r="B1171" s="118" t="s">
        <v>26</v>
      </c>
      <c r="C1171" s="118" t="s">
        <v>4</v>
      </c>
      <c r="D1171" s="118" t="s">
        <v>7</v>
      </c>
      <c r="E1171" s="118" t="s">
        <v>4</v>
      </c>
      <c r="F1171" s="118" t="s">
        <v>8</v>
      </c>
      <c r="G1171" s="118" t="s">
        <v>4</v>
      </c>
      <c r="H1171" s="118" t="s">
        <v>9</v>
      </c>
      <c r="I1171" s="118" t="s">
        <v>4</v>
      </c>
      <c r="J1171" s="118" t="s">
        <v>11</v>
      </c>
      <c r="K1171" s="118" t="s">
        <v>4</v>
      </c>
      <c r="L1171" s="118" t="s">
        <v>13</v>
      </c>
      <c r="M1171" s="118" t="s">
        <v>4</v>
      </c>
      <c r="N1171" s="118" t="s">
        <v>14</v>
      </c>
      <c r="O1171" s="118" t="s">
        <v>4</v>
      </c>
      <c r="P1171" s="118" t="s">
        <v>16</v>
      </c>
      <c r="Q1171" s="118" t="s">
        <v>4</v>
      </c>
    </row>
    <row r="1172" spans="1:17" customFormat="1" x14ac:dyDescent="0.3">
      <c r="A1172" s="117" t="s">
        <v>4</v>
      </c>
      <c r="B1172" s="55" t="s">
        <v>28</v>
      </c>
      <c r="C1172" s="55" t="s">
        <v>29</v>
      </c>
      <c r="D1172" s="55" t="s">
        <v>28</v>
      </c>
      <c r="E1172" s="55" t="s">
        <v>29</v>
      </c>
      <c r="F1172" s="55" t="s">
        <v>28</v>
      </c>
      <c r="G1172" s="55" t="s">
        <v>29</v>
      </c>
      <c r="H1172" s="55" t="s">
        <v>28</v>
      </c>
      <c r="I1172" s="55" t="s">
        <v>29</v>
      </c>
      <c r="J1172" s="55" t="s">
        <v>28</v>
      </c>
      <c r="K1172" s="55" t="s">
        <v>29</v>
      </c>
      <c r="L1172" s="55" t="s">
        <v>28</v>
      </c>
      <c r="M1172" s="55" t="s">
        <v>29</v>
      </c>
      <c r="N1172" s="55" t="s">
        <v>28</v>
      </c>
      <c r="O1172" s="55" t="s">
        <v>29</v>
      </c>
      <c r="P1172" s="55" t="s">
        <v>28</v>
      </c>
      <c r="Q1172" s="55" t="s">
        <v>29</v>
      </c>
    </row>
    <row r="1173" spans="1:17" customFormat="1" x14ac:dyDescent="0.3">
      <c r="A1173" s="56" t="s">
        <v>30</v>
      </c>
      <c r="B1173" s="57">
        <v>197.59680962100001</v>
      </c>
      <c r="C1173" s="57">
        <v>197.59680962100001</v>
      </c>
      <c r="D1173" s="57">
        <v>28.0125752764</v>
      </c>
      <c r="E1173" s="57">
        <v>28.0125752764</v>
      </c>
      <c r="F1173" s="57">
        <v>52.901376384899997</v>
      </c>
      <c r="G1173" s="57">
        <v>52.901376384899997</v>
      </c>
      <c r="H1173" s="57">
        <v>55.452081777700002</v>
      </c>
      <c r="I1173" s="57">
        <v>55.452081777700002</v>
      </c>
      <c r="J1173" s="57">
        <v>61.042308102200003</v>
      </c>
      <c r="K1173" s="57">
        <v>61.042308102200003</v>
      </c>
      <c r="L1173" s="57">
        <v>6.6705238725999996</v>
      </c>
      <c r="M1173" s="57">
        <v>6.6705238725999996</v>
      </c>
      <c r="N1173" s="57">
        <v>30.037034663299998</v>
      </c>
      <c r="O1173" s="57">
        <v>30.037034663299998</v>
      </c>
      <c r="P1173" s="57">
        <v>24.569192704100001</v>
      </c>
      <c r="Q1173" s="57">
        <v>24.569192704100001</v>
      </c>
    </row>
    <row r="1174" spans="1:17" customFormat="1" x14ac:dyDescent="0.3">
      <c r="A1174" s="58" t="s">
        <v>370</v>
      </c>
      <c r="B1174" s="70">
        <v>0</v>
      </c>
      <c r="C1174" s="71">
        <v>0</v>
      </c>
      <c r="D1174" s="70">
        <v>0</v>
      </c>
      <c r="E1174" s="71">
        <v>0</v>
      </c>
      <c r="F1174" s="70">
        <v>0</v>
      </c>
      <c r="G1174" s="71">
        <v>0</v>
      </c>
      <c r="H1174" s="70">
        <v>0</v>
      </c>
      <c r="I1174" s="71">
        <v>0</v>
      </c>
      <c r="J1174" s="70">
        <v>0</v>
      </c>
      <c r="K1174" s="71">
        <v>0</v>
      </c>
      <c r="L1174" s="77">
        <v>0</v>
      </c>
      <c r="M1174" s="78">
        <v>0</v>
      </c>
      <c r="N1174" s="70">
        <v>0</v>
      </c>
      <c r="O1174" s="71">
        <v>0</v>
      </c>
      <c r="P1174" s="70">
        <v>0</v>
      </c>
      <c r="Q1174" s="71">
        <v>0</v>
      </c>
    </row>
    <row r="1175" spans="1:17" customFormat="1" x14ac:dyDescent="0.3">
      <c r="A1175" s="58" t="s">
        <v>371</v>
      </c>
      <c r="B1175" s="73">
        <v>196.3369595353</v>
      </c>
      <c r="C1175" s="74">
        <v>0.993624137514586</v>
      </c>
      <c r="D1175" s="73">
        <v>28.0125752764</v>
      </c>
      <c r="E1175" s="74">
        <v>1</v>
      </c>
      <c r="F1175" s="73">
        <v>52.901376384900097</v>
      </c>
      <c r="G1175" s="74">
        <v>1</v>
      </c>
      <c r="H1175" s="73">
        <v>55.452081777700002</v>
      </c>
      <c r="I1175" s="74">
        <v>1</v>
      </c>
      <c r="J1175" s="73">
        <v>61.042308102200003</v>
      </c>
      <c r="K1175" s="74">
        <v>1</v>
      </c>
      <c r="L1175" s="79">
        <v>6.0850563820000003</v>
      </c>
      <c r="M1175" s="82">
        <v>91.223065807396594</v>
      </c>
      <c r="N1175" s="73">
        <v>30.037034663299998</v>
      </c>
      <c r="O1175" s="74">
        <v>1</v>
      </c>
      <c r="P1175" s="73">
        <v>24.569192704100001</v>
      </c>
      <c r="Q1175" s="74">
        <v>1</v>
      </c>
    </row>
    <row r="1176" spans="1:17" customFormat="1" x14ac:dyDescent="0.3">
      <c r="A1176" s="58" t="s">
        <v>372</v>
      </c>
      <c r="B1176" s="83">
        <v>4.6152738444263903</v>
      </c>
      <c r="C1176" s="83">
        <v>4.6152738444263903</v>
      </c>
      <c r="D1176" s="83">
        <v>4.6139408686494097</v>
      </c>
      <c r="E1176" s="83">
        <v>4.6139408686494097</v>
      </c>
      <c r="F1176" s="83">
        <v>4.5876338190337398</v>
      </c>
      <c r="G1176" s="83">
        <v>4.5876338190337398</v>
      </c>
      <c r="H1176" s="83">
        <v>4.6799518656008896</v>
      </c>
      <c r="I1176" s="83">
        <v>4.6799518656008896</v>
      </c>
      <c r="J1176" s="83">
        <v>4.5894306924282802</v>
      </c>
      <c r="K1176" s="83">
        <v>4.5894306924282802</v>
      </c>
      <c r="L1176" s="84">
        <v>4.38467661791005</v>
      </c>
      <c r="M1176" s="84">
        <v>4.38467661791005</v>
      </c>
      <c r="N1176" s="83">
        <v>4.6399607817707302</v>
      </c>
      <c r="O1176" s="83">
        <v>4.6399607817707302</v>
      </c>
      <c r="P1176" s="83">
        <v>4.6253781299104704</v>
      </c>
      <c r="Q1176" s="83">
        <v>4.6253781299104704</v>
      </c>
    </row>
    <row r="1177" spans="1:17" customFormat="1" x14ac:dyDescent="0.3">
      <c r="A1177" s="76" t="s">
        <v>4</v>
      </c>
    </row>
    <row r="1178" spans="1:17" customFormat="1" x14ac:dyDescent="0.3">
      <c r="A1178" s="76" t="s">
        <v>4</v>
      </c>
    </row>
    <row r="1179" spans="1:17" customFormat="1" x14ac:dyDescent="0.3">
      <c r="A1179" s="54" t="s">
        <v>394</v>
      </c>
    </row>
    <row r="1180" spans="1:17" customFormat="1" x14ac:dyDescent="0.3">
      <c r="A1180" s="69" t="s">
        <v>4</v>
      </c>
    </row>
    <row r="1181" spans="1:17" customFormat="1" x14ac:dyDescent="0.3">
      <c r="A1181" s="116" t="s">
        <v>4</v>
      </c>
      <c r="B1181" s="118" t="s">
        <v>26</v>
      </c>
      <c r="C1181" s="118" t="s">
        <v>4</v>
      </c>
      <c r="D1181" s="118" t="s">
        <v>7</v>
      </c>
      <c r="E1181" s="118" t="s">
        <v>4</v>
      </c>
      <c r="F1181" s="118" t="s">
        <v>8</v>
      </c>
      <c r="G1181" s="118" t="s">
        <v>4</v>
      </c>
      <c r="H1181" s="118" t="s">
        <v>9</v>
      </c>
      <c r="I1181" s="118" t="s">
        <v>4</v>
      </c>
      <c r="J1181" s="118" t="s">
        <v>11</v>
      </c>
      <c r="K1181" s="118" t="s">
        <v>4</v>
      </c>
      <c r="L1181" s="118" t="s">
        <v>13</v>
      </c>
      <c r="M1181" s="118" t="s">
        <v>4</v>
      </c>
      <c r="N1181" s="118" t="s">
        <v>14</v>
      </c>
      <c r="O1181" s="118" t="s">
        <v>4</v>
      </c>
      <c r="P1181" s="118" t="s">
        <v>16</v>
      </c>
      <c r="Q1181" s="118" t="s">
        <v>4</v>
      </c>
    </row>
    <row r="1182" spans="1:17" customFormat="1" x14ac:dyDescent="0.3">
      <c r="A1182" s="117" t="s">
        <v>4</v>
      </c>
      <c r="B1182" s="55" t="s">
        <v>28</v>
      </c>
      <c r="C1182" s="55" t="s">
        <v>29</v>
      </c>
      <c r="D1182" s="55" t="s">
        <v>28</v>
      </c>
      <c r="E1182" s="55" t="s">
        <v>29</v>
      </c>
      <c r="F1182" s="55" t="s">
        <v>28</v>
      </c>
      <c r="G1182" s="55" t="s">
        <v>29</v>
      </c>
      <c r="H1182" s="55" t="s">
        <v>28</v>
      </c>
      <c r="I1182" s="55" t="s">
        <v>29</v>
      </c>
      <c r="J1182" s="55" t="s">
        <v>28</v>
      </c>
      <c r="K1182" s="55" t="s">
        <v>29</v>
      </c>
      <c r="L1182" s="55" t="s">
        <v>28</v>
      </c>
      <c r="M1182" s="55" t="s">
        <v>29</v>
      </c>
      <c r="N1182" s="55" t="s">
        <v>28</v>
      </c>
      <c r="O1182" s="55" t="s">
        <v>29</v>
      </c>
      <c r="P1182" s="55" t="s">
        <v>28</v>
      </c>
      <c r="Q1182" s="55" t="s">
        <v>29</v>
      </c>
    </row>
    <row r="1183" spans="1:17" customFormat="1" x14ac:dyDescent="0.3">
      <c r="A1183" s="56" t="s">
        <v>30</v>
      </c>
      <c r="B1183" s="57">
        <v>127.5863966883</v>
      </c>
      <c r="C1183" s="57">
        <v>127.5863966883</v>
      </c>
      <c r="D1183" s="57">
        <v>21.440719351399999</v>
      </c>
      <c r="E1183" s="57">
        <v>21.440719351399999</v>
      </c>
      <c r="F1183" s="57">
        <v>27.554444521299999</v>
      </c>
      <c r="G1183" s="57">
        <v>27.554444521299999</v>
      </c>
      <c r="H1183" s="57">
        <v>32.5773726575</v>
      </c>
      <c r="I1183" s="57">
        <v>32.5773726575</v>
      </c>
      <c r="J1183" s="57">
        <v>31.612442816200002</v>
      </c>
      <c r="K1183" s="57">
        <v>31.612442816200002</v>
      </c>
      <c r="L1183" s="57">
        <v>6.9171524334000001</v>
      </c>
      <c r="M1183" s="57">
        <v>6.9171524334000001</v>
      </c>
      <c r="N1183" s="57">
        <v>31.207638342500001</v>
      </c>
      <c r="O1183" s="57">
        <v>31.207638342500001</v>
      </c>
      <c r="P1183" s="57">
        <v>23.7694416217</v>
      </c>
      <c r="Q1183" s="57">
        <v>23.7694416217</v>
      </c>
    </row>
    <row r="1184" spans="1:17" customFormat="1" x14ac:dyDescent="0.3">
      <c r="A1184" s="58" t="s">
        <v>370</v>
      </c>
      <c r="B1184" s="70">
        <v>2.5762694077999999</v>
      </c>
      <c r="C1184" s="71">
        <v>2.0192351807645701E-2</v>
      </c>
      <c r="D1184" s="77">
        <v>0.35154047869999999</v>
      </c>
      <c r="E1184" s="78">
        <v>1.6395927437809901</v>
      </c>
      <c r="F1184" s="70">
        <v>1.7751425381999999</v>
      </c>
      <c r="G1184" s="71">
        <v>6.4423092863577405E-2</v>
      </c>
      <c r="H1184" s="70">
        <v>0</v>
      </c>
      <c r="I1184" s="71">
        <v>0</v>
      </c>
      <c r="J1184" s="70">
        <v>1.7751425381999999</v>
      </c>
      <c r="K1184" s="71">
        <v>5.6153285860285299E-2</v>
      </c>
      <c r="L1184" s="77">
        <v>0</v>
      </c>
      <c r="M1184" s="78">
        <v>0</v>
      </c>
      <c r="N1184" s="70">
        <v>0.35154047869999899</v>
      </c>
      <c r="O1184" s="71">
        <v>1.1264565259372901E-2</v>
      </c>
      <c r="P1184" s="77">
        <v>0</v>
      </c>
      <c r="Q1184" s="78">
        <v>0</v>
      </c>
    </row>
    <row r="1185" spans="1:17" customFormat="1" x14ac:dyDescent="0.3">
      <c r="A1185" s="58" t="s">
        <v>371</v>
      </c>
      <c r="B1185" s="73">
        <v>123.2863307857</v>
      </c>
      <c r="C1185" s="74">
        <v>0.96629683089878904</v>
      </c>
      <c r="D1185" s="79">
        <v>19.365382377900001</v>
      </c>
      <c r="E1185" s="80">
        <v>90.320581415732804</v>
      </c>
      <c r="F1185" s="73">
        <v>25.779301983100002</v>
      </c>
      <c r="G1185" s="74">
        <v>0.93557690713642305</v>
      </c>
      <c r="H1185" s="73">
        <v>32.5773726575</v>
      </c>
      <c r="I1185" s="74">
        <v>1</v>
      </c>
      <c r="J1185" s="73">
        <v>29.837300278000001</v>
      </c>
      <c r="K1185" s="74">
        <v>0.94384671413971499</v>
      </c>
      <c r="L1185" s="79">
        <v>6.9171524333999903</v>
      </c>
      <c r="M1185" s="80">
        <v>100</v>
      </c>
      <c r="N1185" s="73">
        <v>29.132301369</v>
      </c>
      <c r="O1185" s="74">
        <v>0.93349906998012999</v>
      </c>
      <c r="P1185" s="79">
        <v>23.7694416217</v>
      </c>
      <c r="Q1185" s="80">
        <v>100</v>
      </c>
    </row>
    <row r="1186" spans="1:17" customFormat="1" x14ac:dyDescent="0.3">
      <c r="A1186" s="58" t="s">
        <v>372</v>
      </c>
      <c r="B1186" s="83">
        <v>4.4767906960294201</v>
      </c>
      <c r="C1186" s="83">
        <v>4.4767906960294201</v>
      </c>
      <c r="D1186" s="84">
        <v>4.18338808150778</v>
      </c>
      <c r="E1186" s="84">
        <v>4.18338808150778</v>
      </c>
      <c r="F1186" s="83">
        <v>4.20037352521957</v>
      </c>
      <c r="G1186" s="83">
        <v>4.20037352521957</v>
      </c>
      <c r="H1186" s="83">
        <v>4.7197536333060297</v>
      </c>
      <c r="I1186" s="85">
        <v>4.7197536333060297</v>
      </c>
      <c r="J1186" s="83">
        <v>4.2152341079511002</v>
      </c>
      <c r="K1186" s="83">
        <v>4.2152341079511002</v>
      </c>
      <c r="L1186" s="84">
        <v>4.63640799250628</v>
      </c>
      <c r="M1186" s="84">
        <v>4.63640799250628</v>
      </c>
      <c r="N1186" s="83">
        <v>4.3985220184048002</v>
      </c>
      <c r="O1186" s="83">
        <v>4.3985220184048002</v>
      </c>
      <c r="P1186" s="84">
        <v>4.5799368756401702</v>
      </c>
      <c r="Q1186" s="84">
        <v>4.5799368756401702</v>
      </c>
    </row>
    <row r="1187" spans="1:17" customFormat="1" x14ac:dyDescent="0.3">
      <c r="A1187" s="76" t="s">
        <v>4</v>
      </c>
    </row>
    <row r="1188" spans="1:17" customFormat="1" x14ac:dyDescent="0.3">
      <c r="A1188" s="76" t="s">
        <v>4</v>
      </c>
    </row>
    <row r="1189" spans="1:17" customFormat="1" x14ac:dyDescent="0.3">
      <c r="A1189" s="54" t="s">
        <v>395</v>
      </c>
    </row>
    <row r="1190" spans="1:17" customFormat="1" x14ac:dyDescent="0.3">
      <c r="A1190" s="69" t="s">
        <v>4</v>
      </c>
    </row>
    <row r="1191" spans="1:17" customFormat="1" x14ac:dyDescent="0.3">
      <c r="A1191" s="116" t="s">
        <v>4</v>
      </c>
      <c r="B1191" s="118" t="s">
        <v>26</v>
      </c>
      <c r="C1191" s="118" t="s">
        <v>4</v>
      </c>
      <c r="D1191" s="118" t="s">
        <v>7</v>
      </c>
      <c r="E1191" s="118" t="s">
        <v>4</v>
      </c>
      <c r="F1191" s="118" t="s">
        <v>8</v>
      </c>
      <c r="G1191" s="118" t="s">
        <v>4</v>
      </c>
      <c r="H1191" s="118" t="s">
        <v>9</v>
      </c>
      <c r="I1191" s="118" t="s">
        <v>4</v>
      </c>
      <c r="J1191" s="118" t="s">
        <v>11</v>
      </c>
      <c r="K1191" s="118" t="s">
        <v>4</v>
      </c>
      <c r="L1191" s="118" t="s">
        <v>13</v>
      </c>
      <c r="M1191" s="118" t="s">
        <v>4</v>
      </c>
      <c r="N1191" s="118" t="s">
        <v>14</v>
      </c>
      <c r="O1191" s="118" t="s">
        <v>4</v>
      </c>
      <c r="P1191" s="118" t="s">
        <v>16</v>
      </c>
      <c r="Q1191" s="118" t="s">
        <v>4</v>
      </c>
    </row>
    <row r="1192" spans="1:17" customFormat="1" x14ac:dyDescent="0.3">
      <c r="A1192" s="117" t="s">
        <v>4</v>
      </c>
      <c r="B1192" s="55" t="s">
        <v>28</v>
      </c>
      <c r="C1192" s="55" t="s">
        <v>29</v>
      </c>
      <c r="D1192" s="55" t="s">
        <v>28</v>
      </c>
      <c r="E1192" s="55" t="s">
        <v>29</v>
      </c>
      <c r="F1192" s="55" t="s">
        <v>28</v>
      </c>
      <c r="G1192" s="55" t="s">
        <v>29</v>
      </c>
      <c r="H1192" s="55" t="s">
        <v>28</v>
      </c>
      <c r="I1192" s="55" t="s">
        <v>29</v>
      </c>
      <c r="J1192" s="55" t="s">
        <v>28</v>
      </c>
      <c r="K1192" s="55" t="s">
        <v>29</v>
      </c>
      <c r="L1192" s="55" t="s">
        <v>28</v>
      </c>
      <c r="M1192" s="55" t="s">
        <v>29</v>
      </c>
      <c r="N1192" s="55" t="s">
        <v>28</v>
      </c>
      <c r="O1192" s="55" t="s">
        <v>29</v>
      </c>
      <c r="P1192" s="55" t="s">
        <v>28</v>
      </c>
      <c r="Q1192" s="55" t="s">
        <v>29</v>
      </c>
    </row>
    <row r="1193" spans="1:17" customFormat="1" x14ac:dyDescent="0.3">
      <c r="A1193" s="56" t="s">
        <v>30</v>
      </c>
      <c r="B1193" s="57">
        <v>15.5753874818</v>
      </c>
      <c r="C1193" s="57">
        <v>15.5753874818</v>
      </c>
      <c r="D1193" s="57">
        <v>1.6960639718999999</v>
      </c>
      <c r="E1193" s="57">
        <v>1.6960639718999999</v>
      </c>
      <c r="F1193" s="57">
        <v>3.9163080644999999</v>
      </c>
      <c r="G1193" s="57">
        <v>3.9163080644999999</v>
      </c>
      <c r="H1193" s="57">
        <v>3.0759898088000002</v>
      </c>
      <c r="I1193" s="57">
        <v>3.0759898088000002</v>
      </c>
      <c r="J1193" s="57">
        <v>4.5340302938999999</v>
      </c>
      <c r="K1193" s="57">
        <v>4.5340302938999999</v>
      </c>
      <c r="L1193" s="57">
        <v>2.9397721656</v>
      </c>
      <c r="M1193" s="57">
        <v>2.9397721656</v>
      </c>
      <c r="N1193" s="57">
        <v>3.3930078708</v>
      </c>
      <c r="O1193" s="57">
        <v>3.3930078708</v>
      </c>
      <c r="P1193" s="57">
        <v>0.8544591815</v>
      </c>
      <c r="Q1193" s="57">
        <v>0.8544591815</v>
      </c>
    </row>
    <row r="1194" spans="1:17" customFormat="1" x14ac:dyDescent="0.3">
      <c r="A1194" s="58" t="s">
        <v>370</v>
      </c>
      <c r="B1194" s="77">
        <v>1.1574203087999999</v>
      </c>
      <c r="C1194" s="78">
        <v>7.4310851665967101</v>
      </c>
      <c r="D1194" s="77">
        <v>0</v>
      </c>
      <c r="E1194" s="78">
        <v>0</v>
      </c>
      <c r="F1194" s="77">
        <v>1.1574203087999999</v>
      </c>
      <c r="G1194" s="78">
        <v>29.553862712987801</v>
      </c>
      <c r="H1194" s="77">
        <v>0</v>
      </c>
      <c r="I1194" s="78">
        <v>0</v>
      </c>
      <c r="J1194" s="77">
        <v>1.1574203087999999</v>
      </c>
      <c r="K1194" s="78">
        <v>25.527405724597202</v>
      </c>
      <c r="L1194" s="77">
        <v>0</v>
      </c>
      <c r="M1194" s="78">
        <v>0</v>
      </c>
      <c r="N1194" s="77">
        <v>0</v>
      </c>
      <c r="O1194" s="78">
        <v>0</v>
      </c>
      <c r="P1194" s="77">
        <v>0</v>
      </c>
      <c r="Q1194" s="78">
        <v>0</v>
      </c>
    </row>
    <row r="1195" spans="1:17" customFormat="1" x14ac:dyDescent="0.3">
      <c r="A1195" s="58" t="s">
        <v>371</v>
      </c>
      <c r="B1195" s="79">
        <v>14.417967172999999</v>
      </c>
      <c r="C1195" s="80">
        <v>92.568914833403298</v>
      </c>
      <c r="D1195" s="79">
        <v>1.6960639718999999</v>
      </c>
      <c r="E1195" s="80">
        <v>100</v>
      </c>
      <c r="F1195" s="79">
        <v>2.7588877557</v>
      </c>
      <c r="G1195" s="80">
        <v>70.446137287012206</v>
      </c>
      <c r="H1195" s="79">
        <v>3.0759898088000002</v>
      </c>
      <c r="I1195" s="80">
        <v>100</v>
      </c>
      <c r="J1195" s="79">
        <v>3.3766099850999902</v>
      </c>
      <c r="K1195" s="80">
        <v>74.472594275402798</v>
      </c>
      <c r="L1195" s="79">
        <v>2.9397721656</v>
      </c>
      <c r="M1195" s="80">
        <v>100</v>
      </c>
      <c r="N1195" s="79">
        <v>3.3930078707999898</v>
      </c>
      <c r="O1195" s="80">
        <v>100</v>
      </c>
      <c r="P1195" s="79">
        <v>0.8544591815</v>
      </c>
      <c r="Q1195" s="80">
        <v>100</v>
      </c>
    </row>
    <row r="1196" spans="1:17" customFormat="1" x14ac:dyDescent="0.3">
      <c r="A1196" s="58" t="s">
        <v>372</v>
      </c>
      <c r="B1196" s="84">
        <v>4.2634195988057604</v>
      </c>
      <c r="C1196" s="84">
        <v>4.2634195988057604</v>
      </c>
      <c r="D1196" s="84">
        <v>4.4840601706080001</v>
      </c>
      <c r="E1196" s="84">
        <v>4.4840601706080001</v>
      </c>
      <c r="F1196" s="84">
        <v>3.1133841186103699</v>
      </c>
      <c r="G1196" s="84">
        <v>3.1133841186103699</v>
      </c>
      <c r="H1196" s="84">
        <v>4.2605813136333799</v>
      </c>
      <c r="I1196" s="84">
        <v>4.2605813136333799</v>
      </c>
      <c r="J1196" s="84">
        <v>3.3704191388309801</v>
      </c>
      <c r="K1196" s="84">
        <v>3.3704191388309801</v>
      </c>
      <c r="L1196" s="84">
        <v>5</v>
      </c>
      <c r="M1196" s="87">
        <v>5</v>
      </c>
      <c r="N1196" s="84">
        <v>4.4666938909654403</v>
      </c>
      <c r="O1196" s="84">
        <v>4.4666938909654403</v>
      </c>
      <c r="P1196" s="84">
        <v>5</v>
      </c>
      <c r="Q1196" s="87">
        <v>5</v>
      </c>
    </row>
    <row r="1197" spans="1:17" customFormat="1" x14ac:dyDescent="0.3">
      <c r="A1197" s="76" t="s">
        <v>4</v>
      </c>
    </row>
    <row r="1198" spans="1:17" customFormat="1" x14ac:dyDescent="0.3">
      <c r="A1198" s="76" t="s">
        <v>4</v>
      </c>
    </row>
    <row r="1199" spans="1:17" customFormat="1" x14ac:dyDescent="0.3">
      <c r="A1199" s="54" t="s">
        <v>396</v>
      </c>
    </row>
    <row r="1200" spans="1:17" customFormat="1" x14ac:dyDescent="0.3">
      <c r="A1200" s="69" t="s">
        <v>4</v>
      </c>
    </row>
    <row r="1201" spans="1:17" customFormat="1" x14ac:dyDescent="0.3">
      <c r="A1201" s="116" t="s">
        <v>4</v>
      </c>
      <c r="B1201" s="118" t="s">
        <v>26</v>
      </c>
      <c r="C1201" s="118" t="s">
        <v>4</v>
      </c>
      <c r="D1201" s="118" t="s">
        <v>7</v>
      </c>
      <c r="E1201" s="118" t="s">
        <v>4</v>
      </c>
      <c r="F1201" s="118" t="s">
        <v>8</v>
      </c>
      <c r="G1201" s="118" t="s">
        <v>4</v>
      </c>
      <c r="H1201" s="118" t="s">
        <v>9</v>
      </c>
      <c r="I1201" s="118" t="s">
        <v>4</v>
      </c>
      <c r="J1201" s="118" t="s">
        <v>11</v>
      </c>
      <c r="K1201" s="118" t="s">
        <v>4</v>
      </c>
      <c r="L1201" s="118" t="s">
        <v>13</v>
      </c>
      <c r="M1201" s="118" t="s">
        <v>4</v>
      </c>
      <c r="N1201" s="118" t="s">
        <v>14</v>
      </c>
      <c r="O1201" s="118" t="s">
        <v>4</v>
      </c>
      <c r="P1201" s="118" t="s">
        <v>16</v>
      </c>
      <c r="Q1201" s="118" t="s">
        <v>4</v>
      </c>
    </row>
    <row r="1202" spans="1:17" customFormat="1" x14ac:dyDescent="0.3">
      <c r="A1202" s="117" t="s">
        <v>4</v>
      </c>
      <c r="B1202" s="55" t="s">
        <v>28</v>
      </c>
      <c r="C1202" s="55" t="s">
        <v>29</v>
      </c>
      <c r="D1202" s="55" t="s">
        <v>28</v>
      </c>
      <c r="E1202" s="55" t="s">
        <v>29</v>
      </c>
      <c r="F1202" s="55" t="s">
        <v>28</v>
      </c>
      <c r="G1202" s="55" t="s">
        <v>29</v>
      </c>
      <c r="H1202" s="55" t="s">
        <v>28</v>
      </c>
      <c r="I1202" s="55" t="s">
        <v>29</v>
      </c>
      <c r="J1202" s="55" t="s">
        <v>28</v>
      </c>
      <c r="K1202" s="55" t="s">
        <v>29</v>
      </c>
      <c r="L1202" s="55" t="s">
        <v>28</v>
      </c>
      <c r="M1202" s="55" t="s">
        <v>29</v>
      </c>
      <c r="N1202" s="55" t="s">
        <v>28</v>
      </c>
      <c r="O1202" s="55" t="s">
        <v>29</v>
      </c>
      <c r="P1202" s="55" t="s">
        <v>28</v>
      </c>
      <c r="Q1202" s="55" t="s">
        <v>29</v>
      </c>
    </row>
    <row r="1203" spans="1:17" customFormat="1" x14ac:dyDescent="0.3">
      <c r="A1203" s="56" t="s">
        <v>30</v>
      </c>
      <c r="B1203" s="57">
        <v>68.943666790600005</v>
      </c>
      <c r="C1203" s="57">
        <v>68.943666790600005</v>
      </c>
      <c r="D1203" s="57">
        <v>12.810982561399999</v>
      </c>
      <c r="E1203" s="57">
        <v>12.810982561399999</v>
      </c>
      <c r="F1203" s="57">
        <v>28.505029174800001</v>
      </c>
      <c r="G1203" s="57">
        <v>28.505029174800001</v>
      </c>
      <c r="H1203" s="57">
        <v>7.8337757635000003</v>
      </c>
      <c r="I1203" s="57">
        <v>7.8337757635000003</v>
      </c>
      <c r="J1203" s="57">
        <v>30.561887537899999</v>
      </c>
      <c r="K1203" s="57">
        <v>30.561887537899999</v>
      </c>
      <c r="L1203" s="57">
        <v>2.0304064637999999</v>
      </c>
      <c r="M1203" s="57">
        <v>2.0304064637999999</v>
      </c>
      <c r="N1203" s="57">
        <v>13.234832363700001</v>
      </c>
      <c r="O1203" s="57">
        <v>13.234832363700001</v>
      </c>
      <c r="P1203" s="57">
        <v>13.7222852896</v>
      </c>
      <c r="Q1203" s="57">
        <v>13.7222852896</v>
      </c>
    </row>
    <row r="1204" spans="1:17" customFormat="1" x14ac:dyDescent="0.3">
      <c r="A1204" s="58" t="s">
        <v>370</v>
      </c>
      <c r="B1204" s="70">
        <v>0</v>
      </c>
      <c r="C1204" s="71">
        <v>0</v>
      </c>
      <c r="D1204" s="77">
        <v>0</v>
      </c>
      <c r="E1204" s="78">
        <v>0</v>
      </c>
      <c r="F1204" s="77">
        <v>0</v>
      </c>
      <c r="G1204" s="78">
        <v>0</v>
      </c>
      <c r="H1204" s="77">
        <v>0</v>
      </c>
      <c r="I1204" s="78">
        <v>0</v>
      </c>
      <c r="J1204" s="70">
        <v>0</v>
      </c>
      <c r="K1204" s="71">
        <v>0</v>
      </c>
      <c r="L1204" s="77">
        <v>0</v>
      </c>
      <c r="M1204" s="78">
        <v>0</v>
      </c>
      <c r="N1204" s="77">
        <v>0</v>
      </c>
      <c r="O1204" s="78">
        <v>0</v>
      </c>
      <c r="P1204" s="77">
        <v>0</v>
      </c>
      <c r="Q1204" s="78">
        <v>0</v>
      </c>
    </row>
    <row r="1205" spans="1:17" customFormat="1" x14ac:dyDescent="0.3">
      <c r="A1205" s="58" t="s">
        <v>371</v>
      </c>
      <c r="B1205" s="73">
        <v>67.830732374999897</v>
      </c>
      <c r="C1205" s="74">
        <v>0.98385733646891405</v>
      </c>
      <c r="D1205" s="79">
        <v>12.303363084800001</v>
      </c>
      <c r="E1205" s="80">
        <v>96.037622608827206</v>
      </c>
      <c r="F1205" s="79">
        <v>28.505029174800001</v>
      </c>
      <c r="G1205" s="80">
        <v>100</v>
      </c>
      <c r="H1205" s="79">
        <v>7.8337757635000003</v>
      </c>
      <c r="I1205" s="80">
        <v>100</v>
      </c>
      <c r="J1205" s="73">
        <v>30.561887537899999</v>
      </c>
      <c r="K1205" s="74">
        <v>1</v>
      </c>
      <c r="L1205" s="79">
        <v>2.0304064637999999</v>
      </c>
      <c r="M1205" s="80">
        <v>100</v>
      </c>
      <c r="N1205" s="79">
        <v>12.7272128871</v>
      </c>
      <c r="O1205" s="80">
        <v>96.164519030915102</v>
      </c>
      <c r="P1205" s="79">
        <v>13.116970350600001</v>
      </c>
      <c r="Q1205" s="80">
        <v>95.588818289190002</v>
      </c>
    </row>
    <row r="1206" spans="1:17" customFormat="1" x14ac:dyDescent="0.3">
      <c r="A1206" s="58" t="s">
        <v>372</v>
      </c>
      <c r="B1206" s="83">
        <v>4.4667475278801696</v>
      </c>
      <c r="C1206" s="83">
        <v>4.4667475278801696</v>
      </c>
      <c r="D1206" s="84">
        <v>4.5580922299190698</v>
      </c>
      <c r="E1206" s="84">
        <v>4.5580922299190698</v>
      </c>
      <c r="F1206" s="84">
        <v>4.2981032733729698</v>
      </c>
      <c r="G1206" s="84">
        <v>4.2981032733729698</v>
      </c>
      <c r="H1206" s="84">
        <v>4.6598239973607098</v>
      </c>
      <c r="I1206" s="84">
        <v>4.6598239973607098</v>
      </c>
      <c r="J1206" s="83">
        <v>4.3066731218507703</v>
      </c>
      <c r="K1206" s="83">
        <v>4.3066731218507703</v>
      </c>
      <c r="L1206" s="84">
        <v>4.1706456563143197</v>
      </c>
      <c r="M1206" s="84">
        <v>4.1706456563143197</v>
      </c>
      <c r="N1206" s="84">
        <v>4.5395062847152996</v>
      </c>
      <c r="O1206" s="84">
        <v>4.5395062847152996</v>
      </c>
      <c r="P1206" s="84">
        <v>4.6287263575141298</v>
      </c>
      <c r="Q1206" s="84">
        <v>4.6287263575141298</v>
      </c>
    </row>
    <row r="1207" spans="1:17" customFormat="1" x14ac:dyDescent="0.3">
      <c r="A1207" s="76" t="s">
        <v>4</v>
      </c>
    </row>
    <row r="1208" spans="1:17" customFormat="1" x14ac:dyDescent="0.3">
      <c r="A1208" s="76" t="s">
        <v>4</v>
      </c>
    </row>
    <row r="1209" spans="1:17" customFormat="1" x14ac:dyDescent="0.3">
      <c r="A1209" s="54" t="s">
        <v>397</v>
      </c>
    </row>
    <row r="1210" spans="1:17" customFormat="1" x14ac:dyDescent="0.3">
      <c r="A1210" s="69" t="s">
        <v>4</v>
      </c>
    </row>
    <row r="1211" spans="1:17" customFormat="1" x14ac:dyDescent="0.3">
      <c r="A1211" s="116" t="s">
        <v>4</v>
      </c>
      <c r="B1211" s="118" t="s">
        <v>26</v>
      </c>
      <c r="C1211" s="118" t="s">
        <v>4</v>
      </c>
      <c r="D1211" s="118" t="s">
        <v>7</v>
      </c>
      <c r="E1211" s="118" t="s">
        <v>4</v>
      </c>
      <c r="F1211" s="118" t="s">
        <v>8</v>
      </c>
      <c r="G1211" s="118" t="s">
        <v>4</v>
      </c>
      <c r="H1211" s="118" t="s">
        <v>9</v>
      </c>
      <c r="I1211" s="118" t="s">
        <v>4</v>
      </c>
      <c r="J1211" s="118" t="s">
        <v>11</v>
      </c>
      <c r="K1211" s="118" t="s">
        <v>4</v>
      </c>
      <c r="L1211" s="118" t="s">
        <v>13</v>
      </c>
      <c r="M1211" s="118" t="s">
        <v>4</v>
      </c>
      <c r="N1211" s="118" t="s">
        <v>14</v>
      </c>
      <c r="O1211" s="118" t="s">
        <v>4</v>
      </c>
      <c r="P1211" s="118" t="s">
        <v>16</v>
      </c>
      <c r="Q1211" s="118" t="s">
        <v>4</v>
      </c>
    </row>
    <row r="1212" spans="1:17" customFormat="1" x14ac:dyDescent="0.3">
      <c r="A1212" s="117" t="s">
        <v>4</v>
      </c>
      <c r="B1212" s="55" t="s">
        <v>28</v>
      </c>
      <c r="C1212" s="55" t="s">
        <v>29</v>
      </c>
      <c r="D1212" s="55" t="s">
        <v>28</v>
      </c>
      <c r="E1212" s="55" t="s">
        <v>29</v>
      </c>
      <c r="F1212" s="55" t="s">
        <v>28</v>
      </c>
      <c r="G1212" s="55" t="s">
        <v>29</v>
      </c>
      <c r="H1212" s="55" t="s">
        <v>28</v>
      </c>
      <c r="I1212" s="55" t="s">
        <v>29</v>
      </c>
      <c r="J1212" s="55" t="s">
        <v>28</v>
      </c>
      <c r="K1212" s="55" t="s">
        <v>29</v>
      </c>
      <c r="L1212" s="55" t="s">
        <v>28</v>
      </c>
      <c r="M1212" s="55" t="s">
        <v>29</v>
      </c>
      <c r="N1212" s="55" t="s">
        <v>28</v>
      </c>
      <c r="O1212" s="55" t="s">
        <v>29</v>
      </c>
      <c r="P1212" s="55" t="s">
        <v>28</v>
      </c>
      <c r="Q1212" s="55" t="s">
        <v>29</v>
      </c>
    </row>
    <row r="1213" spans="1:17" customFormat="1" x14ac:dyDescent="0.3">
      <c r="A1213" s="56" t="s">
        <v>30</v>
      </c>
      <c r="B1213" s="57">
        <v>16.210095125999999</v>
      </c>
      <c r="C1213" s="57">
        <v>16.210095125999999</v>
      </c>
      <c r="D1213" s="57">
        <v>4.8006053856999999</v>
      </c>
      <c r="E1213" s="57">
        <v>4.8006053856999999</v>
      </c>
      <c r="F1213" s="57">
        <v>5.5902994752000001</v>
      </c>
      <c r="G1213" s="57">
        <v>5.5902994752000001</v>
      </c>
      <c r="H1213" s="57">
        <v>2.3027441605000001</v>
      </c>
      <c r="I1213" s="57">
        <v>2.3027441605000001</v>
      </c>
      <c r="J1213" s="57">
        <v>5.5902994752000001</v>
      </c>
      <c r="K1213" s="57">
        <v>5.5902994752000001</v>
      </c>
      <c r="L1213" s="57">
        <v>1.9879639893000001</v>
      </c>
      <c r="M1213" s="57">
        <v>1.9879639893000001</v>
      </c>
      <c r="N1213" s="57">
        <v>4.8006053856999999</v>
      </c>
      <c r="O1213" s="57">
        <v>4.8006053856999999</v>
      </c>
      <c r="P1213" s="57">
        <v>1.5284821153000001</v>
      </c>
      <c r="Q1213" s="57">
        <v>1.5284821153000001</v>
      </c>
    </row>
    <row r="1214" spans="1:17" customFormat="1" x14ac:dyDescent="0.3">
      <c r="A1214" s="58" t="s">
        <v>370</v>
      </c>
      <c r="B1214" s="77">
        <v>0</v>
      </c>
      <c r="C1214" s="78">
        <v>0</v>
      </c>
      <c r="D1214" s="77">
        <v>0</v>
      </c>
      <c r="E1214" s="78">
        <v>0</v>
      </c>
      <c r="F1214" s="77">
        <v>0</v>
      </c>
      <c r="G1214" s="78">
        <v>0</v>
      </c>
      <c r="H1214" s="77">
        <v>0</v>
      </c>
      <c r="I1214" s="78">
        <v>0</v>
      </c>
      <c r="J1214" s="77">
        <v>0</v>
      </c>
      <c r="K1214" s="78">
        <v>0</v>
      </c>
      <c r="L1214" s="77">
        <v>0</v>
      </c>
      <c r="M1214" s="78">
        <v>0</v>
      </c>
      <c r="N1214" s="77">
        <v>0</v>
      </c>
      <c r="O1214" s="78">
        <v>0</v>
      </c>
      <c r="P1214" s="77">
        <v>0</v>
      </c>
      <c r="Q1214" s="78">
        <v>0</v>
      </c>
    </row>
    <row r="1215" spans="1:17" customFormat="1" x14ac:dyDescent="0.3">
      <c r="A1215" s="58" t="s">
        <v>371</v>
      </c>
      <c r="B1215" s="79">
        <v>16.210095125999999</v>
      </c>
      <c r="C1215" s="80">
        <v>100</v>
      </c>
      <c r="D1215" s="79">
        <v>4.8006053856999902</v>
      </c>
      <c r="E1215" s="80">
        <v>100</v>
      </c>
      <c r="F1215" s="79">
        <v>5.5902994752000001</v>
      </c>
      <c r="G1215" s="80">
        <v>100</v>
      </c>
      <c r="H1215" s="79">
        <v>2.3027441605000001</v>
      </c>
      <c r="I1215" s="80">
        <v>100</v>
      </c>
      <c r="J1215" s="79">
        <v>5.5902994752000001</v>
      </c>
      <c r="K1215" s="80">
        <v>100</v>
      </c>
      <c r="L1215" s="79">
        <v>1.9879639893000001</v>
      </c>
      <c r="M1215" s="80">
        <v>100</v>
      </c>
      <c r="N1215" s="79">
        <v>4.8006053856999902</v>
      </c>
      <c r="O1215" s="80">
        <v>100</v>
      </c>
      <c r="P1215" s="79">
        <v>1.5284821153000001</v>
      </c>
      <c r="Q1215" s="80">
        <v>100</v>
      </c>
    </row>
    <row r="1216" spans="1:17" customFormat="1" x14ac:dyDescent="0.3">
      <c r="A1216" s="58" t="s">
        <v>372</v>
      </c>
      <c r="B1216" s="84">
        <v>4.3108556491391399</v>
      </c>
      <c r="C1216" s="84">
        <v>4.3108556491391399</v>
      </c>
      <c r="D1216" s="84">
        <v>4.2331717710092098</v>
      </c>
      <c r="E1216" s="84">
        <v>4.2331717710092098</v>
      </c>
      <c r="F1216" s="84">
        <v>4.1497073407986003</v>
      </c>
      <c r="G1216" s="84">
        <v>4.1497073407986003</v>
      </c>
      <c r="H1216" s="84">
        <v>5</v>
      </c>
      <c r="I1216" s="87">
        <v>5</v>
      </c>
      <c r="J1216" s="84">
        <v>4.1497073407986003</v>
      </c>
      <c r="K1216" s="84">
        <v>4.1497073407986003</v>
      </c>
      <c r="L1216" s="84">
        <v>4.3923516513871297</v>
      </c>
      <c r="M1216" s="84">
        <v>4.3923516513871297</v>
      </c>
      <c r="N1216" s="84">
        <v>4.2331717710092098</v>
      </c>
      <c r="O1216" s="84">
        <v>4.2331717710092098</v>
      </c>
      <c r="P1216" s="84">
        <v>4</v>
      </c>
      <c r="Q1216" s="86">
        <v>4</v>
      </c>
    </row>
    <row r="1217" spans="1:17" customFormat="1" x14ac:dyDescent="0.3">
      <c r="A1217" s="76" t="s">
        <v>4</v>
      </c>
    </row>
    <row r="1218" spans="1:17" customFormat="1" x14ac:dyDescent="0.3">
      <c r="A1218" s="76" t="s">
        <v>4</v>
      </c>
    </row>
    <row r="1219" spans="1:17" customFormat="1" x14ac:dyDescent="0.3">
      <c r="A1219" s="54" t="s">
        <v>398</v>
      </c>
    </row>
    <row r="1220" spans="1:17" customFormat="1" x14ac:dyDescent="0.3">
      <c r="A1220" s="69" t="s">
        <v>4</v>
      </c>
    </row>
    <row r="1221" spans="1:17" customFormat="1" x14ac:dyDescent="0.3">
      <c r="A1221" s="116" t="s">
        <v>4</v>
      </c>
      <c r="B1221" s="118" t="s">
        <v>26</v>
      </c>
      <c r="C1221" s="118" t="s">
        <v>4</v>
      </c>
      <c r="D1221" s="118" t="s">
        <v>7</v>
      </c>
      <c r="E1221" s="118" t="s">
        <v>4</v>
      </c>
      <c r="F1221" s="118" t="s">
        <v>8</v>
      </c>
      <c r="G1221" s="118" t="s">
        <v>4</v>
      </c>
      <c r="H1221" s="118" t="s">
        <v>9</v>
      </c>
      <c r="I1221" s="118" t="s">
        <v>4</v>
      </c>
      <c r="J1221" s="118" t="s">
        <v>11</v>
      </c>
      <c r="K1221" s="118" t="s">
        <v>4</v>
      </c>
      <c r="L1221" s="118" t="s">
        <v>13</v>
      </c>
      <c r="M1221" s="118" t="s">
        <v>4</v>
      </c>
      <c r="N1221" s="118" t="s">
        <v>14</v>
      </c>
      <c r="O1221" s="118" t="s">
        <v>4</v>
      </c>
      <c r="P1221" s="118" t="s">
        <v>16</v>
      </c>
      <c r="Q1221" s="118" t="s">
        <v>4</v>
      </c>
    </row>
    <row r="1222" spans="1:17" customFormat="1" x14ac:dyDescent="0.3">
      <c r="A1222" s="117" t="s">
        <v>4</v>
      </c>
      <c r="B1222" s="55" t="s">
        <v>28</v>
      </c>
      <c r="C1222" s="55" t="s">
        <v>29</v>
      </c>
      <c r="D1222" s="55" t="s">
        <v>28</v>
      </c>
      <c r="E1222" s="55" t="s">
        <v>29</v>
      </c>
      <c r="F1222" s="55" t="s">
        <v>28</v>
      </c>
      <c r="G1222" s="55" t="s">
        <v>29</v>
      </c>
      <c r="H1222" s="55" t="s">
        <v>28</v>
      </c>
      <c r="I1222" s="55" t="s">
        <v>29</v>
      </c>
      <c r="J1222" s="55" t="s">
        <v>28</v>
      </c>
      <c r="K1222" s="55" t="s">
        <v>29</v>
      </c>
      <c r="L1222" s="55" t="s">
        <v>28</v>
      </c>
      <c r="M1222" s="55" t="s">
        <v>29</v>
      </c>
      <c r="N1222" s="55" t="s">
        <v>28</v>
      </c>
      <c r="O1222" s="55" t="s">
        <v>29</v>
      </c>
      <c r="P1222" s="55" t="s">
        <v>28</v>
      </c>
      <c r="Q1222" s="55" t="s">
        <v>29</v>
      </c>
    </row>
    <row r="1223" spans="1:17" customFormat="1" x14ac:dyDescent="0.3">
      <c r="A1223" s="56" t="s">
        <v>30</v>
      </c>
      <c r="B1223" s="57">
        <v>63.534683485499997</v>
      </c>
      <c r="C1223" s="57">
        <v>63.534683485499997</v>
      </c>
      <c r="D1223" s="57">
        <v>9.1252680556999994</v>
      </c>
      <c r="E1223" s="57">
        <v>9.1252680556999994</v>
      </c>
      <c r="F1223" s="57">
        <v>3.4306669484999999</v>
      </c>
      <c r="G1223" s="57">
        <v>3.4306669484999999</v>
      </c>
      <c r="H1223" s="57">
        <v>5.3187038416999997</v>
      </c>
      <c r="I1223" s="57">
        <v>5.3187038416999997</v>
      </c>
      <c r="J1223" s="57">
        <v>8.2656339923999997</v>
      </c>
      <c r="K1223" s="57">
        <v>8.2656339923999997</v>
      </c>
      <c r="L1223" s="57">
        <v>8.2195626160999993</v>
      </c>
      <c r="M1223" s="57">
        <v>8.2195626160999993</v>
      </c>
      <c r="N1223" s="57">
        <v>16.794495545699998</v>
      </c>
      <c r="O1223" s="57">
        <v>16.794495545699998</v>
      </c>
      <c r="P1223" s="57">
        <v>15.513869225900001</v>
      </c>
      <c r="Q1223" s="57">
        <v>15.513869225900001</v>
      </c>
    </row>
    <row r="1224" spans="1:17" customFormat="1" x14ac:dyDescent="0.3">
      <c r="A1224" s="58" t="s">
        <v>370</v>
      </c>
      <c r="B1224" s="70">
        <v>1.6605129404999901</v>
      </c>
      <c r="C1224" s="71">
        <v>2.61355349457114E-2</v>
      </c>
      <c r="D1224" s="77">
        <v>0.87506695629999998</v>
      </c>
      <c r="E1224" s="78">
        <v>9.5894931629257592</v>
      </c>
      <c r="F1224" s="77">
        <v>0</v>
      </c>
      <c r="G1224" s="78">
        <v>0</v>
      </c>
      <c r="H1224" s="77">
        <v>0</v>
      </c>
      <c r="I1224" s="78">
        <v>0</v>
      </c>
      <c r="J1224" s="77">
        <v>0</v>
      </c>
      <c r="K1224" s="78">
        <v>0</v>
      </c>
      <c r="L1224" s="77">
        <v>0</v>
      </c>
      <c r="M1224" s="78">
        <v>0</v>
      </c>
      <c r="N1224" s="77">
        <v>1.6605129405000001</v>
      </c>
      <c r="O1224" s="78">
        <v>9.8872451154101597</v>
      </c>
      <c r="P1224" s="77">
        <v>0</v>
      </c>
      <c r="Q1224" s="78">
        <v>0</v>
      </c>
    </row>
    <row r="1225" spans="1:17" customFormat="1" x14ac:dyDescent="0.3">
      <c r="A1225" s="58" t="s">
        <v>371</v>
      </c>
      <c r="B1225" s="73">
        <v>58.487177305099998</v>
      </c>
      <c r="C1225" s="74">
        <v>0.92055510622710601</v>
      </c>
      <c r="D1225" s="79">
        <v>8.2502010993999999</v>
      </c>
      <c r="E1225" s="80">
        <v>90.410506837074195</v>
      </c>
      <c r="F1225" s="79">
        <v>3.4306669484999999</v>
      </c>
      <c r="G1225" s="80">
        <v>100</v>
      </c>
      <c r="H1225" s="79">
        <v>4.6602991208000004</v>
      </c>
      <c r="I1225" s="80">
        <v>87.620955396351704</v>
      </c>
      <c r="J1225" s="79">
        <v>8.2656339923999997</v>
      </c>
      <c r="K1225" s="80">
        <v>100</v>
      </c>
      <c r="L1225" s="79">
        <v>7.4062421214</v>
      </c>
      <c r="M1225" s="80">
        <v>90.105063582009606</v>
      </c>
      <c r="N1225" s="79">
        <v>15.1339826052</v>
      </c>
      <c r="O1225" s="80">
        <v>90.112754884589904</v>
      </c>
      <c r="P1225" s="79">
        <v>14.2634577593</v>
      </c>
      <c r="Q1225" s="80">
        <v>91.940041208337206</v>
      </c>
    </row>
    <row r="1226" spans="1:17" customFormat="1" x14ac:dyDescent="0.3">
      <c r="A1226" s="58" t="s">
        <v>372</v>
      </c>
      <c r="B1226" s="83">
        <v>4.5730658867276803</v>
      </c>
      <c r="C1226" s="83">
        <v>4.5730658867276803</v>
      </c>
      <c r="D1226" s="84">
        <v>4.4525628591392898</v>
      </c>
      <c r="E1226" s="84">
        <v>4.4525628591392898</v>
      </c>
      <c r="F1226" s="84">
        <v>4.5071284386147399</v>
      </c>
      <c r="G1226" s="84">
        <v>4.5071284386147399</v>
      </c>
      <c r="H1226" s="84">
        <v>4.7524191079270297</v>
      </c>
      <c r="I1226" s="84">
        <v>4.7524191079270297</v>
      </c>
      <c r="J1226" s="84">
        <v>4.42595628287404</v>
      </c>
      <c r="K1226" s="84">
        <v>4.42595628287404</v>
      </c>
      <c r="L1226" s="84">
        <v>4.6257911163940504</v>
      </c>
      <c r="M1226" s="84">
        <v>4.6257911163940504</v>
      </c>
      <c r="N1226" s="84">
        <v>4.4286436802350497</v>
      </c>
      <c r="O1226" s="84">
        <v>4.4286436802350497</v>
      </c>
      <c r="P1226" s="84">
        <v>4.5335002149475399</v>
      </c>
      <c r="Q1226" s="84">
        <v>4.5335002149475399</v>
      </c>
    </row>
    <row r="1227" spans="1:17" customFormat="1" x14ac:dyDescent="0.3">
      <c r="A1227" s="76" t="s">
        <v>4</v>
      </c>
    </row>
    <row r="1228" spans="1:17" customFormat="1" x14ac:dyDescent="0.3">
      <c r="A1228" s="76" t="s">
        <v>4</v>
      </c>
    </row>
    <row r="1229" spans="1:17" customFormat="1" x14ac:dyDescent="0.3">
      <c r="A1229" s="54" t="s">
        <v>399</v>
      </c>
    </row>
    <row r="1230" spans="1:17" customFormat="1" x14ac:dyDescent="0.3">
      <c r="A1230" s="69" t="s">
        <v>4</v>
      </c>
    </row>
    <row r="1231" spans="1:17" customFormat="1" x14ac:dyDescent="0.3">
      <c r="A1231" s="116" t="s">
        <v>4</v>
      </c>
      <c r="B1231" s="118" t="s">
        <v>26</v>
      </c>
      <c r="C1231" s="118" t="s">
        <v>4</v>
      </c>
      <c r="D1231" s="118" t="s">
        <v>7</v>
      </c>
      <c r="E1231" s="118" t="s">
        <v>4</v>
      </c>
      <c r="F1231" s="118" t="s">
        <v>8</v>
      </c>
      <c r="G1231" s="118" t="s">
        <v>4</v>
      </c>
      <c r="H1231" s="118" t="s">
        <v>9</v>
      </c>
      <c r="I1231" s="118" t="s">
        <v>4</v>
      </c>
      <c r="J1231" s="118" t="s">
        <v>11</v>
      </c>
      <c r="K1231" s="118" t="s">
        <v>4</v>
      </c>
      <c r="L1231" s="118" t="s">
        <v>13</v>
      </c>
      <c r="M1231" s="118" t="s">
        <v>4</v>
      </c>
      <c r="N1231" s="118" t="s">
        <v>14</v>
      </c>
      <c r="O1231" s="118" t="s">
        <v>4</v>
      </c>
      <c r="P1231" s="118" t="s">
        <v>16</v>
      </c>
      <c r="Q1231" s="118" t="s">
        <v>4</v>
      </c>
    </row>
    <row r="1232" spans="1:17" customFormat="1" x14ac:dyDescent="0.3">
      <c r="A1232" s="117" t="s">
        <v>4</v>
      </c>
      <c r="B1232" s="55" t="s">
        <v>28</v>
      </c>
      <c r="C1232" s="55" t="s">
        <v>29</v>
      </c>
      <c r="D1232" s="55" t="s">
        <v>28</v>
      </c>
      <c r="E1232" s="55" t="s">
        <v>29</v>
      </c>
      <c r="F1232" s="55" t="s">
        <v>28</v>
      </c>
      <c r="G1232" s="55" t="s">
        <v>29</v>
      </c>
      <c r="H1232" s="55" t="s">
        <v>28</v>
      </c>
      <c r="I1232" s="55" t="s">
        <v>29</v>
      </c>
      <c r="J1232" s="55" t="s">
        <v>28</v>
      </c>
      <c r="K1232" s="55" t="s">
        <v>29</v>
      </c>
      <c r="L1232" s="55" t="s">
        <v>28</v>
      </c>
      <c r="M1232" s="55" t="s">
        <v>29</v>
      </c>
      <c r="N1232" s="55" t="s">
        <v>28</v>
      </c>
      <c r="O1232" s="55" t="s">
        <v>29</v>
      </c>
      <c r="P1232" s="55" t="s">
        <v>28</v>
      </c>
      <c r="Q1232" s="55" t="s">
        <v>29</v>
      </c>
    </row>
    <row r="1233" spans="1:17" customFormat="1" x14ac:dyDescent="0.3">
      <c r="A1233" s="56" t="s">
        <v>30</v>
      </c>
      <c r="B1233" s="57">
        <v>1002.5695060178</v>
      </c>
      <c r="C1233" s="57">
        <v>1002.5695060178</v>
      </c>
      <c r="D1233" s="57">
        <v>177.69946233280001</v>
      </c>
      <c r="E1233" s="57">
        <v>177.69946233280001</v>
      </c>
      <c r="F1233" s="57">
        <v>184.7987606806</v>
      </c>
      <c r="G1233" s="57">
        <v>184.7987606806</v>
      </c>
      <c r="H1233" s="57">
        <v>137.92312650619999</v>
      </c>
      <c r="I1233" s="57">
        <v>137.92312650619999</v>
      </c>
      <c r="J1233" s="57">
        <v>218.22942200950001</v>
      </c>
      <c r="K1233" s="57">
        <v>218.22942200950001</v>
      </c>
      <c r="L1233" s="57">
        <v>73.034670561200002</v>
      </c>
      <c r="M1233" s="57">
        <v>73.034670561200002</v>
      </c>
      <c r="N1233" s="57">
        <v>213.70070691590001</v>
      </c>
      <c r="O1233" s="57">
        <v>213.70070691590001</v>
      </c>
      <c r="P1233" s="57">
        <v>270.49695546309999</v>
      </c>
      <c r="Q1233" s="57">
        <v>270.49695546309999</v>
      </c>
    </row>
    <row r="1234" spans="1:17" customFormat="1" x14ac:dyDescent="0.3">
      <c r="A1234" s="58" t="s">
        <v>309</v>
      </c>
      <c r="B1234" s="70">
        <v>10.305053495299999</v>
      </c>
      <c r="C1234" s="71">
        <v>1.027864246164E-2</v>
      </c>
      <c r="D1234" s="70">
        <v>0.61194637689999998</v>
      </c>
      <c r="E1234" s="71">
        <v>3.4437154106517899E-3</v>
      </c>
      <c r="F1234" s="70">
        <v>0.26268879490000002</v>
      </c>
      <c r="G1234" s="71">
        <v>1.4214856957510799E-3</v>
      </c>
      <c r="H1234" s="70">
        <v>0.5015245975</v>
      </c>
      <c r="I1234" s="71">
        <v>3.6362618090553201E-3</v>
      </c>
      <c r="J1234" s="70">
        <v>0.26268879490000002</v>
      </c>
      <c r="K1234" s="71">
        <v>1.2037276755861299E-3</v>
      </c>
      <c r="L1234" s="70">
        <v>0.35154047869999899</v>
      </c>
      <c r="M1234" s="71">
        <v>4.8133369535147503E-3</v>
      </c>
      <c r="N1234" s="70">
        <v>0.61194637690000098</v>
      </c>
      <c r="O1234" s="71">
        <v>2.8635673963438302E-3</v>
      </c>
      <c r="P1234" s="70">
        <v>6.7208284525000099</v>
      </c>
      <c r="Q1234" s="71">
        <v>2.4846225869691301E-2</v>
      </c>
    </row>
    <row r="1235" spans="1:17" customFormat="1" x14ac:dyDescent="0.3">
      <c r="A1235" s="58" t="s">
        <v>324</v>
      </c>
      <c r="B1235" s="73">
        <v>1.2161483868</v>
      </c>
      <c r="C1235" s="74">
        <v>1.2130314950736299E-3</v>
      </c>
      <c r="D1235" s="73">
        <v>0</v>
      </c>
      <c r="E1235" s="74">
        <v>0</v>
      </c>
      <c r="F1235" s="73">
        <v>0</v>
      </c>
      <c r="G1235" s="74">
        <v>0</v>
      </c>
      <c r="H1235" s="73">
        <v>0</v>
      </c>
      <c r="I1235" s="74">
        <v>0</v>
      </c>
      <c r="J1235" s="73">
        <v>0</v>
      </c>
      <c r="K1235" s="74">
        <v>0</v>
      </c>
      <c r="L1235" s="73">
        <v>0</v>
      </c>
      <c r="M1235" s="74">
        <v>0</v>
      </c>
      <c r="N1235" s="73">
        <v>0</v>
      </c>
      <c r="O1235" s="74">
        <v>0</v>
      </c>
      <c r="P1235" s="73">
        <v>1.2161483868</v>
      </c>
      <c r="Q1235" s="74">
        <v>4.4959780960118897E-3</v>
      </c>
    </row>
    <row r="1236" spans="1:17" customFormat="1" x14ac:dyDescent="0.3">
      <c r="A1236" s="58" t="s">
        <v>325</v>
      </c>
      <c r="B1236" s="70">
        <v>24.012296183299998</v>
      </c>
      <c r="C1236" s="71">
        <v>2.3950754575287898E-2</v>
      </c>
      <c r="D1236" s="70">
        <v>0.93660793730000103</v>
      </c>
      <c r="E1236" s="71">
        <v>5.2707415374498804E-3</v>
      </c>
      <c r="F1236" s="70">
        <v>0.82099701559999905</v>
      </c>
      <c r="G1236" s="71">
        <v>4.4426543369464697E-3</v>
      </c>
      <c r="H1236" s="70">
        <v>0</v>
      </c>
      <c r="I1236" s="75">
        <v>0</v>
      </c>
      <c r="J1236" s="70">
        <v>0.82099701559999805</v>
      </c>
      <c r="K1236" s="75">
        <v>3.7620821612415799E-3</v>
      </c>
      <c r="L1236" s="70">
        <v>0</v>
      </c>
      <c r="M1236" s="71">
        <v>0</v>
      </c>
      <c r="N1236" s="70">
        <v>0.93660793730000003</v>
      </c>
      <c r="O1236" s="71">
        <v>4.3828022415882502E-3</v>
      </c>
      <c r="P1236" s="70">
        <v>10.6661680941</v>
      </c>
      <c r="Q1236" s="71">
        <v>3.9431749151627803E-2</v>
      </c>
    </row>
    <row r="1237" spans="1:17" customFormat="1" x14ac:dyDescent="0.3">
      <c r="A1237" s="58" t="s">
        <v>326</v>
      </c>
      <c r="B1237" s="73">
        <v>3.8738260897000001</v>
      </c>
      <c r="C1237" s="74">
        <v>3.8638977810993001E-3</v>
      </c>
      <c r="D1237" s="73">
        <v>0</v>
      </c>
      <c r="E1237" s="74">
        <v>0</v>
      </c>
      <c r="F1237" s="73">
        <v>0</v>
      </c>
      <c r="G1237" s="74">
        <v>0</v>
      </c>
      <c r="H1237" s="73">
        <v>0</v>
      </c>
      <c r="I1237" s="74">
        <v>0</v>
      </c>
      <c r="J1237" s="73">
        <v>0</v>
      </c>
      <c r="K1237" s="74">
        <v>0</v>
      </c>
      <c r="L1237" s="73">
        <v>0</v>
      </c>
      <c r="M1237" s="74">
        <v>0</v>
      </c>
      <c r="N1237" s="73">
        <v>0</v>
      </c>
      <c r="O1237" s="74">
        <v>0</v>
      </c>
      <c r="P1237" s="73">
        <v>3.8738260897000201</v>
      </c>
      <c r="Q1237" s="72">
        <v>1.43211448833791E-2</v>
      </c>
    </row>
    <row r="1238" spans="1:17" customFormat="1" x14ac:dyDescent="0.3">
      <c r="A1238" s="58" t="s">
        <v>327</v>
      </c>
      <c r="B1238" s="70">
        <v>6.0166102168000002</v>
      </c>
      <c r="C1238" s="71">
        <v>6.0011901226658497E-3</v>
      </c>
      <c r="D1238" s="70">
        <v>1.8863082569</v>
      </c>
      <c r="E1238" s="71">
        <v>1.0615160181899E-2</v>
      </c>
      <c r="F1238" s="70">
        <v>0</v>
      </c>
      <c r="G1238" s="71">
        <v>0</v>
      </c>
      <c r="H1238" s="70">
        <v>0</v>
      </c>
      <c r="I1238" s="71">
        <v>0</v>
      </c>
      <c r="J1238" s="70">
        <v>0</v>
      </c>
      <c r="K1238" s="71">
        <v>0</v>
      </c>
      <c r="L1238" s="70">
        <v>0</v>
      </c>
      <c r="M1238" s="71">
        <v>0</v>
      </c>
      <c r="N1238" s="70">
        <v>1.8863082569</v>
      </c>
      <c r="O1238" s="71">
        <v>8.8268695229086896E-3</v>
      </c>
      <c r="P1238" s="70">
        <v>1.3295365232</v>
      </c>
      <c r="Q1238" s="71">
        <v>4.9151626158741397E-3</v>
      </c>
    </row>
    <row r="1239" spans="1:17" customFormat="1" x14ac:dyDescent="0.3">
      <c r="A1239" s="58" t="s">
        <v>328</v>
      </c>
      <c r="B1239" s="73">
        <v>4.2979491940000001</v>
      </c>
      <c r="C1239" s="74">
        <v>4.28693389156771E-3</v>
      </c>
      <c r="D1239" s="73">
        <v>0</v>
      </c>
      <c r="E1239" s="74">
        <v>0</v>
      </c>
      <c r="F1239" s="73">
        <v>0</v>
      </c>
      <c r="G1239" s="74">
        <v>0</v>
      </c>
      <c r="H1239" s="73">
        <v>0.68745289440000001</v>
      </c>
      <c r="I1239" s="74">
        <v>4.9843192495284501E-3</v>
      </c>
      <c r="J1239" s="73">
        <v>0</v>
      </c>
      <c r="K1239" s="74">
        <v>0</v>
      </c>
      <c r="L1239" s="73">
        <v>0</v>
      </c>
      <c r="M1239" s="74">
        <v>0</v>
      </c>
      <c r="N1239" s="73">
        <v>1.0653112413000001</v>
      </c>
      <c r="O1239" s="74">
        <v>4.98506184969825E-3</v>
      </c>
      <c r="P1239" s="73">
        <v>2.5451850583</v>
      </c>
      <c r="Q1239" s="74">
        <v>9.4092928104959894E-3</v>
      </c>
    </row>
    <row r="1240" spans="1:17" customFormat="1" x14ac:dyDescent="0.3">
      <c r="A1240" s="58" t="s">
        <v>329</v>
      </c>
      <c r="B1240" s="70">
        <v>23.3834346049</v>
      </c>
      <c r="C1240" s="71">
        <v>2.3323504719167901E-2</v>
      </c>
      <c r="D1240" s="70">
        <v>0.88364190839999801</v>
      </c>
      <c r="E1240" s="71">
        <v>4.9726763198928202E-3</v>
      </c>
      <c r="F1240" s="70">
        <v>3.0245786536999999</v>
      </c>
      <c r="G1240" s="71">
        <v>1.6366877367362798E-2</v>
      </c>
      <c r="H1240" s="70">
        <v>1.3455143973999999</v>
      </c>
      <c r="I1240" s="71">
        <v>9.7555386937919798E-3</v>
      </c>
      <c r="J1240" s="70">
        <v>3.5319874653999999</v>
      </c>
      <c r="K1240" s="71">
        <v>1.6184744627359401E-2</v>
      </c>
      <c r="L1240" s="70">
        <v>0</v>
      </c>
      <c r="M1240" s="71">
        <v>0</v>
      </c>
      <c r="N1240" s="70">
        <v>0.88364190840000001</v>
      </c>
      <c r="O1240" s="71">
        <v>4.1349507970872097E-3</v>
      </c>
      <c r="P1240" s="70">
        <v>7.7764564365000099</v>
      </c>
      <c r="Q1240" s="71">
        <v>2.8748776204103401E-2</v>
      </c>
    </row>
    <row r="1241" spans="1:17" customFormat="1" x14ac:dyDescent="0.3">
      <c r="A1241" s="58" t="s">
        <v>330</v>
      </c>
      <c r="B1241" s="73">
        <v>9.1385574882</v>
      </c>
      <c r="C1241" s="74">
        <v>9.1151360911606999E-3</v>
      </c>
      <c r="D1241" s="73">
        <v>3.3335173304999999</v>
      </c>
      <c r="E1241" s="74">
        <v>1.8759298912547701E-2</v>
      </c>
      <c r="F1241" s="73">
        <v>4.3217329584000002</v>
      </c>
      <c r="G1241" s="74">
        <v>2.3386157691119701E-2</v>
      </c>
      <c r="H1241" s="73">
        <v>0</v>
      </c>
      <c r="I1241" s="74">
        <v>0</v>
      </c>
      <c r="J1241" s="73">
        <v>5.1427299739999999</v>
      </c>
      <c r="K1241" s="74">
        <v>2.35657040496406E-2</v>
      </c>
      <c r="L1241" s="73">
        <v>0</v>
      </c>
      <c r="M1241" s="74">
        <v>0</v>
      </c>
      <c r="N1241" s="73">
        <v>3.3335173304999999</v>
      </c>
      <c r="O1241" s="74">
        <v>1.5599000015530501E-2</v>
      </c>
      <c r="P1241" s="73">
        <v>0.66231018369999795</v>
      </c>
      <c r="Q1241" s="74">
        <v>2.44849404151741E-3</v>
      </c>
    </row>
    <row r="1242" spans="1:17" customFormat="1" x14ac:dyDescent="0.3">
      <c r="A1242" s="58" t="s">
        <v>331</v>
      </c>
      <c r="B1242" s="70">
        <v>11.5880723984</v>
      </c>
      <c r="C1242" s="71">
        <v>1.15583730891913E-2</v>
      </c>
      <c r="D1242" s="70">
        <v>5.5821380852000004</v>
      </c>
      <c r="E1242" s="72">
        <v>3.1413365082363802E-2</v>
      </c>
      <c r="F1242" s="70">
        <v>0.68745289439999802</v>
      </c>
      <c r="G1242" s="71">
        <v>3.7200081421983702E-3</v>
      </c>
      <c r="H1242" s="70">
        <v>1.9574540417999999</v>
      </c>
      <c r="I1242" s="71">
        <v>1.41923554909554E-2</v>
      </c>
      <c r="J1242" s="70">
        <v>0.68745289440000101</v>
      </c>
      <c r="K1242" s="71">
        <v>3.1501384555290301E-3</v>
      </c>
      <c r="L1242" s="70">
        <v>0</v>
      </c>
      <c r="M1242" s="71">
        <v>0</v>
      </c>
      <c r="N1242" s="70">
        <v>5.5821380852000102</v>
      </c>
      <c r="O1242" s="71">
        <v>2.6121289750327299E-2</v>
      </c>
      <c r="P1242" s="70">
        <v>3.3610273770000001</v>
      </c>
      <c r="Q1242" s="71">
        <v>1.24253796914121E-2</v>
      </c>
    </row>
    <row r="1243" spans="1:17" customFormat="1" x14ac:dyDescent="0.3">
      <c r="A1243" s="58" t="s">
        <v>332</v>
      </c>
      <c r="B1243" s="73">
        <v>5.0985315217</v>
      </c>
      <c r="C1243" s="74">
        <v>5.0854643903456998E-3</v>
      </c>
      <c r="D1243" s="73">
        <v>0</v>
      </c>
      <c r="E1243" s="74">
        <v>0</v>
      </c>
      <c r="F1243" s="73">
        <v>0</v>
      </c>
      <c r="G1243" s="74">
        <v>0</v>
      </c>
      <c r="H1243" s="73">
        <v>0</v>
      </c>
      <c r="I1243" s="74">
        <v>0</v>
      </c>
      <c r="J1243" s="73">
        <v>0.61772222940000099</v>
      </c>
      <c r="K1243" s="74">
        <v>2.8306092904975401E-3</v>
      </c>
      <c r="L1243" s="73">
        <v>0</v>
      </c>
      <c r="M1243" s="74">
        <v>0</v>
      </c>
      <c r="N1243" s="73">
        <v>0</v>
      </c>
      <c r="O1243" s="74">
        <v>0</v>
      </c>
      <c r="P1243" s="73">
        <v>4.4808092923000098</v>
      </c>
      <c r="Q1243" s="72">
        <v>1.6565100648281601E-2</v>
      </c>
    </row>
    <row r="1244" spans="1:17" customFormat="1" x14ac:dyDescent="0.3">
      <c r="A1244" s="58" t="s">
        <v>333</v>
      </c>
      <c r="B1244" s="70">
        <v>10.413837346299999</v>
      </c>
      <c r="C1244" s="71">
        <v>1.03871475082697E-2</v>
      </c>
      <c r="D1244" s="70">
        <v>5.0852098823</v>
      </c>
      <c r="E1244" s="71">
        <v>2.8616912035312098E-2</v>
      </c>
      <c r="F1244" s="70">
        <v>1.3802212591</v>
      </c>
      <c r="G1244" s="71">
        <v>7.4687798447172996E-3</v>
      </c>
      <c r="H1244" s="70">
        <v>1.1948617061</v>
      </c>
      <c r="I1244" s="71">
        <v>8.6632440575242307E-3</v>
      </c>
      <c r="J1244" s="70">
        <v>1.3802212591</v>
      </c>
      <c r="K1244" s="71">
        <v>6.3246341688973397E-3</v>
      </c>
      <c r="L1244" s="70">
        <v>0.35154047869999899</v>
      </c>
      <c r="M1244" s="71">
        <v>4.8133369535147503E-3</v>
      </c>
      <c r="N1244" s="70">
        <v>5.0852098823</v>
      </c>
      <c r="O1244" s="71">
        <v>2.37959431940543E-2</v>
      </c>
      <c r="P1244" s="70">
        <v>2.4020040201000001</v>
      </c>
      <c r="Q1244" s="71">
        <v>8.8799669334084994E-3</v>
      </c>
    </row>
    <row r="1245" spans="1:17" customFormat="1" x14ac:dyDescent="0.3">
      <c r="A1245" s="58" t="s">
        <v>310</v>
      </c>
      <c r="B1245" s="73">
        <v>16.789574579100002</v>
      </c>
      <c r="C1245" s="74">
        <v>1.6746544232916199E-2</v>
      </c>
      <c r="D1245" s="73">
        <v>0.65765175139999899</v>
      </c>
      <c r="E1245" s="74">
        <v>3.7009214477437902E-3</v>
      </c>
      <c r="F1245" s="73">
        <v>2.2220488272000001</v>
      </c>
      <c r="G1245" s="74">
        <v>1.20241543775313E-2</v>
      </c>
      <c r="H1245" s="73">
        <v>4.7717550771999999</v>
      </c>
      <c r="I1245" s="74">
        <v>3.4597207865538798E-2</v>
      </c>
      <c r="J1245" s="73">
        <v>2.2220488272000001</v>
      </c>
      <c r="K1245" s="74">
        <v>1.0182168869526999E-2</v>
      </c>
      <c r="L1245" s="73">
        <v>0.26206479529999999</v>
      </c>
      <c r="M1245" s="74">
        <v>3.5882245142791602E-3</v>
      </c>
      <c r="N1245" s="73">
        <v>0.65765175140000098</v>
      </c>
      <c r="O1245" s="74">
        <v>3.0774430318511398E-3</v>
      </c>
      <c r="P1245" s="73">
        <v>0.67113180230000002</v>
      </c>
      <c r="Q1245" s="74">
        <v>2.48110667697165E-3</v>
      </c>
    </row>
    <row r="1246" spans="1:17" customFormat="1" x14ac:dyDescent="0.3">
      <c r="A1246" s="58" t="s">
        <v>311</v>
      </c>
      <c r="B1246" s="70">
        <v>7.0796900649000003</v>
      </c>
      <c r="C1246" s="71">
        <v>7.0615453815471496E-3</v>
      </c>
      <c r="D1246" s="70">
        <v>1.5165833065000001</v>
      </c>
      <c r="E1246" s="71">
        <v>8.5345407723277401E-3</v>
      </c>
      <c r="F1246" s="70">
        <v>2.1028119182</v>
      </c>
      <c r="G1246" s="71">
        <v>1.1378928681423499E-2</v>
      </c>
      <c r="H1246" s="70">
        <v>1.3784682613999999</v>
      </c>
      <c r="I1246" s="71">
        <v>9.9944679062799104E-3</v>
      </c>
      <c r="J1246" s="70">
        <v>2.1028119182</v>
      </c>
      <c r="K1246" s="71">
        <v>9.6357855821496904E-3</v>
      </c>
      <c r="L1246" s="70">
        <v>1.73734698379999</v>
      </c>
      <c r="M1246" s="71">
        <v>2.3787975908567599E-2</v>
      </c>
      <c r="N1246" s="70">
        <v>1.5165833065000001</v>
      </c>
      <c r="O1246" s="71">
        <v>7.09676317119923E-3</v>
      </c>
      <c r="P1246" s="70">
        <v>0.34447959500000003</v>
      </c>
      <c r="Q1246" s="71">
        <v>1.2735063668655299E-3</v>
      </c>
    </row>
    <row r="1247" spans="1:17" customFormat="1" x14ac:dyDescent="0.3">
      <c r="A1247" s="58" t="s">
        <v>312</v>
      </c>
      <c r="B1247" s="73">
        <v>7.8615829039999996</v>
      </c>
      <c r="C1247" s="74">
        <v>7.8414342914000599E-3</v>
      </c>
      <c r="D1247" s="73">
        <v>1.3107441551000001</v>
      </c>
      <c r="E1247" s="74">
        <v>7.3761852618619899E-3</v>
      </c>
      <c r="F1247" s="73">
        <v>0.68745289439999802</v>
      </c>
      <c r="G1247" s="74">
        <v>3.7200081421983702E-3</v>
      </c>
      <c r="H1247" s="73">
        <v>1.7715334924999999</v>
      </c>
      <c r="I1247" s="74">
        <v>1.28443542238028E-2</v>
      </c>
      <c r="J1247" s="73">
        <v>0.68745289440000101</v>
      </c>
      <c r="K1247" s="74">
        <v>3.1501384555290301E-3</v>
      </c>
      <c r="L1247" s="73">
        <v>0</v>
      </c>
      <c r="M1247" s="74">
        <v>0</v>
      </c>
      <c r="N1247" s="73">
        <v>3.6664234329999998</v>
      </c>
      <c r="O1247" s="74">
        <v>1.71568147149035E-2</v>
      </c>
      <c r="P1247" s="73">
        <v>1.7361730841</v>
      </c>
      <c r="Q1247" s="74">
        <v>6.4184570252467802E-3</v>
      </c>
    </row>
    <row r="1248" spans="1:17" customFormat="1" x14ac:dyDescent="0.3">
      <c r="A1248" s="58" t="s">
        <v>334</v>
      </c>
      <c r="B1248" s="70">
        <v>2.8151705573000001</v>
      </c>
      <c r="C1248" s="71">
        <v>2.8079554987482502E-3</v>
      </c>
      <c r="D1248" s="70">
        <v>0</v>
      </c>
      <c r="E1248" s="71">
        <v>0</v>
      </c>
      <c r="F1248" s="70">
        <v>0.80450683949999802</v>
      </c>
      <c r="G1248" s="71">
        <v>4.3534211838708297E-3</v>
      </c>
      <c r="H1248" s="70">
        <v>0</v>
      </c>
      <c r="I1248" s="71">
        <v>0</v>
      </c>
      <c r="J1248" s="70">
        <v>0.80450683950000201</v>
      </c>
      <c r="K1248" s="71">
        <v>3.6865186742096501E-3</v>
      </c>
      <c r="L1248" s="70">
        <v>0</v>
      </c>
      <c r="M1248" s="71">
        <v>0</v>
      </c>
      <c r="N1248" s="70">
        <v>0</v>
      </c>
      <c r="O1248" s="71">
        <v>0</v>
      </c>
      <c r="P1248" s="70">
        <v>0.82652617160000097</v>
      </c>
      <c r="Q1248" s="71">
        <v>3.0555840090139199E-3</v>
      </c>
    </row>
    <row r="1249" spans="1:17" customFormat="1" x14ac:dyDescent="0.3">
      <c r="A1249" s="58" t="s">
        <v>313</v>
      </c>
      <c r="B1249" s="73">
        <v>32.751093866700003</v>
      </c>
      <c r="C1249" s="74">
        <v>3.2667155414278601E-2</v>
      </c>
      <c r="D1249" s="73">
        <v>7.5895289172000098</v>
      </c>
      <c r="E1249" s="74">
        <v>4.2709914917953701E-2</v>
      </c>
      <c r="F1249" s="73">
        <v>3.7351466732</v>
      </c>
      <c r="G1249" s="74">
        <v>2.02119681941791E-2</v>
      </c>
      <c r="H1249" s="73">
        <v>3.6156670549999999</v>
      </c>
      <c r="I1249" s="74">
        <v>2.62150891340001E-2</v>
      </c>
      <c r="J1249" s="73">
        <v>4.2425554848999996</v>
      </c>
      <c r="K1249" s="74">
        <v>1.9440804295927198E-2</v>
      </c>
      <c r="L1249" s="73">
        <v>0.35154047869999899</v>
      </c>
      <c r="M1249" s="74">
        <v>4.8133369535147503E-3</v>
      </c>
      <c r="N1249" s="73">
        <v>7.5895289172000204</v>
      </c>
      <c r="O1249" s="74">
        <v>3.5514758124720602E-2</v>
      </c>
      <c r="P1249" s="73">
        <v>8.7603889636999899</v>
      </c>
      <c r="Q1249" s="74">
        <v>3.2386275655864299E-2</v>
      </c>
    </row>
    <row r="1250" spans="1:17" customFormat="1" x14ac:dyDescent="0.3">
      <c r="A1250" s="58" t="s">
        <v>314</v>
      </c>
      <c r="B1250" s="70">
        <v>6.3545775684999999</v>
      </c>
      <c r="C1250" s="71">
        <v>6.3382912908855E-3</v>
      </c>
      <c r="D1250" s="70">
        <v>0</v>
      </c>
      <c r="E1250" s="71">
        <v>0</v>
      </c>
      <c r="F1250" s="70">
        <v>0.61772222939999799</v>
      </c>
      <c r="G1250" s="71">
        <v>3.34267517338848E-3</v>
      </c>
      <c r="H1250" s="70">
        <v>0</v>
      </c>
      <c r="I1250" s="71">
        <v>0</v>
      </c>
      <c r="J1250" s="70">
        <v>1.4387192449999999</v>
      </c>
      <c r="K1250" s="71">
        <v>6.5926914517391204E-3</v>
      </c>
      <c r="L1250" s="70">
        <v>0.35154047869999899</v>
      </c>
      <c r="M1250" s="71">
        <v>4.8133369535147503E-3</v>
      </c>
      <c r="N1250" s="70">
        <v>0.67438259509999898</v>
      </c>
      <c r="O1250" s="71">
        <v>3.1557340395949002E-3</v>
      </c>
      <c r="P1250" s="70">
        <v>2.1335636627999999</v>
      </c>
      <c r="Q1250" s="71">
        <v>7.8875699696777206E-3</v>
      </c>
    </row>
    <row r="1251" spans="1:17" customFormat="1" x14ac:dyDescent="0.3">
      <c r="A1251" s="58" t="s">
        <v>315</v>
      </c>
      <c r="B1251" s="73">
        <v>9.7451797490000001</v>
      </c>
      <c r="C1251" s="74">
        <v>9.7202036272854495E-3</v>
      </c>
      <c r="D1251" s="73">
        <v>0.92424405579999802</v>
      </c>
      <c r="E1251" s="74">
        <v>5.2011640534345201E-3</v>
      </c>
      <c r="F1251" s="73">
        <v>0.94813658919999899</v>
      </c>
      <c r="G1251" s="74">
        <v>5.1306436564189303E-3</v>
      </c>
      <c r="H1251" s="73">
        <v>0</v>
      </c>
      <c r="I1251" s="74">
        <v>0</v>
      </c>
      <c r="J1251" s="73">
        <v>1.4555454009</v>
      </c>
      <c r="K1251" s="74">
        <v>6.6697945102775196E-3</v>
      </c>
      <c r="L1251" s="73">
        <v>0.2412093257</v>
      </c>
      <c r="M1251" s="74">
        <v>3.3026687715100602E-3</v>
      </c>
      <c r="N1251" s="73">
        <v>0.92424405580000202</v>
      </c>
      <c r="O1251" s="74">
        <v>4.3249461788805801E-3</v>
      </c>
      <c r="P1251" s="73">
        <v>4.078955348</v>
      </c>
      <c r="Q1251" s="74">
        <v>1.50794870907759E-2</v>
      </c>
    </row>
    <row r="1252" spans="1:17" customFormat="1" x14ac:dyDescent="0.3">
      <c r="A1252" s="58" t="s">
        <v>316</v>
      </c>
      <c r="B1252" s="70">
        <v>7.1088103780000003</v>
      </c>
      <c r="C1252" s="71">
        <v>7.0905910615974696E-3</v>
      </c>
      <c r="D1252" s="70">
        <v>3.1265205029000001</v>
      </c>
      <c r="E1252" s="71">
        <v>1.7594428603529302E-2</v>
      </c>
      <c r="F1252" s="70">
        <v>0</v>
      </c>
      <c r="G1252" s="71">
        <v>0</v>
      </c>
      <c r="H1252" s="70">
        <v>0</v>
      </c>
      <c r="I1252" s="71">
        <v>0</v>
      </c>
      <c r="J1252" s="70">
        <v>0</v>
      </c>
      <c r="K1252" s="71">
        <v>0</v>
      </c>
      <c r="L1252" s="70">
        <v>0.605314939</v>
      </c>
      <c r="M1252" s="71">
        <v>8.2880491463676997E-3</v>
      </c>
      <c r="N1252" s="70">
        <v>3.1265205029000001</v>
      </c>
      <c r="O1252" s="71">
        <v>1.46303704279762E-2</v>
      </c>
      <c r="P1252" s="70">
        <v>2.8695661243999999</v>
      </c>
      <c r="Q1252" s="71">
        <v>1.06084969403342E-2</v>
      </c>
    </row>
    <row r="1253" spans="1:17" customFormat="1" x14ac:dyDescent="0.3">
      <c r="A1253" s="58" t="s">
        <v>317</v>
      </c>
      <c r="B1253" s="73">
        <v>13.4012511015</v>
      </c>
      <c r="C1253" s="74">
        <v>1.3366904759281701E-2</v>
      </c>
      <c r="D1253" s="73">
        <v>0</v>
      </c>
      <c r="E1253" s="74">
        <v>0</v>
      </c>
      <c r="F1253" s="73">
        <v>1.1251310411</v>
      </c>
      <c r="G1253" s="74">
        <v>6.0884122650835199E-3</v>
      </c>
      <c r="H1253" s="73">
        <v>1.3016030594000001</v>
      </c>
      <c r="I1253" s="74">
        <v>9.4371632399261902E-3</v>
      </c>
      <c r="J1253" s="73">
        <v>1.1251310411</v>
      </c>
      <c r="K1253" s="74">
        <v>5.1557257071002099E-3</v>
      </c>
      <c r="L1253" s="73">
        <v>0</v>
      </c>
      <c r="M1253" s="74">
        <v>0</v>
      </c>
      <c r="N1253" s="73">
        <v>0</v>
      </c>
      <c r="O1253" s="74">
        <v>0</v>
      </c>
      <c r="P1253" s="73">
        <v>9.8551513413000098</v>
      </c>
      <c r="Q1253" s="72">
        <v>3.6433501901814901E-2</v>
      </c>
    </row>
    <row r="1254" spans="1:17" customFormat="1" x14ac:dyDescent="0.3">
      <c r="A1254" s="58" t="s">
        <v>318</v>
      </c>
      <c r="B1254" s="70">
        <v>5.4379988378000004</v>
      </c>
      <c r="C1254" s="71">
        <v>5.4240616786757198E-3</v>
      </c>
      <c r="D1254" s="70">
        <v>0</v>
      </c>
      <c r="E1254" s="71">
        <v>0</v>
      </c>
      <c r="F1254" s="70">
        <v>0</v>
      </c>
      <c r="G1254" s="71">
        <v>0</v>
      </c>
      <c r="H1254" s="70">
        <v>0</v>
      </c>
      <c r="I1254" s="71">
        <v>0</v>
      </c>
      <c r="J1254" s="70">
        <v>0</v>
      </c>
      <c r="K1254" s="71">
        <v>0</v>
      </c>
      <c r="L1254" s="70">
        <v>0</v>
      </c>
      <c r="M1254" s="71">
        <v>0</v>
      </c>
      <c r="N1254" s="70">
        <v>0</v>
      </c>
      <c r="O1254" s="71">
        <v>0</v>
      </c>
      <c r="P1254" s="70">
        <v>2.1793953856999999</v>
      </c>
      <c r="Q1254" s="71">
        <v>8.0570052330859003E-3</v>
      </c>
    </row>
    <row r="1255" spans="1:17" customFormat="1" x14ac:dyDescent="0.3">
      <c r="A1255" s="58" t="s">
        <v>319</v>
      </c>
      <c r="B1255" s="73">
        <v>26.604669730000001</v>
      </c>
      <c r="C1255" s="74">
        <v>2.6536484074479401E-2</v>
      </c>
      <c r="D1255" s="73">
        <v>0.81332049470000101</v>
      </c>
      <c r="E1255" s="74">
        <v>4.5769440381130304E-3</v>
      </c>
      <c r="F1255" s="73">
        <v>2.1019665753000001</v>
      </c>
      <c r="G1255" s="74">
        <v>1.1374354284404401E-2</v>
      </c>
      <c r="H1255" s="73">
        <v>2.6944884541</v>
      </c>
      <c r="I1255" s="74">
        <v>1.9536161355643799E-2</v>
      </c>
      <c r="J1255" s="73">
        <v>3.2593868841</v>
      </c>
      <c r="K1255" s="74">
        <v>1.4935597840506199E-2</v>
      </c>
      <c r="L1255" s="73">
        <v>5.6219297948999998</v>
      </c>
      <c r="M1255" s="72">
        <v>7.6976177912503302E-2</v>
      </c>
      <c r="N1255" s="73">
        <v>1.878631736</v>
      </c>
      <c r="O1255" s="74">
        <v>8.7909476908717907E-3</v>
      </c>
      <c r="P1255" s="73">
        <v>5.4031485505999903</v>
      </c>
      <c r="Q1255" s="74">
        <v>1.9974895988569E-2</v>
      </c>
    </row>
    <row r="1256" spans="1:17" customFormat="1" x14ac:dyDescent="0.3">
      <c r="A1256" s="58" t="s">
        <v>320</v>
      </c>
      <c r="B1256" s="70">
        <v>9.5154195533999992</v>
      </c>
      <c r="C1256" s="71">
        <v>9.4910322888187501E-3</v>
      </c>
      <c r="D1256" s="70">
        <v>4.0713930525000004</v>
      </c>
      <c r="E1256" s="71">
        <v>2.2911679073485298E-2</v>
      </c>
      <c r="F1256" s="70">
        <v>0.61772222939999799</v>
      </c>
      <c r="G1256" s="71">
        <v>3.34267517338848E-3</v>
      </c>
      <c r="H1256" s="70">
        <v>0.41796115099999998</v>
      </c>
      <c r="I1256" s="71">
        <v>3.0303920857044299E-3</v>
      </c>
      <c r="J1256" s="70">
        <v>1.1251310411</v>
      </c>
      <c r="K1256" s="71">
        <v>5.1557257071002099E-3</v>
      </c>
      <c r="L1256" s="70">
        <v>0.605314939</v>
      </c>
      <c r="M1256" s="71">
        <v>8.2880491463676997E-3</v>
      </c>
      <c r="N1256" s="70">
        <v>5.1367042938000003</v>
      </c>
      <c r="O1256" s="71">
        <v>2.4036908290722199E-2</v>
      </c>
      <c r="P1256" s="70">
        <v>2.2303081284999999</v>
      </c>
      <c r="Q1256" s="71">
        <v>8.2452245153060502E-3</v>
      </c>
    </row>
    <row r="1257" spans="1:17" customFormat="1" x14ac:dyDescent="0.3">
      <c r="A1257" s="58" t="s">
        <v>321</v>
      </c>
      <c r="B1257" s="73">
        <v>23.547441316899999</v>
      </c>
      <c r="C1257" s="74">
        <v>2.3487091094990802E-2</v>
      </c>
      <c r="D1257" s="73">
        <v>1.8150720601999999</v>
      </c>
      <c r="E1257" s="74">
        <v>1.0214279977959E-2</v>
      </c>
      <c r="F1257" s="73">
        <v>1.7297980752</v>
      </c>
      <c r="G1257" s="74">
        <v>9.3604419684920094E-3</v>
      </c>
      <c r="H1257" s="73">
        <v>0.68745289440000001</v>
      </c>
      <c r="I1257" s="74">
        <v>4.9843192495284501E-3</v>
      </c>
      <c r="J1257" s="73">
        <v>2.8872183840000001</v>
      </c>
      <c r="K1257" s="74">
        <v>1.32301976397771E-2</v>
      </c>
      <c r="L1257" s="73">
        <v>3.8018969913</v>
      </c>
      <c r="M1257" s="74">
        <v>5.2056057240843799E-2</v>
      </c>
      <c r="N1257" s="73">
        <v>3.0770324173999999</v>
      </c>
      <c r="O1257" s="74">
        <v>1.43987938168634E-2</v>
      </c>
      <c r="P1257" s="73">
        <v>11.623235554700001</v>
      </c>
      <c r="Q1257" s="74">
        <v>4.2969931158007402E-2</v>
      </c>
    </row>
    <row r="1258" spans="1:17" customFormat="1" x14ac:dyDescent="0.3">
      <c r="A1258" s="58" t="s">
        <v>400</v>
      </c>
      <c r="B1258" s="70">
        <v>2.4110100928999998</v>
      </c>
      <c r="C1258" s="71">
        <v>2.4048308655192602E-3</v>
      </c>
      <c r="D1258" s="70">
        <v>0</v>
      </c>
      <c r="E1258" s="71">
        <v>0</v>
      </c>
      <c r="F1258" s="70">
        <v>0.50740881169999996</v>
      </c>
      <c r="G1258" s="71">
        <v>2.7457370916950498E-3</v>
      </c>
      <c r="H1258" s="70">
        <v>0</v>
      </c>
      <c r="I1258" s="71">
        <v>0</v>
      </c>
      <c r="J1258" s="70">
        <v>0.50740881169999896</v>
      </c>
      <c r="K1258" s="71">
        <v>2.3251164166026698E-3</v>
      </c>
      <c r="L1258" s="70">
        <v>0</v>
      </c>
      <c r="M1258" s="71">
        <v>0</v>
      </c>
      <c r="N1258" s="70">
        <v>0</v>
      </c>
      <c r="O1258" s="71">
        <v>0</v>
      </c>
      <c r="P1258" s="70">
        <v>1.9036012812000001</v>
      </c>
      <c r="Q1258" s="71">
        <v>7.0374222066232504E-3</v>
      </c>
    </row>
    <row r="1259" spans="1:17" customFormat="1" x14ac:dyDescent="0.3">
      <c r="A1259" s="58" t="s">
        <v>323</v>
      </c>
      <c r="B1259" s="73">
        <v>8.4999386159999997</v>
      </c>
      <c r="C1259" s="74">
        <v>8.4781539484097296E-3</v>
      </c>
      <c r="D1259" s="73">
        <v>0.70458766429999797</v>
      </c>
      <c r="E1259" s="74">
        <v>3.9650523138918103E-3</v>
      </c>
      <c r="F1259" s="73">
        <v>0.81170202960000204</v>
      </c>
      <c r="G1259" s="74">
        <v>4.3923564563450703E-3</v>
      </c>
      <c r="H1259" s="73">
        <v>1.9890559538000001</v>
      </c>
      <c r="I1259" s="74">
        <v>1.4421482489454599E-2</v>
      </c>
      <c r="J1259" s="73">
        <v>1.6974479683999999</v>
      </c>
      <c r="K1259" s="74">
        <v>7.7782727588679903E-3</v>
      </c>
      <c r="L1259" s="73">
        <v>0.59274980439999903</v>
      </c>
      <c r="M1259" s="74">
        <v>8.1160057250248101E-3</v>
      </c>
      <c r="N1259" s="73">
        <v>0.70458766430000097</v>
      </c>
      <c r="O1259" s="74">
        <v>3.29707690006512E-3</v>
      </c>
      <c r="P1259" s="73">
        <v>0.715331788399998</v>
      </c>
      <c r="Q1259" s="74">
        <v>2.6445095737781098E-3</v>
      </c>
    </row>
    <row r="1260" spans="1:17" customFormat="1" x14ac:dyDescent="0.3">
      <c r="A1260" s="58" t="s">
        <v>78</v>
      </c>
      <c r="B1260" s="70">
        <v>6.0125461222999999</v>
      </c>
      <c r="C1260" s="71">
        <v>5.99713644411727E-3</v>
      </c>
      <c r="D1260" s="70">
        <v>2.9274290959</v>
      </c>
      <c r="E1260" s="71">
        <v>1.6474045883253401E-2</v>
      </c>
      <c r="F1260" s="70">
        <v>0.98514781430000098</v>
      </c>
      <c r="G1260" s="71">
        <v>5.33092219164119E-3</v>
      </c>
      <c r="H1260" s="70">
        <v>1.1952559083000001</v>
      </c>
      <c r="I1260" s="71">
        <v>8.6661021873388998E-3</v>
      </c>
      <c r="J1260" s="70">
        <v>0.98514781429999898</v>
      </c>
      <c r="K1260" s="71">
        <v>4.51427587182591E-3</v>
      </c>
      <c r="L1260" s="70">
        <v>0</v>
      </c>
      <c r="M1260" s="71">
        <v>0</v>
      </c>
      <c r="N1260" s="70">
        <v>3.3946515305</v>
      </c>
      <c r="O1260" s="71">
        <v>1.5885073940517799E-2</v>
      </c>
      <c r="P1260" s="70">
        <v>0.43749086919999902</v>
      </c>
      <c r="Q1260" s="71">
        <v>1.61735967952394E-3</v>
      </c>
    </row>
    <row r="1261" spans="1:17" customFormat="1" x14ac:dyDescent="0.3">
      <c r="A1261" s="58" t="s">
        <v>401</v>
      </c>
      <c r="B1261" s="73">
        <v>813.40172706390001</v>
      </c>
      <c r="C1261" s="74">
        <v>0.81131704303946595</v>
      </c>
      <c r="D1261" s="73">
        <v>144.6799031823</v>
      </c>
      <c r="E1261" s="74">
        <v>0.814183122914237</v>
      </c>
      <c r="F1261" s="73">
        <v>162.99006818429999</v>
      </c>
      <c r="G1261" s="72">
        <v>0.88198680328818102</v>
      </c>
      <c r="H1261" s="73">
        <v>120.2456869171</v>
      </c>
      <c r="I1261" s="74">
        <v>0.87183121469984004</v>
      </c>
      <c r="J1261" s="73">
        <v>192.43143520890001</v>
      </c>
      <c r="K1261" s="72">
        <v>0.88178501980600499</v>
      </c>
      <c r="L1261" s="73">
        <v>60.061826773799901</v>
      </c>
      <c r="M1261" s="74">
        <v>0.822374172598899</v>
      </c>
      <c r="N1261" s="73">
        <v>174.85659185930001</v>
      </c>
      <c r="O1261" s="74">
        <v>0.81823122807035598</v>
      </c>
      <c r="P1261" s="73">
        <v>208.07035397929999</v>
      </c>
      <c r="Q1261" s="74">
        <v>0.769215141897166</v>
      </c>
    </row>
    <row r="1262" spans="1:17" customFormat="1" x14ac:dyDescent="0.3">
      <c r="A1262" s="76" t="s">
        <v>4</v>
      </c>
    </row>
    <row r="1263" spans="1:17" customFormat="1" x14ac:dyDescent="0.3">
      <c r="A1263" s="76" t="s">
        <v>4</v>
      </c>
    </row>
    <row r="1264" spans="1:17" customFormat="1" x14ac:dyDescent="0.3">
      <c r="A1264" s="54" t="s">
        <v>402</v>
      </c>
    </row>
    <row r="1265" spans="1:17" customFormat="1" x14ac:dyDescent="0.3">
      <c r="A1265" s="69" t="s">
        <v>4</v>
      </c>
    </row>
    <row r="1266" spans="1:17" customFormat="1" x14ac:dyDescent="0.3">
      <c r="A1266" s="116" t="s">
        <v>4</v>
      </c>
      <c r="B1266" s="118" t="s">
        <v>26</v>
      </c>
      <c r="C1266" s="118" t="s">
        <v>4</v>
      </c>
      <c r="D1266" s="118" t="s">
        <v>7</v>
      </c>
      <c r="E1266" s="118" t="s">
        <v>4</v>
      </c>
      <c r="F1266" s="118" t="s">
        <v>8</v>
      </c>
      <c r="G1266" s="118" t="s">
        <v>4</v>
      </c>
      <c r="H1266" s="118" t="s">
        <v>9</v>
      </c>
      <c r="I1266" s="118" t="s">
        <v>4</v>
      </c>
      <c r="J1266" s="118" t="s">
        <v>11</v>
      </c>
      <c r="K1266" s="118" t="s">
        <v>4</v>
      </c>
      <c r="L1266" s="118" t="s">
        <v>13</v>
      </c>
      <c r="M1266" s="118" t="s">
        <v>4</v>
      </c>
      <c r="N1266" s="118" t="s">
        <v>14</v>
      </c>
      <c r="O1266" s="118" t="s">
        <v>4</v>
      </c>
      <c r="P1266" s="118" t="s">
        <v>16</v>
      </c>
      <c r="Q1266" s="118" t="s">
        <v>4</v>
      </c>
    </row>
    <row r="1267" spans="1:17" customFormat="1" x14ac:dyDescent="0.3">
      <c r="A1267" s="117" t="s">
        <v>4</v>
      </c>
      <c r="B1267" s="55" t="s">
        <v>28</v>
      </c>
      <c r="C1267" s="55" t="s">
        <v>29</v>
      </c>
      <c r="D1267" s="55" t="s">
        <v>28</v>
      </c>
      <c r="E1267" s="55" t="s">
        <v>29</v>
      </c>
      <c r="F1267" s="55" t="s">
        <v>28</v>
      </c>
      <c r="G1267" s="55" t="s">
        <v>29</v>
      </c>
      <c r="H1267" s="55" t="s">
        <v>28</v>
      </c>
      <c r="I1267" s="55" t="s">
        <v>29</v>
      </c>
      <c r="J1267" s="55" t="s">
        <v>28</v>
      </c>
      <c r="K1267" s="55" t="s">
        <v>29</v>
      </c>
      <c r="L1267" s="55" t="s">
        <v>28</v>
      </c>
      <c r="M1267" s="55" t="s">
        <v>29</v>
      </c>
      <c r="N1267" s="55" t="s">
        <v>28</v>
      </c>
      <c r="O1267" s="55" t="s">
        <v>29</v>
      </c>
      <c r="P1267" s="55" t="s">
        <v>28</v>
      </c>
      <c r="Q1267" s="55" t="s">
        <v>29</v>
      </c>
    </row>
    <row r="1268" spans="1:17" customFormat="1" x14ac:dyDescent="0.3">
      <c r="A1268" s="56" t="s">
        <v>30</v>
      </c>
      <c r="B1268" s="57">
        <v>1002.5695060178</v>
      </c>
      <c r="C1268" s="57">
        <v>1002.5695060178</v>
      </c>
      <c r="D1268" s="57">
        <v>177.69946233280001</v>
      </c>
      <c r="E1268" s="57">
        <v>177.69946233280001</v>
      </c>
      <c r="F1268" s="57">
        <v>184.7987606806</v>
      </c>
      <c r="G1268" s="57">
        <v>184.7987606806</v>
      </c>
      <c r="H1268" s="57">
        <v>137.92312650619999</v>
      </c>
      <c r="I1268" s="57">
        <v>137.92312650619999</v>
      </c>
      <c r="J1268" s="57">
        <v>218.22942200950001</v>
      </c>
      <c r="K1268" s="57">
        <v>218.22942200950001</v>
      </c>
      <c r="L1268" s="57">
        <v>73.034670561200002</v>
      </c>
      <c r="M1268" s="57">
        <v>73.034670561200002</v>
      </c>
      <c r="N1268" s="57">
        <v>213.70070691590001</v>
      </c>
      <c r="O1268" s="57">
        <v>213.70070691590001</v>
      </c>
      <c r="P1268" s="57">
        <v>270.49695546309999</v>
      </c>
      <c r="Q1268" s="57">
        <v>270.49695546309999</v>
      </c>
    </row>
    <row r="1269" spans="1:17" customFormat="1" x14ac:dyDescent="0.3">
      <c r="A1269" s="58" t="s">
        <v>403</v>
      </c>
      <c r="B1269" s="70">
        <v>5.1048736997999997</v>
      </c>
      <c r="C1269" s="71">
        <v>5.0917903139469402E-3</v>
      </c>
      <c r="D1269" s="70">
        <v>0</v>
      </c>
      <c r="E1269" s="71">
        <v>0</v>
      </c>
      <c r="F1269" s="70">
        <v>0</v>
      </c>
      <c r="G1269" s="71">
        <v>0</v>
      </c>
      <c r="H1269" s="70">
        <v>0</v>
      </c>
      <c r="I1269" s="71">
        <v>0</v>
      </c>
      <c r="J1269" s="70">
        <v>1.7763873763</v>
      </c>
      <c r="K1269" s="71">
        <v>8.1399994553560708E-3</v>
      </c>
      <c r="L1269" s="70">
        <v>0</v>
      </c>
      <c r="M1269" s="71">
        <v>0</v>
      </c>
      <c r="N1269" s="70">
        <v>0</v>
      </c>
      <c r="O1269" s="71">
        <v>0</v>
      </c>
      <c r="P1269" s="70">
        <v>3.3284863235</v>
      </c>
      <c r="Q1269" s="71">
        <v>1.2305078694144701E-2</v>
      </c>
    </row>
    <row r="1270" spans="1:17" customFormat="1" x14ac:dyDescent="0.3">
      <c r="A1270" s="58" t="s">
        <v>404</v>
      </c>
      <c r="B1270" s="73">
        <v>2.1557052679000002</v>
      </c>
      <c r="C1270" s="74">
        <v>2.1501803665088999E-3</v>
      </c>
      <c r="D1270" s="73">
        <v>0.61194637689999998</v>
      </c>
      <c r="E1270" s="74">
        <v>3.4437154106517899E-3</v>
      </c>
      <c r="F1270" s="73">
        <v>0</v>
      </c>
      <c r="G1270" s="74">
        <v>0</v>
      </c>
      <c r="H1270" s="73">
        <v>0</v>
      </c>
      <c r="I1270" s="74">
        <v>0</v>
      </c>
      <c r="J1270" s="73">
        <v>0</v>
      </c>
      <c r="K1270" s="74">
        <v>0</v>
      </c>
      <c r="L1270" s="73">
        <v>0</v>
      </c>
      <c r="M1270" s="74">
        <v>0</v>
      </c>
      <c r="N1270" s="73">
        <v>0.61194637690000098</v>
      </c>
      <c r="O1270" s="74">
        <v>2.8635673963438302E-3</v>
      </c>
      <c r="P1270" s="73">
        <v>0</v>
      </c>
      <c r="Q1270" s="74">
        <v>0</v>
      </c>
    </row>
    <row r="1271" spans="1:17" customFormat="1" x14ac:dyDescent="0.3">
      <c r="A1271" s="58" t="s">
        <v>267</v>
      </c>
      <c r="B1271" s="70">
        <v>1.2079830352000001</v>
      </c>
      <c r="C1271" s="71">
        <v>1.2048870706212701E-3</v>
      </c>
      <c r="D1271" s="70">
        <v>1.2079830352000001</v>
      </c>
      <c r="E1271" s="71">
        <v>6.7978992133226604E-3</v>
      </c>
      <c r="F1271" s="70">
        <v>0</v>
      </c>
      <c r="G1271" s="71">
        <v>0</v>
      </c>
      <c r="H1271" s="70">
        <v>0</v>
      </c>
      <c r="I1271" s="71">
        <v>0</v>
      </c>
      <c r="J1271" s="70">
        <v>0</v>
      </c>
      <c r="K1271" s="71">
        <v>0</v>
      </c>
      <c r="L1271" s="70">
        <v>0</v>
      </c>
      <c r="M1271" s="71">
        <v>0</v>
      </c>
      <c r="N1271" s="70">
        <v>1.2079830352000001</v>
      </c>
      <c r="O1271" s="71">
        <v>5.6526861919806003E-3</v>
      </c>
      <c r="P1271" s="70">
        <v>0</v>
      </c>
      <c r="Q1271" s="71">
        <v>0</v>
      </c>
    </row>
    <row r="1272" spans="1:17" customFormat="1" x14ac:dyDescent="0.3">
      <c r="A1272" s="58" t="s">
        <v>268</v>
      </c>
      <c r="B1272" s="73">
        <v>4.2551732550999999</v>
      </c>
      <c r="C1272" s="74">
        <v>4.2442675840017501E-3</v>
      </c>
      <c r="D1272" s="73">
        <v>0.87506695630000098</v>
      </c>
      <c r="E1272" s="74">
        <v>4.9244209566664497E-3</v>
      </c>
      <c r="F1272" s="73">
        <v>0</v>
      </c>
      <c r="G1272" s="74">
        <v>0</v>
      </c>
      <c r="H1272" s="73">
        <v>1.0990570607000001</v>
      </c>
      <c r="I1272" s="74">
        <v>7.9686205536429397E-3</v>
      </c>
      <c r="J1272" s="73">
        <v>0</v>
      </c>
      <c r="K1272" s="74">
        <v>0</v>
      </c>
      <c r="L1272" s="73">
        <v>1.1615318517</v>
      </c>
      <c r="M1272" s="74">
        <v>1.59038418709192E-2</v>
      </c>
      <c r="N1272" s="73">
        <v>0.87506695629999998</v>
      </c>
      <c r="O1272" s="74">
        <v>4.0948248086253398E-3</v>
      </c>
      <c r="P1272" s="73">
        <v>0.43206449200000002</v>
      </c>
      <c r="Q1272" s="74">
        <v>1.59729890955812E-3</v>
      </c>
    </row>
    <row r="1273" spans="1:17" customFormat="1" x14ac:dyDescent="0.3">
      <c r="A1273" s="58" t="s">
        <v>269</v>
      </c>
      <c r="B1273" s="70">
        <v>7.2938040225999998</v>
      </c>
      <c r="C1273" s="71">
        <v>7.2751105821789296E-3</v>
      </c>
      <c r="D1273" s="70">
        <v>0.55128045290000005</v>
      </c>
      <c r="E1273" s="71">
        <v>3.1023191947961398E-3</v>
      </c>
      <c r="F1273" s="70">
        <v>0.77812816119999895</v>
      </c>
      <c r="G1273" s="71">
        <v>4.2106784609064101E-3</v>
      </c>
      <c r="H1273" s="70">
        <v>0</v>
      </c>
      <c r="I1273" s="71">
        <v>0</v>
      </c>
      <c r="J1273" s="70">
        <v>1.0918571888999999</v>
      </c>
      <c r="K1273" s="71">
        <v>5.0032538181422198E-3</v>
      </c>
      <c r="L1273" s="70">
        <v>0</v>
      </c>
      <c r="M1273" s="71">
        <v>0</v>
      </c>
      <c r="N1273" s="70">
        <v>1.2096851738000001</v>
      </c>
      <c r="O1273" s="71">
        <v>5.6606512503305003E-3</v>
      </c>
      <c r="P1273" s="70">
        <v>4.9922616598999898</v>
      </c>
      <c r="Q1273" s="71">
        <v>1.8455888538017301E-2</v>
      </c>
    </row>
    <row r="1274" spans="1:17" customFormat="1" x14ac:dyDescent="0.3">
      <c r="A1274" s="58" t="s">
        <v>405</v>
      </c>
      <c r="B1274" s="73">
        <v>24.2892284158</v>
      </c>
      <c r="C1274" s="74">
        <v>2.4226977052470601E-2</v>
      </c>
      <c r="D1274" s="73">
        <v>6.5766714830000099</v>
      </c>
      <c r="E1274" s="74">
        <v>3.7010080934758501E-2</v>
      </c>
      <c r="F1274" s="73">
        <v>1.9619271483</v>
      </c>
      <c r="G1274" s="74">
        <v>1.06165600952862E-2</v>
      </c>
      <c r="H1274" s="73">
        <v>3.3808784049999998</v>
      </c>
      <c r="I1274" s="74">
        <v>2.4512773822945599E-2</v>
      </c>
      <c r="J1274" s="73">
        <v>3.5053248385</v>
      </c>
      <c r="K1274" s="74">
        <v>1.6062567577837399E-2</v>
      </c>
      <c r="L1274" s="73">
        <v>1.37797238640001</v>
      </c>
      <c r="M1274" s="74">
        <v>1.8867373205241199E-2</v>
      </c>
      <c r="N1274" s="73">
        <v>8.9802368699000006</v>
      </c>
      <c r="O1274" s="74">
        <v>4.2022494915911E-2</v>
      </c>
      <c r="P1274" s="73">
        <v>0.83337180290000101</v>
      </c>
      <c r="Q1274" s="75">
        <v>3.0808916184407301E-3</v>
      </c>
    </row>
    <row r="1275" spans="1:17" customFormat="1" x14ac:dyDescent="0.3">
      <c r="A1275" s="58" t="s">
        <v>406</v>
      </c>
      <c r="B1275" s="70">
        <v>47.249046919500003</v>
      </c>
      <c r="C1275" s="71">
        <v>4.7127951364861399E-2</v>
      </c>
      <c r="D1275" s="70">
        <v>16.698620795099998</v>
      </c>
      <c r="E1275" s="72">
        <v>9.3971138549797106E-2</v>
      </c>
      <c r="F1275" s="70">
        <v>1.5690586075999999</v>
      </c>
      <c r="G1275" s="75">
        <v>8.4906338214675997E-3</v>
      </c>
      <c r="H1275" s="70">
        <v>3.2423703123999998</v>
      </c>
      <c r="I1275" s="71">
        <v>2.3508532575602901E-2</v>
      </c>
      <c r="J1275" s="70">
        <v>5.0381225082000096</v>
      </c>
      <c r="K1275" s="71">
        <v>2.3086357750517601E-2</v>
      </c>
      <c r="L1275" s="70">
        <v>8.5930492478999998</v>
      </c>
      <c r="M1275" s="72">
        <v>0.117657123416465</v>
      </c>
      <c r="N1275" s="70">
        <v>19.955917635700001</v>
      </c>
      <c r="O1275" s="72">
        <v>9.3382553215200503E-2</v>
      </c>
      <c r="P1275" s="70">
        <v>5.7346152302999904</v>
      </c>
      <c r="Q1275" s="71">
        <v>2.1200294918226101E-2</v>
      </c>
    </row>
    <row r="1276" spans="1:17" customFormat="1" x14ac:dyDescent="0.3">
      <c r="A1276" s="58" t="s">
        <v>407</v>
      </c>
      <c r="B1276" s="73">
        <v>234.53547306199999</v>
      </c>
      <c r="C1276" s="74">
        <v>0.23393437727183</v>
      </c>
      <c r="D1276" s="73">
        <v>18.972671307900001</v>
      </c>
      <c r="E1276" s="75">
        <v>0.106768310150357</v>
      </c>
      <c r="F1276" s="73">
        <v>43.111345250200003</v>
      </c>
      <c r="G1276" s="74">
        <v>0.23328806476528399</v>
      </c>
      <c r="H1276" s="73">
        <v>34.4385431973</v>
      </c>
      <c r="I1276" s="74">
        <v>0.24969375382997799</v>
      </c>
      <c r="J1276" s="73">
        <v>51.759658665400202</v>
      </c>
      <c r="K1276" s="74">
        <v>0.23718001994775401</v>
      </c>
      <c r="L1276" s="73">
        <v>21.428551099100002</v>
      </c>
      <c r="M1276" s="74">
        <v>0.29340244755597</v>
      </c>
      <c r="N1276" s="73">
        <v>22.133570923299999</v>
      </c>
      <c r="O1276" s="75">
        <v>0.103572754824861</v>
      </c>
      <c r="P1276" s="73">
        <v>68.381562218599797</v>
      </c>
      <c r="Q1276" s="74">
        <v>0.25279974815808298</v>
      </c>
    </row>
    <row r="1277" spans="1:17" customFormat="1" x14ac:dyDescent="0.3">
      <c r="A1277" s="58" t="s">
        <v>408</v>
      </c>
      <c r="B1277" s="70">
        <v>394.29907768189997</v>
      </c>
      <c r="C1277" s="71">
        <v>0.39328852046184198</v>
      </c>
      <c r="D1277" s="70">
        <v>68.616782702499904</v>
      </c>
      <c r="E1277" s="71">
        <v>0.386139506567514</v>
      </c>
      <c r="F1277" s="70">
        <v>80.726396650499794</v>
      </c>
      <c r="G1277" s="71">
        <v>0.43683408023511999</v>
      </c>
      <c r="H1277" s="70">
        <v>53.860335618299999</v>
      </c>
      <c r="I1277" s="71">
        <v>0.39050982226594799</v>
      </c>
      <c r="J1277" s="70">
        <v>91.766603080099898</v>
      </c>
      <c r="K1277" s="71">
        <v>0.42050518319250801</v>
      </c>
      <c r="L1277" s="70">
        <v>28.916635268499899</v>
      </c>
      <c r="M1277" s="71">
        <v>0.39593024855598002</v>
      </c>
      <c r="N1277" s="70">
        <v>86.383183174700093</v>
      </c>
      <c r="O1277" s="71">
        <v>0.40422506982485201</v>
      </c>
      <c r="P1277" s="70">
        <v>105.7924982997</v>
      </c>
      <c r="Q1277" s="71">
        <v>0.39110421083512598</v>
      </c>
    </row>
    <row r="1278" spans="1:17" customFormat="1" x14ac:dyDescent="0.3">
      <c r="A1278" s="58" t="s">
        <v>409</v>
      </c>
      <c r="B1278" s="73">
        <v>162.28728939690001</v>
      </c>
      <c r="C1278" s="74">
        <v>0.16187135996336499</v>
      </c>
      <c r="D1278" s="73">
        <v>26.6759488579</v>
      </c>
      <c r="E1278" s="74">
        <v>0.150118343115415</v>
      </c>
      <c r="F1278" s="73">
        <v>39.325275320899998</v>
      </c>
      <c r="G1278" s="74">
        <v>0.21280053597799001</v>
      </c>
      <c r="H1278" s="73">
        <v>28.5408692976</v>
      </c>
      <c r="I1278" s="74">
        <v>0.20693316647166499</v>
      </c>
      <c r="J1278" s="73">
        <v>44.922084019400003</v>
      </c>
      <c r="K1278" s="74">
        <v>0.205847972311655</v>
      </c>
      <c r="L1278" s="73">
        <v>7.76291534609999</v>
      </c>
      <c r="M1278" s="74">
        <v>0.106290824432418</v>
      </c>
      <c r="N1278" s="73">
        <v>30.425200650200001</v>
      </c>
      <c r="O1278" s="74">
        <v>0.14237295275852099</v>
      </c>
      <c r="P1278" s="73">
        <v>45.6341277078998</v>
      </c>
      <c r="Q1278" s="74">
        <v>0.16870477388469199</v>
      </c>
    </row>
    <row r="1279" spans="1:17" customFormat="1" x14ac:dyDescent="0.3">
      <c r="A1279" s="58" t="s">
        <v>410</v>
      </c>
      <c r="B1279" s="70">
        <v>119.8918512611</v>
      </c>
      <c r="C1279" s="71">
        <v>0.119584577968374</v>
      </c>
      <c r="D1279" s="70">
        <v>36.912490365099998</v>
      </c>
      <c r="E1279" s="72">
        <v>0.20772426590672199</v>
      </c>
      <c r="F1279" s="70">
        <v>17.326629541900001</v>
      </c>
      <c r="G1279" s="71">
        <v>9.3759446643945699E-2</v>
      </c>
      <c r="H1279" s="70">
        <v>13.361072614899999</v>
      </c>
      <c r="I1279" s="71">
        <v>9.6873330480217804E-2</v>
      </c>
      <c r="J1279" s="70">
        <v>18.369384332700001</v>
      </c>
      <c r="K1279" s="71">
        <v>8.4174645946229601E-2</v>
      </c>
      <c r="L1279" s="70">
        <v>3.7940153615000001</v>
      </c>
      <c r="M1279" s="71">
        <v>5.1948140963007101E-2</v>
      </c>
      <c r="N1279" s="70">
        <v>41.917916119899999</v>
      </c>
      <c r="O1279" s="72">
        <v>0.19615244481337399</v>
      </c>
      <c r="P1279" s="70">
        <v>35.367967728300002</v>
      </c>
      <c r="Q1279" s="71">
        <v>0.13075181444371101</v>
      </c>
    </row>
    <row r="1280" spans="1:17" customFormat="1" x14ac:dyDescent="0.3">
      <c r="A1280" s="58" t="s">
        <v>372</v>
      </c>
      <c r="B1280" s="88">
        <v>7.8868326169915601</v>
      </c>
      <c r="C1280" s="88">
        <v>7.8868326169915601</v>
      </c>
      <c r="D1280" s="88">
        <v>8.0579012601576192</v>
      </c>
      <c r="E1280" s="88">
        <v>8.0579012601576192</v>
      </c>
      <c r="F1280" s="88">
        <v>8.1013577027281798</v>
      </c>
      <c r="G1280" s="85">
        <v>8.1013577027281798</v>
      </c>
      <c r="H1280" s="88">
        <v>7.9905875842138698</v>
      </c>
      <c r="I1280" s="88">
        <v>7.9905875842138698</v>
      </c>
      <c r="J1280" s="88">
        <v>7.9575238151063896</v>
      </c>
      <c r="K1280" s="88">
        <v>7.9575238151063896</v>
      </c>
      <c r="L1280" s="88">
        <v>7.54534908299921</v>
      </c>
      <c r="M1280" s="89">
        <v>7.54534908299921</v>
      </c>
      <c r="N1280" s="88">
        <v>8.0211946784115309</v>
      </c>
      <c r="O1280" s="88">
        <v>8.0211946784115309</v>
      </c>
      <c r="P1280" s="88">
        <v>7.9455147116692402</v>
      </c>
      <c r="Q1280" s="88">
        <v>7.9455147116692402</v>
      </c>
    </row>
    <row r="1281" spans="1:17" customFormat="1" x14ac:dyDescent="0.3">
      <c r="A1281" s="76" t="s">
        <v>4</v>
      </c>
    </row>
    <row r="1282" spans="1:17" customFormat="1" x14ac:dyDescent="0.3">
      <c r="A1282" s="76" t="s">
        <v>4</v>
      </c>
    </row>
    <row r="1283" spans="1:17" customFormat="1" x14ac:dyDescent="0.3">
      <c r="A1283" s="54" t="s">
        <v>411</v>
      </c>
    </row>
    <row r="1284" spans="1:17" customFormat="1" x14ac:dyDescent="0.3">
      <c r="A1284" s="69" t="s">
        <v>4</v>
      </c>
    </row>
    <row r="1285" spans="1:17" customFormat="1" x14ac:dyDescent="0.3">
      <c r="A1285" s="116" t="s">
        <v>4</v>
      </c>
      <c r="B1285" s="118" t="s">
        <v>26</v>
      </c>
      <c r="C1285" s="118" t="s">
        <v>4</v>
      </c>
      <c r="D1285" s="118" t="s">
        <v>7</v>
      </c>
      <c r="E1285" s="118" t="s">
        <v>4</v>
      </c>
      <c r="F1285" s="118" t="s">
        <v>8</v>
      </c>
      <c r="G1285" s="118" t="s">
        <v>4</v>
      </c>
      <c r="H1285" s="118" t="s">
        <v>9</v>
      </c>
      <c r="I1285" s="118" t="s">
        <v>4</v>
      </c>
      <c r="J1285" s="118" t="s">
        <v>11</v>
      </c>
      <c r="K1285" s="118" t="s">
        <v>4</v>
      </c>
      <c r="L1285" s="118" t="s">
        <v>13</v>
      </c>
      <c r="M1285" s="118" t="s">
        <v>4</v>
      </c>
      <c r="N1285" s="118" t="s">
        <v>14</v>
      </c>
      <c r="O1285" s="118" t="s">
        <v>4</v>
      </c>
      <c r="P1285" s="118" t="s">
        <v>16</v>
      </c>
      <c r="Q1285" s="118" t="s">
        <v>4</v>
      </c>
    </row>
    <row r="1286" spans="1:17" customFormat="1" x14ac:dyDescent="0.3">
      <c r="A1286" s="117" t="s">
        <v>4</v>
      </c>
      <c r="B1286" s="55" t="s">
        <v>28</v>
      </c>
      <c r="C1286" s="55" t="s">
        <v>29</v>
      </c>
      <c r="D1286" s="55" t="s">
        <v>28</v>
      </c>
      <c r="E1286" s="55" t="s">
        <v>29</v>
      </c>
      <c r="F1286" s="55" t="s">
        <v>28</v>
      </c>
      <c r="G1286" s="55" t="s">
        <v>29</v>
      </c>
      <c r="H1286" s="55" t="s">
        <v>28</v>
      </c>
      <c r="I1286" s="55" t="s">
        <v>29</v>
      </c>
      <c r="J1286" s="55" t="s">
        <v>28</v>
      </c>
      <c r="K1286" s="55" t="s">
        <v>29</v>
      </c>
      <c r="L1286" s="55" t="s">
        <v>28</v>
      </c>
      <c r="M1286" s="55" t="s">
        <v>29</v>
      </c>
      <c r="N1286" s="55" t="s">
        <v>28</v>
      </c>
      <c r="O1286" s="55" t="s">
        <v>29</v>
      </c>
      <c r="P1286" s="55" t="s">
        <v>28</v>
      </c>
      <c r="Q1286" s="55" t="s">
        <v>29</v>
      </c>
    </row>
    <row r="1287" spans="1:17" customFormat="1" x14ac:dyDescent="0.3">
      <c r="A1287" s="56" t="s">
        <v>30</v>
      </c>
      <c r="B1287" s="57">
        <v>1002.5695060178</v>
      </c>
      <c r="C1287" s="57">
        <v>1002.5695060178</v>
      </c>
      <c r="D1287" s="57">
        <v>177.69946233280001</v>
      </c>
      <c r="E1287" s="57">
        <v>177.69946233280001</v>
      </c>
      <c r="F1287" s="57">
        <v>184.7987606806</v>
      </c>
      <c r="G1287" s="57">
        <v>184.7987606806</v>
      </c>
      <c r="H1287" s="57">
        <v>137.92312650619999</v>
      </c>
      <c r="I1287" s="57">
        <v>137.92312650619999</v>
      </c>
      <c r="J1287" s="57">
        <v>218.22942200950001</v>
      </c>
      <c r="K1287" s="57">
        <v>218.22942200950001</v>
      </c>
      <c r="L1287" s="57">
        <v>73.034670561200002</v>
      </c>
      <c r="M1287" s="57">
        <v>73.034670561200002</v>
      </c>
      <c r="N1287" s="57">
        <v>213.70070691590001</v>
      </c>
      <c r="O1287" s="57">
        <v>213.70070691590001</v>
      </c>
      <c r="P1287" s="57">
        <v>270.49695546309999</v>
      </c>
      <c r="Q1287" s="57">
        <v>270.49695546309999</v>
      </c>
    </row>
    <row r="1288" spans="1:17" customFormat="1" x14ac:dyDescent="0.3">
      <c r="A1288" s="58" t="s">
        <v>412</v>
      </c>
      <c r="B1288" s="70">
        <v>13.815520731399999</v>
      </c>
      <c r="C1288" s="71">
        <v>1.3780112649022401E-2</v>
      </c>
      <c r="D1288" s="70">
        <v>1.2079830352000001</v>
      </c>
      <c r="E1288" s="71">
        <v>6.7978992133226604E-3</v>
      </c>
      <c r="F1288" s="70">
        <v>0</v>
      </c>
      <c r="G1288" s="71">
        <v>0</v>
      </c>
      <c r="H1288" s="70">
        <v>2.5717531755</v>
      </c>
      <c r="I1288" s="71">
        <v>1.8646279566352401E-2</v>
      </c>
      <c r="J1288" s="70">
        <v>0</v>
      </c>
      <c r="K1288" s="71">
        <v>0</v>
      </c>
      <c r="L1288" s="70">
        <v>5.3453220271999999</v>
      </c>
      <c r="M1288" s="72">
        <v>7.3188829170124606E-2</v>
      </c>
      <c r="N1288" s="70">
        <v>1.6752054698000001</v>
      </c>
      <c r="O1288" s="71">
        <v>7.83902633723744E-3</v>
      </c>
      <c r="P1288" s="70">
        <v>1.8661606732</v>
      </c>
      <c r="Q1288" s="71">
        <v>6.8990080498505801E-3</v>
      </c>
    </row>
    <row r="1289" spans="1:17" customFormat="1" x14ac:dyDescent="0.3">
      <c r="A1289" s="58" t="s">
        <v>413</v>
      </c>
      <c r="B1289" s="73">
        <v>83.924843005300005</v>
      </c>
      <c r="C1289" s="74">
        <v>8.3709750298160399E-2</v>
      </c>
      <c r="D1289" s="73">
        <v>6.1259053011000004</v>
      </c>
      <c r="E1289" s="75">
        <v>3.4473403693407102E-2</v>
      </c>
      <c r="F1289" s="73">
        <v>5.6140622577999899</v>
      </c>
      <c r="G1289" s="75">
        <v>3.0379328503740099E-2</v>
      </c>
      <c r="H1289" s="73">
        <v>25.023150293299999</v>
      </c>
      <c r="I1289" s="72">
        <v>0.18142824142095701</v>
      </c>
      <c r="J1289" s="73">
        <v>8.7017672725000104</v>
      </c>
      <c r="K1289" s="75">
        <v>3.9874400034479299E-2</v>
      </c>
      <c r="L1289" s="73">
        <v>12.208555609199999</v>
      </c>
      <c r="M1289" s="72">
        <v>0.16716109644076199</v>
      </c>
      <c r="N1289" s="73">
        <v>13.497783073100001</v>
      </c>
      <c r="O1289" s="74">
        <v>6.3162089016448306E-2</v>
      </c>
      <c r="P1289" s="73">
        <v>15.1490898828</v>
      </c>
      <c r="Q1289" s="74">
        <v>5.6004659486330398E-2</v>
      </c>
    </row>
    <row r="1290" spans="1:17" customFormat="1" x14ac:dyDescent="0.3">
      <c r="A1290" s="58" t="s">
        <v>414</v>
      </c>
      <c r="B1290" s="70">
        <v>361.68720771369999</v>
      </c>
      <c r="C1290" s="71">
        <v>0.36076023212626901</v>
      </c>
      <c r="D1290" s="70">
        <v>40.341478448399997</v>
      </c>
      <c r="E1290" s="75">
        <v>0.227020824479747</v>
      </c>
      <c r="F1290" s="70">
        <v>63.433266013200097</v>
      </c>
      <c r="G1290" s="71">
        <v>0.34325590593562399</v>
      </c>
      <c r="H1290" s="70">
        <v>48.903348088000001</v>
      </c>
      <c r="I1290" s="71">
        <v>0.35456960211673899</v>
      </c>
      <c r="J1290" s="70">
        <v>73.726378558899796</v>
      </c>
      <c r="K1290" s="71">
        <v>0.33783885729070301</v>
      </c>
      <c r="L1290" s="70">
        <v>23.163193428500001</v>
      </c>
      <c r="M1290" s="71">
        <v>0.317153390992436</v>
      </c>
      <c r="N1290" s="70">
        <v>52.619790824400098</v>
      </c>
      <c r="O1290" s="75">
        <v>0.24623124361075699</v>
      </c>
      <c r="P1290" s="70">
        <v>113.6284856358</v>
      </c>
      <c r="Q1290" s="71">
        <v>0.42007306677912198</v>
      </c>
    </row>
    <row r="1291" spans="1:17" customFormat="1" x14ac:dyDescent="0.3">
      <c r="A1291" s="58" t="s">
        <v>415</v>
      </c>
      <c r="B1291" s="73">
        <v>286.27692364929999</v>
      </c>
      <c r="C1291" s="74">
        <v>0.28554321863068599</v>
      </c>
      <c r="D1291" s="73">
        <v>54.597505164300003</v>
      </c>
      <c r="E1291" s="74">
        <v>0.30724631604145403</v>
      </c>
      <c r="F1291" s="73">
        <v>60.310223151800201</v>
      </c>
      <c r="G1291" s="74">
        <v>0.32635621001830301</v>
      </c>
      <c r="H1291" s="73">
        <v>38.3463372836</v>
      </c>
      <c r="I1291" s="74">
        <v>0.27802688537426801</v>
      </c>
      <c r="J1291" s="73">
        <v>68.122261786100196</v>
      </c>
      <c r="K1291" s="74">
        <v>0.31215892503777298</v>
      </c>
      <c r="L1291" s="73">
        <v>21.4904661335</v>
      </c>
      <c r="M1291" s="74">
        <v>0.29425019608313102</v>
      </c>
      <c r="N1291" s="73">
        <v>60.851447726399897</v>
      </c>
      <c r="O1291" s="74">
        <v>0.284750802206506</v>
      </c>
      <c r="P1291" s="73">
        <v>81.752878816400099</v>
      </c>
      <c r="Q1291" s="74">
        <v>0.30223215886639598</v>
      </c>
    </row>
    <row r="1292" spans="1:17" customFormat="1" x14ac:dyDescent="0.3">
      <c r="A1292" s="58" t="s">
        <v>416</v>
      </c>
      <c r="B1292" s="70">
        <v>256.86501091809998</v>
      </c>
      <c r="C1292" s="71">
        <v>0.25620668629586202</v>
      </c>
      <c r="D1292" s="70">
        <v>75.426590383800004</v>
      </c>
      <c r="E1292" s="72">
        <v>0.42446155657206902</v>
      </c>
      <c r="F1292" s="70">
        <v>55.441209257799699</v>
      </c>
      <c r="G1292" s="71">
        <v>0.30000855554233202</v>
      </c>
      <c r="H1292" s="70">
        <v>23.078537665799999</v>
      </c>
      <c r="I1292" s="75">
        <v>0.16732899152168301</v>
      </c>
      <c r="J1292" s="70">
        <v>67.679014391999999</v>
      </c>
      <c r="K1292" s="71">
        <v>0.310127817637045</v>
      </c>
      <c r="L1292" s="70">
        <v>10.8271333628</v>
      </c>
      <c r="M1292" s="75">
        <v>0.148246487313547</v>
      </c>
      <c r="N1292" s="70">
        <v>85.056479822199904</v>
      </c>
      <c r="O1292" s="72">
        <v>0.39801683882905098</v>
      </c>
      <c r="P1292" s="70">
        <v>58.1003404548999</v>
      </c>
      <c r="Q1292" s="71">
        <v>0.21479110681830099</v>
      </c>
    </row>
    <row r="1293" spans="1:17" customFormat="1" x14ac:dyDescent="0.3">
      <c r="A1293" s="58" t="s">
        <v>417</v>
      </c>
      <c r="B1293" s="73">
        <v>97.740363736700004</v>
      </c>
      <c r="C1293" s="74">
        <v>9.7489862947182704E-2</v>
      </c>
      <c r="D1293" s="73">
        <v>7.3338883362999798</v>
      </c>
      <c r="E1293" s="75">
        <v>4.1271302906729701E-2</v>
      </c>
      <c r="F1293" s="73">
        <v>5.6140622577999899</v>
      </c>
      <c r="G1293" s="75">
        <v>3.0379328503740099E-2</v>
      </c>
      <c r="H1293" s="73">
        <v>27.594903468799998</v>
      </c>
      <c r="I1293" s="72">
        <v>0.20007452098730899</v>
      </c>
      <c r="J1293" s="73">
        <v>8.7017672725000104</v>
      </c>
      <c r="K1293" s="75">
        <v>3.9874400034479299E-2</v>
      </c>
      <c r="L1293" s="73">
        <v>17.553877636399999</v>
      </c>
      <c r="M1293" s="72">
        <v>0.240349925610886</v>
      </c>
      <c r="N1293" s="73">
        <v>15.172988542900001</v>
      </c>
      <c r="O1293" s="74">
        <v>7.1001115353685695E-2</v>
      </c>
      <c r="P1293" s="73">
        <v>17.015250556000002</v>
      </c>
      <c r="Q1293" s="74">
        <v>6.2903667536180999E-2</v>
      </c>
    </row>
    <row r="1294" spans="1:17" customFormat="1" x14ac:dyDescent="0.3">
      <c r="A1294" s="58" t="s">
        <v>418</v>
      </c>
      <c r="B1294" s="70">
        <v>543.14193456739997</v>
      </c>
      <c r="C1294" s="71">
        <v>0.54174990492654895</v>
      </c>
      <c r="D1294" s="70">
        <v>130.02409554810001</v>
      </c>
      <c r="E1294" s="72">
        <v>0.73170787261352299</v>
      </c>
      <c r="F1294" s="70">
        <v>115.7514324096</v>
      </c>
      <c r="G1294" s="72">
        <v>0.62636476556063603</v>
      </c>
      <c r="H1294" s="70">
        <v>61.424874949399999</v>
      </c>
      <c r="I1294" s="75">
        <v>0.44535587689595202</v>
      </c>
      <c r="J1294" s="70">
        <v>135.80127617810001</v>
      </c>
      <c r="K1294" s="72">
        <v>0.62228674267481798</v>
      </c>
      <c r="L1294" s="70">
        <v>32.317599496299898</v>
      </c>
      <c r="M1294" s="71">
        <v>0.44249668339667803</v>
      </c>
      <c r="N1294" s="70">
        <v>145.90792754859999</v>
      </c>
      <c r="O1294" s="72">
        <v>0.68276764103555698</v>
      </c>
      <c r="P1294" s="70">
        <v>139.85321927129999</v>
      </c>
      <c r="Q1294" s="71">
        <v>0.51702326568469703</v>
      </c>
    </row>
    <row r="1295" spans="1:17" customFormat="1" x14ac:dyDescent="0.3">
      <c r="A1295" s="76" t="s">
        <v>4</v>
      </c>
    </row>
    <row r="1296" spans="1:17" customFormat="1" x14ac:dyDescent="0.3">
      <c r="A1296" s="76" t="s">
        <v>4</v>
      </c>
    </row>
    <row r="1297" spans="1:17" customFormat="1" x14ac:dyDescent="0.3">
      <c r="A1297" s="54" t="s">
        <v>419</v>
      </c>
    </row>
    <row r="1298" spans="1:17" customFormat="1" x14ac:dyDescent="0.3">
      <c r="A1298" s="69" t="s">
        <v>4</v>
      </c>
    </row>
    <row r="1299" spans="1:17" customFormat="1" x14ac:dyDescent="0.3">
      <c r="A1299" s="116" t="s">
        <v>4</v>
      </c>
      <c r="B1299" s="118" t="s">
        <v>26</v>
      </c>
      <c r="C1299" s="118" t="s">
        <v>4</v>
      </c>
      <c r="D1299" s="118" t="s">
        <v>7</v>
      </c>
      <c r="E1299" s="118" t="s">
        <v>4</v>
      </c>
      <c r="F1299" s="118" t="s">
        <v>8</v>
      </c>
      <c r="G1299" s="118" t="s">
        <v>4</v>
      </c>
      <c r="H1299" s="118" t="s">
        <v>9</v>
      </c>
      <c r="I1299" s="118" t="s">
        <v>4</v>
      </c>
      <c r="J1299" s="118" t="s">
        <v>11</v>
      </c>
      <c r="K1299" s="118" t="s">
        <v>4</v>
      </c>
      <c r="L1299" s="118" t="s">
        <v>13</v>
      </c>
      <c r="M1299" s="118" t="s">
        <v>4</v>
      </c>
      <c r="N1299" s="118" t="s">
        <v>14</v>
      </c>
      <c r="O1299" s="118" t="s">
        <v>4</v>
      </c>
      <c r="P1299" s="118" t="s">
        <v>16</v>
      </c>
      <c r="Q1299" s="118" t="s">
        <v>4</v>
      </c>
    </row>
    <row r="1300" spans="1:17" customFormat="1" x14ac:dyDescent="0.3">
      <c r="A1300" s="117" t="s">
        <v>4</v>
      </c>
      <c r="B1300" s="55" t="s">
        <v>28</v>
      </c>
      <c r="C1300" s="55" t="s">
        <v>29</v>
      </c>
      <c r="D1300" s="55" t="s">
        <v>28</v>
      </c>
      <c r="E1300" s="55" t="s">
        <v>29</v>
      </c>
      <c r="F1300" s="55" t="s">
        <v>28</v>
      </c>
      <c r="G1300" s="55" t="s">
        <v>29</v>
      </c>
      <c r="H1300" s="55" t="s">
        <v>28</v>
      </c>
      <c r="I1300" s="55" t="s">
        <v>29</v>
      </c>
      <c r="J1300" s="55" t="s">
        <v>28</v>
      </c>
      <c r="K1300" s="55" t="s">
        <v>29</v>
      </c>
      <c r="L1300" s="55" t="s">
        <v>28</v>
      </c>
      <c r="M1300" s="55" t="s">
        <v>29</v>
      </c>
      <c r="N1300" s="55" t="s">
        <v>28</v>
      </c>
      <c r="O1300" s="55" t="s">
        <v>29</v>
      </c>
      <c r="P1300" s="55" t="s">
        <v>28</v>
      </c>
      <c r="Q1300" s="55" t="s">
        <v>29</v>
      </c>
    </row>
    <row r="1301" spans="1:17" customFormat="1" x14ac:dyDescent="0.3">
      <c r="A1301" s="56" t="s">
        <v>30</v>
      </c>
      <c r="B1301" s="57">
        <v>1002.5695060178</v>
      </c>
      <c r="C1301" s="57">
        <v>1002.5695060178</v>
      </c>
      <c r="D1301" s="57">
        <v>177.69946233280001</v>
      </c>
      <c r="E1301" s="57">
        <v>177.69946233280001</v>
      </c>
      <c r="F1301" s="57">
        <v>184.7987606806</v>
      </c>
      <c r="G1301" s="57">
        <v>184.7987606806</v>
      </c>
      <c r="H1301" s="57">
        <v>137.92312650619999</v>
      </c>
      <c r="I1301" s="57">
        <v>137.92312650619999</v>
      </c>
      <c r="J1301" s="57">
        <v>218.22942200950001</v>
      </c>
      <c r="K1301" s="57">
        <v>218.22942200950001</v>
      </c>
      <c r="L1301" s="57">
        <v>73.034670561200002</v>
      </c>
      <c r="M1301" s="57">
        <v>73.034670561200002</v>
      </c>
      <c r="N1301" s="57">
        <v>213.70070691590001</v>
      </c>
      <c r="O1301" s="57">
        <v>213.70070691590001</v>
      </c>
      <c r="P1301" s="57">
        <v>270.49695546309999</v>
      </c>
      <c r="Q1301" s="57">
        <v>270.49695546309999</v>
      </c>
    </row>
    <row r="1302" spans="1:17" customFormat="1" x14ac:dyDescent="0.3">
      <c r="A1302" s="58" t="s">
        <v>420</v>
      </c>
      <c r="B1302" s="70">
        <v>2.1598840348000001</v>
      </c>
      <c r="C1302" s="71">
        <v>2.1543484235612199E-3</v>
      </c>
      <c r="D1302" s="70">
        <v>1.2079830352000001</v>
      </c>
      <c r="E1302" s="71">
        <v>6.7978992133226604E-3</v>
      </c>
      <c r="F1302" s="70">
        <v>0</v>
      </c>
      <c r="G1302" s="71">
        <v>0</v>
      </c>
      <c r="H1302" s="70">
        <v>0</v>
      </c>
      <c r="I1302" s="71">
        <v>0</v>
      </c>
      <c r="J1302" s="70">
        <v>0</v>
      </c>
      <c r="K1302" s="71">
        <v>0</v>
      </c>
      <c r="L1302" s="70">
        <v>0.95190099959999996</v>
      </c>
      <c r="M1302" s="71">
        <v>1.30335495770101E-2</v>
      </c>
      <c r="N1302" s="70">
        <v>1.2079830352000001</v>
      </c>
      <c r="O1302" s="71">
        <v>5.6526861919806003E-3</v>
      </c>
      <c r="P1302" s="70">
        <v>0</v>
      </c>
      <c r="Q1302" s="71">
        <v>0</v>
      </c>
    </row>
    <row r="1303" spans="1:17" customFormat="1" x14ac:dyDescent="0.3">
      <c r="A1303" s="58" t="s">
        <v>421</v>
      </c>
      <c r="B1303" s="73">
        <v>5.3453220271999999</v>
      </c>
      <c r="C1303" s="74">
        <v>5.3316223913807102E-3</v>
      </c>
      <c r="D1303" s="73">
        <v>3.9026049327000001</v>
      </c>
      <c r="E1303" s="72">
        <v>2.1961827466822102E-2</v>
      </c>
      <c r="F1303" s="73">
        <v>0</v>
      </c>
      <c r="G1303" s="74">
        <v>0</v>
      </c>
      <c r="H1303" s="73">
        <v>0</v>
      </c>
      <c r="I1303" s="74">
        <v>0</v>
      </c>
      <c r="J1303" s="73">
        <v>0</v>
      </c>
      <c r="K1303" s="74">
        <v>0</v>
      </c>
      <c r="L1303" s="73">
        <v>1.4427170945000001</v>
      </c>
      <c r="M1303" s="74">
        <v>1.97538659846636E-2</v>
      </c>
      <c r="N1303" s="73">
        <v>3.9026049327000001</v>
      </c>
      <c r="O1303" s="72">
        <v>1.8262012274184201E-2</v>
      </c>
      <c r="P1303" s="73">
        <v>0</v>
      </c>
      <c r="Q1303" s="74">
        <v>0</v>
      </c>
    </row>
    <row r="1304" spans="1:17" customFormat="1" x14ac:dyDescent="0.3">
      <c r="A1304" s="58" t="s">
        <v>422</v>
      </c>
      <c r="B1304" s="70">
        <v>55.0285919859</v>
      </c>
      <c r="C1304" s="71">
        <v>5.4887558075123598E-2</v>
      </c>
      <c r="D1304" s="70">
        <v>21.089803138099999</v>
      </c>
      <c r="E1304" s="72">
        <v>0.11868242515333299</v>
      </c>
      <c r="F1304" s="70">
        <v>4.4512315576999999</v>
      </c>
      <c r="G1304" s="71">
        <v>2.40869123867847E-2</v>
      </c>
      <c r="H1304" s="70">
        <v>6.9907439979000001</v>
      </c>
      <c r="I1304" s="71">
        <v>5.0685799945129201E-2</v>
      </c>
      <c r="J1304" s="70">
        <v>6.3083582755999803</v>
      </c>
      <c r="K1304" s="71">
        <v>2.8907001711828698E-2</v>
      </c>
      <c r="L1304" s="70">
        <v>0.2412093257</v>
      </c>
      <c r="M1304" s="71">
        <v>3.3026687715100602E-3</v>
      </c>
      <c r="N1304" s="70">
        <v>25.903337891300001</v>
      </c>
      <c r="O1304" s="72">
        <v>0.121213159587226</v>
      </c>
      <c r="P1304" s="70">
        <v>8.6108253362999907</v>
      </c>
      <c r="Q1304" s="71">
        <v>3.18333539893563E-2</v>
      </c>
    </row>
    <row r="1305" spans="1:17" customFormat="1" x14ac:dyDescent="0.3">
      <c r="A1305" s="58" t="s">
        <v>423</v>
      </c>
      <c r="B1305" s="73">
        <v>586.71282457619998</v>
      </c>
      <c r="C1305" s="74">
        <v>0.58520912620474597</v>
      </c>
      <c r="D1305" s="73">
        <v>86.020570224000195</v>
      </c>
      <c r="E1305" s="75">
        <v>0.48407895609103502</v>
      </c>
      <c r="F1305" s="73">
        <v>123.8202149241</v>
      </c>
      <c r="G1305" s="72">
        <v>0.67002730141738698</v>
      </c>
      <c r="H1305" s="73">
        <v>72.142483964999997</v>
      </c>
      <c r="I1305" s="74">
        <v>0.52306299742818696</v>
      </c>
      <c r="J1305" s="73">
        <v>142.6102949994</v>
      </c>
      <c r="K1305" s="74">
        <v>0.65348793799761695</v>
      </c>
      <c r="L1305" s="73">
        <v>56.779806806300002</v>
      </c>
      <c r="M1305" s="72">
        <v>0.77743633770102205</v>
      </c>
      <c r="N1305" s="73">
        <v>101.2997696331</v>
      </c>
      <c r="O1305" s="75">
        <v>0.47402636657147601</v>
      </c>
      <c r="P1305" s="73">
        <v>163.88211971359999</v>
      </c>
      <c r="Q1305" s="74">
        <v>0.60585569043846799</v>
      </c>
    </row>
    <row r="1306" spans="1:17" customFormat="1" x14ac:dyDescent="0.3">
      <c r="A1306" s="58" t="s">
        <v>424</v>
      </c>
      <c r="B1306" s="70">
        <v>329.57778654459997</v>
      </c>
      <c r="C1306" s="71">
        <v>0.32873310485342899</v>
      </c>
      <c r="D1306" s="70">
        <v>61.664431237299802</v>
      </c>
      <c r="E1306" s="71">
        <v>0.347015294406537</v>
      </c>
      <c r="F1306" s="70">
        <v>54.438033559800303</v>
      </c>
      <c r="G1306" s="71">
        <v>0.29458007921324197</v>
      </c>
      <c r="H1306" s="70">
        <v>54.526529801199999</v>
      </c>
      <c r="I1306" s="71">
        <v>0.395340007020134</v>
      </c>
      <c r="J1306" s="70">
        <v>67.040001001700006</v>
      </c>
      <c r="K1306" s="71">
        <v>0.30719964514583897</v>
      </c>
      <c r="L1306" s="70">
        <v>10.8900765463</v>
      </c>
      <c r="M1306" s="75">
        <v>0.14910831338897601</v>
      </c>
      <c r="N1306" s="70">
        <v>76.002049689699803</v>
      </c>
      <c r="O1306" s="71">
        <v>0.355647160866014</v>
      </c>
      <c r="P1306" s="70">
        <v>91.730147114000104</v>
      </c>
      <c r="Q1306" s="71">
        <v>0.33911711485607998</v>
      </c>
    </row>
    <row r="1307" spans="1:17" customFormat="1" x14ac:dyDescent="0.3">
      <c r="A1307" s="58" t="s">
        <v>425</v>
      </c>
      <c r="B1307" s="73">
        <v>23.745096849100001</v>
      </c>
      <c r="C1307" s="74">
        <v>2.3684240051760001E-2</v>
      </c>
      <c r="D1307" s="73">
        <v>3.8140697655000002</v>
      </c>
      <c r="E1307" s="74">
        <v>2.1463597668950299E-2</v>
      </c>
      <c r="F1307" s="73">
        <v>2.0892806390000001</v>
      </c>
      <c r="G1307" s="74">
        <v>1.13057069825865E-2</v>
      </c>
      <c r="H1307" s="73">
        <v>4.2633687420999999</v>
      </c>
      <c r="I1307" s="74">
        <v>3.09111956065494E-2</v>
      </c>
      <c r="J1307" s="73">
        <v>2.2707677328</v>
      </c>
      <c r="K1307" s="74">
        <v>1.04054151447148E-2</v>
      </c>
      <c r="L1307" s="73">
        <v>2.7289597888000001</v>
      </c>
      <c r="M1307" s="74">
        <v>3.7365264576818297E-2</v>
      </c>
      <c r="N1307" s="73">
        <v>5.3849617339</v>
      </c>
      <c r="O1307" s="74">
        <v>2.5198614509119099E-2</v>
      </c>
      <c r="P1307" s="73">
        <v>6.2738632992000003</v>
      </c>
      <c r="Q1307" s="74">
        <v>2.3193840716095801E-2</v>
      </c>
    </row>
    <row r="1308" spans="1:17" customFormat="1" x14ac:dyDescent="0.3">
      <c r="A1308" s="58" t="s">
        <v>370</v>
      </c>
      <c r="B1308" s="70">
        <v>7.5052060620000001</v>
      </c>
      <c r="C1308" s="71">
        <v>7.4859708149419297E-3</v>
      </c>
      <c r="D1308" s="70">
        <v>5.1105879678999999</v>
      </c>
      <c r="E1308" s="72">
        <v>2.87597266801447E-2</v>
      </c>
      <c r="F1308" s="70">
        <v>0</v>
      </c>
      <c r="G1308" s="71">
        <v>0</v>
      </c>
      <c r="H1308" s="70">
        <v>0</v>
      </c>
      <c r="I1308" s="71">
        <v>0</v>
      </c>
      <c r="J1308" s="70">
        <v>0</v>
      </c>
      <c r="K1308" s="71">
        <v>0</v>
      </c>
      <c r="L1308" s="70">
        <v>2.3946180941000001</v>
      </c>
      <c r="M1308" s="72">
        <v>3.2787415561673701E-2</v>
      </c>
      <c r="N1308" s="70">
        <v>5.1105879678999901</v>
      </c>
      <c r="O1308" s="72">
        <v>2.3914698466164799E-2</v>
      </c>
      <c r="P1308" s="70">
        <v>0</v>
      </c>
      <c r="Q1308" s="71">
        <v>0</v>
      </c>
    </row>
    <row r="1309" spans="1:17" customFormat="1" x14ac:dyDescent="0.3">
      <c r="A1309" s="58" t="s">
        <v>371</v>
      </c>
      <c r="B1309" s="73">
        <v>916.29061112079899</v>
      </c>
      <c r="C1309" s="74">
        <v>0.91394223105817496</v>
      </c>
      <c r="D1309" s="73">
        <v>147.6850014613</v>
      </c>
      <c r="E1309" s="75">
        <v>0.83109425049757202</v>
      </c>
      <c r="F1309" s="73">
        <v>178.25824848389999</v>
      </c>
      <c r="G1309" s="72">
        <v>0.96460738063062901</v>
      </c>
      <c r="H1309" s="73">
        <v>126.6690137662</v>
      </c>
      <c r="I1309" s="74">
        <v>0.91840300444832101</v>
      </c>
      <c r="J1309" s="73">
        <v>209.6502960011</v>
      </c>
      <c r="K1309" s="72">
        <v>0.96068758314345604</v>
      </c>
      <c r="L1309" s="73">
        <v>67.669883352599996</v>
      </c>
      <c r="M1309" s="74">
        <v>0.92654465108999795</v>
      </c>
      <c r="N1309" s="73">
        <v>177.30181932279999</v>
      </c>
      <c r="O1309" s="75">
        <v>0.82967352743749001</v>
      </c>
      <c r="P1309" s="73">
        <v>255.6122668276</v>
      </c>
      <c r="Q1309" s="74">
        <v>0.94497280529454797</v>
      </c>
    </row>
    <row r="1310" spans="1:17" customFormat="1" x14ac:dyDescent="0.3">
      <c r="A1310" s="76" t="s">
        <v>4</v>
      </c>
    </row>
    <row r="1311" spans="1:17" customFormat="1" x14ac:dyDescent="0.3">
      <c r="A1311" s="76" t="s">
        <v>4</v>
      </c>
    </row>
    <row r="1312" spans="1:17" customFormat="1" x14ac:dyDescent="0.3">
      <c r="A1312" s="54" t="s">
        <v>426</v>
      </c>
    </row>
    <row r="1313" spans="1:17" customFormat="1" x14ac:dyDescent="0.3">
      <c r="A1313" s="69" t="s">
        <v>4</v>
      </c>
    </row>
    <row r="1314" spans="1:17" customFormat="1" x14ac:dyDescent="0.3">
      <c r="A1314" s="116" t="s">
        <v>4</v>
      </c>
      <c r="B1314" s="118" t="s">
        <v>26</v>
      </c>
      <c r="C1314" s="118" t="s">
        <v>4</v>
      </c>
      <c r="D1314" s="118" t="s">
        <v>7</v>
      </c>
      <c r="E1314" s="118" t="s">
        <v>4</v>
      </c>
      <c r="F1314" s="118" t="s">
        <v>8</v>
      </c>
      <c r="G1314" s="118" t="s">
        <v>4</v>
      </c>
      <c r="H1314" s="118" t="s">
        <v>9</v>
      </c>
      <c r="I1314" s="118" t="s">
        <v>4</v>
      </c>
      <c r="J1314" s="118" t="s">
        <v>11</v>
      </c>
      <c r="K1314" s="118" t="s">
        <v>4</v>
      </c>
      <c r="L1314" s="118" t="s">
        <v>13</v>
      </c>
      <c r="M1314" s="118" t="s">
        <v>4</v>
      </c>
      <c r="N1314" s="118" t="s">
        <v>14</v>
      </c>
      <c r="O1314" s="118" t="s">
        <v>4</v>
      </c>
      <c r="P1314" s="118" t="s">
        <v>16</v>
      </c>
      <c r="Q1314" s="118" t="s">
        <v>4</v>
      </c>
    </row>
    <row r="1315" spans="1:17" customFormat="1" x14ac:dyDescent="0.3">
      <c r="A1315" s="117" t="s">
        <v>4</v>
      </c>
      <c r="B1315" s="55" t="s">
        <v>28</v>
      </c>
      <c r="C1315" s="55" t="s">
        <v>29</v>
      </c>
      <c r="D1315" s="55" t="s">
        <v>28</v>
      </c>
      <c r="E1315" s="55" t="s">
        <v>29</v>
      </c>
      <c r="F1315" s="55" t="s">
        <v>28</v>
      </c>
      <c r="G1315" s="55" t="s">
        <v>29</v>
      </c>
      <c r="H1315" s="55" t="s">
        <v>28</v>
      </c>
      <c r="I1315" s="55" t="s">
        <v>29</v>
      </c>
      <c r="J1315" s="55" t="s">
        <v>28</v>
      </c>
      <c r="K1315" s="55" t="s">
        <v>29</v>
      </c>
      <c r="L1315" s="55" t="s">
        <v>28</v>
      </c>
      <c r="M1315" s="55" t="s">
        <v>29</v>
      </c>
      <c r="N1315" s="55" t="s">
        <v>28</v>
      </c>
      <c r="O1315" s="55" t="s">
        <v>29</v>
      </c>
      <c r="P1315" s="55" t="s">
        <v>28</v>
      </c>
      <c r="Q1315" s="55" t="s">
        <v>29</v>
      </c>
    </row>
    <row r="1316" spans="1:17" customFormat="1" x14ac:dyDescent="0.3">
      <c r="A1316" s="56" t="s">
        <v>30</v>
      </c>
      <c r="B1316" s="57">
        <v>1002.5695060178</v>
      </c>
      <c r="C1316" s="57">
        <v>1002.5695060178</v>
      </c>
      <c r="D1316" s="57">
        <v>177.69946233280001</v>
      </c>
      <c r="E1316" s="57">
        <v>177.69946233280001</v>
      </c>
      <c r="F1316" s="57">
        <v>184.7987606806</v>
      </c>
      <c r="G1316" s="57">
        <v>184.7987606806</v>
      </c>
      <c r="H1316" s="57">
        <v>137.92312650619999</v>
      </c>
      <c r="I1316" s="57">
        <v>137.92312650619999</v>
      </c>
      <c r="J1316" s="57">
        <v>218.22942200950001</v>
      </c>
      <c r="K1316" s="57">
        <v>218.22942200950001</v>
      </c>
      <c r="L1316" s="57">
        <v>73.034670561200002</v>
      </c>
      <c r="M1316" s="57">
        <v>73.034670561200002</v>
      </c>
      <c r="N1316" s="57">
        <v>213.70070691590001</v>
      </c>
      <c r="O1316" s="57">
        <v>213.70070691590001</v>
      </c>
      <c r="P1316" s="57">
        <v>270.49695546309999</v>
      </c>
      <c r="Q1316" s="57">
        <v>270.49695546309999</v>
      </c>
    </row>
    <row r="1317" spans="1:17" customFormat="1" x14ac:dyDescent="0.3">
      <c r="A1317" s="58" t="s">
        <v>420</v>
      </c>
      <c r="B1317" s="70">
        <v>0.95190099959999996</v>
      </c>
      <c r="C1317" s="71">
        <v>9.4946135293995197E-4</v>
      </c>
      <c r="D1317" s="70">
        <v>0</v>
      </c>
      <c r="E1317" s="71">
        <v>0</v>
      </c>
      <c r="F1317" s="70">
        <v>0</v>
      </c>
      <c r="G1317" s="71">
        <v>0</v>
      </c>
      <c r="H1317" s="70">
        <v>0</v>
      </c>
      <c r="I1317" s="71">
        <v>0</v>
      </c>
      <c r="J1317" s="70">
        <v>0</v>
      </c>
      <c r="K1317" s="71">
        <v>0</v>
      </c>
      <c r="L1317" s="70">
        <v>0.95190099959999996</v>
      </c>
      <c r="M1317" s="72">
        <v>1.30335495770101E-2</v>
      </c>
      <c r="N1317" s="70">
        <v>0</v>
      </c>
      <c r="O1317" s="71">
        <v>0</v>
      </c>
      <c r="P1317" s="70">
        <v>0</v>
      </c>
      <c r="Q1317" s="71">
        <v>0</v>
      </c>
    </row>
    <row r="1318" spans="1:17" customFormat="1" x14ac:dyDescent="0.3">
      <c r="A1318" s="58" t="s">
        <v>421</v>
      </c>
      <c r="B1318" s="73">
        <v>11.8756499531</v>
      </c>
      <c r="C1318" s="74">
        <v>1.18452136054586E-2</v>
      </c>
      <c r="D1318" s="73">
        <v>6.3553941075000298</v>
      </c>
      <c r="E1318" s="72">
        <v>3.5764847141728902E-2</v>
      </c>
      <c r="F1318" s="73">
        <v>0.49742366040000002</v>
      </c>
      <c r="G1318" s="74">
        <v>2.6917045253335402E-3</v>
      </c>
      <c r="H1318" s="73">
        <v>2.0231116087999998</v>
      </c>
      <c r="I1318" s="74">
        <v>1.46684001446926E-2</v>
      </c>
      <c r="J1318" s="73">
        <v>0.49742366040000102</v>
      </c>
      <c r="K1318" s="74">
        <v>2.2793611228936199E-3</v>
      </c>
      <c r="L1318" s="73">
        <v>0.35154047869999899</v>
      </c>
      <c r="M1318" s="74">
        <v>4.8133369535147503E-3</v>
      </c>
      <c r="N1318" s="73">
        <v>6.35539410750002</v>
      </c>
      <c r="O1318" s="74">
        <v>2.9739696228525399E-2</v>
      </c>
      <c r="P1318" s="73">
        <v>0.41696831229999998</v>
      </c>
      <c r="Q1318" s="74">
        <v>1.5414898536884999E-3</v>
      </c>
    </row>
    <row r="1319" spans="1:17" customFormat="1" x14ac:dyDescent="0.3">
      <c r="A1319" s="58" t="s">
        <v>422</v>
      </c>
      <c r="B1319" s="70">
        <v>54.333500625200003</v>
      </c>
      <c r="C1319" s="71">
        <v>5.4194248178375502E-2</v>
      </c>
      <c r="D1319" s="70">
        <v>16.2098467006</v>
      </c>
      <c r="E1319" s="71">
        <v>9.1220572576870204E-2</v>
      </c>
      <c r="F1319" s="70">
        <v>6.9481223301999897</v>
      </c>
      <c r="G1319" s="71">
        <v>3.7598316701965902E-2</v>
      </c>
      <c r="H1319" s="70">
        <v>5.1840676076000003</v>
      </c>
      <c r="I1319" s="71">
        <v>3.75866451038359E-2</v>
      </c>
      <c r="J1319" s="70">
        <v>7.8338682689999901</v>
      </c>
      <c r="K1319" s="71">
        <v>3.5897397320967001E-2</v>
      </c>
      <c r="L1319" s="70">
        <v>1.2161483868</v>
      </c>
      <c r="M1319" s="71">
        <v>1.6651658417229601E-2</v>
      </c>
      <c r="N1319" s="70">
        <v>18.832443056999999</v>
      </c>
      <c r="O1319" s="71">
        <v>8.8125319418860606E-2</v>
      </c>
      <c r="P1319" s="70">
        <v>14.879318312900001</v>
      </c>
      <c r="Q1319" s="71">
        <v>5.5007341163696703E-2</v>
      </c>
    </row>
    <row r="1320" spans="1:17" customFormat="1" x14ac:dyDescent="0.3">
      <c r="A1320" s="58" t="s">
        <v>423</v>
      </c>
      <c r="B1320" s="73">
        <v>504.06287241040002</v>
      </c>
      <c r="C1320" s="74">
        <v>0.50277099930211799</v>
      </c>
      <c r="D1320" s="73">
        <v>80.869477370600194</v>
      </c>
      <c r="E1320" s="74">
        <v>0.45509128901665202</v>
      </c>
      <c r="F1320" s="73">
        <v>103.98076070730001</v>
      </c>
      <c r="G1320" s="74">
        <v>0.56267022746444095</v>
      </c>
      <c r="H1320" s="73">
        <v>70.541313765500007</v>
      </c>
      <c r="I1320" s="74">
        <v>0.51145384789641501</v>
      </c>
      <c r="J1320" s="73">
        <v>123.67313102350001</v>
      </c>
      <c r="K1320" s="74">
        <v>0.56671153634873395</v>
      </c>
      <c r="L1320" s="73">
        <v>39.069434455299998</v>
      </c>
      <c r="M1320" s="74">
        <v>0.53494366655027803</v>
      </c>
      <c r="N1320" s="73">
        <v>92.892812043999896</v>
      </c>
      <c r="O1320" s="74">
        <v>0.43468649862986702</v>
      </c>
      <c r="P1320" s="73">
        <v>146.4168213568</v>
      </c>
      <c r="Q1320" s="74">
        <v>0.54128824151136701</v>
      </c>
    </row>
    <row r="1321" spans="1:17" customFormat="1" x14ac:dyDescent="0.3">
      <c r="A1321" s="58" t="s">
        <v>424</v>
      </c>
      <c r="B1321" s="70">
        <v>416.26346470030001</v>
      </c>
      <c r="C1321" s="71">
        <v>0.41519661450077</v>
      </c>
      <c r="D1321" s="70">
        <v>72.720985263099806</v>
      </c>
      <c r="E1321" s="71">
        <v>0.40923582046020102</v>
      </c>
      <c r="F1321" s="70">
        <v>72.754731753299794</v>
      </c>
      <c r="G1321" s="71">
        <v>0.39369707613487098</v>
      </c>
      <c r="H1321" s="70">
        <v>58.220838782000001</v>
      </c>
      <c r="I1321" s="71">
        <v>0.422125282806599</v>
      </c>
      <c r="J1321" s="70">
        <v>83.666730330300098</v>
      </c>
      <c r="K1321" s="71">
        <v>0.38338886461724597</v>
      </c>
      <c r="L1321" s="70">
        <v>28.590384434800001</v>
      </c>
      <c r="M1321" s="71">
        <v>0.39146318063887803</v>
      </c>
      <c r="N1321" s="70">
        <v>92.1680676197998</v>
      </c>
      <c r="O1321" s="71">
        <v>0.43129509934691901</v>
      </c>
      <c r="P1321" s="70">
        <v>107.5588156435</v>
      </c>
      <c r="Q1321" s="71">
        <v>0.39763410815236599</v>
      </c>
    </row>
    <row r="1322" spans="1:17" customFormat="1" x14ac:dyDescent="0.3">
      <c r="A1322" s="58" t="s">
        <v>425</v>
      </c>
      <c r="B1322" s="73">
        <v>15.082117329200001</v>
      </c>
      <c r="C1322" s="74">
        <v>1.50434630603379E-2</v>
      </c>
      <c r="D1322" s="73">
        <v>1.543758891</v>
      </c>
      <c r="E1322" s="74">
        <v>8.6874708045475597E-3</v>
      </c>
      <c r="F1322" s="73">
        <v>0.61772222939999799</v>
      </c>
      <c r="G1322" s="74">
        <v>3.34267517338848E-3</v>
      </c>
      <c r="H1322" s="73">
        <v>1.9537947422999999</v>
      </c>
      <c r="I1322" s="74">
        <v>1.41658240484577E-2</v>
      </c>
      <c r="J1322" s="73">
        <v>2.5582687263000001</v>
      </c>
      <c r="K1322" s="74">
        <v>1.1722840590159401E-2</v>
      </c>
      <c r="L1322" s="73">
        <v>2.8552618060000001</v>
      </c>
      <c r="M1322" s="74">
        <v>3.9094607863088902E-2</v>
      </c>
      <c r="N1322" s="73">
        <v>3.4519900876</v>
      </c>
      <c r="O1322" s="74">
        <v>1.61533863758275E-2</v>
      </c>
      <c r="P1322" s="73">
        <v>1.2250318376</v>
      </c>
      <c r="Q1322" s="74">
        <v>4.5288193188818097E-3</v>
      </c>
    </row>
    <row r="1323" spans="1:17" customFormat="1" x14ac:dyDescent="0.3">
      <c r="A1323" s="58" t="s">
        <v>370</v>
      </c>
      <c r="B1323" s="70">
        <v>12.827550952699999</v>
      </c>
      <c r="C1323" s="71">
        <v>1.2794674958398601E-2</v>
      </c>
      <c r="D1323" s="70">
        <v>6.3553941075000298</v>
      </c>
      <c r="E1323" s="72">
        <v>3.5764847141728902E-2</v>
      </c>
      <c r="F1323" s="70">
        <v>0.49742366040000002</v>
      </c>
      <c r="G1323" s="71">
        <v>2.6917045253335402E-3</v>
      </c>
      <c r="H1323" s="70">
        <v>2.0231116087999998</v>
      </c>
      <c r="I1323" s="71">
        <v>1.46684001446926E-2</v>
      </c>
      <c r="J1323" s="70">
        <v>0.49742366040000102</v>
      </c>
      <c r="K1323" s="71">
        <v>2.2793611228936199E-3</v>
      </c>
      <c r="L1323" s="70">
        <v>1.3034414782999999</v>
      </c>
      <c r="M1323" s="71">
        <v>1.78468865305248E-2</v>
      </c>
      <c r="N1323" s="70">
        <v>6.35539410750002</v>
      </c>
      <c r="O1323" s="71">
        <v>2.9739696228525399E-2</v>
      </c>
      <c r="P1323" s="70">
        <v>0.41696831229999998</v>
      </c>
      <c r="Q1323" s="71">
        <v>1.5414898536884999E-3</v>
      </c>
    </row>
    <row r="1324" spans="1:17" customFormat="1" x14ac:dyDescent="0.3">
      <c r="A1324" s="58" t="s">
        <v>371</v>
      </c>
      <c r="B1324" s="73">
        <v>920.32633711070002</v>
      </c>
      <c r="C1324" s="74">
        <v>0.91796761380288805</v>
      </c>
      <c r="D1324" s="73">
        <v>153.59046263370001</v>
      </c>
      <c r="E1324" s="75">
        <v>0.86432710947685298</v>
      </c>
      <c r="F1324" s="73">
        <v>176.7354924606</v>
      </c>
      <c r="G1324" s="74">
        <v>0.95636730359931199</v>
      </c>
      <c r="H1324" s="73">
        <v>128.76215254749999</v>
      </c>
      <c r="I1324" s="74">
        <v>0.93357913070301402</v>
      </c>
      <c r="J1324" s="73">
        <v>207.33986135379999</v>
      </c>
      <c r="K1324" s="74">
        <v>0.95010040096598003</v>
      </c>
      <c r="L1324" s="73">
        <v>67.659818890099999</v>
      </c>
      <c r="M1324" s="74">
        <v>0.926406847189156</v>
      </c>
      <c r="N1324" s="73">
        <v>185.06087966379999</v>
      </c>
      <c r="O1324" s="75">
        <v>0.86598159797678598</v>
      </c>
      <c r="P1324" s="73">
        <v>253.9756370003</v>
      </c>
      <c r="Q1324" s="74">
        <v>0.938922349663733</v>
      </c>
    </row>
    <row r="1325" spans="1:17" customFormat="1" x14ac:dyDescent="0.3">
      <c r="A1325" s="76" t="s">
        <v>4</v>
      </c>
    </row>
    <row r="1326" spans="1:17" customFormat="1" x14ac:dyDescent="0.3">
      <c r="A1326" s="76" t="s">
        <v>4</v>
      </c>
    </row>
    <row r="1327" spans="1:17" customFormat="1" x14ac:dyDescent="0.3">
      <c r="A1327" s="54" t="s">
        <v>427</v>
      </c>
    </row>
    <row r="1328" spans="1:17" customFormat="1" x14ac:dyDescent="0.3">
      <c r="A1328" s="69" t="s">
        <v>4</v>
      </c>
    </row>
    <row r="1329" spans="1:17" customFormat="1" x14ac:dyDescent="0.3">
      <c r="A1329" s="116" t="s">
        <v>4</v>
      </c>
      <c r="B1329" s="118" t="s">
        <v>26</v>
      </c>
      <c r="C1329" s="118" t="s">
        <v>4</v>
      </c>
      <c r="D1329" s="118" t="s">
        <v>7</v>
      </c>
      <c r="E1329" s="118" t="s">
        <v>4</v>
      </c>
      <c r="F1329" s="118" t="s">
        <v>8</v>
      </c>
      <c r="G1329" s="118" t="s">
        <v>4</v>
      </c>
      <c r="H1329" s="118" t="s">
        <v>9</v>
      </c>
      <c r="I1329" s="118" t="s">
        <v>4</v>
      </c>
      <c r="J1329" s="118" t="s">
        <v>11</v>
      </c>
      <c r="K1329" s="118" t="s">
        <v>4</v>
      </c>
      <c r="L1329" s="118" t="s">
        <v>13</v>
      </c>
      <c r="M1329" s="118" t="s">
        <v>4</v>
      </c>
      <c r="N1329" s="118" t="s">
        <v>14</v>
      </c>
      <c r="O1329" s="118" t="s">
        <v>4</v>
      </c>
      <c r="P1329" s="118" t="s">
        <v>16</v>
      </c>
      <c r="Q1329" s="118" t="s">
        <v>4</v>
      </c>
    </row>
    <row r="1330" spans="1:17" customFormat="1" x14ac:dyDescent="0.3">
      <c r="A1330" s="117" t="s">
        <v>4</v>
      </c>
      <c r="B1330" s="55" t="s">
        <v>28</v>
      </c>
      <c r="C1330" s="55" t="s">
        <v>29</v>
      </c>
      <c r="D1330" s="55" t="s">
        <v>28</v>
      </c>
      <c r="E1330" s="55" t="s">
        <v>29</v>
      </c>
      <c r="F1330" s="55" t="s">
        <v>28</v>
      </c>
      <c r="G1330" s="55" t="s">
        <v>29</v>
      </c>
      <c r="H1330" s="55" t="s">
        <v>28</v>
      </c>
      <c r="I1330" s="55" t="s">
        <v>29</v>
      </c>
      <c r="J1330" s="55" t="s">
        <v>28</v>
      </c>
      <c r="K1330" s="55" t="s">
        <v>29</v>
      </c>
      <c r="L1330" s="55" t="s">
        <v>28</v>
      </c>
      <c r="M1330" s="55" t="s">
        <v>29</v>
      </c>
      <c r="N1330" s="55" t="s">
        <v>28</v>
      </c>
      <c r="O1330" s="55" t="s">
        <v>29</v>
      </c>
      <c r="P1330" s="55" t="s">
        <v>28</v>
      </c>
      <c r="Q1330" s="55" t="s">
        <v>29</v>
      </c>
    </row>
    <row r="1331" spans="1:17" customFormat="1" x14ac:dyDescent="0.3">
      <c r="A1331" s="56" t="s">
        <v>30</v>
      </c>
      <c r="B1331" s="57">
        <v>1002.5695060178</v>
      </c>
      <c r="C1331" s="57">
        <v>1002.5695060178</v>
      </c>
      <c r="D1331" s="57">
        <v>177.69946233280001</v>
      </c>
      <c r="E1331" s="57">
        <v>177.69946233280001</v>
      </c>
      <c r="F1331" s="57">
        <v>184.7987606806</v>
      </c>
      <c r="G1331" s="57">
        <v>184.7987606806</v>
      </c>
      <c r="H1331" s="57">
        <v>137.92312650619999</v>
      </c>
      <c r="I1331" s="57">
        <v>137.92312650619999</v>
      </c>
      <c r="J1331" s="57">
        <v>218.22942200950001</v>
      </c>
      <c r="K1331" s="57">
        <v>218.22942200950001</v>
      </c>
      <c r="L1331" s="57">
        <v>73.034670561200002</v>
      </c>
      <c r="M1331" s="57">
        <v>73.034670561200002</v>
      </c>
      <c r="N1331" s="57">
        <v>213.70070691590001</v>
      </c>
      <c r="O1331" s="57">
        <v>213.70070691590001</v>
      </c>
      <c r="P1331" s="57">
        <v>270.49695546309999</v>
      </c>
      <c r="Q1331" s="57">
        <v>270.49695546309999</v>
      </c>
    </row>
    <row r="1332" spans="1:17" customFormat="1" x14ac:dyDescent="0.3">
      <c r="A1332" s="58" t="s">
        <v>420</v>
      </c>
      <c r="B1332" s="70">
        <v>3.3202189633999999</v>
      </c>
      <c r="C1332" s="71">
        <v>3.3117095058954001E-3</v>
      </c>
      <c r="D1332" s="70">
        <v>0</v>
      </c>
      <c r="E1332" s="71">
        <v>0</v>
      </c>
      <c r="F1332" s="70">
        <v>0</v>
      </c>
      <c r="G1332" s="71">
        <v>0</v>
      </c>
      <c r="H1332" s="70">
        <v>0</v>
      </c>
      <c r="I1332" s="71">
        <v>0</v>
      </c>
      <c r="J1332" s="70">
        <v>0</v>
      </c>
      <c r="K1332" s="71">
        <v>0</v>
      </c>
      <c r="L1332" s="70">
        <v>0.95190099959999996</v>
      </c>
      <c r="M1332" s="71">
        <v>1.30335495770101E-2</v>
      </c>
      <c r="N1332" s="70">
        <v>0</v>
      </c>
      <c r="O1332" s="71">
        <v>0</v>
      </c>
      <c r="P1332" s="70">
        <v>1.7563715869000001</v>
      </c>
      <c r="Q1332" s="71">
        <v>6.4931288557131201E-3</v>
      </c>
    </row>
    <row r="1333" spans="1:17" customFormat="1" x14ac:dyDescent="0.3">
      <c r="A1333" s="58" t="s">
        <v>421</v>
      </c>
      <c r="B1333" s="73">
        <v>9.9387757675999993</v>
      </c>
      <c r="C1333" s="74">
        <v>9.9133034746655708E-3</v>
      </c>
      <c r="D1333" s="73">
        <v>5.0581600276999996</v>
      </c>
      <c r="E1333" s="72">
        <v>2.8464689545469501E-2</v>
      </c>
      <c r="F1333" s="73">
        <v>1.3689332263</v>
      </c>
      <c r="G1333" s="74">
        <v>7.4076970065076299E-3</v>
      </c>
      <c r="H1333" s="73">
        <v>0.52805159450000005</v>
      </c>
      <c r="I1333" s="74">
        <v>3.8285935642291499E-3</v>
      </c>
      <c r="J1333" s="73">
        <v>1.3689332263</v>
      </c>
      <c r="K1333" s="74">
        <v>6.2729086375915297E-3</v>
      </c>
      <c r="L1333" s="73">
        <v>1.1118501179</v>
      </c>
      <c r="M1333" s="74">
        <v>1.5223593251760001E-2</v>
      </c>
      <c r="N1333" s="73">
        <v>5.0581600277000103</v>
      </c>
      <c r="O1333" s="74">
        <v>2.3669364976366701E-2</v>
      </c>
      <c r="P1333" s="73">
        <v>1.8717808011999999</v>
      </c>
      <c r="Q1333" s="74">
        <v>6.9197850970094902E-3</v>
      </c>
    </row>
    <row r="1334" spans="1:17" customFormat="1" x14ac:dyDescent="0.3">
      <c r="A1334" s="58" t="s">
        <v>422</v>
      </c>
      <c r="B1334" s="70">
        <v>57.434950114899998</v>
      </c>
      <c r="C1334" s="71">
        <v>5.7287748899356901E-2</v>
      </c>
      <c r="D1334" s="70">
        <v>17.261577812999999</v>
      </c>
      <c r="E1334" s="72">
        <v>9.7139167369409807E-2</v>
      </c>
      <c r="F1334" s="70">
        <v>9.2441389951000108</v>
      </c>
      <c r="G1334" s="71">
        <v>5.0022732625773697E-2</v>
      </c>
      <c r="H1334" s="70">
        <v>8.8713237890000105</v>
      </c>
      <c r="I1334" s="71">
        <v>6.4320785162894398E-2</v>
      </c>
      <c r="J1334" s="70">
        <v>9.2441389950999895</v>
      </c>
      <c r="K1334" s="71">
        <v>4.2359728170372798E-2</v>
      </c>
      <c r="L1334" s="70">
        <v>1.2073413042000001</v>
      </c>
      <c r="M1334" s="71">
        <v>1.6531070721929199E-2</v>
      </c>
      <c r="N1334" s="70">
        <v>18.396457162600001</v>
      </c>
      <c r="O1334" s="71">
        <v>8.6085148842487302E-2</v>
      </c>
      <c r="P1334" s="70">
        <v>12.742572754199999</v>
      </c>
      <c r="Q1334" s="71">
        <v>4.7108008045355899E-2</v>
      </c>
    </row>
    <row r="1335" spans="1:17" customFormat="1" x14ac:dyDescent="0.3">
      <c r="A1335" s="58" t="s">
        <v>423</v>
      </c>
      <c r="B1335" s="73">
        <v>516.75330250520005</v>
      </c>
      <c r="C1335" s="74">
        <v>0.51542890483248505</v>
      </c>
      <c r="D1335" s="73">
        <v>76.296946516499702</v>
      </c>
      <c r="E1335" s="75">
        <v>0.42935946746765702</v>
      </c>
      <c r="F1335" s="73">
        <v>102.1108816694</v>
      </c>
      <c r="G1335" s="74">
        <v>0.55255176654504201</v>
      </c>
      <c r="H1335" s="73">
        <v>69.580595276099999</v>
      </c>
      <c r="I1335" s="74">
        <v>0.50448823949022203</v>
      </c>
      <c r="J1335" s="73">
        <v>123.9979602176</v>
      </c>
      <c r="K1335" s="74">
        <v>0.56820001205979498</v>
      </c>
      <c r="L1335" s="73">
        <v>52.912105023300001</v>
      </c>
      <c r="M1335" s="72">
        <v>0.72447927288125302</v>
      </c>
      <c r="N1335" s="73">
        <v>88.005794607599896</v>
      </c>
      <c r="O1335" s="75">
        <v>0.411817985432467</v>
      </c>
      <c r="P1335" s="73">
        <v>146.70570348499999</v>
      </c>
      <c r="Q1335" s="74">
        <v>0.54235620964322795</v>
      </c>
    </row>
    <row r="1336" spans="1:17" customFormat="1" x14ac:dyDescent="0.3">
      <c r="A1336" s="58" t="s">
        <v>424</v>
      </c>
      <c r="B1336" s="70">
        <v>376.7111873998</v>
      </c>
      <c r="C1336" s="71">
        <v>0.37574570654566802</v>
      </c>
      <c r="D1336" s="70">
        <v>77.289327449800098</v>
      </c>
      <c r="E1336" s="71">
        <v>0.43494407037118998</v>
      </c>
      <c r="F1336" s="70">
        <v>69.370984323999807</v>
      </c>
      <c r="G1336" s="71">
        <v>0.37538663175289599</v>
      </c>
      <c r="H1336" s="70">
        <v>53.543014826099999</v>
      </c>
      <c r="I1336" s="71">
        <v>0.38820911461641699</v>
      </c>
      <c r="J1336" s="70">
        <v>80.447344670100193</v>
      </c>
      <c r="K1336" s="71">
        <v>0.36863656572667802</v>
      </c>
      <c r="L1336" s="70">
        <v>12.396283457699999</v>
      </c>
      <c r="M1336" s="75">
        <v>0.16973149002311799</v>
      </c>
      <c r="N1336" s="70">
        <v>98.042807129399904</v>
      </c>
      <c r="O1336" s="72">
        <v>0.45878560040507399</v>
      </c>
      <c r="P1336" s="70">
        <v>92.394525428400101</v>
      </c>
      <c r="Q1336" s="71">
        <v>0.34157325456849402</v>
      </c>
    </row>
    <row r="1337" spans="1:17" customFormat="1" x14ac:dyDescent="0.3">
      <c r="A1337" s="58" t="s">
        <v>425</v>
      </c>
      <c r="B1337" s="73">
        <v>38.411071266900002</v>
      </c>
      <c r="C1337" s="74">
        <v>3.8312626741928903E-2</v>
      </c>
      <c r="D1337" s="73">
        <v>1.7934505258</v>
      </c>
      <c r="E1337" s="74">
        <v>1.0092605246273499E-2</v>
      </c>
      <c r="F1337" s="73">
        <v>2.7038224658000001</v>
      </c>
      <c r="G1337" s="74">
        <v>1.4631172069780299E-2</v>
      </c>
      <c r="H1337" s="73">
        <v>5.4001410205000004</v>
      </c>
      <c r="I1337" s="74">
        <v>3.9153267166237397E-2</v>
      </c>
      <c r="J1337" s="73">
        <v>3.1710449004000001</v>
      </c>
      <c r="K1337" s="74">
        <v>1.45307854055626E-2</v>
      </c>
      <c r="L1337" s="73">
        <v>4.4551896585000001</v>
      </c>
      <c r="M1337" s="74">
        <v>6.1001023544930401E-2</v>
      </c>
      <c r="N1337" s="73">
        <v>4.1974879885999998</v>
      </c>
      <c r="O1337" s="74">
        <v>1.9641900343604801E-2</v>
      </c>
      <c r="P1337" s="73">
        <v>15.026001407400001</v>
      </c>
      <c r="Q1337" s="74">
        <v>5.5549613790199501E-2</v>
      </c>
    </row>
    <row r="1338" spans="1:17" customFormat="1" x14ac:dyDescent="0.3">
      <c r="A1338" s="58" t="s">
        <v>370</v>
      </c>
      <c r="B1338" s="70">
        <v>13.258994731</v>
      </c>
      <c r="C1338" s="71">
        <v>1.3225012980561E-2</v>
      </c>
      <c r="D1338" s="70">
        <v>5.0581600276999996</v>
      </c>
      <c r="E1338" s="71">
        <v>2.8464689545469501E-2</v>
      </c>
      <c r="F1338" s="70">
        <v>1.3689332263</v>
      </c>
      <c r="G1338" s="71">
        <v>7.4076970065076299E-3</v>
      </c>
      <c r="H1338" s="70">
        <v>0.52805159450000005</v>
      </c>
      <c r="I1338" s="71">
        <v>3.8285935642291499E-3</v>
      </c>
      <c r="J1338" s="70">
        <v>1.3689332263</v>
      </c>
      <c r="K1338" s="71">
        <v>6.2729086375915297E-3</v>
      </c>
      <c r="L1338" s="70">
        <v>2.0637511174999998</v>
      </c>
      <c r="M1338" s="71">
        <v>2.82571428287701E-2</v>
      </c>
      <c r="N1338" s="70">
        <v>5.0581600277000103</v>
      </c>
      <c r="O1338" s="71">
        <v>2.3669364976366701E-2</v>
      </c>
      <c r="P1338" s="70">
        <v>3.6281523881000002</v>
      </c>
      <c r="Q1338" s="71">
        <v>1.3412913952722601E-2</v>
      </c>
    </row>
    <row r="1339" spans="1:17" customFormat="1" x14ac:dyDescent="0.3">
      <c r="A1339" s="58" t="s">
        <v>371</v>
      </c>
      <c r="B1339" s="73">
        <v>893.46448990499903</v>
      </c>
      <c r="C1339" s="74">
        <v>0.89117461137815301</v>
      </c>
      <c r="D1339" s="73">
        <v>153.58627396630001</v>
      </c>
      <c r="E1339" s="74">
        <v>0.86430353783884695</v>
      </c>
      <c r="F1339" s="73">
        <v>171.48186599339999</v>
      </c>
      <c r="G1339" s="74">
        <v>0.92793839829793801</v>
      </c>
      <c r="H1339" s="73">
        <v>123.1236101022</v>
      </c>
      <c r="I1339" s="74">
        <v>0.89269735410663897</v>
      </c>
      <c r="J1339" s="73">
        <v>204.44530488769999</v>
      </c>
      <c r="K1339" s="72">
        <v>0.936836577786473</v>
      </c>
      <c r="L1339" s="73">
        <v>65.308388480999994</v>
      </c>
      <c r="M1339" s="74">
        <v>0.89421076290436996</v>
      </c>
      <c r="N1339" s="73">
        <v>186.04860173700001</v>
      </c>
      <c r="O1339" s="74">
        <v>0.87060358583754105</v>
      </c>
      <c r="P1339" s="73">
        <v>239.1002289134</v>
      </c>
      <c r="Q1339" s="74">
        <v>0.88392946421172203</v>
      </c>
    </row>
    <row r="1340" spans="1:17" customFormat="1" x14ac:dyDescent="0.3">
      <c r="A1340" s="76" t="s">
        <v>4</v>
      </c>
    </row>
    <row r="1341" spans="1:17" customFormat="1" x14ac:dyDescent="0.3">
      <c r="A1341" s="76" t="s">
        <v>4</v>
      </c>
    </row>
    <row r="1342" spans="1:17" customFormat="1" x14ac:dyDescent="0.3">
      <c r="A1342" s="54" t="s">
        <v>428</v>
      </c>
    </row>
    <row r="1343" spans="1:17" customFormat="1" x14ac:dyDescent="0.3">
      <c r="A1343" s="69" t="s">
        <v>4</v>
      </c>
    </row>
    <row r="1344" spans="1:17" customFormat="1" x14ac:dyDescent="0.3">
      <c r="A1344" s="116" t="s">
        <v>4</v>
      </c>
      <c r="B1344" s="118" t="s">
        <v>26</v>
      </c>
      <c r="C1344" s="118" t="s">
        <v>4</v>
      </c>
      <c r="D1344" s="118" t="s">
        <v>7</v>
      </c>
      <c r="E1344" s="118" t="s">
        <v>4</v>
      </c>
      <c r="F1344" s="118" t="s">
        <v>8</v>
      </c>
      <c r="G1344" s="118" t="s">
        <v>4</v>
      </c>
      <c r="H1344" s="118" t="s">
        <v>9</v>
      </c>
      <c r="I1344" s="118" t="s">
        <v>4</v>
      </c>
      <c r="J1344" s="118" t="s">
        <v>11</v>
      </c>
      <c r="K1344" s="118" t="s">
        <v>4</v>
      </c>
      <c r="L1344" s="118" t="s">
        <v>13</v>
      </c>
      <c r="M1344" s="118" t="s">
        <v>4</v>
      </c>
      <c r="N1344" s="118" t="s">
        <v>14</v>
      </c>
      <c r="O1344" s="118" t="s">
        <v>4</v>
      </c>
      <c r="P1344" s="118" t="s">
        <v>16</v>
      </c>
      <c r="Q1344" s="118" t="s">
        <v>4</v>
      </c>
    </row>
    <row r="1345" spans="1:17" customFormat="1" x14ac:dyDescent="0.3">
      <c r="A1345" s="117" t="s">
        <v>4</v>
      </c>
      <c r="B1345" s="55" t="s">
        <v>28</v>
      </c>
      <c r="C1345" s="55" t="s">
        <v>29</v>
      </c>
      <c r="D1345" s="55" t="s">
        <v>28</v>
      </c>
      <c r="E1345" s="55" t="s">
        <v>29</v>
      </c>
      <c r="F1345" s="55" t="s">
        <v>28</v>
      </c>
      <c r="G1345" s="55" t="s">
        <v>29</v>
      </c>
      <c r="H1345" s="55" t="s">
        <v>28</v>
      </c>
      <c r="I1345" s="55" t="s">
        <v>29</v>
      </c>
      <c r="J1345" s="55" t="s">
        <v>28</v>
      </c>
      <c r="K1345" s="55" t="s">
        <v>29</v>
      </c>
      <c r="L1345" s="55" t="s">
        <v>28</v>
      </c>
      <c r="M1345" s="55" t="s">
        <v>29</v>
      </c>
      <c r="N1345" s="55" t="s">
        <v>28</v>
      </c>
      <c r="O1345" s="55" t="s">
        <v>29</v>
      </c>
      <c r="P1345" s="55" t="s">
        <v>28</v>
      </c>
      <c r="Q1345" s="55" t="s">
        <v>29</v>
      </c>
    </row>
    <row r="1346" spans="1:17" customFormat="1" x14ac:dyDescent="0.3">
      <c r="A1346" s="56" t="s">
        <v>30</v>
      </c>
      <c r="B1346" s="57">
        <v>1002.5695060178</v>
      </c>
      <c r="C1346" s="57">
        <v>1002.5695060178</v>
      </c>
      <c r="D1346" s="57">
        <v>177.69946233280001</v>
      </c>
      <c r="E1346" s="57">
        <v>177.69946233280001</v>
      </c>
      <c r="F1346" s="57">
        <v>184.7987606806</v>
      </c>
      <c r="G1346" s="57">
        <v>184.7987606806</v>
      </c>
      <c r="H1346" s="57">
        <v>137.92312650619999</v>
      </c>
      <c r="I1346" s="57">
        <v>137.92312650619999</v>
      </c>
      <c r="J1346" s="57">
        <v>218.22942200950001</v>
      </c>
      <c r="K1346" s="57">
        <v>218.22942200950001</v>
      </c>
      <c r="L1346" s="57">
        <v>73.034670561200002</v>
      </c>
      <c r="M1346" s="57">
        <v>73.034670561200002</v>
      </c>
      <c r="N1346" s="57">
        <v>213.70070691590001</v>
      </c>
      <c r="O1346" s="57">
        <v>213.70070691590001</v>
      </c>
      <c r="P1346" s="57">
        <v>270.49695546309999</v>
      </c>
      <c r="Q1346" s="57">
        <v>270.49695546309999</v>
      </c>
    </row>
    <row r="1347" spans="1:17" customFormat="1" x14ac:dyDescent="0.3">
      <c r="A1347" s="58" t="s">
        <v>420</v>
      </c>
      <c r="B1347" s="70">
        <v>0.95190099959999996</v>
      </c>
      <c r="C1347" s="71">
        <v>9.4946135293995197E-4</v>
      </c>
      <c r="D1347" s="70">
        <v>0</v>
      </c>
      <c r="E1347" s="71">
        <v>0</v>
      </c>
      <c r="F1347" s="70">
        <v>0</v>
      </c>
      <c r="G1347" s="71">
        <v>0</v>
      </c>
      <c r="H1347" s="70">
        <v>0</v>
      </c>
      <c r="I1347" s="71">
        <v>0</v>
      </c>
      <c r="J1347" s="70">
        <v>0</v>
      </c>
      <c r="K1347" s="71">
        <v>0</v>
      </c>
      <c r="L1347" s="70">
        <v>0.95190099959999996</v>
      </c>
      <c r="M1347" s="72">
        <v>1.30335495770101E-2</v>
      </c>
      <c r="N1347" s="70">
        <v>0</v>
      </c>
      <c r="O1347" s="71">
        <v>0</v>
      </c>
      <c r="P1347" s="70">
        <v>0</v>
      </c>
      <c r="Q1347" s="71">
        <v>0</v>
      </c>
    </row>
    <row r="1348" spans="1:17" customFormat="1" x14ac:dyDescent="0.3">
      <c r="A1348" s="58" t="s">
        <v>421</v>
      </c>
      <c r="B1348" s="73">
        <v>8.2057414839000007</v>
      </c>
      <c r="C1348" s="74">
        <v>8.1847108201935602E-3</v>
      </c>
      <c r="D1348" s="73">
        <v>5.3436720966999998</v>
      </c>
      <c r="E1348" s="72">
        <v>3.0071402729920701E-2</v>
      </c>
      <c r="F1348" s="73">
        <v>0</v>
      </c>
      <c r="G1348" s="74">
        <v>0</v>
      </c>
      <c r="H1348" s="73">
        <v>0.59753246319999997</v>
      </c>
      <c r="I1348" s="74">
        <v>4.3323587445876204E-3</v>
      </c>
      <c r="J1348" s="73">
        <v>0</v>
      </c>
      <c r="K1348" s="74">
        <v>0</v>
      </c>
      <c r="L1348" s="73">
        <v>0</v>
      </c>
      <c r="M1348" s="74">
        <v>0</v>
      </c>
      <c r="N1348" s="73">
        <v>5.3436720966999998</v>
      </c>
      <c r="O1348" s="72">
        <v>2.50054020588849E-2</v>
      </c>
      <c r="P1348" s="73">
        <v>1.1992256827000001</v>
      </c>
      <c r="Q1348" s="74">
        <v>4.43341656340229E-3</v>
      </c>
    </row>
    <row r="1349" spans="1:17" customFormat="1" x14ac:dyDescent="0.3">
      <c r="A1349" s="58" t="s">
        <v>422</v>
      </c>
      <c r="B1349" s="70">
        <v>60.108380370100001</v>
      </c>
      <c r="C1349" s="71">
        <v>5.9954327365142099E-2</v>
      </c>
      <c r="D1349" s="70">
        <v>13.2060078595</v>
      </c>
      <c r="E1349" s="71">
        <v>7.4316532453921905E-2</v>
      </c>
      <c r="F1349" s="70">
        <v>5.7071438892000002</v>
      </c>
      <c r="G1349" s="71">
        <v>3.0883020363237399E-2</v>
      </c>
      <c r="H1349" s="70">
        <v>7.7627206408999996</v>
      </c>
      <c r="I1349" s="71">
        <v>5.6282951507418501E-2</v>
      </c>
      <c r="J1349" s="70">
        <v>8.3852676227000202</v>
      </c>
      <c r="K1349" s="71">
        <v>3.8424093073641398E-2</v>
      </c>
      <c r="L1349" s="70">
        <v>1.2657731507000001</v>
      </c>
      <c r="M1349" s="71">
        <v>1.73311269972709E-2</v>
      </c>
      <c r="N1349" s="70">
        <v>18.405499748499999</v>
      </c>
      <c r="O1349" s="71">
        <v>8.6127463096054804E-2</v>
      </c>
      <c r="P1349" s="70">
        <v>16.858794828899999</v>
      </c>
      <c r="Q1349" s="71">
        <v>6.2325266471251702E-2</v>
      </c>
    </row>
    <row r="1350" spans="1:17" customFormat="1" x14ac:dyDescent="0.3">
      <c r="A1350" s="58" t="s">
        <v>423</v>
      </c>
      <c r="B1350" s="73">
        <v>548.63271835859996</v>
      </c>
      <c r="C1350" s="74">
        <v>0.54722661627498104</v>
      </c>
      <c r="D1350" s="73">
        <v>80.059677974899799</v>
      </c>
      <c r="E1350" s="75">
        <v>0.45053415988936502</v>
      </c>
      <c r="F1350" s="73">
        <v>119.7728981962</v>
      </c>
      <c r="G1350" s="72">
        <v>0.64812608999695398</v>
      </c>
      <c r="H1350" s="73">
        <v>76.041701821199993</v>
      </c>
      <c r="I1350" s="74">
        <v>0.55133394773922595</v>
      </c>
      <c r="J1350" s="73">
        <v>143.27067576779999</v>
      </c>
      <c r="K1350" s="72">
        <v>0.65651402294216399</v>
      </c>
      <c r="L1350" s="73">
        <v>40.522819267000003</v>
      </c>
      <c r="M1350" s="74">
        <v>0.55484359627587498</v>
      </c>
      <c r="N1350" s="73">
        <v>90.376625227700202</v>
      </c>
      <c r="O1350" s="75">
        <v>0.42291214910799002</v>
      </c>
      <c r="P1350" s="73">
        <v>156.62013978690001</v>
      </c>
      <c r="Q1350" s="74">
        <v>0.57900888207322299</v>
      </c>
    </row>
    <row r="1351" spans="1:17" customFormat="1" x14ac:dyDescent="0.3">
      <c r="A1351" s="58" t="s">
        <v>424</v>
      </c>
      <c r="B1351" s="70">
        <v>266.29247521259998</v>
      </c>
      <c r="C1351" s="71">
        <v>0.26560998874812403</v>
      </c>
      <c r="D1351" s="70">
        <v>58.648610042600097</v>
      </c>
      <c r="E1351" s="71">
        <v>0.33004382383983499</v>
      </c>
      <c r="F1351" s="70">
        <v>54.479924280999903</v>
      </c>
      <c r="G1351" s="71">
        <v>0.29480676212521401</v>
      </c>
      <c r="H1351" s="70">
        <v>40.753432043899998</v>
      </c>
      <c r="I1351" s="71">
        <v>0.29547932298408303</v>
      </c>
      <c r="J1351" s="70">
        <v>59.101588599300001</v>
      </c>
      <c r="K1351" s="71">
        <v>0.27082319173593</v>
      </c>
      <c r="L1351" s="70">
        <v>20.7043412949999</v>
      </c>
      <c r="M1351" s="71">
        <v>0.28348647479214201</v>
      </c>
      <c r="N1351" s="70">
        <v>70.300458636000101</v>
      </c>
      <c r="O1351" s="71">
        <v>0.32896689791328598</v>
      </c>
      <c r="P1351" s="70">
        <v>57.988100342700001</v>
      </c>
      <c r="Q1351" s="71">
        <v>0.214376166428278</v>
      </c>
    </row>
    <row r="1352" spans="1:17" customFormat="1" x14ac:dyDescent="0.3">
      <c r="A1352" s="58" t="s">
        <v>425</v>
      </c>
      <c r="B1352" s="73">
        <v>118.37828959300001</v>
      </c>
      <c r="C1352" s="74">
        <v>0.118074895438619</v>
      </c>
      <c r="D1352" s="73">
        <v>20.441494359099998</v>
      </c>
      <c r="E1352" s="74">
        <v>0.11503408108695699</v>
      </c>
      <c r="F1352" s="73">
        <v>4.8387943142000003</v>
      </c>
      <c r="G1352" s="75">
        <v>2.6184127514595201E-2</v>
      </c>
      <c r="H1352" s="73">
        <v>12.767739537000001</v>
      </c>
      <c r="I1352" s="74">
        <v>9.2571419024684395E-2</v>
      </c>
      <c r="J1352" s="73">
        <v>7.4718900196999902</v>
      </c>
      <c r="K1352" s="75">
        <v>3.4238692248264903E-2</v>
      </c>
      <c r="L1352" s="73">
        <v>9.5898358489</v>
      </c>
      <c r="M1352" s="74">
        <v>0.13130525235770199</v>
      </c>
      <c r="N1352" s="73">
        <v>29.274451206999998</v>
      </c>
      <c r="O1352" s="74">
        <v>0.13698808782378399</v>
      </c>
      <c r="P1352" s="73">
        <v>37.830694821900003</v>
      </c>
      <c r="Q1352" s="74">
        <v>0.139856268463845</v>
      </c>
    </row>
    <row r="1353" spans="1:17" customFormat="1" x14ac:dyDescent="0.3">
      <c r="A1353" s="58" t="s">
        <v>370</v>
      </c>
      <c r="B1353" s="70">
        <v>9.1576424834999894</v>
      </c>
      <c r="C1353" s="71">
        <v>9.1341721731335104E-3</v>
      </c>
      <c r="D1353" s="70">
        <v>5.3436720966999998</v>
      </c>
      <c r="E1353" s="72">
        <v>3.0071402729920701E-2</v>
      </c>
      <c r="F1353" s="70">
        <v>0</v>
      </c>
      <c r="G1353" s="71">
        <v>0</v>
      </c>
      <c r="H1353" s="70">
        <v>0.59753246319999997</v>
      </c>
      <c r="I1353" s="71">
        <v>4.3323587445876204E-3</v>
      </c>
      <c r="J1353" s="70">
        <v>0</v>
      </c>
      <c r="K1353" s="71">
        <v>0</v>
      </c>
      <c r="L1353" s="70">
        <v>0.95190099959999996</v>
      </c>
      <c r="M1353" s="71">
        <v>1.30335495770101E-2</v>
      </c>
      <c r="N1353" s="70">
        <v>5.3436720966999998</v>
      </c>
      <c r="O1353" s="71">
        <v>2.50054020588849E-2</v>
      </c>
      <c r="P1353" s="70">
        <v>1.1992256827000001</v>
      </c>
      <c r="Q1353" s="71">
        <v>4.43341656340229E-3</v>
      </c>
    </row>
    <row r="1354" spans="1:17" customFormat="1" x14ac:dyDescent="0.3">
      <c r="A1354" s="58" t="s">
        <v>371</v>
      </c>
      <c r="B1354" s="73">
        <v>814.9251935712</v>
      </c>
      <c r="C1354" s="74">
        <v>0.81283660502310495</v>
      </c>
      <c r="D1354" s="73">
        <v>138.7082880175</v>
      </c>
      <c r="E1354" s="74">
        <v>0.78057798372919995</v>
      </c>
      <c r="F1354" s="73">
        <v>174.2528224772</v>
      </c>
      <c r="G1354" s="72">
        <v>0.94293285212216704</v>
      </c>
      <c r="H1354" s="73">
        <v>116.7951338651</v>
      </c>
      <c r="I1354" s="74">
        <v>0.84681327072331003</v>
      </c>
      <c r="J1354" s="73">
        <v>202.3722643671</v>
      </c>
      <c r="K1354" s="72">
        <v>0.92733721467809405</v>
      </c>
      <c r="L1354" s="73">
        <v>61.227160562000002</v>
      </c>
      <c r="M1354" s="74">
        <v>0.83833007106801705</v>
      </c>
      <c r="N1354" s="73">
        <v>160.67708386370001</v>
      </c>
      <c r="O1354" s="75">
        <v>0.75187904702127595</v>
      </c>
      <c r="P1354" s="73">
        <v>214.60824012960001</v>
      </c>
      <c r="Q1354" s="74">
        <v>0.79338504850150104</v>
      </c>
    </row>
    <row r="1355" spans="1:17" customFormat="1" x14ac:dyDescent="0.3">
      <c r="A1355" s="76" t="s">
        <v>4</v>
      </c>
    </row>
    <row r="1356" spans="1:17" customFormat="1" x14ac:dyDescent="0.3">
      <c r="A1356" s="76" t="s">
        <v>4</v>
      </c>
    </row>
    <row r="1357" spans="1:17" customFormat="1" x14ac:dyDescent="0.3">
      <c r="A1357" s="54" t="s">
        <v>429</v>
      </c>
    </row>
    <row r="1358" spans="1:17" customFormat="1" x14ac:dyDescent="0.3">
      <c r="A1358" s="69" t="s">
        <v>4</v>
      </c>
    </row>
    <row r="1359" spans="1:17" customFormat="1" x14ac:dyDescent="0.3">
      <c r="A1359" s="116" t="s">
        <v>4</v>
      </c>
      <c r="B1359" s="118" t="s">
        <v>26</v>
      </c>
      <c r="C1359" s="118" t="s">
        <v>4</v>
      </c>
      <c r="D1359" s="118" t="s">
        <v>7</v>
      </c>
      <c r="E1359" s="118" t="s">
        <v>4</v>
      </c>
      <c r="F1359" s="118" t="s">
        <v>8</v>
      </c>
      <c r="G1359" s="118" t="s">
        <v>4</v>
      </c>
      <c r="H1359" s="118" t="s">
        <v>9</v>
      </c>
      <c r="I1359" s="118" t="s">
        <v>4</v>
      </c>
      <c r="J1359" s="118" t="s">
        <v>11</v>
      </c>
      <c r="K1359" s="118" t="s">
        <v>4</v>
      </c>
      <c r="L1359" s="118" t="s">
        <v>13</v>
      </c>
      <c r="M1359" s="118" t="s">
        <v>4</v>
      </c>
      <c r="N1359" s="118" t="s">
        <v>14</v>
      </c>
      <c r="O1359" s="118" t="s">
        <v>4</v>
      </c>
      <c r="P1359" s="118" t="s">
        <v>16</v>
      </c>
      <c r="Q1359" s="118" t="s">
        <v>4</v>
      </c>
    </row>
    <row r="1360" spans="1:17" customFormat="1" x14ac:dyDescent="0.3">
      <c r="A1360" s="117" t="s">
        <v>4</v>
      </c>
      <c r="B1360" s="55" t="s">
        <v>28</v>
      </c>
      <c r="C1360" s="55" t="s">
        <v>29</v>
      </c>
      <c r="D1360" s="55" t="s">
        <v>28</v>
      </c>
      <c r="E1360" s="55" t="s">
        <v>29</v>
      </c>
      <c r="F1360" s="55" t="s">
        <v>28</v>
      </c>
      <c r="G1360" s="55" t="s">
        <v>29</v>
      </c>
      <c r="H1360" s="55" t="s">
        <v>28</v>
      </c>
      <c r="I1360" s="55" t="s">
        <v>29</v>
      </c>
      <c r="J1360" s="55" t="s">
        <v>28</v>
      </c>
      <c r="K1360" s="55" t="s">
        <v>29</v>
      </c>
      <c r="L1360" s="55" t="s">
        <v>28</v>
      </c>
      <c r="M1360" s="55" t="s">
        <v>29</v>
      </c>
      <c r="N1360" s="55" t="s">
        <v>28</v>
      </c>
      <c r="O1360" s="55" t="s">
        <v>29</v>
      </c>
      <c r="P1360" s="55" t="s">
        <v>28</v>
      </c>
      <c r="Q1360" s="55" t="s">
        <v>29</v>
      </c>
    </row>
    <row r="1361" spans="1:17" customFormat="1" x14ac:dyDescent="0.3">
      <c r="A1361" s="56" t="s">
        <v>30</v>
      </c>
      <c r="B1361" s="57">
        <v>1002.5695060178</v>
      </c>
      <c r="C1361" s="57">
        <v>1002.5695060178</v>
      </c>
      <c r="D1361" s="57">
        <v>177.69946233280001</v>
      </c>
      <c r="E1361" s="57">
        <v>177.69946233280001</v>
      </c>
      <c r="F1361" s="57">
        <v>184.7987606806</v>
      </c>
      <c r="G1361" s="57">
        <v>184.7987606806</v>
      </c>
      <c r="H1361" s="57">
        <v>137.92312650619999</v>
      </c>
      <c r="I1361" s="57">
        <v>137.92312650619999</v>
      </c>
      <c r="J1361" s="57">
        <v>218.22942200950001</v>
      </c>
      <c r="K1361" s="57">
        <v>218.22942200950001</v>
      </c>
      <c r="L1361" s="57">
        <v>73.034670561200002</v>
      </c>
      <c r="M1361" s="57">
        <v>73.034670561200002</v>
      </c>
      <c r="N1361" s="57">
        <v>213.70070691590001</v>
      </c>
      <c r="O1361" s="57">
        <v>213.70070691590001</v>
      </c>
      <c r="P1361" s="57">
        <v>270.49695546309999</v>
      </c>
      <c r="Q1361" s="57">
        <v>270.49695546309999</v>
      </c>
    </row>
    <row r="1362" spans="1:17" customFormat="1" x14ac:dyDescent="0.3">
      <c r="A1362" s="58" t="s">
        <v>420</v>
      </c>
      <c r="B1362" s="70">
        <v>1.6095527510000001</v>
      </c>
      <c r="C1362" s="71">
        <v>1.60542759513316E-3</v>
      </c>
      <c r="D1362" s="70">
        <v>0.65765175139999899</v>
      </c>
      <c r="E1362" s="71">
        <v>3.7009214477437902E-3</v>
      </c>
      <c r="F1362" s="70">
        <v>0</v>
      </c>
      <c r="G1362" s="71">
        <v>0</v>
      </c>
      <c r="H1362" s="70">
        <v>0</v>
      </c>
      <c r="I1362" s="71">
        <v>0</v>
      </c>
      <c r="J1362" s="70">
        <v>0</v>
      </c>
      <c r="K1362" s="71">
        <v>0</v>
      </c>
      <c r="L1362" s="70">
        <v>0.95190099959999996</v>
      </c>
      <c r="M1362" s="71">
        <v>1.30335495770101E-2</v>
      </c>
      <c r="N1362" s="70">
        <v>0.65765175140000098</v>
      </c>
      <c r="O1362" s="71">
        <v>3.0774430318511398E-3</v>
      </c>
      <c r="P1362" s="70">
        <v>0</v>
      </c>
      <c r="Q1362" s="71">
        <v>0</v>
      </c>
    </row>
    <row r="1363" spans="1:17" customFormat="1" x14ac:dyDescent="0.3">
      <c r="A1363" s="58" t="s">
        <v>421</v>
      </c>
      <c r="B1363" s="73">
        <v>6.9955454257999898</v>
      </c>
      <c r="C1363" s="74">
        <v>6.9776163984742196E-3</v>
      </c>
      <c r="D1363" s="73">
        <v>3.9026049327000001</v>
      </c>
      <c r="E1363" s="74">
        <v>2.1961827466822102E-2</v>
      </c>
      <c r="F1363" s="73">
        <v>2.4876255541000001</v>
      </c>
      <c r="G1363" s="74">
        <v>1.34612675157467E-2</v>
      </c>
      <c r="H1363" s="73">
        <v>0.605314939</v>
      </c>
      <c r="I1363" s="74">
        <v>4.3887849292104696E-3</v>
      </c>
      <c r="J1363" s="73">
        <v>2.4876255541000001</v>
      </c>
      <c r="K1363" s="74">
        <v>1.1399130012779399E-2</v>
      </c>
      <c r="L1363" s="73">
        <v>0</v>
      </c>
      <c r="M1363" s="74">
        <v>0</v>
      </c>
      <c r="N1363" s="73">
        <v>3.9026049327000001</v>
      </c>
      <c r="O1363" s="74">
        <v>1.8262012274184201E-2</v>
      </c>
      <c r="P1363" s="73">
        <v>0</v>
      </c>
      <c r="Q1363" s="74">
        <v>0</v>
      </c>
    </row>
    <row r="1364" spans="1:17" customFormat="1" x14ac:dyDescent="0.3">
      <c r="A1364" s="58" t="s">
        <v>422</v>
      </c>
      <c r="B1364" s="70">
        <v>42.475098662299999</v>
      </c>
      <c r="C1364" s="71">
        <v>4.23662383578879E-2</v>
      </c>
      <c r="D1364" s="70">
        <v>13.3218154213</v>
      </c>
      <c r="E1364" s="71">
        <v>7.49682370808223E-2</v>
      </c>
      <c r="F1364" s="70">
        <v>8.8693877239000098</v>
      </c>
      <c r="G1364" s="71">
        <v>4.7994844182042702E-2</v>
      </c>
      <c r="H1364" s="70">
        <v>4.2944156110999998</v>
      </c>
      <c r="I1364" s="71">
        <v>3.1136298312574501E-2</v>
      </c>
      <c r="J1364" s="70">
        <v>10.5037052342</v>
      </c>
      <c r="K1364" s="71">
        <v>4.8131480794293399E-2</v>
      </c>
      <c r="L1364" s="70">
        <v>2.22478453350001</v>
      </c>
      <c r="M1364" s="71">
        <v>3.0462032845561E-2</v>
      </c>
      <c r="N1364" s="70">
        <v>18.6666220569</v>
      </c>
      <c r="O1364" s="72">
        <v>8.7349369715684105E-2</v>
      </c>
      <c r="P1364" s="70">
        <v>4.3322079100000002</v>
      </c>
      <c r="Q1364" s="75">
        <v>1.6015736304991399E-2</v>
      </c>
    </row>
    <row r="1365" spans="1:17" customFormat="1" x14ac:dyDescent="0.3">
      <c r="A1365" s="58" t="s">
        <v>423</v>
      </c>
      <c r="B1365" s="73">
        <v>472.41298515620002</v>
      </c>
      <c r="C1365" s="74">
        <v>0.47120222819525198</v>
      </c>
      <c r="D1365" s="73">
        <v>88.738985899699898</v>
      </c>
      <c r="E1365" s="74">
        <v>0.49937678333267799</v>
      </c>
      <c r="F1365" s="73">
        <v>114.63087082920001</v>
      </c>
      <c r="G1365" s="72">
        <v>0.62030107998031503</v>
      </c>
      <c r="H1365" s="73">
        <v>63.541457066900001</v>
      </c>
      <c r="I1365" s="74">
        <v>0.460701977083181</v>
      </c>
      <c r="J1365" s="73">
        <v>132.14368895359999</v>
      </c>
      <c r="K1365" s="72">
        <v>0.60552645805865501</v>
      </c>
      <c r="L1365" s="73">
        <v>28.542069659999999</v>
      </c>
      <c r="M1365" s="74">
        <v>0.39080164859623701</v>
      </c>
      <c r="N1365" s="73">
        <v>98.077121226299894</v>
      </c>
      <c r="O1365" s="74">
        <v>0.45894617122112402</v>
      </c>
      <c r="P1365" s="73">
        <v>116.916242548</v>
      </c>
      <c r="Q1365" s="74">
        <v>0.43222757294194097</v>
      </c>
    </row>
    <row r="1366" spans="1:17" customFormat="1" x14ac:dyDescent="0.3">
      <c r="A1366" s="58" t="s">
        <v>424</v>
      </c>
      <c r="B1366" s="70">
        <v>310.02819676199999</v>
      </c>
      <c r="C1366" s="71">
        <v>0.309233619116773</v>
      </c>
      <c r="D1366" s="70">
        <v>37.680273747500003</v>
      </c>
      <c r="E1366" s="75">
        <v>0.212044950799747</v>
      </c>
      <c r="F1366" s="70">
        <v>50.621253338499997</v>
      </c>
      <c r="G1366" s="71">
        <v>0.27392636807771698</v>
      </c>
      <c r="H1366" s="70">
        <v>27.272566515400001</v>
      </c>
      <c r="I1366" s="75">
        <v>0.19773744408392599</v>
      </c>
      <c r="J1366" s="70">
        <v>59.018565040800198</v>
      </c>
      <c r="K1366" s="71">
        <v>0.27044275009916302</v>
      </c>
      <c r="L1366" s="70">
        <v>16.958240712599999</v>
      </c>
      <c r="M1366" s="71">
        <v>0.232194389079769</v>
      </c>
      <c r="N1366" s="70">
        <v>48.308628499999998</v>
      </c>
      <c r="O1366" s="75">
        <v>0.22605741083959699</v>
      </c>
      <c r="P1366" s="70">
        <v>120.62196237409999</v>
      </c>
      <c r="Q1366" s="72">
        <v>0.44592724590038801</v>
      </c>
    </row>
    <row r="1367" spans="1:17" customFormat="1" x14ac:dyDescent="0.3">
      <c r="A1367" s="58" t="s">
        <v>425</v>
      </c>
      <c r="B1367" s="73">
        <v>169.0481272605</v>
      </c>
      <c r="C1367" s="74">
        <v>0.16861487033648001</v>
      </c>
      <c r="D1367" s="73">
        <v>33.398130580199997</v>
      </c>
      <c r="E1367" s="74">
        <v>0.18794727987218701</v>
      </c>
      <c r="F1367" s="73">
        <v>8.1896232349000204</v>
      </c>
      <c r="G1367" s="75">
        <v>4.4316440244178197E-2</v>
      </c>
      <c r="H1367" s="73">
        <v>42.209372373800001</v>
      </c>
      <c r="I1367" s="72">
        <v>0.30603549559110799</v>
      </c>
      <c r="J1367" s="73">
        <v>14.075837226799999</v>
      </c>
      <c r="K1367" s="75">
        <v>6.4500181035109197E-2</v>
      </c>
      <c r="L1367" s="73">
        <v>24.357674655499999</v>
      </c>
      <c r="M1367" s="72">
        <v>0.33350837990142301</v>
      </c>
      <c r="N1367" s="73">
        <v>44.088078448600001</v>
      </c>
      <c r="O1367" s="74">
        <v>0.20630759291755901</v>
      </c>
      <c r="P1367" s="73">
        <v>28.626542631</v>
      </c>
      <c r="Q1367" s="75">
        <v>0.10582944485268</v>
      </c>
    </row>
    <row r="1368" spans="1:17" customFormat="1" x14ac:dyDescent="0.3">
      <c r="A1368" s="58" t="s">
        <v>370</v>
      </c>
      <c r="B1368" s="70">
        <v>8.6050981768000003</v>
      </c>
      <c r="C1368" s="71">
        <v>8.5830439936073893E-3</v>
      </c>
      <c r="D1368" s="70">
        <v>4.5602566840999996</v>
      </c>
      <c r="E1368" s="72">
        <v>2.5662748914565901E-2</v>
      </c>
      <c r="F1368" s="70">
        <v>2.4876255541000001</v>
      </c>
      <c r="G1368" s="71">
        <v>1.34612675157467E-2</v>
      </c>
      <c r="H1368" s="70">
        <v>0.605314939</v>
      </c>
      <c r="I1368" s="71">
        <v>4.3887849292104696E-3</v>
      </c>
      <c r="J1368" s="70">
        <v>2.4876255541000001</v>
      </c>
      <c r="K1368" s="71">
        <v>1.1399130012779399E-2</v>
      </c>
      <c r="L1368" s="70">
        <v>0.95190099959999996</v>
      </c>
      <c r="M1368" s="71">
        <v>1.30335495770101E-2</v>
      </c>
      <c r="N1368" s="70">
        <v>4.5602566840999996</v>
      </c>
      <c r="O1368" s="71">
        <v>2.1339455306035301E-2</v>
      </c>
      <c r="P1368" s="70">
        <v>0</v>
      </c>
      <c r="Q1368" s="71">
        <v>0</v>
      </c>
    </row>
    <row r="1369" spans="1:17" customFormat="1" x14ac:dyDescent="0.3">
      <c r="A1369" s="58" t="s">
        <v>371</v>
      </c>
      <c r="B1369" s="73">
        <v>782.44118191820098</v>
      </c>
      <c r="C1369" s="74">
        <v>0.78043584731202498</v>
      </c>
      <c r="D1369" s="73">
        <v>126.41925964719999</v>
      </c>
      <c r="E1369" s="75">
        <v>0.71142173413242404</v>
      </c>
      <c r="F1369" s="73">
        <v>165.2521241677</v>
      </c>
      <c r="G1369" s="72">
        <v>0.894227448058032</v>
      </c>
      <c r="H1369" s="73">
        <v>90.814023582300095</v>
      </c>
      <c r="I1369" s="75">
        <v>0.65843942116710696</v>
      </c>
      <c r="J1369" s="73">
        <v>191.1622539944</v>
      </c>
      <c r="K1369" s="72">
        <v>0.87596920815781798</v>
      </c>
      <c r="L1369" s="73">
        <v>45.500310372599998</v>
      </c>
      <c r="M1369" s="75">
        <v>0.62299603767600498</v>
      </c>
      <c r="N1369" s="73">
        <v>146.38574972629999</v>
      </c>
      <c r="O1369" s="75">
        <v>0.68500358206072198</v>
      </c>
      <c r="P1369" s="73">
        <v>237.53820492209999</v>
      </c>
      <c r="Q1369" s="72">
        <v>0.87815481884232904</v>
      </c>
    </row>
    <row r="1370" spans="1:17" customFormat="1" x14ac:dyDescent="0.3">
      <c r="A1370" s="76" t="s">
        <v>4</v>
      </c>
    </row>
    <row r="1371" spans="1:17" customFormat="1" x14ac:dyDescent="0.3">
      <c r="A1371" s="76" t="s">
        <v>4</v>
      </c>
    </row>
    <row r="1372" spans="1:17" customFormat="1" x14ac:dyDescent="0.3">
      <c r="A1372" s="54" t="s">
        <v>430</v>
      </c>
    </row>
    <row r="1373" spans="1:17" customFormat="1" x14ac:dyDescent="0.3">
      <c r="A1373" s="69" t="s">
        <v>4</v>
      </c>
    </row>
    <row r="1374" spans="1:17" customFormat="1" x14ac:dyDescent="0.3">
      <c r="A1374" s="116" t="s">
        <v>4</v>
      </c>
      <c r="B1374" s="118" t="s">
        <v>26</v>
      </c>
      <c r="C1374" s="118" t="s">
        <v>4</v>
      </c>
      <c r="D1374" s="118" t="s">
        <v>7</v>
      </c>
      <c r="E1374" s="118" t="s">
        <v>4</v>
      </c>
      <c r="F1374" s="118" t="s">
        <v>8</v>
      </c>
      <c r="G1374" s="118" t="s">
        <v>4</v>
      </c>
      <c r="H1374" s="118" t="s">
        <v>9</v>
      </c>
      <c r="I1374" s="118" t="s">
        <v>4</v>
      </c>
      <c r="J1374" s="118" t="s">
        <v>11</v>
      </c>
      <c r="K1374" s="118" t="s">
        <v>4</v>
      </c>
      <c r="L1374" s="118" t="s">
        <v>13</v>
      </c>
      <c r="M1374" s="118" t="s">
        <v>4</v>
      </c>
      <c r="N1374" s="118" t="s">
        <v>14</v>
      </c>
      <c r="O1374" s="118" t="s">
        <v>4</v>
      </c>
      <c r="P1374" s="118" t="s">
        <v>16</v>
      </c>
      <c r="Q1374" s="118" t="s">
        <v>4</v>
      </c>
    </row>
    <row r="1375" spans="1:17" customFormat="1" x14ac:dyDescent="0.3">
      <c r="A1375" s="117" t="s">
        <v>4</v>
      </c>
      <c r="B1375" s="55" t="s">
        <v>28</v>
      </c>
      <c r="C1375" s="55" t="s">
        <v>29</v>
      </c>
      <c r="D1375" s="55" t="s">
        <v>28</v>
      </c>
      <c r="E1375" s="55" t="s">
        <v>29</v>
      </c>
      <c r="F1375" s="55" t="s">
        <v>28</v>
      </c>
      <c r="G1375" s="55" t="s">
        <v>29</v>
      </c>
      <c r="H1375" s="55" t="s">
        <v>28</v>
      </c>
      <c r="I1375" s="55" t="s">
        <v>29</v>
      </c>
      <c r="J1375" s="55" t="s">
        <v>28</v>
      </c>
      <c r="K1375" s="55" t="s">
        <v>29</v>
      </c>
      <c r="L1375" s="55" t="s">
        <v>28</v>
      </c>
      <c r="M1375" s="55" t="s">
        <v>29</v>
      </c>
      <c r="N1375" s="55" t="s">
        <v>28</v>
      </c>
      <c r="O1375" s="55" t="s">
        <v>29</v>
      </c>
      <c r="P1375" s="55" t="s">
        <v>28</v>
      </c>
      <c r="Q1375" s="55" t="s">
        <v>29</v>
      </c>
    </row>
    <row r="1376" spans="1:17" customFormat="1" x14ac:dyDescent="0.3">
      <c r="A1376" s="56" t="s">
        <v>30</v>
      </c>
      <c r="B1376" s="57">
        <v>1002.5695060178</v>
      </c>
      <c r="C1376" s="57">
        <v>1002.5695060178</v>
      </c>
      <c r="D1376" s="57">
        <v>177.69946233280001</v>
      </c>
      <c r="E1376" s="57">
        <v>177.69946233280001</v>
      </c>
      <c r="F1376" s="57">
        <v>184.7987606806</v>
      </c>
      <c r="G1376" s="57">
        <v>184.7987606806</v>
      </c>
      <c r="H1376" s="57">
        <v>137.92312650619999</v>
      </c>
      <c r="I1376" s="57">
        <v>137.92312650619999</v>
      </c>
      <c r="J1376" s="57">
        <v>218.22942200950001</v>
      </c>
      <c r="K1376" s="57">
        <v>218.22942200950001</v>
      </c>
      <c r="L1376" s="57">
        <v>73.034670561200002</v>
      </c>
      <c r="M1376" s="57">
        <v>73.034670561200002</v>
      </c>
      <c r="N1376" s="57">
        <v>213.70070691590001</v>
      </c>
      <c r="O1376" s="57">
        <v>213.70070691590001</v>
      </c>
      <c r="P1376" s="57">
        <v>270.49695546309999</v>
      </c>
      <c r="Q1376" s="57">
        <v>270.49695546309999</v>
      </c>
    </row>
    <row r="1377" spans="1:17" customFormat="1" x14ac:dyDescent="0.3">
      <c r="A1377" s="58" t="s">
        <v>420</v>
      </c>
      <c r="B1377" s="70">
        <v>2.8218043242999999</v>
      </c>
      <c r="C1377" s="71">
        <v>2.8145722639302999E-3</v>
      </c>
      <c r="D1377" s="70">
        <v>0</v>
      </c>
      <c r="E1377" s="71">
        <v>0</v>
      </c>
      <c r="F1377" s="70">
        <v>1.8699033247000001</v>
      </c>
      <c r="G1377" s="71">
        <v>1.01185923423582E-2</v>
      </c>
      <c r="H1377" s="70">
        <v>0</v>
      </c>
      <c r="I1377" s="71">
        <v>0</v>
      </c>
      <c r="J1377" s="70">
        <v>1.8699033247000001</v>
      </c>
      <c r="K1377" s="71">
        <v>8.5685207222818902E-3</v>
      </c>
      <c r="L1377" s="70">
        <v>0.95190099959999996</v>
      </c>
      <c r="M1377" s="71">
        <v>1.30335495770101E-2</v>
      </c>
      <c r="N1377" s="70">
        <v>0</v>
      </c>
      <c r="O1377" s="71">
        <v>0</v>
      </c>
      <c r="P1377" s="70">
        <v>0</v>
      </c>
      <c r="Q1377" s="71">
        <v>0</v>
      </c>
    </row>
    <row r="1378" spans="1:17" customFormat="1" x14ac:dyDescent="0.3">
      <c r="A1378" s="58" t="s">
        <v>421</v>
      </c>
      <c r="B1378" s="73">
        <v>2.7626312105999999</v>
      </c>
      <c r="C1378" s="74">
        <v>2.7555508062210598E-3</v>
      </c>
      <c r="D1378" s="73">
        <v>0</v>
      </c>
      <c r="E1378" s="74">
        <v>0</v>
      </c>
      <c r="F1378" s="73">
        <v>0</v>
      </c>
      <c r="G1378" s="74">
        <v>0</v>
      </c>
      <c r="H1378" s="73">
        <v>0</v>
      </c>
      <c r="I1378" s="74">
        <v>0</v>
      </c>
      <c r="J1378" s="73">
        <v>0.3137290277</v>
      </c>
      <c r="K1378" s="74">
        <v>1.43761104626095E-3</v>
      </c>
      <c r="L1378" s="73">
        <v>0</v>
      </c>
      <c r="M1378" s="74">
        <v>0</v>
      </c>
      <c r="N1378" s="73">
        <v>0</v>
      </c>
      <c r="O1378" s="74">
        <v>0</v>
      </c>
      <c r="P1378" s="73">
        <v>0.65840472090000002</v>
      </c>
      <c r="Q1378" s="74">
        <v>2.4340559389024901E-3</v>
      </c>
    </row>
    <row r="1379" spans="1:17" customFormat="1" x14ac:dyDescent="0.3">
      <c r="A1379" s="58" t="s">
        <v>422</v>
      </c>
      <c r="B1379" s="70">
        <v>48.709761487999998</v>
      </c>
      <c r="C1379" s="71">
        <v>4.8584922237935299E-2</v>
      </c>
      <c r="D1379" s="70">
        <v>14.544653806399999</v>
      </c>
      <c r="E1379" s="71">
        <v>8.1849734464364401E-2</v>
      </c>
      <c r="F1379" s="70">
        <v>18.104344491500001</v>
      </c>
      <c r="G1379" s="72">
        <v>9.7967889096350305E-2</v>
      </c>
      <c r="H1379" s="70">
        <v>3.1796718312999999</v>
      </c>
      <c r="I1379" s="71">
        <v>2.30539425246938E-2</v>
      </c>
      <c r="J1379" s="70">
        <v>20.0370306459</v>
      </c>
      <c r="K1379" s="72">
        <v>9.1816357580912E-2</v>
      </c>
      <c r="L1379" s="70">
        <v>1.7171650569000001</v>
      </c>
      <c r="M1379" s="71">
        <v>2.35116423981277E-2</v>
      </c>
      <c r="N1379" s="70">
        <v>15.679533156</v>
      </c>
      <c r="O1379" s="71">
        <v>7.3371461340886193E-2</v>
      </c>
      <c r="P1379" s="70">
        <v>4.8236639922999904</v>
      </c>
      <c r="Q1379" s="75">
        <v>1.78325999419909E-2</v>
      </c>
    </row>
    <row r="1380" spans="1:17" customFormat="1" x14ac:dyDescent="0.3">
      <c r="A1380" s="58" t="s">
        <v>423</v>
      </c>
      <c r="B1380" s="73">
        <v>307.92819986350003</v>
      </c>
      <c r="C1380" s="74">
        <v>0.30713900434353802</v>
      </c>
      <c r="D1380" s="73">
        <v>47.537549709399997</v>
      </c>
      <c r="E1380" s="74">
        <v>0.26751656468363699</v>
      </c>
      <c r="F1380" s="73">
        <v>60.6667155202001</v>
      </c>
      <c r="G1380" s="74">
        <v>0.32828529421284602</v>
      </c>
      <c r="H1380" s="73">
        <v>32.103033601999996</v>
      </c>
      <c r="I1380" s="75">
        <v>0.232760338423425</v>
      </c>
      <c r="J1380" s="73">
        <v>70.876926557900006</v>
      </c>
      <c r="K1380" s="74">
        <v>0.32478171781444998</v>
      </c>
      <c r="L1380" s="73">
        <v>21.1502350602</v>
      </c>
      <c r="M1380" s="74">
        <v>0.28959170894701303</v>
      </c>
      <c r="N1380" s="73">
        <v>49.111346862000197</v>
      </c>
      <c r="O1380" s="75">
        <v>0.229813684618869</v>
      </c>
      <c r="P1380" s="73">
        <v>104.10366510919999</v>
      </c>
      <c r="Q1380" s="72">
        <v>0.38486076462846303</v>
      </c>
    </row>
    <row r="1381" spans="1:17" customFormat="1" x14ac:dyDescent="0.3">
      <c r="A1381" s="58" t="s">
        <v>424</v>
      </c>
      <c r="B1381" s="70">
        <v>234.607853406</v>
      </c>
      <c r="C1381" s="71">
        <v>0.23400657211075701</v>
      </c>
      <c r="D1381" s="70">
        <v>35.260187913599999</v>
      </c>
      <c r="E1381" s="71">
        <v>0.19842596849034799</v>
      </c>
      <c r="F1381" s="70">
        <v>36.377333198000002</v>
      </c>
      <c r="G1381" s="71">
        <v>0.19684836123372801</v>
      </c>
      <c r="H1381" s="70">
        <v>16.705283684800001</v>
      </c>
      <c r="I1381" s="75">
        <v>0.12112025088155901</v>
      </c>
      <c r="J1381" s="70">
        <v>44.251834652900001</v>
      </c>
      <c r="K1381" s="71">
        <v>0.202776666159037</v>
      </c>
      <c r="L1381" s="70">
        <v>13.630120223600001</v>
      </c>
      <c r="M1381" s="71">
        <v>0.18662533997710801</v>
      </c>
      <c r="N1381" s="70">
        <v>46.697919457700003</v>
      </c>
      <c r="O1381" s="71">
        <v>0.21852019177492699</v>
      </c>
      <c r="P1381" s="70">
        <v>80.240062222399999</v>
      </c>
      <c r="Q1381" s="72">
        <v>0.29663942828867101</v>
      </c>
    </row>
    <row r="1382" spans="1:17" customFormat="1" x14ac:dyDescent="0.3">
      <c r="A1382" s="58" t="s">
        <v>425</v>
      </c>
      <c r="B1382" s="73">
        <v>405.73925572540003</v>
      </c>
      <c r="C1382" s="74">
        <v>0.40469937823761898</v>
      </c>
      <c r="D1382" s="73">
        <v>80.357070903400199</v>
      </c>
      <c r="E1382" s="74">
        <v>0.45220773236165002</v>
      </c>
      <c r="F1382" s="73">
        <v>67.780464146200003</v>
      </c>
      <c r="G1382" s="74">
        <v>0.366779863114718</v>
      </c>
      <c r="H1382" s="73">
        <v>85.935137388100003</v>
      </c>
      <c r="I1382" s="72">
        <v>0.62306546817032205</v>
      </c>
      <c r="J1382" s="73">
        <v>80.879997800399906</v>
      </c>
      <c r="K1382" s="74">
        <v>0.37061912667705799</v>
      </c>
      <c r="L1382" s="73">
        <v>35.585249220900003</v>
      </c>
      <c r="M1382" s="74">
        <v>0.48723775910074202</v>
      </c>
      <c r="N1382" s="73">
        <v>102.21190744019999</v>
      </c>
      <c r="O1382" s="72">
        <v>0.47829466226531803</v>
      </c>
      <c r="P1382" s="73">
        <v>80.671159418299894</v>
      </c>
      <c r="Q1382" s="75">
        <v>0.29823315120197302</v>
      </c>
    </row>
    <row r="1383" spans="1:17" customFormat="1" x14ac:dyDescent="0.3">
      <c r="A1383" s="58" t="s">
        <v>370</v>
      </c>
      <c r="B1383" s="70">
        <v>5.5844355348999999</v>
      </c>
      <c r="C1383" s="71">
        <v>5.5701230701513602E-3</v>
      </c>
      <c r="D1383" s="70">
        <v>0</v>
      </c>
      <c r="E1383" s="71">
        <v>0</v>
      </c>
      <c r="F1383" s="70">
        <v>1.8699033247000001</v>
      </c>
      <c r="G1383" s="71">
        <v>1.01185923423582E-2</v>
      </c>
      <c r="H1383" s="70">
        <v>0</v>
      </c>
      <c r="I1383" s="71">
        <v>0</v>
      </c>
      <c r="J1383" s="70">
        <v>2.1836323524000001</v>
      </c>
      <c r="K1383" s="71">
        <v>1.00061317685428E-2</v>
      </c>
      <c r="L1383" s="70">
        <v>0.95190099959999996</v>
      </c>
      <c r="M1383" s="71">
        <v>1.30335495770101E-2</v>
      </c>
      <c r="N1383" s="70">
        <v>0</v>
      </c>
      <c r="O1383" s="71">
        <v>0</v>
      </c>
      <c r="P1383" s="70">
        <v>0.65840472090000002</v>
      </c>
      <c r="Q1383" s="71">
        <v>2.4340559389024901E-3</v>
      </c>
    </row>
    <row r="1384" spans="1:17" customFormat="1" x14ac:dyDescent="0.3">
      <c r="A1384" s="58" t="s">
        <v>371</v>
      </c>
      <c r="B1384" s="73">
        <v>542.53605326950003</v>
      </c>
      <c r="C1384" s="74">
        <v>0.54114557645429495</v>
      </c>
      <c r="D1384" s="73">
        <v>82.797737622999705</v>
      </c>
      <c r="E1384" s="74">
        <v>0.46594253317398499</v>
      </c>
      <c r="F1384" s="73">
        <v>97.044048718199804</v>
      </c>
      <c r="G1384" s="74">
        <v>0.52513365544657398</v>
      </c>
      <c r="H1384" s="73">
        <v>48.808317286799998</v>
      </c>
      <c r="I1384" s="75">
        <v>0.353880589304985</v>
      </c>
      <c r="J1384" s="73">
        <v>115.12876121079999</v>
      </c>
      <c r="K1384" s="74">
        <v>0.52755838397348698</v>
      </c>
      <c r="L1384" s="73">
        <v>34.780355283799899</v>
      </c>
      <c r="M1384" s="74">
        <v>0.47621704892411998</v>
      </c>
      <c r="N1384" s="73">
        <v>95.809266319699901</v>
      </c>
      <c r="O1384" s="75">
        <v>0.44833387639379602</v>
      </c>
      <c r="P1384" s="73">
        <v>184.34372733160001</v>
      </c>
      <c r="Q1384" s="72">
        <v>0.68150019291713404</v>
      </c>
    </row>
    <row r="1385" spans="1:17" customFormat="1" x14ac:dyDescent="0.3">
      <c r="A1385" s="76" t="s">
        <v>4</v>
      </c>
    </row>
    <row r="1386" spans="1:17" customFormat="1" x14ac:dyDescent="0.3">
      <c r="A1386" s="76" t="s">
        <v>4</v>
      </c>
    </row>
    <row r="1387" spans="1:17" customFormat="1" x14ac:dyDescent="0.3">
      <c r="A1387" s="54" t="s">
        <v>431</v>
      </c>
    </row>
    <row r="1388" spans="1:17" customFormat="1" x14ac:dyDescent="0.3">
      <c r="A1388" s="69" t="s">
        <v>4</v>
      </c>
    </row>
    <row r="1389" spans="1:17" customFormat="1" x14ac:dyDescent="0.3">
      <c r="A1389" s="116" t="s">
        <v>4</v>
      </c>
      <c r="B1389" s="118" t="s">
        <v>26</v>
      </c>
      <c r="C1389" s="118" t="s">
        <v>4</v>
      </c>
      <c r="D1389" s="118" t="s">
        <v>7</v>
      </c>
      <c r="E1389" s="118" t="s">
        <v>4</v>
      </c>
      <c r="F1389" s="118" t="s">
        <v>8</v>
      </c>
      <c r="G1389" s="118" t="s">
        <v>4</v>
      </c>
      <c r="H1389" s="118" t="s">
        <v>9</v>
      </c>
      <c r="I1389" s="118" t="s">
        <v>4</v>
      </c>
      <c r="J1389" s="118" t="s">
        <v>11</v>
      </c>
      <c r="K1389" s="118" t="s">
        <v>4</v>
      </c>
      <c r="L1389" s="118" t="s">
        <v>13</v>
      </c>
      <c r="M1389" s="118" t="s">
        <v>4</v>
      </c>
      <c r="N1389" s="118" t="s">
        <v>14</v>
      </c>
      <c r="O1389" s="118" t="s">
        <v>4</v>
      </c>
      <c r="P1389" s="118" t="s">
        <v>16</v>
      </c>
      <c r="Q1389" s="118" t="s">
        <v>4</v>
      </c>
    </row>
    <row r="1390" spans="1:17" customFormat="1" x14ac:dyDescent="0.3">
      <c r="A1390" s="117" t="s">
        <v>4</v>
      </c>
      <c r="B1390" s="55" t="s">
        <v>28</v>
      </c>
      <c r="C1390" s="55" t="s">
        <v>29</v>
      </c>
      <c r="D1390" s="55" t="s">
        <v>28</v>
      </c>
      <c r="E1390" s="55" t="s">
        <v>29</v>
      </c>
      <c r="F1390" s="55" t="s">
        <v>28</v>
      </c>
      <c r="G1390" s="55" t="s">
        <v>29</v>
      </c>
      <c r="H1390" s="55" t="s">
        <v>28</v>
      </c>
      <c r="I1390" s="55" t="s">
        <v>29</v>
      </c>
      <c r="J1390" s="55" t="s">
        <v>28</v>
      </c>
      <c r="K1390" s="55" t="s">
        <v>29</v>
      </c>
      <c r="L1390" s="55" t="s">
        <v>28</v>
      </c>
      <c r="M1390" s="55" t="s">
        <v>29</v>
      </c>
      <c r="N1390" s="55" t="s">
        <v>28</v>
      </c>
      <c r="O1390" s="55" t="s">
        <v>29</v>
      </c>
      <c r="P1390" s="55" t="s">
        <v>28</v>
      </c>
      <c r="Q1390" s="55" t="s">
        <v>29</v>
      </c>
    </row>
    <row r="1391" spans="1:17" customFormat="1" x14ac:dyDescent="0.3">
      <c r="A1391" s="56" t="s">
        <v>30</v>
      </c>
      <c r="B1391" s="57">
        <v>1002.5695060178</v>
      </c>
      <c r="C1391" s="57">
        <v>1002.5695060178</v>
      </c>
      <c r="D1391" s="57">
        <v>177.69946233280001</v>
      </c>
      <c r="E1391" s="57">
        <v>177.69946233280001</v>
      </c>
      <c r="F1391" s="57">
        <v>184.7987606806</v>
      </c>
      <c r="G1391" s="57">
        <v>184.7987606806</v>
      </c>
      <c r="H1391" s="57">
        <v>137.92312650619999</v>
      </c>
      <c r="I1391" s="57">
        <v>137.92312650619999</v>
      </c>
      <c r="J1391" s="57">
        <v>218.22942200950001</v>
      </c>
      <c r="K1391" s="57">
        <v>218.22942200950001</v>
      </c>
      <c r="L1391" s="57">
        <v>73.034670561200002</v>
      </c>
      <c r="M1391" s="57">
        <v>73.034670561200002</v>
      </c>
      <c r="N1391" s="57">
        <v>213.70070691590001</v>
      </c>
      <c r="O1391" s="57">
        <v>213.70070691590001</v>
      </c>
      <c r="P1391" s="57">
        <v>270.49695546309999</v>
      </c>
      <c r="Q1391" s="57">
        <v>270.49695546309999</v>
      </c>
    </row>
    <row r="1392" spans="1:17" customFormat="1" x14ac:dyDescent="0.3">
      <c r="A1392" s="58" t="s">
        <v>420</v>
      </c>
      <c r="B1392" s="70">
        <v>1.6393538940000001</v>
      </c>
      <c r="C1392" s="71">
        <v>1.6351523601705201E-3</v>
      </c>
      <c r="D1392" s="70">
        <v>0</v>
      </c>
      <c r="E1392" s="71">
        <v>0</v>
      </c>
      <c r="F1392" s="70">
        <v>0.68745289439999802</v>
      </c>
      <c r="G1392" s="71">
        <v>3.7200081421983702E-3</v>
      </c>
      <c r="H1392" s="70">
        <v>0</v>
      </c>
      <c r="I1392" s="71">
        <v>0</v>
      </c>
      <c r="J1392" s="70">
        <v>0.68745289440000101</v>
      </c>
      <c r="K1392" s="71">
        <v>3.1501384555290301E-3</v>
      </c>
      <c r="L1392" s="70">
        <v>0.95190099959999996</v>
      </c>
      <c r="M1392" s="71">
        <v>1.30335495770101E-2</v>
      </c>
      <c r="N1392" s="70">
        <v>0</v>
      </c>
      <c r="O1392" s="71">
        <v>0</v>
      </c>
      <c r="P1392" s="70">
        <v>0</v>
      </c>
      <c r="Q1392" s="71">
        <v>0</v>
      </c>
    </row>
    <row r="1393" spans="1:17" customFormat="1" x14ac:dyDescent="0.3">
      <c r="A1393" s="58" t="s">
        <v>421</v>
      </c>
      <c r="B1393" s="73">
        <v>20.9261652213</v>
      </c>
      <c r="C1393" s="74">
        <v>2.0872533121836699E-2</v>
      </c>
      <c r="D1393" s="73">
        <v>8.7918276938999895</v>
      </c>
      <c r="E1393" s="72">
        <v>4.9475826085699899E-2</v>
      </c>
      <c r="F1393" s="73">
        <v>3.7947742962</v>
      </c>
      <c r="G1393" s="74">
        <v>2.0534630655660999E-2</v>
      </c>
      <c r="H1393" s="73">
        <v>1.8106484796</v>
      </c>
      <c r="I1393" s="74">
        <v>1.3127954139863601E-2</v>
      </c>
      <c r="J1393" s="73">
        <v>3.7947742962</v>
      </c>
      <c r="K1393" s="74">
        <v>1.7388921536138299E-2</v>
      </c>
      <c r="L1393" s="73">
        <v>0</v>
      </c>
      <c r="M1393" s="74">
        <v>0</v>
      </c>
      <c r="N1393" s="73">
        <v>8.7918276939000108</v>
      </c>
      <c r="O1393" s="74">
        <v>4.1140845160423101E-2</v>
      </c>
      <c r="P1393" s="73">
        <v>3.5541131364999998</v>
      </c>
      <c r="Q1393" s="74">
        <v>1.31391982967617E-2</v>
      </c>
    </row>
    <row r="1394" spans="1:17" customFormat="1" x14ac:dyDescent="0.3">
      <c r="A1394" s="58" t="s">
        <v>422</v>
      </c>
      <c r="B1394" s="70">
        <v>99.009430855100007</v>
      </c>
      <c r="C1394" s="71">
        <v>9.8755677547350207E-2</v>
      </c>
      <c r="D1394" s="70">
        <v>20.256729858100002</v>
      </c>
      <c r="E1394" s="71">
        <v>0.113994322729929</v>
      </c>
      <c r="F1394" s="70">
        <v>23.6086515611</v>
      </c>
      <c r="G1394" s="71">
        <v>0.12775330026105799</v>
      </c>
      <c r="H1394" s="70">
        <v>13.463562614900001</v>
      </c>
      <c r="I1394" s="71">
        <v>9.7616425583963107E-2</v>
      </c>
      <c r="J1394" s="70">
        <v>24.775737897199999</v>
      </c>
      <c r="K1394" s="71">
        <v>0.113530694757197</v>
      </c>
      <c r="L1394" s="70">
        <v>2.9605087842</v>
      </c>
      <c r="M1394" s="71">
        <v>4.0535662876978601E-2</v>
      </c>
      <c r="N1394" s="70">
        <v>23.537730935399999</v>
      </c>
      <c r="O1394" s="71">
        <v>0.110143439743805</v>
      </c>
      <c r="P1394" s="70">
        <v>23.114849936300001</v>
      </c>
      <c r="Q1394" s="71">
        <v>8.5453272095896898E-2</v>
      </c>
    </row>
    <row r="1395" spans="1:17" customFormat="1" x14ac:dyDescent="0.3">
      <c r="A1395" s="58" t="s">
        <v>423</v>
      </c>
      <c r="B1395" s="73">
        <v>599.27696864669997</v>
      </c>
      <c r="C1395" s="74">
        <v>0.597741069371863</v>
      </c>
      <c r="D1395" s="73">
        <v>90.037196404100101</v>
      </c>
      <c r="E1395" s="75">
        <v>0.50668243573791005</v>
      </c>
      <c r="F1395" s="73">
        <v>99.509162964199902</v>
      </c>
      <c r="G1395" s="74">
        <v>0.53847310770762302</v>
      </c>
      <c r="H1395" s="73">
        <v>87.012795006000104</v>
      </c>
      <c r="I1395" s="74">
        <v>0.63087893386819804</v>
      </c>
      <c r="J1395" s="73">
        <v>119.0900491766</v>
      </c>
      <c r="K1395" s="74">
        <v>0.54571032668278696</v>
      </c>
      <c r="L1395" s="73">
        <v>58.364062071599903</v>
      </c>
      <c r="M1395" s="72">
        <v>0.79912816232522599</v>
      </c>
      <c r="N1395" s="73">
        <v>109.93298023289999</v>
      </c>
      <c r="O1395" s="75">
        <v>0.51442497228688699</v>
      </c>
      <c r="P1395" s="73">
        <v>184.11791938869999</v>
      </c>
      <c r="Q1395" s="72">
        <v>0.68066540369551998</v>
      </c>
    </row>
    <row r="1396" spans="1:17" customFormat="1" x14ac:dyDescent="0.3">
      <c r="A1396" s="58" t="s">
        <v>424</v>
      </c>
      <c r="B1396" s="70">
        <v>254.8564984484</v>
      </c>
      <c r="C1396" s="71">
        <v>0.25420332148410202</v>
      </c>
      <c r="D1396" s="70">
        <v>52.011789458000003</v>
      </c>
      <c r="E1396" s="71">
        <v>0.29269525509644501</v>
      </c>
      <c r="F1396" s="70">
        <v>52.428895137200001</v>
      </c>
      <c r="G1396" s="71">
        <v>0.283708045141149</v>
      </c>
      <c r="H1396" s="70">
        <v>32.569742410300002</v>
      </c>
      <c r="I1396" s="71">
        <v>0.236144171288315</v>
      </c>
      <c r="J1396" s="70">
        <v>63.828689172099899</v>
      </c>
      <c r="K1396" s="71">
        <v>0.29248434324002998</v>
      </c>
      <c r="L1396" s="70">
        <v>9.2451263753999999</v>
      </c>
      <c r="M1396" s="75">
        <v>0.126585446396352</v>
      </c>
      <c r="N1396" s="70">
        <v>64.050803150799894</v>
      </c>
      <c r="O1396" s="71">
        <v>0.29972199940361699</v>
      </c>
      <c r="P1396" s="70">
        <v>54.581426660000098</v>
      </c>
      <c r="Q1396" s="71">
        <v>0.20178203694217101</v>
      </c>
    </row>
    <row r="1397" spans="1:17" customFormat="1" x14ac:dyDescent="0.3">
      <c r="A1397" s="58" t="s">
        <v>425</v>
      </c>
      <c r="B1397" s="73">
        <v>26.861088952300001</v>
      </c>
      <c r="C1397" s="74">
        <v>2.6792246114677998E-2</v>
      </c>
      <c r="D1397" s="73">
        <v>6.6019189187</v>
      </c>
      <c r="E1397" s="74">
        <v>3.7152160350016998E-2</v>
      </c>
      <c r="F1397" s="73">
        <v>4.7698238274999998</v>
      </c>
      <c r="G1397" s="74">
        <v>2.5810908092311301E-2</v>
      </c>
      <c r="H1397" s="73">
        <v>3.0663779953999999</v>
      </c>
      <c r="I1397" s="74">
        <v>2.2232515119660901E-2</v>
      </c>
      <c r="J1397" s="73">
        <v>6.0527185730000204</v>
      </c>
      <c r="K1397" s="74">
        <v>2.7735575328318999E-2</v>
      </c>
      <c r="L1397" s="73">
        <v>1.5130723304</v>
      </c>
      <c r="M1397" s="74">
        <v>2.0717178824433899E-2</v>
      </c>
      <c r="N1397" s="73">
        <v>7.3873649029000097</v>
      </c>
      <c r="O1397" s="74">
        <v>3.4568743405267402E-2</v>
      </c>
      <c r="P1397" s="73">
        <v>5.1286463416000103</v>
      </c>
      <c r="Q1397" s="74">
        <v>1.8960088969650599E-2</v>
      </c>
    </row>
    <row r="1398" spans="1:17" customFormat="1" x14ac:dyDescent="0.3">
      <c r="A1398" s="58" t="s">
        <v>370</v>
      </c>
      <c r="B1398" s="70">
        <v>22.565519115299999</v>
      </c>
      <c r="C1398" s="71">
        <v>2.2507685482007201E-2</v>
      </c>
      <c r="D1398" s="70">
        <v>8.7918276938999895</v>
      </c>
      <c r="E1398" s="72">
        <v>4.9475826085699899E-2</v>
      </c>
      <c r="F1398" s="70">
        <v>4.4822271905999997</v>
      </c>
      <c r="G1398" s="71">
        <v>2.4254638797859301E-2</v>
      </c>
      <c r="H1398" s="70">
        <v>1.8106484796</v>
      </c>
      <c r="I1398" s="71">
        <v>1.3127954139863601E-2</v>
      </c>
      <c r="J1398" s="70">
        <v>4.4822271905999997</v>
      </c>
      <c r="K1398" s="71">
        <v>2.0539059991667299E-2</v>
      </c>
      <c r="L1398" s="70">
        <v>0.95190099959999996</v>
      </c>
      <c r="M1398" s="71">
        <v>1.30335495770101E-2</v>
      </c>
      <c r="N1398" s="70">
        <v>8.7918276939000108</v>
      </c>
      <c r="O1398" s="71">
        <v>4.1140845160423101E-2</v>
      </c>
      <c r="P1398" s="70">
        <v>3.5541131364999998</v>
      </c>
      <c r="Q1398" s="71">
        <v>1.31391982967617E-2</v>
      </c>
    </row>
    <row r="1399" spans="1:17" customFormat="1" x14ac:dyDescent="0.3">
      <c r="A1399" s="58" t="s">
        <v>371</v>
      </c>
      <c r="B1399" s="73">
        <v>854.13346709509995</v>
      </c>
      <c r="C1399" s="74">
        <v>0.85194439085596496</v>
      </c>
      <c r="D1399" s="73">
        <v>142.04898586210001</v>
      </c>
      <c r="E1399" s="74">
        <v>0.79937769083435395</v>
      </c>
      <c r="F1399" s="73">
        <v>151.9380581014</v>
      </c>
      <c r="G1399" s="74">
        <v>0.82218115284877202</v>
      </c>
      <c r="H1399" s="73">
        <v>119.5825374163</v>
      </c>
      <c r="I1399" s="74">
        <v>0.86702310515651204</v>
      </c>
      <c r="J1399" s="73">
        <v>182.9187383487</v>
      </c>
      <c r="K1399" s="74">
        <v>0.83819466992281699</v>
      </c>
      <c r="L1399" s="73">
        <v>67.609188446999894</v>
      </c>
      <c r="M1399" s="74">
        <v>0.92571360872157704</v>
      </c>
      <c r="N1399" s="73">
        <v>173.9837833837</v>
      </c>
      <c r="O1399" s="74">
        <v>0.81414697169050398</v>
      </c>
      <c r="P1399" s="73">
        <v>238.69934604869999</v>
      </c>
      <c r="Q1399" s="74">
        <v>0.88244744063769098</v>
      </c>
    </row>
    <row r="1400" spans="1:17" customFormat="1" x14ac:dyDescent="0.3">
      <c r="A1400" s="76" t="s">
        <v>4</v>
      </c>
    </row>
    <row r="1401" spans="1:17" customFormat="1" x14ac:dyDescent="0.3">
      <c r="A1401" s="76" t="s">
        <v>4</v>
      </c>
    </row>
    <row r="1402" spans="1:17" customFormat="1" x14ac:dyDescent="0.3">
      <c r="A1402" s="54" t="s">
        <v>432</v>
      </c>
    </row>
    <row r="1403" spans="1:17" customFormat="1" x14ac:dyDescent="0.3">
      <c r="A1403" s="69" t="s">
        <v>4</v>
      </c>
    </row>
    <row r="1404" spans="1:17" customFormat="1" x14ac:dyDescent="0.3">
      <c r="A1404" s="116" t="s">
        <v>4</v>
      </c>
      <c r="B1404" s="118" t="s">
        <v>26</v>
      </c>
      <c r="C1404" s="118" t="s">
        <v>4</v>
      </c>
      <c r="D1404" s="118" t="s">
        <v>7</v>
      </c>
      <c r="E1404" s="118" t="s">
        <v>4</v>
      </c>
      <c r="F1404" s="118" t="s">
        <v>8</v>
      </c>
      <c r="G1404" s="118" t="s">
        <v>4</v>
      </c>
      <c r="H1404" s="118" t="s">
        <v>9</v>
      </c>
      <c r="I1404" s="118" t="s">
        <v>4</v>
      </c>
      <c r="J1404" s="118" t="s">
        <v>11</v>
      </c>
      <c r="K1404" s="118" t="s">
        <v>4</v>
      </c>
      <c r="L1404" s="118" t="s">
        <v>13</v>
      </c>
      <c r="M1404" s="118" t="s">
        <v>4</v>
      </c>
      <c r="N1404" s="118" t="s">
        <v>14</v>
      </c>
      <c r="O1404" s="118" t="s">
        <v>4</v>
      </c>
      <c r="P1404" s="118" t="s">
        <v>16</v>
      </c>
      <c r="Q1404" s="118" t="s">
        <v>4</v>
      </c>
    </row>
    <row r="1405" spans="1:17" customFormat="1" x14ac:dyDescent="0.3">
      <c r="A1405" s="117" t="s">
        <v>4</v>
      </c>
      <c r="B1405" s="55" t="s">
        <v>28</v>
      </c>
      <c r="C1405" s="55" t="s">
        <v>29</v>
      </c>
      <c r="D1405" s="55" t="s">
        <v>28</v>
      </c>
      <c r="E1405" s="55" t="s">
        <v>29</v>
      </c>
      <c r="F1405" s="55" t="s">
        <v>28</v>
      </c>
      <c r="G1405" s="55" t="s">
        <v>29</v>
      </c>
      <c r="H1405" s="55" t="s">
        <v>28</v>
      </c>
      <c r="I1405" s="55" t="s">
        <v>29</v>
      </c>
      <c r="J1405" s="55" t="s">
        <v>28</v>
      </c>
      <c r="K1405" s="55" t="s">
        <v>29</v>
      </c>
      <c r="L1405" s="55" t="s">
        <v>28</v>
      </c>
      <c r="M1405" s="55" t="s">
        <v>29</v>
      </c>
      <c r="N1405" s="55" t="s">
        <v>28</v>
      </c>
      <c r="O1405" s="55" t="s">
        <v>29</v>
      </c>
      <c r="P1405" s="55" t="s">
        <v>28</v>
      </c>
      <c r="Q1405" s="55" t="s">
        <v>29</v>
      </c>
    </row>
    <row r="1406" spans="1:17" customFormat="1" x14ac:dyDescent="0.3">
      <c r="A1406" s="56" t="s">
        <v>30</v>
      </c>
      <c r="B1406" s="57">
        <v>1002.5695060178</v>
      </c>
      <c r="C1406" s="57">
        <v>1002.5695060178</v>
      </c>
      <c r="D1406" s="57">
        <v>177.69946233280001</v>
      </c>
      <c r="E1406" s="57">
        <v>177.69946233280001</v>
      </c>
      <c r="F1406" s="57">
        <v>184.7987606806</v>
      </c>
      <c r="G1406" s="57">
        <v>184.7987606806</v>
      </c>
      <c r="H1406" s="57">
        <v>137.92312650619999</v>
      </c>
      <c r="I1406" s="57">
        <v>137.92312650619999</v>
      </c>
      <c r="J1406" s="57">
        <v>218.22942200950001</v>
      </c>
      <c r="K1406" s="57">
        <v>218.22942200950001</v>
      </c>
      <c r="L1406" s="57">
        <v>73.034670561200002</v>
      </c>
      <c r="M1406" s="57">
        <v>73.034670561200002</v>
      </c>
      <c r="N1406" s="57">
        <v>213.70070691590001</v>
      </c>
      <c r="O1406" s="57">
        <v>213.70070691590001</v>
      </c>
      <c r="P1406" s="57">
        <v>270.49695546309999</v>
      </c>
      <c r="Q1406" s="57">
        <v>270.49695546309999</v>
      </c>
    </row>
    <row r="1407" spans="1:17" customFormat="1" x14ac:dyDescent="0.3">
      <c r="A1407" s="58" t="s">
        <v>420</v>
      </c>
      <c r="B1407" s="70">
        <v>4.0312736517000003</v>
      </c>
      <c r="C1407" s="71">
        <v>4.0209418175027002E-3</v>
      </c>
      <c r="D1407" s="70">
        <v>0</v>
      </c>
      <c r="E1407" s="71">
        <v>0</v>
      </c>
      <c r="F1407" s="70">
        <v>0</v>
      </c>
      <c r="G1407" s="71">
        <v>0</v>
      </c>
      <c r="H1407" s="70">
        <v>2.5717531755</v>
      </c>
      <c r="I1407" s="72">
        <v>1.8646279566352401E-2</v>
      </c>
      <c r="J1407" s="70">
        <v>0</v>
      </c>
      <c r="K1407" s="71">
        <v>0</v>
      </c>
      <c r="L1407" s="70">
        <v>0.95190099959999996</v>
      </c>
      <c r="M1407" s="71">
        <v>1.30335495770101E-2</v>
      </c>
      <c r="N1407" s="70">
        <v>0</v>
      </c>
      <c r="O1407" s="71">
        <v>0</v>
      </c>
      <c r="P1407" s="70">
        <v>0.50761947659999895</v>
      </c>
      <c r="Q1407" s="71">
        <v>1.8766180777559499E-3</v>
      </c>
    </row>
    <row r="1408" spans="1:17" customFormat="1" x14ac:dyDescent="0.3">
      <c r="A1408" s="58" t="s">
        <v>421</v>
      </c>
      <c r="B1408" s="73">
        <v>12.1826450075999</v>
      </c>
      <c r="C1408" s="74">
        <v>1.2151421856016101E-2</v>
      </c>
      <c r="D1408" s="73">
        <v>1.9501259062</v>
      </c>
      <c r="E1408" s="74">
        <v>1.09742926658256E-2</v>
      </c>
      <c r="F1408" s="73">
        <v>1.8217576589</v>
      </c>
      <c r="G1408" s="74">
        <v>9.8580621005822898E-3</v>
      </c>
      <c r="H1408" s="73">
        <v>0</v>
      </c>
      <c r="I1408" s="74">
        <v>0</v>
      </c>
      <c r="J1408" s="73">
        <v>2.6427546744999999</v>
      </c>
      <c r="K1408" s="74">
        <v>1.2109983384297999E-2</v>
      </c>
      <c r="L1408" s="73">
        <v>2.3016663848999999</v>
      </c>
      <c r="M1408" s="74">
        <v>3.15147089350023E-2</v>
      </c>
      <c r="N1408" s="73">
        <v>1.9501259062</v>
      </c>
      <c r="O1408" s="74">
        <v>9.1255004924595505E-3</v>
      </c>
      <c r="P1408" s="73">
        <v>2.3522966591999999</v>
      </c>
      <c r="Q1408" s="74">
        <v>8.6962038266670608E-3</v>
      </c>
    </row>
    <row r="1409" spans="1:17" customFormat="1" x14ac:dyDescent="0.3">
      <c r="A1409" s="58" t="s">
        <v>422</v>
      </c>
      <c r="B1409" s="70">
        <v>108.0464138095</v>
      </c>
      <c r="C1409" s="71">
        <v>0.107769499432174</v>
      </c>
      <c r="D1409" s="70">
        <v>12.714047948599999</v>
      </c>
      <c r="E1409" s="71">
        <v>7.1548038365973302E-2</v>
      </c>
      <c r="F1409" s="70">
        <v>15.3942854879</v>
      </c>
      <c r="G1409" s="71">
        <v>8.3302969301330798E-2</v>
      </c>
      <c r="H1409" s="70">
        <v>9.4457707101999802</v>
      </c>
      <c r="I1409" s="71">
        <v>6.8485764131625798E-2</v>
      </c>
      <c r="J1409" s="70">
        <v>15.7080145156</v>
      </c>
      <c r="K1409" s="71">
        <v>7.1979361769634306E-2</v>
      </c>
      <c r="L1409" s="70">
        <v>8.6007263103000007</v>
      </c>
      <c r="M1409" s="71">
        <v>0.117762238731439</v>
      </c>
      <c r="N1409" s="70">
        <v>15.593730988800001</v>
      </c>
      <c r="O1409" s="71">
        <v>7.2969955101443704E-2</v>
      </c>
      <c r="P1409" s="70">
        <v>45.543382487099898</v>
      </c>
      <c r="Q1409" s="72">
        <v>0.168369297943218</v>
      </c>
    </row>
    <row r="1410" spans="1:17" customFormat="1" x14ac:dyDescent="0.3">
      <c r="A1410" s="58" t="s">
        <v>423</v>
      </c>
      <c r="B1410" s="73">
        <v>480.8528726687</v>
      </c>
      <c r="C1410" s="74">
        <v>0.47962048494637</v>
      </c>
      <c r="D1410" s="73">
        <v>75.720996296600205</v>
      </c>
      <c r="E1410" s="74">
        <v>0.42611831967610497</v>
      </c>
      <c r="F1410" s="73">
        <v>99.540511644199995</v>
      </c>
      <c r="G1410" s="74">
        <v>0.53864274455953998</v>
      </c>
      <c r="H1410" s="73">
        <v>66.807288571699999</v>
      </c>
      <c r="I1410" s="74">
        <v>0.48438061305619301</v>
      </c>
      <c r="J1410" s="73">
        <v>116.1317692001</v>
      </c>
      <c r="K1410" s="74">
        <v>0.532154501124255</v>
      </c>
      <c r="L1410" s="73">
        <v>37.6040312051</v>
      </c>
      <c r="M1410" s="74">
        <v>0.51487917883588397</v>
      </c>
      <c r="N1410" s="73">
        <v>87.1636583758998</v>
      </c>
      <c r="O1410" s="74">
        <v>0.40787725802986002</v>
      </c>
      <c r="P1410" s="73">
        <v>136.3704539965</v>
      </c>
      <c r="Q1410" s="74">
        <v>0.50414783324651202</v>
      </c>
    </row>
    <row r="1411" spans="1:17" customFormat="1" x14ac:dyDescent="0.3">
      <c r="A1411" s="58" t="s">
        <v>424</v>
      </c>
      <c r="B1411" s="70">
        <v>236.03219647020001</v>
      </c>
      <c r="C1411" s="71">
        <v>0.235427264696807</v>
      </c>
      <c r="D1411" s="70">
        <v>64.832557988600001</v>
      </c>
      <c r="E1411" s="72">
        <v>0.36484386130094199</v>
      </c>
      <c r="F1411" s="70">
        <v>55.507184775699798</v>
      </c>
      <c r="G1411" s="71">
        <v>0.30036556831480499</v>
      </c>
      <c r="H1411" s="70">
        <v>37.167884829499997</v>
      </c>
      <c r="I1411" s="71">
        <v>0.269482615214855</v>
      </c>
      <c r="J1411" s="70">
        <v>67.716811587499805</v>
      </c>
      <c r="K1411" s="72">
        <v>0.31030101699372198</v>
      </c>
      <c r="L1411" s="70">
        <v>6.7729442686999999</v>
      </c>
      <c r="M1411" s="75">
        <v>9.2736014507309297E-2</v>
      </c>
      <c r="N1411" s="70">
        <v>74.356539285400103</v>
      </c>
      <c r="O1411" s="72">
        <v>0.34794709085666398</v>
      </c>
      <c r="P1411" s="70">
        <v>32.408215737299997</v>
      </c>
      <c r="Q1411" s="75">
        <v>0.119809909438042</v>
      </c>
    </row>
    <row r="1412" spans="1:17" customFormat="1" x14ac:dyDescent="0.3">
      <c r="A1412" s="58" t="s">
        <v>425</v>
      </c>
      <c r="B1412" s="73">
        <v>161.4241044101</v>
      </c>
      <c r="C1412" s="74">
        <v>0.16101038725113001</v>
      </c>
      <c r="D1412" s="73">
        <v>22.481734192800001</v>
      </c>
      <c r="E1412" s="74">
        <v>0.126515487991155</v>
      </c>
      <c r="F1412" s="73">
        <v>12.535021113899999</v>
      </c>
      <c r="G1412" s="75">
        <v>6.7830655723742195E-2</v>
      </c>
      <c r="H1412" s="73">
        <v>21.930429219299999</v>
      </c>
      <c r="I1412" s="74">
        <v>0.15900472803097401</v>
      </c>
      <c r="J1412" s="73">
        <v>16.0300720318</v>
      </c>
      <c r="K1412" s="75">
        <v>7.3455136728090606E-2</v>
      </c>
      <c r="L1412" s="73">
        <v>16.803401392600001</v>
      </c>
      <c r="M1412" s="74">
        <v>0.23007430941335499</v>
      </c>
      <c r="N1412" s="73">
        <v>34.636652359599999</v>
      </c>
      <c r="O1412" s="74">
        <v>0.16208019551957301</v>
      </c>
      <c r="P1412" s="73">
        <v>53.314987106399897</v>
      </c>
      <c r="Q1412" s="74">
        <v>0.197100137467806</v>
      </c>
    </row>
    <row r="1413" spans="1:17" customFormat="1" x14ac:dyDescent="0.3">
      <c r="A1413" s="58" t="s">
        <v>370</v>
      </c>
      <c r="B1413" s="70">
        <v>16.213918659299999</v>
      </c>
      <c r="C1413" s="71">
        <v>1.6172363673518798E-2</v>
      </c>
      <c r="D1413" s="70">
        <v>1.9501259062</v>
      </c>
      <c r="E1413" s="71">
        <v>1.09742926658256E-2</v>
      </c>
      <c r="F1413" s="70">
        <v>1.8217576589</v>
      </c>
      <c r="G1413" s="71">
        <v>9.8580621005822898E-3</v>
      </c>
      <c r="H1413" s="70">
        <v>2.5717531755</v>
      </c>
      <c r="I1413" s="71">
        <v>1.8646279566352401E-2</v>
      </c>
      <c r="J1413" s="70">
        <v>2.6427546744999999</v>
      </c>
      <c r="K1413" s="71">
        <v>1.2109983384297999E-2</v>
      </c>
      <c r="L1413" s="70">
        <v>3.2535673845000099</v>
      </c>
      <c r="M1413" s="71">
        <v>4.4548258512012398E-2</v>
      </c>
      <c r="N1413" s="70">
        <v>1.9501259062</v>
      </c>
      <c r="O1413" s="71">
        <v>9.1255004924595505E-3</v>
      </c>
      <c r="P1413" s="70">
        <v>2.8599161357999998</v>
      </c>
      <c r="Q1413" s="71">
        <v>1.0572821904423E-2</v>
      </c>
    </row>
    <row r="1414" spans="1:17" customFormat="1" x14ac:dyDescent="0.3">
      <c r="A1414" s="58" t="s">
        <v>371</v>
      </c>
      <c r="B1414" s="73">
        <v>716.88506913890001</v>
      </c>
      <c r="C1414" s="74">
        <v>0.71504774964317797</v>
      </c>
      <c r="D1414" s="73">
        <v>140.55355428519999</v>
      </c>
      <c r="E1414" s="72">
        <v>0.79096218097704596</v>
      </c>
      <c r="F1414" s="73">
        <v>155.04769641990001</v>
      </c>
      <c r="G1414" s="72">
        <v>0.83900831287434496</v>
      </c>
      <c r="H1414" s="73">
        <v>103.9751734012</v>
      </c>
      <c r="I1414" s="74">
        <v>0.75386322827104801</v>
      </c>
      <c r="J1414" s="73">
        <v>183.84858078760001</v>
      </c>
      <c r="K1414" s="72">
        <v>0.84245551811797703</v>
      </c>
      <c r="L1414" s="73">
        <v>44.376975473800101</v>
      </c>
      <c r="M1414" s="74">
        <v>0.60761519334319403</v>
      </c>
      <c r="N1414" s="73">
        <v>161.52019766129999</v>
      </c>
      <c r="O1414" s="74">
        <v>0.75582434888652394</v>
      </c>
      <c r="P1414" s="73">
        <v>168.7786697338</v>
      </c>
      <c r="Q1414" s="75">
        <v>0.62395774268455295</v>
      </c>
    </row>
    <row r="1415" spans="1:17" customFormat="1" x14ac:dyDescent="0.3">
      <c r="A1415" s="76" t="s">
        <v>4</v>
      </c>
    </row>
    <row r="1416" spans="1:17" customFormat="1" x14ac:dyDescent="0.3">
      <c r="A1416" s="76" t="s">
        <v>4</v>
      </c>
    </row>
    <row r="1417" spans="1:17" customFormat="1" x14ac:dyDescent="0.3">
      <c r="A1417" s="54" t="s">
        <v>433</v>
      </c>
    </row>
    <row r="1418" spans="1:17" customFormat="1" x14ac:dyDescent="0.3">
      <c r="A1418" s="69" t="s">
        <v>4</v>
      </c>
    </row>
    <row r="1419" spans="1:17" customFormat="1" x14ac:dyDescent="0.3">
      <c r="A1419" s="116" t="s">
        <v>4</v>
      </c>
      <c r="B1419" s="118" t="s">
        <v>26</v>
      </c>
      <c r="C1419" s="118" t="s">
        <v>4</v>
      </c>
      <c r="D1419" s="118" t="s">
        <v>7</v>
      </c>
      <c r="E1419" s="118" t="s">
        <v>4</v>
      </c>
      <c r="F1419" s="118" t="s">
        <v>8</v>
      </c>
      <c r="G1419" s="118" t="s">
        <v>4</v>
      </c>
      <c r="H1419" s="118" t="s">
        <v>9</v>
      </c>
      <c r="I1419" s="118" t="s">
        <v>4</v>
      </c>
      <c r="J1419" s="118" t="s">
        <v>11</v>
      </c>
      <c r="K1419" s="118" t="s">
        <v>4</v>
      </c>
      <c r="L1419" s="118" t="s">
        <v>13</v>
      </c>
      <c r="M1419" s="118" t="s">
        <v>4</v>
      </c>
      <c r="N1419" s="118" t="s">
        <v>14</v>
      </c>
      <c r="O1419" s="118" t="s">
        <v>4</v>
      </c>
      <c r="P1419" s="118" t="s">
        <v>16</v>
      </c>
      <c r="Q1419" s="118" t="s">
        <v>4</v>
      </c>
    </row>
    <row r="1420" spans="1:17" customFormat="1" x14ac:dyDescent="0.3">
      <c r="A1420" s="117" t="s">
        <v>4</v>
      </c>
      <c r="B1420" s="55" t="s">
        <v>28</v>
      </c>
      <c r="C1420" s="55" t="s">
        <v>29</v>
      </c>
      <c r="D1420" s="55" t="s">
        <v>28</v>
      </c>
      <c r="E1420" s="55" t="s">
        <v>29</v>
      </c>
      <c r="F1420" s="55" t="s">
        <v>28</v>
      </c>
      <c r="G1420" s="55" t="s">
        <v>29</v>
      </c>
      <c r="H1420" s="55" t="s">
        <v>28</v>
      </c>
      <c r="I1420" s="55" t="s">
        <v>29</v>
      </c>
      <c r="J1420" s="55" t="s">
        <v>28</v>
      </c>
      <c r="K1420" s="55" t="s">
        <v>29</v>
      </c>
      <c r="L1420" s="55" t="s">
        <v>28</v>
      </c>
      <c r="M1420" s="55" t="s">
        <v>29</v>
      </c>
      <c r="N1420" s="55" t="s">
        <v>28</v>
      </c>
      <c r="O1420" s="55" t="s">
        <v>29</v>
      </c>
      <c r="P1420" s="55" t="s">
        <v>28</v>
      </c>
      <c r="Q1420" s="55" t="s">
        <v>29</v>
      </c>
    </row>
    <row r="1421" spans="1:17" customFormat="1" x14ac:dyDescent="0.3">
      <c r="A1421" s="56" t="s">
        <v>30</v>
      </c>
      <c r="B1421" s="57">
        <v>1002.5695060178</v>
      </c>
      <c r="C1421" s="57">
        <v>1002.5695060178</v>
      </c>
      <c r="D1421" s="57">
        <v>177.69946233280001</v>
      </c>
      <c r="E1421" s="57">
        <v>177.69946233280001</v>
      </c>
      <c r="F1421" s="57">
        <v>184.7987606806</v>
      </c>
      <c r="G1421" s="57">
        <v>184.7987606806</v>
      </c>
      <c r="H1421" s="57">
        <v>137.92312650619999</v>
      </c>
      <c r="I1421" s="57">
        <v>137.92312650619999</v>
      </c>
      <c r="J1421" s="57">
        <v>218.22942200950001</v>
      </c>
      <c r="K1421" s="57">
        <v>218.22942200950001</v>
      </c>
      <c r="L1421" s="57">
        <v>73.034670561200002</v>
      </c>
      <c r="M1421" s="57">
        <v>73.034670561200002</v>
      </c>
      <c r="N1421" s="57">
        <v>213.70070691590001</v>
      </c>
      <c r="O1421" s="57">
        <v>213.70070691590001</v>
      </c>
      <c r="P1421" s="57">
        <v>270.49695546309999</v>
      </c>
      <c r="Q1421" s="57">
        <v>270.49695546309999</v>
      </c>
    </row>
    <row r="1422" spans="1:17" customFormat="1" x14ac:dyDescent="0.3">
      <c r="A1422" s="58" t="s">
        <v>420</v>
      </c>
      <c r="B1422" s="70">
        <v>5.1303219837</v>
      </c>
      <c r="C1422" s="71">
        <v>5.1171733759164603E-3</v>
      </c>
      <c r="D1422" s="70">
        <v>0</v>
      </c>
      <c r="E1422" s="71">
        <v>0</v>
      </c>
      <c r="F1422" s="70">
        <v>0</v>
      </c>
      <c r="G1422" s="71">
        <v>0</v>
      </c>
      <c r="H1422" s="70">
        <v>0.59753246319999997</v>
      </c>
      <c r="I1422" s="71">
        <v>4.3323587445876204E-3</v>
      </c>
      <c r="J1422" s="70">
        <v>0</v>
      </c>
      <c r="K1422" s="71">
        <v>0</v>
      </c>
      <c r="L1422" s="70">
        <v>0.95190099959999996</v>
      </c>
      <c r="M1422" s="71">
        <v>1.30335495770101E-2</v>
      </c>
      <c r="N1422" s="70">
        <v>0</v>
      </c>
      <c r="O1422" s="71">
        <v>0</v>
      </c>
      <c r="P1422" s="70">
        <v>3.5808885208999999</v>
      </c>
      <c r="Q1422" s="71">
        <v>1.32381841960823E-2</v>
      </c>
    </row>
    <row r="1423" spans="1:17" customFormat="1" x14ac:dyDescent="0.3">
      <c r="A1423" s="58" t="s">
        <v>421</v>
      </c>
      <c r="B1423" s="73">
        <v>19.9572621756</v>
      </c>
      <c r="C1423" s="74">
        <v>1.9906113297690601E-2</v>
      </c>
      <c r="D1423" s="73">
        <v>5.6236988313999996</v>
      </c>
      <c r="E1423" s="74">
        <v>3.1647247310561899E-2</v>
      </c>
      <c r="F1423" s="73">
        <v>0</v>
      </c>
      <c r="G1423" s="75">
        <v>0</v>
      </c>
      <c r="H1423" s="73">
        <v>0</v>
      </c>
      <c r="I1423" s="74">
        <v>0</v>
      </c>
      <c r="J1423" s="73">
        <v>0</v>
      </c>
      <c r="K1423" s="75">
        <v>0</v>
      </c>
      <c r="L1423" s="73">
        <v>1.9419528965000099</v>
      </c>
      <c r="M1423" s="74">
        <v>2.6589466092993799E-2</v>
      </c>
      <c r="N1423" s="73">
        <v>5.6236988313999996</v>
      </c>
      <c r="O1423" s="74">
        <v>2.6315770839322301E-2</v>
      </c>
      <c r="P1423" s="73">
        <v>8.9461199155000202</v>
      </c>
      <c r="Q1423" s="74">
        <v>3.3072904277920402E-2</v>
      </c>
    </row>
    <row r="1424" spans="1:17" customFormat="1" x14ac:dyDescent="0.3">
      <c r="A1424" s="58" t="s">
        <v>422</v>
      </c>
      <c r="B1424" s="70">
        <v>68.804744323700007</v>
      </c>
      <c r="C1424" s="71">
        <v>6.8628403228612106E-2</v>
      </c>
      <c r="D1424" s="70">
        <v>7.5196395355000201</v>
      </c>
      <c r="E1424" s="71">
        <v>4.2316613887199199E-2</v>
      </c>
      <c r="F1424" s="70">
        <v>8.8602772930999905</v>
      </c>
      <c r="G1424" s="71">
        <v>4.7945544983463401E-2</v>
      </c>
      <c r="H1424" s="70">
        <v>4.9809330723</v>
      </c>
      <c r="I1424" s="71">
        <v>3.6113835282555698E-2</v>
      </c>
      <c r="J1424" s="70">
        <v>10.3389260601</v>
      </c>
      <c r="K1424" s="71">
        <v>4.7376407658037599E-2</v>
      </c>
      <c r="L1424" s="70">
        <v>5.7407507017999997</v>
      </c>
      <c r="M1424" s="71">
        <v>7.8603088884880906E-2</v>
      </c>
      <c r="N1424" s="70">
        <v>8.9308633899000007</v>
      </c>
      <c r="O1424" s="71">
        <v>4.17914545945543E-2</v>
      </c>
      <c r="P1424" s="70">
        <v>27.4252323254</v>
      </c>
      <c r="Q1424" s="71">
        <v>0.10138832164837901</v>
      </c>
    </row>
    <row r="1425" spans="1:17" customFormat="1" x14ac:dyDescent="0.3">
      <c r="A1425" s="58" t="s">
        <v>423</v>
      </c>
      <c r="B1425" s="73">
        <v>518.11970887760003</v>
      </c>
      <c r="C1425" s="74">
        <v>0.51679180921387502</v>
      </c>
      <c r="D1425" s="73">
        <v>69.079383140400196</v>
      </c>
      <c r="E1425" s="75">
        <v>0.38874278083648001</v>
      </c>
      <c r="F1425" s="73">
        <v>104.7141382706</v>
      </c>
      <c r="G1425" s="74">
        <v>0.56663874738632303</v>
      </c>
      <c r="H1425" s="73">
        <v>66.219995498000003</v>
      </c>
      <c r="I1425" s="74">
        <v>0.48012249414185998</v>
      </c>
      <c r="J1425" s="73">
        <v>127.5096303257</v>
      </c>
      <c r="K1425" s="74">
        <v>0.58429165577934405</v>
      </c>
      <c r="L1425" s="73">
        <v>47.446869248399899</v>
      </c>
      <c r="M1425" s="72">
        <v>0.64964856942349702</v>
      </c>
      <c r="N1425" s="73">
        <v>90.999400624000003</v>
      </c>
      <c r="O1425" s="75">
        <v>0.42582639026932201</v>
      </c>
      <c r="P1425" s="73">
        <v>144.4768705054</v>
      </c>
      <c r="Q1425" s="74">
        <v>0.53411643860482905</v>
      </c>
    </row>
    <row r="1426" spans="1:17" customFormat="1" x14ac:dyDescent="0.3">
      <c r="A1426" s="58" t="s">
        <v>424</v>
      </c>
      <c r="B1426" s="70">
        <v>320.08305600829999</v>
      </c>
      <c r="C1426" s="71">
        <v>0.31926270855740302</v>
      </c>
      <c r="D1426" s="70">
        <v>86.626355880199796</v>
      </c>
      <c r="E1426" s="72">
        <v>0.48748800217506599</v>
      </c>
      <c r="F1426" s="70">
        <v>68.671739830600103</v>
      </c>
      <c r="G1426" s="71">
        <v>0.37160281582888899</v>
      </c>
      <c r="H1426" s="70">
        <v>61.431613906499997</v>
      </c>
      <c r="I1426" s="72">
        <v>0.44540473713622297</v>
      </c>
      <c r="J1426" s="70">
        <v>74.317330262199903</v>
      </c>
      <c r="K1426" s="71">
        <v>0.340546795101555</v>
      </c>
      <c r="L1426" s="70">
        <v>10.335497199100001</v>
      </c>
      <c r="M1426" s="75">
        <v>0.141514942419563</v>
      </c>
      <c r="N1426" s="70">
        <v>92.971692620600095</v>
      </c>
      <c r="O1426" s="72">
        <v>0.43505561568960199</v>
      </c>
      <c r="P1426" s="70">
        <v>64.168575827299904</v>
      </c>
      <c r="Q1426" s="75">
        <v>0.237224761799782</v>
      </c>
    </row>
    <row r="1427" spans="1:17" customFormat="1" x14ac:dyDescent="0.3">
      <c r="A1427" s="58" t="s">
        <v>425</v>
      </c>
      <c r="B1427" s="73">
        <v>70.4744126488999</v>
      </c>
      <c r="C1427" s="74">
        <v>7.0293792326503096E-2</v>
      </c>
      <c r="D1427" s="73">
        <v>8.8503849453000107</v>
      </c>
      <c r="E1427" s="74">
        <v>4.9805355790693298E-2</v>
      </c>
      <c r="F1427" s="73">
        <v>2.5526052862999999</v>
      </c>
      <c r="G1427" s="75">
        <v>1.3812891801324599E-2</v>
      </c>
      <c r="H1427" s="73">
        <v>4.6930515662000003</v>
      </c>
      <c r="I1427" s="74">
        <v>3.40265746947742E-2</v>
      </c>
      <c r="J1427" s="73">
        <v>6.0635353614999996</v>
      </c>
      <c r="K1427" s="75">
        <v>2.77851414610631E-2</v>
      </c>
      <c r="L1427" s="73">
        <v>6.6176995158</v>
      </c>
      <c r="M1427" s="74">
        <v>9.0610383602054395E-2</v>
      </c>
      <c r="N1427" s="73">
        <v>15.17505145</v>
      </c>
      <c r="O1427" s="74">
        <v>7.1010768607199806E-2</v>
      </c>
      <c r="P1427" s="73">
        <v>21.899268368600001</v>
      </c>
      <c r="Q1427" s="74">
        <v>8.0959389473008E-2</v>
      </c>
    </row>
    <row r="1428" spans="1:17" customFormat="1" x14ac:dyDescent="0.3">
      <c r="A1428" s="58" t="s">
        <v>370</v>
      </c>
      <c r="B1428" s="70">
        <v>25.0875841593</v>
      </c>
      <c r="C1428" s="71">
        <v>2.5023286673606999E-2</v>
      </c>
      <c r="D1428" s="70">
        <v>5.6236988313999996</v>
      </c>
      <c r="E1428" s="71">
        <v>3.1647247310561899E-2</v>
      </c>
      <c r="F1428" s="70">
        <v>0</v>
      </c>
      <c r="G1428" s="75">
        <v>0</v>
      </c>
      <c r="H1428" s="70">
        <v>0.59753246319999997</v>
      </c>
      <c r="I1428" s="71">
        <v>4.3323587445876204E-3</v>
      </c>
      <c r="J1428" s="70">
        <v>0</v>
      </c>
      <c r="K1428" s="75">
        <v>0</v>
      </c>
      <c r="L1428" s="70">
        <v>2.8938538961000102</v>
      </c>
      <c r="M1428" s="71">
        <v>3.9623015670003897E-2</v>
      </c>
      <c r="N1428" s="70">
        <v>5.6236988313999996</v>
      </c>
      <c r="O1428" s="71">
        <v>2.6315770839322301E-2</v>
      </c>
      <c r="P1428" s="70">
        <v>12.527008436399999</v>
      </c>
      <c r="Q1428" s="71">
        <v>4.6311088474002698E-2</v>
      </c>
    </row>
    <row r="1429" spans="1:17" customFormat="1" x14ac:dyDescent="0.3">
      <c r="A1429" s="58" t="s">
        <v>371</v>
      </c>
      <c r="B1429" s="73">
        <v>838.20276488590002</v>
      </c>
      <c r="C1429" s="74">
        <v>0.83605451777127804</v>
      </c>
      <c r="D1429" s="73">
        <v>155.70573902059999</v>
      </c>
      <c r="E1429" s="74">
        <v>0.876230783011546</v>
      </c>
      <c r="F1429" s="73">
        <v>173.38587810120001</v>
      </c>
      <c r="G1429" s="72">
        <v>0.93824156321521202</v>
      </c>
      <c r="H1429" s="73">
        <v>127.65160940449999</v>
      </c>
      <c r="I1429" s="72">
        <v>0.92552723127808201</v>
      </c>
      <c r="J1429" s="73">
        <v>201.8269605879</v>
      </c>
      <c r="K1429" s="72">
        <v>0.924838450880899</v>
      </c>
      <c r="L1429" s="73">
        <v>57.782366447500003</v>
      </c>
      <c r="M1429" s="74">
        <v>0.791163511843061</v>
      </c>
      <c r="N1429" s="73">
        <v>183.97109324460001</v>
      </c>
      <c r="O1429" s="74">
        <v>0.86088200595892395</v>
      </c>
      <c r="P1429" s="73">
        <v>208.6454463327</v>
      </c>
      <c r="Q1429" s="75">
        <v>0.77134120040460996</v>
      </c>
    </row>
    <row r="1430" spans="1:17" customFormat="1" x14ac:dyDescent="0.3">
      <c r="A1430" s="76" t="s">
        <v>4</v>
      </c>
    </row>
    <row r="1431" spans="1:17" customFormat="1" x14ac:dyDescent="0.3">
      <c r="A1431" s="76" t="s">
        <v>4</v>
      </c>
    </row>
    <row r="1432" spans="1:17" customFormat="1" x14ac:dyDescent="0.3">
      <c r="A1432" s="54" t="s">
        <v>434</v>
      </c>
    </row>
    <row r="1433" spans="1:17" customFormat="1" x14ac:dyDescent="0.3">
      <c r="A1433" s="69" t="s">
        <v>4</v>
      </c>
    </row>
    <row r="1434" spans="1:17" customFormat="1" x14ac:dyDescent="0.3">
      <c r="A1434" s="116" t="s">
        <v>4</v>
      </c>
      <c r="B1434" s="118" t="s">
        <v>26</v>
      </c>
      <c r="C1434" s="118" t="s">
        <v>4</v>
      </c>
      <c r="D1434" s="118" t="s">
        <v>7</v>
      </c>
      <c r="E1434" s="118" t="s">
        <v>4</v>
      </c>
      <c r="F1434" s="118" t="s">
        <v>8</v>
      </c>
      <c r="G1434" s="118" t="s">
        <v>4</v>
      </c>
      <c r="H1434" s="118" t="s">
        <v>9</v>
      </c>
      <c r="I1434" s="118" t="s">
        <v>4</v>
      </c>
      <c r="J1434" s="118" t="s">
        <v>11</v>
      </c>
      <c r="K1434" s="118" t="s">
        <v>4</v>
      </c>
      <c r="L1434" s="118" t="s">
        <v>13</v>
      </c>
      <c r="M1434" s="118" t="s">
        <v>4</v>
      </c>
      <c r="N1434" s="118" t="s">
        <v>14</v>
      </c>
      <c r="O1434" s="118" t="s">
        <v>4</v>
      </c>
      <c r="P1434" s="118" t="s">
        <v>16</v>
      </c>
      <c r="Q1434" s="118" t="s">
        <v>4</v>
      </c>
    </row>
    <row r="1435" spans="1:17" customFormat="1" x14ac:dyDescent="0.3">
      <c r="A1435" s="117" t="s">
        <v>4</v>
      </c>
      <c r="B1435" s="55" t="s">
        <v>28</v>
      </c>
      <c r="C1435" s="55" t="s">
        <v>29</v>
      </c>
      <c r="D1435" s="55" t="s">
        <v>28</v>
      </c>
      <c r="E1435" s="55" t="s">
        <v>29</v>
      </c>
      <c r="F1435" s="55" t="s">
        <v>28</v>
      </c>
      <c r="G1435" s="55" t="s">
        <v>29</v>
      </c>
      <c r="H1435" s="55" t="s">
        <v>28</v>
      </c>
      <c r="I1435" s="55" t="s">
        <v>29</v>
      </c>
      <c r="J1435" s="55" t="s">
        <v>28</v>
      </c>
      <c r="K1435" s="55" t="s">
        <v>29</v>
      </c>
      <c r="L1435" s="55" t="s">
        <v>28</v>
      </c>
      <c r="M1435" s="55" t="s">
        <v>29</v>
      </c>
      <c r="N1435" s="55" t="s">
        <v>28</v>
      </c>
      <c r="O1435" s="55" t="s">
        <v>29</v>
      </c>
      <c r="P1435" s="55" t="s">
        <v>28</v>
      </c>
      <c r="Q1435" s="55" t="s">
        <v>29</v>
      </c>
    </row>
    <row r="1436" spans="1:17" customFormat="1" x14ac:dyDescent="0.3">
      <c r="A1436" s="56" t="s">
        <v>30</v>
      </c>
      <c r="B1436" s="57">
        <v>1002.5695060178</v>
      </c>
      <c r="C1436" s="57">
        <v>1002.5695060178</v>
      </c>
      <c r="D1436" s="57">
        <v>177.69946233280001</v>
      </c>
      <c r="E1436" s="57">
        <v>177.69946233280001</v>
      </c>
      <c r="F1436" s="57">
        <v>184.7987606806</v>
      </c>
      <c r="G1436" s="57">
        <v>184.7987606806</v>
      </c>
      <c r="H1436" s="57">
        <v>137.92312650619999</v>
      </c>
      <c r="I1436" s="57">
        <v>137.92312650619999</v>
      </c>
      <c r="J1436" s="57">
        <v>218.22942200950001</v>
      </c>
      <c r="K1436" s="57">
        <v>218.22942200950001</v>
      </c>
      <c r="L1436" s="57">
        <v>73.034670561200002</v>
      </c>
      <c r="M1436" s="57">
        <v>73.034670561200002</v>
      </c>
      <c r="N1436" s="57">
        <v>213.70070691590001</v>
      </c>
      <c r="O1436" s="57">
        <v>213.70070691590001</v>
      </c>
      <c r="P1436" s="57">
        <v>270.49695546309999</v>
      </c>
      <c r="Q1436" s="57">
        <v>270.49695546309999</v>
      </c>
    </row>
    <row r="1437" spans="1:17" customFormat="1" x14ac:dyDescent="0.3">
      <c r="A1437" s="58" t="s">
        <v>420</v>
      </c>
      <c r="B1437" s="70">
        <v>1.5068393529999999</v>
      </c>
      <c r="C1437" s="71">
        <v>1.5029774434145301E-3</v>
      </c>
      <c r="D1437" s="70">
        <v>0.3137290277</v>
      </c>
      <c r="E1437" s="71">
        <v>1.7655035281561001E-3</v>
      </c>
      <c r="F1437" s="70">
        <v>0</v>
      </c>
      <c r="G1437" s="71">
        <v>0</v>
      </c>
      <c r="H1437" s="70">
        <v>0</v>
      </c>
      <c r="I1437" s="71">
        <v>0</v>
      </c>
      <c r="J1437" s="70">
        <v>0</v>
      </c>
      <c r="K1437" s="71">
        <v>0</v>
      </c>
      <c r="L1437" s="70">
        <v>0.95190099959999996</v>
      </c>
      <c r="M1437" s="72">
        <v>1.30335495770101E-2</v>
      </c>
      <c r="N1437" s="70">
        <v>0.3137290277</v>
      </c>
      <c r="O1437" s="71">
        <v>1.4680766958036599E-3</v>
      </c>
      <c r="P1437" s="70">
        <v>0.2412093257</v>
      </c>
      <c r="Q1437" s="71">
        <v>8.9172658260438197E-4</v>
      </c>
    </row>
    <row r="1438" spans="1:17" customFormat="1" x14ac:dyDescent="0.3">
      <c r="A1438" s="58" t="s">
        <v>421</v>
      </c>
      <c r="B1438" s="73">
        <v>11.3969957521</v>
      </c>
      <c r="C1438" s="74">
        <v>1.13677861571601E-2</v>
      </c>
      <c r="D1438" s="73">
        <v>0.65765175139999899</v>
      </c>
      <c r="E1438" s="74">
        <v>3.7009214477437902E-3</v>
      </c>
      <c r="F1438" s="73">
        <v>3.1531994219000001</v>
      </c>
      <c r="G1438" s="74">
        <v>1.7062881862881601E-2</v>
      </c>
      <c r="H1438" s="73">
        <v>2.4445126313999999</v>
      </c>
      <c r="I1438" s="74">
        <v>1.7723732729406399E-2</v>
      </c>
      <c r="J1438" s="73">
        <v>3.1531994219000001</v>
      </c>
      <c r="K1438" s="74">
        <v>1.4449011470885601E-2</v>
      </c>
      <c r="L1438" s="73">
        <v>0</v>
      </c>
      <c r="M1438" s="74">
        <v>0</v>
      </c>
      <c r="N1438" s="73">
        <v>2.8037734791000002</v>
      </c>
      <c r="O1438" s="74">
        <v>1.31200945451406E-2</v>
      </c>
      <c r="P1438" s="73">
        <v>2.9955102196999999</v>
      </c>
      <c r="Q1438" s="74">
        <v>1.1074099575618499E-2</v>
      </c>
    </row>
    <row r="1439" spans="1:17" customFormat="1" x14ac:dyDescent="0.3">
      <c r="A1439" s="58" t="s">
        <v>422</v>
      </c>
      <c r="B1439" s="70">
        <v>117.0520864823</v>
      </c>
      <c r="C1439" s="71">
        <v>0.116752091281162</v>
      </c>
      <c r="D1439" s="70">
        <v>23.3953353253</v>
      </c>
      <c r="E1439" s="71">
        <v>0.131656759216776</v>
      </c>
      <c r="F1439" s="70">
        <v>38.952829101900001</v>
      </c>
      <c r="G1439" s="72">
        <v>0.21078512084409901</v>
      </c>
      <c r="H1439" s="70">
        <v>21.998384061700001</v>
      </c>
      <c r="I1439" s="71">
        <v>0.159497428886309</v>
      </c>
      <c r="J1439" s="70">
        <v>40.826686663499999</v>
      </c>
      <c r="K1439" s="72">
        <v>0.18708149564600299</v>
      </c>
      <c r="L1439" s="70">
        <v>3.64946104429999</v>
      </c>
      <c r="M1439" s="71">
        <v>4.9968884863277399E-2</v>
      </c>
      <c r="N1439" s="70">
        <v>24.997437109500002</v>
      </c>
      <c r="O1439" s="71">
        <v>0.116974049689679</v>
      </c>
      <c r="P1439" s="70">
        <v>18.2986571432</v>
      </c>
      <c r="Q1439" s="75">
        <v>6.7648292424852194E-2</v>
      </c>
    </row>
    <row r="1440" spans="1:17" customFormat="1" x14ac:dyDescent="0.3">
      <c r="A1440" s="58" t="s">
        <v>423</v>
      </c>
      <c r="B1440" s="73">
        <v>580.15030301060006</v>
      </c>
      <c r="C1440" s="74">
        <v>0.57866342386070901</v>
      </c>
      <c r="D1440" s="73">
        <v>109.36929118170001</v>
      </c>
      <c r="E1440" s="74">
        <v>0.61547339393110001</v>
      </c>
      <c r="F1440" s="73">
        <v>97.085248864200096</v>
      </c>
      <c r="G1440" s="74">
        <v>0.52535660145469798</v>
      </c>
      <c r="H1440" s="73">
        <v>79.555351323400103</v>
      </c>
      <c r="I1440" s="74">
        <v>0.57680936720807097</v>
      </c>
      <c r="J1440" s="73">
        <v>120.9190684698</v>
      </c>
      <c r="K1440" s="74">
        <v>0.55409150313625499</v>
      </c>
      <c r="L1440" s="73">
        <v>44.615254188500103</v>
      </c>
      <c r="M1440" s="74">
        <v>0.61087773581609095</v>
      </c>
      <c r="N1440" s="73">
        <v>123.63545057410001</v>
      </c>
      <c r="O1440" s="74">
        <v>0.57854488344184796</v>
      </c>
      <c r="P1440" s="73">
        <v>172.31960748910001</v>
      </c>
      <c r="Q1440" s="74">
        <v>0.637048232924038</v>
      </c>
    </row>
    <row r="1441" spans="1:17" customFormat="1" x14ac:dyDescent="0.3">
      <c r="A1441" s="58" t="s">
        <v>424</v>
      </c>
      <c r="B1441" s="70">
        <v>250.29704453779999</v>
      </c>
      <c r="C1441" s="71">
        <v>0.249655553091754</v>
      </c>
      <c r="D1441" s="70">
        <v>30.7853274273</v>
      </c>
      <c r="E1441" s="75">
        <v>0.17324378488914299</v>
      </c>
      <c r="F1441" s="70">
        <v>40.554884545</v>
      </c>
      <c r="G1441" s="71">
        <v>0.21945431016766201</v>
      </c>
      <c r="H1441" s="70">
        <v>27.6155937435</v>
      </c>
      <c r="I1441" s="71">
        <v>0.20022453407955901</v>
      </c>
      <c r="J1441" s="70">
        <v>48.036659381000199</v>
      </c>
      <c r="K1441" s="71">
        <v>0.22011999545555699</v>
      </c>
      <c r="L1441" s="70">
        <v>19.554811011799998</v>
      </c>
      <c r="M1441" s="71">
        <v>0.26774695992383302</v>
      </c>
      <c r="N1441" s="70">
        <v>42.711419424100001</v>
      </c>
      <c r="O1441" s="71">
        <v>0.199865597266876</v>
      </c>
      <c r="P1441" s="70">
        <v>72.092675139300098</v>
      </c>
      <c r="Q1441" s="71">
        <v>0.26651935884407602</v>
      </c>
    </row>
    <row r="1442" spans="1:17" customFormat="1" x14ac:dyDescent="0.3">
      <c r="A1442" s="58" t="s">
        <v>425</v>
      </c>
      <c r="B1442" s="73">
        <v>42.166236882</v>
      </c>
      <c r="C1442" s="74">
        <v>4.2058168165800297E-2</v>
      </c>
      <c r="D1442" s="73">
        <v>13.1781276194</v>
      </c>
      <c r="E1442" s="74">
        <v>7.4159636987081404E-2</v>
      </c>
      <c r="F1442" s="73">
        <v>5.0525987476000003</v>
      </c>
      <c r="G1442" s="74">
        <v>2.7341085670659598E-2</v>
      </c>
      <c r="H1442" s="73">
        <v>6.3092847462000003</v>
      </c>
      <c r="I1442" s="74">
        <v>4.5744937096654198E-2</v>
      </c>
      <c r="J1442" s="73">
        <v>5.2938080732999797</v>
      </c>
      <c r="K1442" s="74">
        <v>2.4257994291299299E-2</v>
      </c>
      <c r="L1442" s="73">
        <v>4.2632433169999899</v>
      </c>
      <c r="M1442" s="74">
        <v>5.83728698197876E-2</v>
      </c>
      <c r="N1442" s="73">
        <v>19.238897301400002</v>
      </c>
      <c r="O1442" s="72">
        <v>9.0027298360652097E-2</v>
      </c>
      <c r="P1442" s="73">
        <v>4.5492961460999899</v>
      </c>
      <c r="Q1442" s="75">
        <v>1.6818289648811199E-2</v>
      </c>
    </row>
    <row r="1443" spans="1:17" customFormat="1" x14ac:dyDescent="0.3">
      <c r="A1443" s="58" t="s">
        <v>370</v>
      </c>
      <c r="B1443" s="70">
        <v>12.903835105100001</v>
      </c>
      <c r="C1443" s="71">
        <v>1.2870763600574601E-2</v>
      </c>
      <c r="D1443" s="70">
        <v>0.97138077909999798</v>
      </c>
      <c r="E1443" s="71">
        <v>5.4664249758998897E-3</v>
      </c>
      <c r="F1443" s="70">
        <v>3.1531994219000001</v>
      </c>
      <c r="G1443" s="71">
        <v>1.7062881862881601E-2</v>
      </c>
      <c r="H1443" s="70">
        <v>2.4445126313999999</v>
      </c>
      <c r="I1443" s="71">
        <v>1.7723732729406399E-2</v>
      </c>
      <c r="J1443" s="70">
        <v>3.1531994219000001</v>
      </c>
      <c r="K1443" s="71">
        <v>1.4449011470885601E-2</v>
      </c>
      <c r="L1443" s="70">
        <v>0.95190099959999996</v>
      </c>
      <c r="M1443" s="71">
        <v>1.30335495770101E-2</v>
      </c>
      <c r="N1443" s="70">
        <v>3.1175025068000002</v>
      </c>
      <c r="O1443" s="71">
        <v>1.45881712409443E-2</v>
      </c>
      <c r="P1443" s="70">
        <v>3.2367195454000002</v>
      </c>
      <c r="Q1443" s="71">
        <v>1.19658261582228E-2</v>
      </c>
    </row>
    <row r="1444" spans="1:17" customFormat="1" x14ac:dyDescent="0.3">
      <c r="A1444" s="58" t="s">
        <v>371</v>
      </c>
      <c r="B1444" s="73">
        <v>830.44734754839999</v>
      </c>
      <c r="C1444" s="74">
        <v>0.82831897695246304</v>
      </c>
      <c r="D1444" s="73">
        <v>140.15461860900001</v>
      </c>
      <c r="E1444" s="74">
        <v>0.78871717882024295</v>
      </c>
      <c r="F1444" s="73">
        <v>137.64013340919999</v>
      </c>
      <c r="G1444" s="75">
        <v>0.74481091162236002</v>
      </c>
      <c r="H1444" s="73">
        <v>107.1709450669</v>
      </c>
      <c r="I1444" s="74">
        <v>0.77703390128763095</v>
      </c>
      <c r="J1444" s="73">
        <v>168.9557278508</v>
      </c>
      <c r="K1444" s="74">
        <v>0.77421149859181204</v>
      </c>
      <c r="L1444" s="73">
        <v>64.170065200300101</v>
      </c>
      <c r="M1444" s="74">
        <v>0.87862469573992497</v>
      </c>
      <c r="N1444" s="73">
        <v>166.34686999819999</v>
      </c>
      <c r="O1444" s="74">
        <v>0.77841048070872398</v>
      </c>
      <c r="P1444" s="73">
        <v>244.41228262839999</v>
      </c>
      <c r="Q1444" s="72">
        <v>0.90356759176811396</v>
      </c>
    </row>
    <row r="1445" spans="1:17" customFormat="1" x14ac:dyDescent="0.3">
      <c r="A1445" s="76" t="s">
        <v>4</v>
      </c>
    </row>
    <row r="1446" spans="1:17" customFormat="1" x14ac:dyDescent="0.3">
      <c r="A1446" s="76" t="s">
        <v>4</v>
      </c>
    </row>
    <row r="1447" spans="1:17" customFormat="1" x14ac:dyDescent="0.3">
      <c r="A1447" s="54" t="s">
        <v>435</v>
      </c>
    </row>
    <row r="1448" spans="1:17" customFormat="1" x14ac:dyDescent="0.3">
      <c r="A1448" s="69" t="s">
        <v>4</v>
      </c>
    </row>
    <row r="1449" spans="1:17" customFormat="1" x14ac:dyDescent="0.3">
      <c r="A1449" s="116" t="s">
        <v>4</v>
      </c>
      <c r="B1449" s="118" t="s">
        <v>26</v>
      </c>
      <c r="C1449" s="118" t="s">
        <v>4</v>
      </c>
      <c r="D1449" s="118" t="s">
        <v>7</v>
      </c>
      <c r="E1449" s="118" t="s">
        <v>4</v>
      </c>
      <c r="F1449" s="118" t="s">
        <v>8</v>
      </c>
      <c r="G1449" s="118" t="s">
        <v>4</v>
      </c>
      <c r="H1449" s="118" t="s">
        <v>9</v>
      </c>
      <c r="I1449" s="118" t="s">
        <v>4</v>
      </c>
      <c r="J1449" s="118" t="s">
        <v>11</v>
      </c>
      <c r="K1449" s="118" t="s">
        <v>4</v>
      </c>
      <c r="L1449" s="118" t="s">
        <v>13</v>
      </c>
      <c r="M1449" s="118" t="s">
        <v>4</v>
      </c>
      <c r="N1449" s="118" t="s">
        <v>14</v>
      </c>
      <c r="O1449" s="118" t="s">
        <v>4</v>
      </c>
      <c r="P1449" s="118" t="s">
        <v>16</v>
      </c>
      <c r="Q1449" s="118" t="s">
        <v>4</v>
      </c>
    </row>
    <row r="1450" spans="1:17" customFormat="1" x14ac:dyDescent="0.3">
      <c r="A1450" s="117" t="s">
        <v>4</v>
      </c>
      <c r="B1450" s="55" t="s">
        <v>28</v>
      </c>
      <c r="C1450" s="55" t="s">
        <v>29</v>
      </c>
      <c r="D1450" s="55" t="s">
        <v>28</v>
      </c>
      <c r="E1450" s="55" t="s">
        <v>29</v>
      </c>
      <c r="F1450" s="55" t="s">
        <v>28</v>
      </c>
      <c r="G1450" s="55" t="s">
        <v>29</v>
      </c>
      <c r="H1450" s="55" t="s">
        <v>28</v>
      </c>
      <c r="I1450" s="55" t="s">
        <v>29</v>
      </c>
      <c r="J1450" s="55" t="s">
        <v>28</v>
      </c>
      <c r="K1450" s="55" t="s">
        <v>29</v>
      </c>
      <c r="L1450" s="55" t="s">
        <v>28</v>
      </c>
      <c r="M1450" s="55" t="s">
        <v>29</v>
      </c>
      <c r="N1450" s="55" t="s">
        <v>28</v>
      </c>
      <c r="O1450" s="55" t="s">
        <v>29</v>
      </c>
      <c r="P1450" s="55" t="s">
        <v>28</v>
      </c>
      <c r="Q1450" s="55" t="s">
        <v>29</v>
      </c>
    </row>
    <row r="1451" spans="1:17" customFormat="1" x14ac:dyDescent="0.3">
      <c r="A1451" s="56" t="s">
        <v>30</v>
      </c>
      <c r="B1451" s="57">
        <v>1002.5695060178</v>
      </c>
      <c r="C1451" s="57">
        <v>1002.5695060178</v>
      </c>
      <c r="D1451" s="57">
        <v>177.69946233280001</v>
      </c>
      <c r="E1451" s="57">
        <v>177.69946233280001</v>
      </c>
      <c r="F1451" s="57">
        <v>184.7987606806</v>
      </c>
      <c r="G1451" s="57">
        <v>184.7987606806</v>
      </c>
      <c r="H1451" s="57">
        <v>137.92312650619999</v>
      </c>
      <c r="I1451" s="57">
        <v>137.92312650619999</v>
      </c>
      <c r="J1451" s="57">
        <v>218.22942200950001</v>
      </c>
      <c r="K1451" s="57">
        <v>218.22942200950001</v>
      </c>
      <c r="L1451" s="57">
        <v>73.034670561200002</v>
      </c>
      <c r="M1451" s="57">
        <v>73.034670561200002</v>
      </c>
      <c r="N1451" s="57">
        <v>213.70070691590001</v>
      </c>
      <c r="O1451" s="57">
        <v>213.70070691590001</v>
      </c>
      <c r="P1451" s="57">
        <v>270.49695546309999</v>
      </c>
      <c r="Q1451" s="57">
        <v>270.49695546309999</v>
      </c>
    </row>
    <row r="1452" spans="1:17" customFormat="1" x14ac:dyDescent="0.3">
      <c r="A1452" s="58" t="s">
        <v>436</v>
      </c>
      <c r="B1452" s="70">
        <v>947.8212790151</v>
      </c>
      <c r="C1452" s="71">
        <v>0.94539208835489197</v>
      </c>
      <c r="D1452" s="70">
        <v>166.86592247140001</v>
      </c>
      <c r="E1452" s="71">
        <v>0.93903448148250102</v>
      </c>
      <c r="F1452" s="70">
        <v>180.48732233280001</v>
      </c>
      <c r="G1452" s="71">
        <v>0.97666954944978401</v>
      </c>
      <c r="H1452" s="70">
        <v>133.30158917009999</v>
      </c>
      <c r="I1452" s="71">
        <v>0.96649193320097604</v>
      </c>
      <c r="J1452" s="70">
        <v>213.26033191030001</v>
      </c>
      <c r="K1452" s="72">
        <v>0.97722997177262505</v>
      </c>
      <c r="L1452" s="70">
        <v>66.251208914599999</v>
      </c>
      <c r="M1452" s="71">
        <v>0.90711998021657803</v>
      </c>
      <c r="N1452" s="70">
        <v>200.24457069810001</v>
      </c>
      <c r="O1452" s="71">
        <v>0.93703279501505998</v>
      </c>
      <c r="P1452" s="70">
        <v>256.25612139579999</v>
      </c>
      <c r="Q1452" s="71">
        <v>0.94735307078440401</v>
      </c>
    </row>
    <row r="1453" spans="1:17" customFormat="1" x14ac:dyDescent="0.3">
      <c r="A1453" s="58" t="s">
        <v>437</v>
      </c>
      <c r="B1453" s="73">
        <v>24.454568820900001</v>
      </c>
      <c r="C1453" s="74">
        <v>2.4391893703243999E-2</v>
      </c>
      <c r="D1453" s="73">
        <v>4.2393374227000002</v>
      </c>
      <c r="E1453" s="74">
        <v>2.38567824969581E-2</v>
      </c>
      <c r="F1453" s="73">
        <v>3.2461271064999999</v>
      </c>
      <c r="G1453" s="74">
        <v>1.75657406713376E-2</v>
      </c>
      <c r="H1453" s="73">
        <v>0.59753246319999997</v>
      </c>
      <c r="I1453" s="74">
        <v>4.3323587445876204E-3</v>
      </c>
      <c r="J1453" s="73">
        <v>3.9037788578999999</v>
      </c>
      <c r="K1453" s="74">
        <v>1.7888416795284599E-2</v>
      </c>
      <c r="L1453" s="73">
        <v>0</v>
      </c>
      <c r="M1453" s="74">
        <v>0</v>
      </c>
      <c r="N1453" s="73">
        <v>4.2393374227000002</v>
      </c>
      <c r="O1453" s="74">
        <v>1.9837732330798299E-2</v>
      </c>
      <c r="P1453" s="73">
        <v>8.61382781659999</v>
      </c>
      <c r="Q1453" s="74">
        <v>3.1844453856616703E-2</v>
      </c>
    </row>
    <row r="1454" spans="1:17" customFormat="1" x14ac:dyDescent="0.3">
      <c r="A1454" s="58" t="s">
        <v>438</v>
      </c>
      <c r="B1454" s="70">
        <v>30.293658181800001</v>
      </c>
      <c r="C1454" s="71">
        <v>3.02160179418644E-2</v>
      </c>
      <c r="D1454" s="70">
        <v>6.5942024387000098</v>
      </c>
      <c r="E1454" s="71">
        <v>3.7108736020541301E-2</v>
      </c>
      <c r="F1454" s="70">
        <v>1.0653112413000001</v>
      </c>
      <c r="G1454" s="71">
        <v>5.7647098788787196E-3</v>
      </c>
      <c r="H1454" s="70">
        <v>4.0240048729</v>
      </c>
      <c r="I1454" s="71">
        <v>2.9175708054436499E-2</v>
      </c>
      <c r="J1454" s="70">
        <v>1.0653112413000001</v>
      </c>
      <c r="K1454" s="75">
        <v>4.8816114320901502E-3</v>
      </c>
      <c r="L1454" s="70">
        <v>6.7834616466000002</v>
      </c>
      <c r="M1454" s="72">
        <v>9.2880019783422502E-2</v>
      </c>
      <c r="N1454" s="70">
        <v>9.2167987951000203</v>
      </c>
      <c r="O1454" s="71">
        <v>4.3129472654141403E-2</v>
      </c>
      <c r="P1454" s="70">
        <v>5.6270062506999903</v>
      </c>
      <c r="Q1454" s="71">
        <v>2.0802475358979101E-2</v>
      </c>
    </row>
    <row r="1455" spans="1:17" customFormat="1" x14ac:dyDescent="0.3">
      <c r="A1455" s="76" t="s">
        <v>4</v>
      </c>
    </row>
    <row r="1456" spans="1:17" customFormat="1" x14ac:dyDescent="0.3">
      <c r="A1456" s="76" t="s">
        <v>4</v>
      </c>
    </row>
    <row r="1457" spans="1:17" customFormat="1" x14ac:dyDescent="0.3">
      <c r="A1457" s="54" t="s">
        <v>439</v>
      </c>
    </row>
    <row r="1458" spans="1:17" customFormat="1" x14ac:dyDescent="0.3">
      <c r="A1458" s="69" t="s">
        <v>4</v>
      </c>
    </row>
    <row r="1459" spans="1:17" customFormat="1" x14ac:dyDescent="0.3">
      <c r="A1459" s="116" t="s">
        <v>4</v>
      </c>
      <c r="B1459" s="118" t="s">
        <v>26</v>
      </c>
      <c r="C1459" s="118" t="s">
        <v>4</v>
      </c>
      <c r="D1459" s="118" t="s">
        <v>7</v>
      </c>
      <c r="E1459" s="118" t="s">
        <v>4</v>
      </c>
      <c r="F1459" s="118" t="s">
        <v>8</v>
      </c>
      <c r="G1459" s="118" t="s">
        <v>4</v>
      </c>
      <c r="H1459" s="118" t="s">
        <v>9</v>
      </c>
      <c r="I1459" s="118" t="s">
        <v>4</v>
      </c>
      <c r="J1459" s="118" t="s">
        <v>11</v>
      </c>
      <c r="K1459" s="118" t="s">
        <v>4</v>
      </c>
      <c r="L1459" s="118" t="s">
        <v>13</v>
      </c>
      <c r="M1459" s="118" t="s">
        <v>4</v>
      </c>
      <c r="N1459" s="118" t="s">
        <v>14</v>
      </c>
      <c r="O1459" s="118" t="s">
        <v>4</v>
      </c>
      <c r="P1459" s="118" t="s">
        <v>16</v>
      </c>
      <c r="Q1459" s="118" t="s">
        <v>4</v>
      </c>
    </row>
    <row r="1460" spans="1:17" customFormat="1" x14ac:dyDescent="0.3">
      <c r="A1460" s="117" t="s">
        <v>4</v>
      </c>
      <c r="B1460" s="55" t="s">
        <v>28</v>
      </c>
      <c r="C1460" s="55" t="s">
        <v>29</v>
      </c>
      <c r="D1460" s="55" t="s">
        <v>28</v>
      </c>
      <c r="E1460" s="55" t="s">
        <v>29</v>
      </c>
      <c r="F1460" s="55" t="s">
        <v>28</v>
      </c>
      <c r="G1460" s="55" t="s">
        <v>29</v>
      </c>
      <c r="H1460" s="55" t="s">
        <v>28</v>
      </c>
      <c r="I1460" s="55" t="s">
        <v>29</v>
      </c>
      <c r="J1460" s="55" t="s">
        <v>28</v>
      </c>
      <c r="K1460" s="55" t="s">
        <v>29</v>
      </c>
      <c r="L1460" s="55" t="s">
        <v>28</v>
      </c>
      <c r="M1460" s="55" t="s">
        <v>29</v>
      </c>
      <c r="N1460" s="55" t="s">
        <v>28</v>
      </c>
      <c r="O1460" s="55" t="s">
        <v>29</v>
      </c>
      <c r="P1460" s="55" t="s">
        <v>28</v>
      </c>
      <c r="Q1460" s="55" t="s">
        <v>29</v>
      </c>
    </row>
    <row r="1461" spans="1:17" customFormat="1" x14ac:dyDescent="0.3">
      <c r="A1461" s="56" t="s">
        <v>30</v>
      </c>
      <c r="B1461" s="57">
        <v>1002.5695060178</v>
      </c>
      <c r="C1461" s="57">
        <v>1002.5695060178</v>
      </c>
      <c r="D1461" s="57">
        <v>177.69946233280001</v>
      </c>
      <c r="E1461" s="57">
        <v>177.69946233280001</v>
      </c>
      <c r="F1461" s="57">
        <v>184.7987606806</v>
      </c>
      <c r="G1461" s="57">
        <v>184.7987606806</v>
      </c>
      <c r="H1461" s="57">
        <v>137.92312650619999</v>
      </c>
      <c r="I1461" s="57">
        <v>137.92312650619999</v>
      </c>
      <c r="J1461" s="57">
        <v>218.22942200950001</v>
      </c>
      <c r="K1461" s="57">
        <v>218.22942200950001</v>
      </c>
      <c r="L1461" s="57">
        <v>73.034670561200002</v>
      </c>
      <c r="M1461" s="57">
        <v>73.034670561200002</v>
      </c>
      <c r="N1461" s="57">
        <v>213.70070691590001</v>
      </c>
      <c r="O1461" s="57">
        <v>213.70070691590001</v>
      </c>
      <c r="P1461" s="57">
        <v>270.49695546309999</v>
      </c>
      <c r="Q1461" s="57">
        <v>270.49695546309999</v>
      </c>
    </row>
    <row r="1462" spans="1:17" customFormat="1" x14ac:dyDescent="0.3">
      <c r="A1462" s="58" t="s">
        <v>440</v>
      </c>
      <c r="B1462" s="70">
        <v>120.397141769</v>
      </c>
      <c r="C1462" s="71">
        <v>0.12008857345683401</v>
      </c>
      <c r="D1462" s="70">
        <v>11.421342363100001</v>
      </c>
      <c r="E1462" s="75">
        <v>6.4273364776477604E-2</v>
      </c>
      <c r="F1462" s="70">
        <v>18.825440370900001</v>
      </c>
      <c r="G1462" s="71">
        <v>0.101869949244071</v>
      </c>
      <c r="H1462" s="70">
        <v>18.925081271100002</v>
      </c>
      <c r="I1462" s="71">
        <v>0.13721470612290201</v>
      </c>
      <c r="J1462" s="70">
        <v>19.3330598475</v>
      </c>
      <c r="K1462" s="71">
        <v>8.8590528579864894E-2</v>
      </c>
      <c r="L1462" s="70">
        <v>4.4069980973999998</v>
      </c>
      <c r="M1462" s="71">
        <v>6.0341178559943198E-2</v>
      </c>
      <c r="N1462" s="70">
        <v>14.6097337012</v>
      </c>
      <c r="O1462" s="75">
        <v>6.8365397157762006E-2</v>
      </c>
      <c r="P1462" s="70">
        <v>51.186121888499997</v>
      </c>
      <c r="Q1462" s="72">
        <v>0.189229937175698</v>
      </c>
    </row>
    <row r="1463" spans="1:17" customFormat="1" x14ac:dyDescent="0.3">
      <c r="A1463" s="58" t="s">
        <v>267</v>
      </c>
      <c r="B1463" s="73">
        <v>258.02024827370002</v>
      </c>
      <c r="C1463" s="74">
        <v>0.25735896286987098</v>
      </c>
      <c r="D1463" s="73">
        <v>42.523940595500001</v>
      </c>
      <c r="E1463" s="74">
        <v>0.239302584471866</v>
      </c>
      <c r="F1463" s="73">
        <v>43.341600235100003</v>
      </c>
      <c r="G1463" s="74">
        <v>0.23453404165415501</v>
      </c>
      <c r="H1463" s="73">
        <v>34.360319909099999</v>
      </c>
      <c r="I1463" s="74">
        <v>0.24912660247413601</v>
      </c>
      <c r="J1463" s="73">
        <v>54.721510149500098</v>
      </c>
      <c r="K1463" s="74">
        <v>0.25075221134535097</v>
      </c>
      <c r="L1463" s="73">
        <v>20.807787669100001</v>
      </c>
      <c r="M1463" s="74">
        <v>0.28490287570564099</v>
      </c>
      <c r="N1463" s="73">
        <v>47.166877391299998</v>
      </c>
      <c r="O1463" s="74">
        <v>0.220714653086581</v>
      </c>
      <c r="P1463" s="73">
        <v>86.757807207099802</v>
      </c>
      <c r="Q1463" s="72">
        <v>0.32073487503239201</v>
      </c>
    </row>
    <row r="1464" spans="1:17" customFormat="1" x14ac:dyDescent="0.3">
      <c r="A1464" s="58" t="s">
        <v>268</v>
      </c>
      <c r="B1464" s="70">
        <v>269.81820504090001</v>
      </c>
      <c r="C1464" s="71">
        <v>0.26912668241089499</v>
      </c>
      <c r="D1464" s="70">
        <v>42.800770077300001</v>
      </c>
      <c r="E1464" s="71">
        <v>0.240860436578821</v>
      </c>
      <c r="F1464" s="70">
        <v>60.542195300900197</v>
      </c>
      <c r="G1464" s="71">
        <v>0.32761147898355802</v>
      </c>
      <c r="H1464" s="70">
        <v>42.367367271399999</v>
      </c>
      <c r="I1464" s="71">
        <v>0.30718102427510902</v>
      </c>
      <c r="J1464" s="70">
        <v>72.406906583399802</v>
      </c>
      <c r="K1464" s="71">
        <v>0.33179259660160798</v>
      </c>
      <c r="L1464" s="70">
        <v>12.1499556778</v>
      </c>
      <c r="M1464" s="71">
        <v>0.16635873872558701</v>
      </c>
      <c r="N1464" s="70">
        <v>60.870101155300198</v>
      </c>
      <c r="O1464" s="71">
        <v>0.28483808983961301</v>
      </c>
      <c r="P1464" s="70">
        <v>63.192726758099901</v>
      </c>
      <c r="Q1464" s="71">
        <v>0.23361714607808401</v>
      </c>
    </row>
    <row r="1465" spans="1:17" customFormat="1" x14ac:dyDescent="0.3">
      <c r="A1465" s="58" t="s">
        <v>269</v>
      </c>
      <c r="B1465" s="73">
        <v>257.85303131630002</v>
      </c>
      <c r="C1465" s="74">
        <v>0.25719217447625198</v>
      </c>
      <c r="D1465" s="73">
        <v>56.047773215299998</v>
      </c>
      <c r="E1465" s="74">
        <v>0.31540766910331097</v>
      </c>
      <c r="F1465" s="73">
        <v>38.806179601799997</v>
      </c>
      <c r="G1465" s="74">
        <v>0.209991557621273</v>
      </c>
      <c r="H1465" s="73">
        <v>32.517793748999999</v>
      </c>
      <c r="I1465" s="74">
        <v>0.235767521899514</v>
      </c>
      <c r="J1465" s="73">
        <v>43.680308513500002</v>
      </c>
      <c r="K1465" s="74">
        <v>0.200157742761187</v>
      </c>
      <c r="L1465" s="73">
        <v>30.849759100499998</v>
      </c>
      <c r="M1465" s="72">
        <v>0.42239882597470202</v>
      </c>
      <c r="N1465" s="73">
        <v>65.473975991399797</v>
      </c>
      <c r="O1465" s="74">
        <v>0.30638165374514498</v>
      </c>
      <c r="P1465" s="73">
        <v>54.8391098284999</v>
      </c>
      <c r="Q1465" s="74">
        <v>0.202734665662368</v>
      </c>
    </row>
    <row r="1466" spans="1:17" customFormat="1" x14ac:dyDescent="0.3">
      <c r="A1466" s="58" t="s">
        <v>441</v>
      </c>
      <c r="B1466" s="70">
        <v>83.0890400822</v>
      </c>
      <c r="C1466" s="71">
        <v>8.2876089471571102E-2</v>
      </c>
      <c r="D1466" s="70">
        <v>20.703882773499998</v>
      </c>
      <c r="E1466" s="71">
        <v>0.116510666389779</v>
      </c>
      <c r="F1466" s="70">
        <v>19.235354063999999</v>
      </c>
      <c r="G1466" s="71">
        <v>0.104088111809612</v>
      </c>
      <c r="H1466" s="70">
        <v>7.5488553163000303</v>
      </c>
      <c r="I1466" s="71">
        <v>5.4732339003065303E-2</v>
      </c>
      <c r="J1466" s="70">
        <v>24.039645807700001</v>
      </c>
      <c r="K1466" s="71">
        <v>0.11015767528657799</v>
      </c>
      <c r="L1466" s="70">
        <v>4.8201700163999996</v>
      </c>
      <c r="M1466" s="71">
        <v>6.5998381034126793E-2</v>
      </c>
      <c r="N1466" s="70">
        <v>20.703882773499998</v>
      </c>
      <c r="O1466" s="71">
        <v>9.6882612473752003E-2</v>
      </c>
      <c r="P1466" s="70">
        <v>13.142932184399999</v>
      </c>
      <c r="Q1466" s="71">
        <v>4.8588096534760802E-2</v>
      </c>
    </row>
    <row r="1467" spans="1:17" customFormat="1" x14ac:dyDescent="0.3">
      <c r="A1467" s="58" t="s">
        <v>103</v>
      </c>
      <c r="B1467" s="73">
        <v>13.391839535700001</v>
      </c>
      <c r="C1467" s="74">
        <v>1.3357517314577299E-2</v>
      </c>
      <c r="D1467" s="73">
        <v>4.2017533080999998</v>
      </c>
      <c r="E1467" s="74">
        <v>2.3645278679745502E-2</v>
      </c>
      <c r="F1467" s="73">
        <v>4.0479911078999997</v>
      </c>
      <c r="G1467" s="74">
        <v>2.1904860687331201E-2</v>
      </c>
      <c r="H1467" s="73">
        <v>2.2037089892999999</v>
      </c>
      <c r="I1467" s="74">
        <v>1.5977806225273901E-2</v>
      </c>
      <c r="J1467" s="73">
        <v>4.0479911078999997</v>
      </c>
      <c r="K1467" s="74">
        <v>1.8549245425411899E-2</v>
      </c>
      <c r="L1467" s="73">
        <v>0</v>
      </c>
      <c r="M1467" s="74">
        <v>0</v>
      </c>
      <c r="N1467" s="73">
        <v>4.8761359031999998</v>
      </c>
      <c r="O1467" s="74">
        <v>2.2817593697146501E-2</v>
      </c>
      <c r="P1467" s="73">
        <v>1.3782575964999999</v>
      </c>
      <c r="Q1467" s="74">
        <v>5.0952795166968696E-3</v>
      </c>
    </row>
    <row r="1468" spans="1:17" customFormat="1" x14ac:dyDescent="0.3">
      <c r="A1468" s="58" t="s">
        <v>442</v>
      </c>
      <c r="B1468" s="70">
        <v>378.41739004269999</v>
      </c>
      <c r="C1468" s="71">
        <v>0.37744753632670502</v>
      </c>
      <c r="D1468" s="70">
        <v>53.945282958599996</v>
      </c>
      <c r="E1468" s="71">
        <v>0.30357594924834302</v>
      </c>
      <c r="F1468" s="70">
        <v>62.167040605999802</v>
      </c>
      <c r="G1468" s="71">
        <v>0.33640399089822598</v>
      </c>
      <c r="H1468" s="70">
        <v>53.285401180199997</v>
      </c>
      <c r="I1468" s="71">
        <v>0.38634130859703703</v>
      </c>
      <c r="J1468" s="70">
        <v>74.054569997000101</v>
      </c>
      <c r="K1468" s="71">
        <v>0.33934273992521602</v>
      </c>
      <c r="L1468" s="70">
        <v>25.2147857665</v>
      </c>
      <c r="M1468" s="71">
        <v>0.34524405426558402</v>
      </c>
      <c r="N1468" s="70">
        <v>61.776611092500097</v>
      </c>
      <c r="O1468" s="75">
        <v>0.28908005024434302</v>
      </c>
      <c r="P1468" s="70">
        <v>137.9439290956</v>
      </c>
      <c r="Q1468" s="72">
        <v>0.50996481220808998</v>
      </c>
    </row>
    <row r="1469" spans="1:17" customFormat="1" x14ac:dyDescent="0.3">
      <c r="A1469" s="58" t="s">
        <v>443</v>
      </c>
      <c r="B1469" s="73">
        <v>340.94207139849999</v>
      </c>
      <c r="C1469" s="74">
        <v>0.34006826394782302</v>
      </c>
      <c r="D1469" s="73">
        <v>76.751655988800096</v>
      </c>
      <c r="E1469" s="72">
        <v>0.43191833549309</v>
      </c>
      <c r="F1469" s="73">
        <v>58.041533665800202</v>
      </c>
      <c r="G1469" s="74">
        <v>0.314079669430885</v>
      </c>
      <c r="H1469" s="73">
        <v>40.066649065299998</v>
      </c>
      <c r="I1469" s="74">
        <v>0.29049986090258001</v>
      </c>
      <c r="J1469" s="73">
        <v>67.719954321199907</v>
      </c>
      <c r="K1469" s="74">
        <v>0.31031541804776402</v>
      </c>
      <c r="L1469" s="73">
        <v>35.669929116900001</v>
      </c>
      <c r="M1469" s="72">
        <v>0.48839720700882899</v>
      </c>
      <c r="N1469" s="73">
        <v>86.177858764899895</v>
      </c>
      <c r="O1469" s="74">
        <v>0.40326426621889699</v>
      </c>
      <c r="P1469" s="73">
        <v>67.982042012899996</v>
      </c>
      <c r="Q1469" s="75">
        <v>0.25132276219712901</v>
      </c>
    </row>
    <row r="1470" spans="1:17" customFormat="1" x14ac:dyDescent="0.3">
      <c r="A1470" s="76" t="s">
        <v>4</v>
      </c>
    </row>
    <row r="1471" spans="1:17" customFormat="1" x14ac:dyDescent="0.3">
      <c r="A1471" s="76" t="s">
        <v>4</v>
      </c>
    </row>
    <row r="1472" spans="1:17" customFormat="1" x14ac:dyDescent="0.3">
      <c r="A1472" s="54" t="s">
        <v>444</v>
      </c>
    </row>
    <row r="1473" spans="1:17" customFormat="1" x14ac:dyDescent="0.3">
      <c r="A1473" s="69" t="s">
        <v>4</v>
      </c>
    </row>
    <row r="1474" spans="1:17" customFormat="1" x14ac:dyDescent="0.3">
      <c r="A1474" s="116" t="s">
        <v>4</v>
      </c>
      <c r="B1474" s="118" t="s">
        <v>26</v>
      </c>
      <c r="C1474" s="118" t="s">
        <v>4</v>
      </c>
      <c r="D1474" s="118" t="s">
        <v>7</v>
      </c>
      <c r="E1474" s="118" t="s">
        <v>4</v>
      </c>
      <c r="F1474" s="118" t="s">
        <v>8</v>
      </c>
      <c r="G1474" s="118" t="s">
        <v>4</v>
      </c>
      <c r="H1474" s="118" t="s">
        <v>9</v>
      </c>
      <c r="I1474" s="118" t="s">
        <v>4</v>
      </c>
      <c r="J1474" s="118" t="s">
        <v>11</v>
      </c>
      <c r="K1474" s="118" t="s">
        <v>4</v>
      </c>
      <c r="L1474" s="118" t="s">
        <v>13</v>
      </c>
      <c r="M1474" s="118" t="s">
        <v>4</v>
      </c>
      <c r="N1474" s="118" t="s">
        <v>14</v>
      </c>
      <c r="O1474" s="118" t="s">
        <v>4</v>
      </c>
      <c r="P1474" s="118" t="s">
        <v>16</v>
      </c>
      <c r="Q1474" s="118" t="s">
        <v>4</v>
      </c>
    </row>
    <row r="1475" spans="1:17" customFormat="1" x14ac:dyDescent="0.3">
      <c r="A1475" s="117" t="s">
        <v>4</v>
      </c>
      <c r="B1475" s="55" t="s">
        <v>28</v>
      </c>
      <c r="C1475" s="55" t="s">
        <v>29</v>
      </c>
      <c r="D1475" s="55" t="s">
        <v>28</v>
      </c>
      <c r="E1475" s="55" t="s">
        <v>29</v>
      </c>
      <c r="F1475" s="55" t="s">
        <v>28</v>
      </c>
      <c r="G1475" s="55" t="s">
        <v>29</v>
      </c>
      <c r="H1475" s="55" t="s">
        <v>28</v>
      </c>
      <c r="I1475" s="55" t="s">
        <v>29</v>
      </c>
      <c r="J1475" s="55" t="s">
        <v>28</v>
      </c>
      <c r="K1475" s="55" t="s">
        <v>29</v>
      </c>
      <c r="L1475" s="55" t="s">
        <v>28</v>
      </c>
      <c r="M1475" s="55" t="s">
        <v>29</v>
      </c>
      <c r="N1475" s="55" t="s">
        <v>28</v>
      </c>
      <c r="O1475" s="55" t="s">
        <v>29</v>
      </c>
      <c r="P1475" s="55" t="s">
        <v>28</v>
      </c>
      <c r="Q1475" s="55" t="s">
        <v>29</v>
      </c>
    </row>
    <row r="1476" spans="1:17" customFormat="1" x14ac:dyDescent="0.3">
      <c r="A1476" s="56" t="s">
        <v>30</v>
      </c>
      <c r="B1476" s="57">
        <v>1002.5695060178</v>
      </c>
      <c r="C1476" s="57">
        <v>1002.5695060178</v>
      </c>
      <c r="D1476" s="57">
        <v>177.69946233280001</v>
      </c>
      <c r="E1476" s="57">
        <v>177.69946233280001</v>
      </c>
      <c r="F1476" s="57">
        <v>184.7987606806</v>
      </c>
      <c r="G1476" s="57">
        <v>184.7987606806</v>
      </c>
      <c r="H1476" s="57">
        <v>137.92312650619999</v>
      </c>
      <c r="I1476" s="57">
        <v>137.92312650619999</v>
      </c>
      <c r="J1476" s="57">
        <v>218.22942200950001</v>
      </c>
      <c r="K1476" s="57">
        <v>218.22942200950001</v>
      </c>
      <c r="L1476" s="57">
        <v>73.034670561200002</v>
      </c>
      <c r="M1476" s="57">
        <v>73.034670561200002</v>
      </c>
      <c r="N1476" s="57">
        <v>213.70070691590001</v>
      </c>
      <c r="O1476" s="57">
        <v>213.70070691590001</v>
      </c>
      <c r="P1476" s="57">
        <v>270.49695546309999</v>
      </c>
      <c r="Q1476" s="57">
        <v>270.49695546309999</v>
      </c>
    </row>
    <row r="1477" spans="1:17" customFormat="1" x14ac:dyDescent="0.3">
      <c r="A1477" s="58" t="s">
        <v>440</v>
      </c>
      <c r="B1477" s="70">
        <v>84.852655270900001</v>
      </c>
      <c r="C1477" s="71">
        <v>8.4635184654612394E-2</v>
      </c>
      <c r="D1477" s="70">
        <v>11.479881408000001</v>
      </c>
      <c r="E1477" s="71">
        <v>6.46027920247738E-2</v>
      </c>
      <c r="F1477" s="70">
        <v>13.2171339376</v>
      </c>
      <c r="G1477" s="71">
        <v>7.1521767185679597E-2</v>
      </c>
      <c r="H1477" s="70">
        <v>18.853347751499999</v>
      </c>
      <c r="I1477" s="72">
        <v>0.13669460828712099</v>
      </c>
      <c r="J1477" s="70">
        <v>13.2171339376</v>
      </c>
      <c r="K1477" s="71">
        <v>6.0565316151662801E-2</v>
      </c>
      <c r="L1477" s="70">
        <v>3.1421450144</v>
      </c>
      <c r="M1477" s="71">
        <v>4.3022649246661701E-2</v>
      </c>
      <c r="N1477" s="70">
        <v>20.0284775718</v>
      </c>
      <c r="O1477" s="71">
        <v>9.3722093206186893E-2</v>
      </c>
      <c r="P1477" s="70">
        <v>20.9637205511</v>
      </c>
      <c r="Q1477" s="71">
        <v>7.7500763419719093E-2</v>
      </c>
    </row>
    <row r="1478" spans="1:17" customFormat="1" x14ac:dyDescent="0.3">
      <c r="A1478" s="58" t="s">
        <v>267</v>
      </c>
      <c r="B1478" s="73">
        <v>290.45129423880002</v>
      </c>
      <c r="C1478" s="74">
        <v>0.28970689063990301</v>
      </c>
      <c r="D1478" s="73">
        <v>39.929556016900001</v>
      </c>
      <c r="E1478" s="74">
        <v>0.22470273962967299</v>
      </c>
      <c r="F1478" s="73">
        <v>58.820703967599798</v>
      </c>
      <c r="G1478" s="74">
        <v>0.318295987218571</v>
      </c>
      <c r="H1478" s="73">
        <v>44.035873542700003</v>
      </c>
      <c r="I1478" s="74">
        <v>0.31927838831815097</v>
      </c>
      <c r="J1478" s="73">
        <v>67.237804942100098</v>
      </c>
      <c r="K1478" s="74">
        <v>0.30810604877637898</v>
      </c>
      <c r="L1478" s="73">
        <v>12.011474569300001</v>
      </c>
      <c r="M1478" s="75">
        <v>0.164462637771945</v>
      </c>
      <c r="N1478" s="73">
        <v>49.408687869000197</v>
      </c>
      <c r="O1478" s="74">
        <v>0.23120507452717201</v>
      </c>
      <c r="P1478" s="73">
        <v>81.286440698300098</v>
      </c>
      <c r="Q1478" s="74">
        <v>0.30050778412324403</v>
      </c>
    </row>
    <row r="1479" spans="1:17" customFormat="1" x14ac:dyDescent="0.3">
      <c r="A1479" s="58" t="s">
        <v>268</v>
      </c>
      <c r="B1479" s="70">
        <v>353.56039718429997</v>
      </c>
      <c r="C1479" s="71">
        <v>0.352654249966808</v>
      </c>
      <c r="D1479" s="70">
        <v>67.743731983599901</v>
      </c>
      <c r="E1479" s="71">
        <v>0.38122643194456002</v>
      </c>
      <c r="F1479" s="70">
        <v>66.390202631600104</v>
      </c>
      <c r="G1479" s="71">
        <v>0.35925675251873901</v>
      </c>
      <c r="H1479" s="70">
        <v>48.397095096400001</v>
      </c>
      <c r="I1479" s="71">
        <v>0.350899057484928</v>
      </c>
      <c r="J1479" s="70">
        <v>79.388201759500205</v>
      </c>
      <c r="K1479" s="71">
        <v>0.36378321964324301</v>
      </c>
      <c r="L1479" s="70">
        <v>35.517786317999999</v>
      </c>
      <c r="M1479" s="72">
        <v>0.486314048452338</v>
      </c>
      <c r="N1479" s="70">
        <v>74.540148772900096</v>
      </c>
      <c r="O1479" s="71">
        <v>0.348806280749622</v>
      </c>
      <c r="P1479" s="70">
        <v>85.227142101899801</v>
      </c>
      <c r="Q1479" s="71">
        <v>0.31507616030645602</v>
      </c>
    </row>
    <row r="1480" spans="1:17" customFormat="1" x14ac:dyDescent="0.3">
      <c r="A1480" s="58" t="s">
        <v>269</v>
      </c>
      <c r="B1480" s="73">
        <v>206.31569737140001</v>
      </c>
      <c r="C1480" s="74">
        <v>0.20578692662505199</v>
      </c>
      <c r="D1480" s="73">
        <v>45.166687324199998</v>
      </c>
      <c r="E1480" s="74">
        <v>0.25417458630015799</v>
      </c>
      <c r="F1480" s="73">
        <v>32.152977273499999</v>
      </c>
      <c r="G1480" s="74">
        <v>0.17398913907800601</v>
      </c>
      <c r="H1480" s="73">
        <v>19.1923772293</v>
      </c>
      <c r="I1480" s="75">
        <v>0.13915271293126599</v>
      </c>
      <c r="J1480" s="73">
        <v>39.755619987199999</v>
      </c>
      <c r="K1480" s="74">
        <v>0.182173510891072</v>
      </c>
      <c r="L1480" s="73">
        <v>18.447303490900101</v>
      </c>
      <c r="M1480" s="74">
        <v>0.25258282606261501</v>
      </c>
      <c r="N1480" s="73">
        <v>54.8839585228</v>
      </c>
      <c r="O1480" s="74">
        <v>0.25682628436226501</v>
      </c>
      <c r="P1480" s="73">
        <v>65.161762335499802</v>
      </c>
      <c r="Q1480" s="74">
        <v>0.24089647228724201</v>
      </c>
    </row>
    <row r="1481" spans="1:17" customFormat="1" x14ac:dyDescent="0.3">
      <c r="A1481" s="58" t="s">
        <v>441</v>
      </c>
      <c r="B1481" s="70">
        <v>53.595164492899997</v>
      </c>
      <c r="C1481" s="71">
        <v>5.3457804342942401E-2</v>
      </c>
      <c r="D1481" s="70">
        <v>8.6705505648000294</v>
      </c>
      <c r="E1481" s="71">
        <v>4.8793341583451597E-2</v>
      </c>
      <c r="F1481" s="70">
        <v>13.4080792691</v>
      </c>
      <c r="G1481" s="71">
        <v>7.2555028073343394E-2</v>
      </c>
      <c r="H1481" s="70">
        <v>6.4937057863999996</v>
      </c>
      <c r="I1481" s="71">
        <v>4.70820662995056E-2</v>
      </c>
      <c r="J1481" s="70">
        <v>17.313378305299999</v>
      </c>
      <c r="K1481" s="71">
        <v>7.9335674107895104E-2</v>
      </c>
      <c r="L1481" s="70">
        <v>3.5644206898999999</v>
      </c>
      <c r="M1481" s="71">
        <v>4.8804501512924099E-2</v>
      </c>
      <c r="N1481" s="70">
        <v>9.455996549</v>
      </c>
      <c r="O1481" s="71">
        <v>4.42487845991138E-2</v>
      </c>
      <c r="P1481" s="70">
        <v>12.380309631299999</v>
      </c>
      <c r="Q1481" s="71">
        <v>4.5768757766994003E-2</v>
      </c>
    </row>
    <row r="1482" spans="1:17" customFormat="1" x14ac:dyDescent="0.3">
      <c r="A1482" s="58" t="s">
        <v>103</v>
      </c>
      <c r="B1482" s="73">
        <v>13.794297459499999</v>
      </c>
      <c r="C1482" s="74">
        <v>1.3758943770682701E-2</v>
      </c>
      <c r="D1482" s="73">
        <v>4.7090550352999996</v>
      </c>
      <c r="E1482" s="74">
        <v>2.6500108517384002E-2</v>
      </c>
      <c r="F1482" s="73">
        <v>0.80966360120000203</v>
      </c>
      <c r="G1482" s="74">
        <v>4.3813259256613498E-3</v>
      </c>
      <c r="H1482" s="73">
        <v>0.95072709989999804</v>
      </c>
      <c r="I1482" s="74">
        <v>6.8931666790287196E-3</v>
      </c>
      <c r="J1482" s="73">
        <v>1.3172830778</v>
      </c>
      <c r="K1482" s="74">
        <v>6.0362304297477201E-3</v>
      </c>
      <c r="L1482" s="73">
        <v>0.35154047869999899</v>
      </c>
      <c r="M1482" s="74">
        <v>4.8133369535147503E-3</v>
      </c>
      <c r="N1482" s="73">
        <v>5.3834376304000102</v>
      </c>
      <c r="O1482" s="74">
        <v>2.5191482555640798E-2</v>
      </c>
      <c r="P1482" s="73">
        <v>5.4775801450000197</v>
      </c>
      <c r="Q1482" s="74">
        <v>2.0250062096344799E-2</v>
      </c>
    </row>
    <row r="1483" spans="1:17" customFormat="1" x14ac:dyDescent="0.3">
      <c r="A1483" s="58" t="s">
        <v>442</v>
      </c>
      <c r="B1483" s="70">
        <v>375.30394950969998</v>
      </c>
      <c r="C1483" s="71">
        <v>0.37434207529451502</v>
      </c>
      <c r="D1483" s="70">
        <v>51.409437424899998</v>
      </c>
      <c r="E1483" s="75">
        <v>0.289305531654446</v>
      </c>
      <c r="F1483" s="70">
        <v>72.037837905199893</v>
      </c>
      <c r="G1483" s="71">
        <v>0.38981775440425098</v>
      </c>
      <c r="H1483" s="70">
        <v>62.889221294199999</v>
      </c>
      <c r="I1483" s="72">
        <v>0.45597299660527202</v>
      </c>
      <c r="J1483" s="70">
        <v>80.454938879700094</v>
      </c>
      <c r="K1483" s="71">
        <v>0.36867136492804198</v>
      </c>
      <c r="L1483" s="70">
        <v>15.153619583699999</v>
      </c>
      <c r="M1483" s="75">
        <v>0.207485287018607</v>
      </c>
      <c r="N1483" s="70">
        <v>69.4371654408002</v>
      </c>
      <c r="O1483" s="71">
        <v>0.324927167733359</v>
      </c>
      <c r="P1483" s="70">
        <v>102.25016124939999</v>
      </c>
      <c r="Q1483" s="71">
        <v>0.37800854754296298</v>
      </c>
    </row>
    <row r="1484" spans="1:17" customFormat="1" x14ac:dyDescent="0.3">
      <c r="A1484" s="58" t="s">
        <v>443</v>
      </c>
      <c r="B1484" s="73">
        <v>259.91086186429999</v>
      </c>
      <c r="C1484" s="74">
        <v>0.259244730967995</v>
      </c>
      <c r="D1484" s="73">
        <v>53.837237889000001</v>
      </c>
      <c r="E1484" s="74">
        <v>0.30296792788360999</v>
      </c>
      <c r="F1484" s="73">
        <v>45.561056542599999</v>
      </c>
      <c r="G1484" s="74">
        <v>0.246544167151349</v>
      </c>
      <c r="H1484" s="73">
        <v>25.6860830157</v>
      </c>
      <c r="I1484" s="75">
        <v>0.186234779230772</v>
      </c>
      <c r="J1484" s="73">
        <v>57.068998292499899</v>
      </c>
      <c r="K1484" s="74">
        <v>0.26150918499896703</v>
      </c>
      <c r="L1484" s="73">
        <v>22.011724180800002</v>
      </c>
      <c r="M1484" s="74">
        <v>0.30138732757553999</v>
      </c>
      <c r="N1484" s="73">
        <v>64.339955071800006</v>
      </c>
      <c r="O1484" s="74">
        <v>0.30107506896137898</v>
      </c>
      <c r="P1484" s="73">
        <v>77.542071966799995</v>
      </c>
      <c r="Q1484" s="74">
        <v>0.286665230054236</v>
      </c>
    </row>
    <row r="1485" spans="1:17" customFormat="1" x14ac:dyDescent="0.3">
      <c r="A1485" s="76" t="s">
        <v>4</v>
      </c>
    </row>
    <row r="1486" spans="1:17" customFormat="1" x14ac:dyDescent="0.3">
      <c r="A1486" s="76" t="s">
        <v>4</v>
      </c>
    </row>
    <row r="1487" spans="1:17" customFormat="1" x14ac:dyDescent="0.3">
      <c r="A1487" s="54" t="s">
        <v>445</v>
      </c>
    </row>
    <row r="1488" spans="1:17" customFormat="1" x14ac:dyDescent="0.3">
      <c r="A1488" s="69" t="s">
        <v>4</v>
      </c>
    </row>
    <row r="1489" spans="1:17" customFormat="1" x14ac:dyDescent="0.3">
      <c r="A1489" s="116" t="s">
        <v>4</v>
      </c>
      <c r="B1489" s="118" t="s">
        <v>26</v>
      </c>
      <c r="C1489" s="118" t="s">
        <v>4</v>
      </c>
      <c r="D1489" s="118" t="s">
        <v>7</v>
      </c>
      <c r="E1489" s="118" t="s">
        <v>4</v>
      </c>
      <c r="F1489" s="118" t="s">
        <v>8</v>
      </c>
      <c r="G1489" s="118" t="s">
        <v>4</v>
      </c>
      <c r="H1489" s="118" t="s">
        <v>9</v>
      </c>
      <c r="I1489" s="118" t="s">
        <v>4</v>
      </c>
      <c r="J1489" s="118" t="s">
        <v>11</v>
      </c>
      <c r="K1489" s="118" t="s">
        <v>4</v>
      </c>
      <c r="L1489" s="118" t="s">
        <v>13</v>
      </c>
      <c r="M1489" s="118" t="s">
        <v>4</v>
      </c>
      <c r="N1489" s="118" t="s">
        <v>14</v>
      </c>
      <c r="O1489" s="118" t="s">
        <v>4</v>
      </c>
      <c r="P1489" s="118" t="s">
        <v>16</v>
      </c>
      <c r="Q1489" s="118" t="s">
        <v>4</v>
      </c>
    </row>
    <row r="1490" spans="1:17" customFormat="1" x14ac:dyDescent="0.3">
      <c r="A1490" s="117" t="s">
        <v>4</v>
      </c>
      <c r="B1490" s="55" t="s">
        <v>28</v>
      </c>
      <c r="C1490" s="55" t="s">
        <v>29</v>
      </c>
      <c r="D1490" s="55" t="s">
        <v>28</v>
      </c>
      <c r="E1490" s="55" t="s">
        <v>29</v>
      </c>
      <c r="F1490" s="55" t="s">
        <v>28</v>
      </c>
      <c r="G1490" s="55" t="s">
        <v>29</v>
      </c>
      <c r="H1490" s="55" t="s">
        <v>28</v>
      </c>
      <c r="I1490" s="55" t="s">
        <v>29</v>
      </c>
      <c r="J1490" s="55" t="s">
        <v>28</v>
      </c>
      <c r="K1490" s="55" t="s">
        <v>29</v>
      </c>
      <c r="L1490" s="55" t="s">
        <v>28</v>
      </c>
      <c r="M1490" s="55" t="s">
        <v>29</v>
      </c>
      <c r="N1490" s="55" t="s">
        <v>28</v>
      </c>
      <c r="O1490" s="55" t="s">
        <v>29</v>
      </c>
      <c r="P1490" s="55" t="s">
        <v>28</v>
      </c>
      <c r="Q1490" s="55" t="s">
        <v>29</v>
      </c>
    </row>
    <row r="1491" spans="1:17" customFormat="1" x14ac:dyDescent="0.3">
      <c r="A1491" s="56" t="s">
        <v>30</v>
      </c>
      <c r="B1491" s="57">
        <v>1002.5695060178</v>
      </c>
      <c r="C1491" s="57">
        <v>1002.5695060178</v>
      </c>
      <c r="D1491" s="57">
        <v>177.69946233280001</v>
      </c>
      <c r="E1491" s="57">
        <v>177.69946233280001</v>
      </c>
      <c r="F1491" s="57">
        <v>184.7987606806</v>
      </c>
      <c r="G1491" s="57">
        <v>184.7987606806</v>
      </c>
      <c r="H1491" s="57">
        <v>137.92312650619999</v>
      </c>
      <c r="I1491" s="57">
        <v>137.92312650619999</v>
      </c>
      <c r="J1491" s="57">
        <v>218.22942200950001</v>
      </c>
      <c r="K1491" s="57">
        <v>218.22942200950001</v>
      </c>
      <c r="L1491" s="57">
        <v>73.034670561200002</v>
      </c>
      <c r="M1491" s="57">
        <v>73.034670561200002</v>
      </c>
      <c r="N1491" s="57">
        <v>213.70070691590001</v>
      </c>
      <c r="O1491" s="57">
        <v>213.70070691590001</v>
      </c>
      <c r="P1491" s="57">
        <v>270.49695546309999</v>
      </c>
      <c r="Q1491" s="57">
        <v>270.49695546309999</v>
      </c>
    </row>
    <row r="1492" spans="1:17" customFormat="1" x14ac:dyDescent="0.3">
      <c r="A1492" s="58" t="s">
        <v>440</v>
      </c>
      <c r="B1492" s="70">
        <v>477.79391966029999</v>
      </c>
      <c r="C1492" s="71">
        <v>0.47656937179158199</v>
      </c>
      <c r="D1492" s="70">
        <v>82.671301719100299</v>
      </c>
      <c r="E1492" s="71">
        <v>0.46523101777466902</v>
      </c>
      <c r="F1492" s="70">
        <v>80.177378431000193</v>
      </c>
      <c r="G1492" s="71">
        <v>0.43386318250031902</v>
      </c>
      <c r="H1492" s="70">
        <v>64.833199856099995</v>
      </c>
      <c r="I1492" s="71">
        <v>0.47006764926537198</v>
      </c>
      <c r="J1492" s="70">
        <v>97.563159671300198</v>
      </c>
      <c r="K1492" s="71">
        <v>0.44706693887982202</v>
      </c>
      <c r="L1492" s="70">
        <v>41.070826564299999</v>
      </c>
      <c r="M1492" s="71">
        <v>0.56234698190203203</v>
      </c>
      <c r="N1492" s="70">
        <v>99.824641414299805</v>
      </c>
      <c r="O1492" s="71">
        <v>0.46712359006648102</v>
      </c>
      <c r="P1492" s="70">
        <v>137.42095512559999</v>
      </c>
      <c r="Q1492" s="71">
        <v>0.50803143011473295</v>
      </c>
    </row>
    <row r="1493" spans="1:17" customFormat="1" x14ac:dyDescent="0.3">
      <c r="A1493" s="58" t="s">
        <v>267</v>
      </c>
      <c r="B1493" s="73">
        <v>180.380143437199</v>
      </c>
      <c r="C1493" s="74">
        <v>0.179917843455731</v>
      </c>
      <c r="D1493" s="73">
        <v>36.586580404400003</v>
      </c>
      <c r="E1493" s="74">
        <v>0.2058902144334</v>
      </c>
      <c r="F1493" s="73">
        <v>41.180220653900001</v>
      </c>
      <c r="G1493" s="74">
        <v>0.22283818626400101</v>
      </c>
      <c r="H1493" s="73">
        <v>21.6262890205</v>
      </c>
      <c r="I1493" s="74">
        <v>0.15679958516259301</v>
      </c>
      <c r="J1493" s="73">
        <v>48.0143944476999</v>
      </c>
      <c r="K1493" s="74">
        <v>0.220017970104919</v>
      </c>
      <c r="L1493" s="73">
        <v>5.6308601474</v>
      </c>
      <c r="M1493" s="75">
        <v>7.7098453434955597E-2</v>
      </c>
      <c r="N1493" s="73">
        <v>40.929879939400003</v>
      </c>
      <c r="O1493" s="74">
        <v>0.19152898710582</v>
      </c>
      <c r="P1493" s="73">
        <v>43.218297328300103</v>
      </c>
      <c r="Q1493" s="74">
        <v>0.159773692292798</v>
      </c>
    </row>
    <row r="1494" spans="1:17" customFormat="1" x14ac:dyDescent="0.3">
      <c r="A1494" s="58" t="s">
        <v>268</v>
      </c>
      <c r="B1494" s="70">
        <v>153.50637763099999</v>
      </c>
      <c r="C1494" s="71">
        <v>0.15311295297692301</v>
      </c>
      <c r="D1494" s="70">
        <v>26.460773531200001</v>
      </c>
      <c r="E1494" s="71">
        <v>0.14890744847411899</v>
      </c>
      <c r="F1494" s="70">
        <v>34.314526386200001</v>
      </c>
      <c r="G1494" s="71">
        <v>0.185685911852559</v>
      </c>
      <c r="H1494" s="70">
        <v>19.418583800099999</v>
      </c>
      <c r="I1494" s="71">
        <v>0.14079280460066301</v>
      </c>
      <c r="J1494" s="70">
        <v>38.655431264400001</v>
      </c>
      <c r="K1494" s="71">
        <v>0.17713207920569601</v>
      </c>
      <c r="L1494" s="70">
        <v>10.9380102175</v>
      </c>
      <c r="M1494" s="71">
        <v>0.149764627312646</v>
      </c>
      <c r="N1494" s="70">
        <v>33.160039626699998</v>
      </c>
      <c r="O1494" s="71">
        <v>0.15517047231738801</v>
      </c>
      <c r="P1494" s="70">
        <v>44.812132698199903</v>
      </c>
      <c r="Q1494" s="71">
        <v>0.16566594112484601</v>
      </c>
    </row>
    <row r="1495" spans="1:17" customFormat="1" x14ac:dyDescent="0.3">
      <c r="A1495" s="58" t="s">
        <v>269</v>
      </c>
      <c r="B1495" s="73">
        <v>106.3024197198</v>
      </c>
      <c r="C1495" s="74">
        <v>0.10602997506081401</v>
      </c>
      <c r="D1495" s="73">
        <v>10.772127450399999</v>
      </c>
      <c r="E1495" s="74">
        <v>6.0619921461696299E-2</v>
      </c>
      <c r="F1495" s="73">
        <v>21.488637312600002</v>
      </c>
      <c r="G1495" s="74">
        <v>0.11628128475244601</v>
      </c>
      <c r="H1495" s="73">
        <v>11.724416490299999</v>
      </c>
      <c r="I1495" s="74">
        <v>8.5006893240438197E-2</v>
      </c>
      <c r="J1495" s="73">
        <v>22.764764262900002</v>
      </c>
      <c r="K1495" s="74">
        <v>0.104315742823665</v>
      </c>
      <c r="L1495" s="73">
        <v>11.4872480512</v>
      </c>
      <c r="M1495" s="74">
        <v>0.15728486159972699</v>
      </c>
      <c r="N1495" s="73">
        <v>15.4198233369</v>
      </c>
      <c r="O1495" s="74">
        <v>7.2156164382592994E-2</v>
      </c>
      <c r="P1495" s="73">
        <v>29.9380059169</v>
      </c>
      <c r="Q1495" s="74">
        <v>0.110677792530585</v>
      </c>
    </row>
    <row r="1496" spans="1:17" customFormat="1" x14ac:dyDescent="0.3">
      <c r="A1496" s="58" t="s">
        <v>441</v>
      </c>
      <c r="B1496" s="70">
        <v>47.052185803699899</v>
      </c>
      <c r="C1496" s="71">
        <v>4.6931594788466098E-2</v>
      </c>
      <c r="D1496" s="70">
        <v>14.4528334956</v>
      </c>
      <c r="E1496" s="71">
        <v>8.1333017589734602E-2</v>
      </c>
      <c r="F1496" s="70">
        <v>1.6276674289999999</v>
      </c>
      <c r="G1496" s="75">
        <v>8.8077832503065598E-3</v>
      </c>
      <c r="H1496" s="70">
        <v>14.9709294994</v>
      </c>
      <c r="I1496" s="72">
        <v>0.10854546208918101</v>
      </c>
      <c r="J1496" s="70">
        <v>4.5469593002000002</v>
      </c>
      <c r="K1496" s="71">
        <v>2.0835684108635299E-2</v>
      </c>
      <c r="L1496" s="70">
        <v>0.95190099959999996</v>
      </c>
      <c r="M1496" s="71">
        <v>1.30335495770101E-2</v>
      </c>
      <c r="N1496" s="70">
        <v>15.5181447369</v>
      </c>
      <c r="O1496" s="71">
        <v>7.2616253642094994E-2</v>
      </c>
      <c r="P1496" s="70">
        <v>5.2440081589000096</v>
      </c>
      <c r="Q1496" s="75">
        <v>1.9386569989011799E-2</v>
      </c>
    </row>
    <row r="1497" spans="1:17" customFormat="1" x14ac:dyDescent="0.3">
      <c r="A1497" s="58" t="s">
        <v>103</v>
      </c>
      <c r="B1497" s="73">
        <v>37.534459765800001</v>
      </c>
      <c r="C1497" s="74">
        <v>3.7438261926483897E-2</v>
      </c>
      <c r="D1497" s="73">
        <v>6.7558457320999903</v>
      </c>
      <c r="E1497" s="74">
        <v>3.80183802663819E-2</v>
      </c>
      <c r="F1497" s="73">
        <v>6.0103304679000003</v>
      </c>
      <c r="G1497" s="74">
        <v>3.2523651380368598E-2</v>
      </c>
      <c r="H1497" s="73">
        <v>5.3497078397999998</v>
      </c>
      <c r="I1497" s="74">
        <v>3.87876056417523E-2</v>
      </c>
      <c r="J1497" s="73">
        <v>6.6847130629999798</v>
      </c>
      <c r="K1497" s="74">
        <v>3.06315848772628E-2</v>
      </c>
      <c r="L1497" s="73">
        <v>2.9558245811999999</v>
      </c>
      <c r="M1497" s="74">
        <v>4.0471526173629299E-2</v>
      </c>
      <c r="N1497" s="73">
        <v>8.8481778617000195</v>
      </c>
      <c r="O1497" s="74">
        <v>4.1404532485623098E-2</v>
      </c>
      <c r="P1497" s="73">
        <v>9.8635562352000097</v>
      </c>
      <c r="Q1497" s="74">
        <v>3.6464573948025603E-2</v>
      </c>
    </row>
    <row r="1498" spans="1:17" customFormat="1" x14ac:dyDescent="0.3">
      <c r="A1498" s="58" t="s">
        <v>442</v>
      </c>
      <c r="B1498" s="70">
        <v>658.17406309750004</v>
      </c>
      <c r="C1498" s="71">
        <v>0.65648721524731302</v>
      </c>
      <c r="D1498" s="70">
        <v>119.2578821235</v>
      </c>
      <c r="E1498" s="71">
        <v>0.67112123220806796</v>
      </c>
      <c r="F1498" s="70">
        <v>121.3575990849</v>
      </c>
      <c r="G1498" s="71">
        <v>0.65670136876431995</v>
      </c>
      <c r="H1498" s="70">
        <v>86.459488876600005</v>
      </c>
      <c r="I1498" s="71">
        <v>0.62686723442796599</v>
      </c>
      <c r="J1498" s="70">
        <v>145.57755411900001</v>
      </c>
      <c r="K1498" s="71">
        <v>0.66708490898474104</v>
      </c>
      <c r="L1498" s="70">
        <v>46.701686711699999</v>
      </c>
      <c r="M1498" s="71">
        <v>0.63944543533698806</v>
      </c>
      <c r="N1498" s="70">
        <v>140.7545213537</v>
      </c>
      <c r="O1498" s="71">
        <v>0.65865257717229997</v>
      </c>
      <c r="P1498" s="70">
        <v>180.63925245390001</v>
      </c>
      <c r="Q1498" s="71">
        <v>0.66780512240753098</v>
      </c>
    </row>
    <row r="1499" spans="1:17" customFormat="1" x14ac:dyDescent="0.3">
      <c r="A1499" s="58" t="s">
        <v>443</v>
      </c>
      <c r="B1499" s="73">
        <v>153.3546055235</v>
      </c>
      <c r="C1499" s="74">
        <v>0.15296156984928</v>
      </c>
      <c r="D1499" s="73">
        <v>25.224960945999999</v>
      </c>
      <c r="E1499" s="74">
        <v>0.141952939051431</v>
      </c>
      <c r="F1499" s="73">
        <v>23.1163047416</v>
      </c>
      <c r="G1499" s="74">
        <v>0.12508906800275299</v>
      </c>
      <c r="H1499" s="73">
        <v>26.695345989700002</v>
      </c>
      <c r="I1499" s="74">
        <v>0.19355235532961901</v>
      </c>
      <c r="J1499" s="73">
        <v>27.311723563099999</v>
      </c>
      <c r="K1499" s="74">
        <v>0.1251514269323</v>
      </c>
      <c r="L1499" s="73">
        <v>12.439149050799999</v>
      </c>
      <c r="M1499" s="74">
        <v>0.17031841117673699</v>
      </c>
      <c r="N1499" s="73">
        <v>30.9379680738</v>
      </c>
      <c r="O1499" s="74">
        <v>0.14477241802468799</v>
      </c>
      <c r="P1499" s="73">
        <v>35.182014075799998</v>
      </c>
      <c r="Q1499" s="74">
        <v>0.13006436251959699</v>
      </c>
    </row>
    <row r="1500" spans="1:17" customFormat="1" x14ac:dyDescent="0.3">
      <c r="A1500" s="76" t="s">
        <v>4</v>
      </c>
    </row>
    <row r="1501" spans="1:17" customFormat="1" x14ac:dyDescent="0.3">
      <c r="A1501" s="76" t="s">
        <v>4</v>
      </c>
    </row>
    <row r="1502" spans="1:17" customFormat="1" x14ac:dyDescent="0.3">
      <c r="A1502" s="54" t="s">
        <v>446</v>
      </c>
    </row>
    <row r="1503" spans="1:17" customFormat="1" x14ac:dyDescent="0.3">
      <c r="A1503" s="69" t="s">
        <v>4</v>
      </c>
    </row>
    <row r="1504" spans="1:17" customFormat="1" x14ac:dyDescent="0.3">
      <c r="A1504" s="116" t="s">
        <v>4</v>
      </c>
      <c r="B1504" s="118" t="s">
        <v>26</v>
      </c>
      <c r="C1504" s="118" t="s">
        <v>4</v>
      </c>
      <c r="D1504" s="118" t="s">
        <v>7</v>
      </c>
      <c r="E1504" s="118" t="s">
        <v>4</v>
      </c>
      <c r="F1504" s="118" t="s">
        <v>8</v>
      </c>
      <c r="G1504" s="118" t="s">
        <v>4</v>
      </c>
      <c r="H1504" s="118" t="s">
        <v>9</v>
      </c>
      <c r="I1504" s="118" t="s">
        <v>4</v>
      </c>
      <c r="J1504" s="118" t="s">
        <v>11</v>
      </c>
      <c r="K1504" s="118" t="s">
        <v>4</v>
      </c>
      <c r="L1504" s="118" t="s">
        <v>13</v>
      </c>
      <c r="M1504" s="118" t="s">
        <v>4</v>
      </c>
      <c r="N1504" s="118" t="s">
        <v>14</v>
      </c>
      <c r="O1504" s="118" t="s">
        <v>4</v>
      </c>
      <c r="P1504" s="118" t="s">
        <v>16</v>
      </c>
      <c r="Q1504" s="118" t="s">
        <v>4</v>
      </c>
    </row>
    <row r="1505" spans="1:17" customFormat="1" x14ac:dyDescent="0.3">
      <c r="A1505" s="117" t="s">
        <v>4</v>
      </c>
      <c r="B1505" s="55" t="s">
        <v>28</v>
      </c>
      <c r="C1505" s="55" t="s">
        <v>29</v>
      </c>
      <c r="D1505" s="55" t="s">
        <v>28</v>
      </c>
      <c r="E1505" s="55" t="s">
        <v>29</v>
      </c>
      <c r="F1505" s="55" t="s">
        <v>28</v>
      </c>
      <c r="G1505" s="55" t="s">
        <v>29</v>
      </c>
      <c r="H1505" s="55" t="s">
        <v>28</v>
      </c>
      <c r="I1505" s="55" t="s">
        <v>29</v>
      </c>
      <c r="J1505" s="55" t="s">
        <v>28</v>
      </c>
      <c r="K1505" s="55" t="s">
        <v>29</v>
      </c>
      <c r="L1505" s="55" t="s">
        <v>28</v>
      </c>
      <c r="M1505" s="55" t="s">
        <v>29</v>
      </c>
      <c r="N1505" s="55" t="s">
        <v>28</v>
      </c>
      <c r="O1505" s="55" t="s">
        <v>29</v>
      </c>
      <c r="P1505" s="55" t="s">
        <v>28</v>
      </c>
      <c r="Q1505" s="55" t="s">
        <v>29</v>
      </c>
    </row>
    <row r="1506" spans="1:17" customFormat="1" x14ac:dyDescent="0.3">
      <c r="A1506" s="56" t="s">
        <v>30</v>
      </c>
      <c r="B1506" s="57">
        <v>1002.5695060178</v>
      </c>
      <c r="C1506" s="57">
        <v>1002.5695060178</v>
      </c>
      <c r="D1506" s="57">
        <v>177.69946233280001</v>
      </c>
      <c r="E1506" s="57">
        <v>177.69946233280001</v>
      </c>
      <c r="F1506" s="57">
        <v>184.7987606806</v>
      </c>
      <c r="G1506" s="57">
        <v>184.7987606806</v>
      </c>
      <c r="H1506" s="57">
        <v>137.92312650619999</v>
      </c>
      <c r="I1506" s="57">
        <v>137.92312650619999</v>
      </c>
      <c r="J1506" s="57">
        <v>218.22942200950001</v>
      </c>
      <c r="K1506" s="57">
        <v>218.22942200950001</v>
      </c>
      <c r="L1506" s="57">
        <v>73.034670561200002</v>
      </c>
      <c r="M1506" s="57">
        <v>73.034670561200002</v>
      </c>
      <c r="N1506" s="57">
        <v>213.70070691590001</v>
      </c>
      <c r="O1506" s="57">
        <v>213.70070691590001</v>
      </c>
      <c r="P1506" s="57">
        <v>270.49695546309999</v>
      </c>
      <c r="Q1506" s="57">
        <v>270.49695546309999</v>
      </c>
    </row>
    <row r="1507" spans="1:17" customFormat="1" x14ac:dyDescent="0.3">
      <c r="A1507" s="58" t="s">
        <v>440</v>
      </c>
      <c r="B1507" s="70">
        <v>14.0927809701</v>
      </c>
      <c r="C1507" s="71">
        <v>1.4056662291751201E-2</v>
      </c>
      <c r="D1507" s="70">
        <v>3.3934542854999998</v>
      </c>
      <c r="E1507" s="71">
        <v>1.90965928706338E-2</v>
      </c>
      <c r="F1507" s="70">
        <v>2.6261956007</v>
      </c>
      <c r="G1507" s="71">
        <v>1.4211110458900901E-2</v>
      </c>
      <c r="H1507" s="70">
        <v>2.9216750131000002</v>
      </c>
      <c r="I1507" s="71">
        <v>2.1183358346858999E-2</v>
      </c>
      <c r="J1507" s="70">
        <v>2.8674049263999999</v>
      </c>
      <c r="K1507" s="71">
        <v>1.31394057684631E-2</v>
      </c>
      <c r="L1507" s="70">
        <v>0</v>
      </c>
      <c r="M1507" s="71">
        <v>0</v>
      </c>
      <c r="N1507" s="70">
        <v>3.3934542854999998</v>
      </c>
      <c r="O1507" s="71">
        <v>1.5879471502335599E-2</v>
      </c>
      <c r="P1507" s="70">
        <v>4.91024674510001</v>
      </c>
      <c r="Q1507" s="71">
        <v>1.8152687658511701E-2</v>
      </c>
    </row>
    <row r="1508" spans="1:17" customFormat="1" x14ac:dyDescent="0.3">
      <c r="A1508" s="58" t="s">
        <v>267</v>
      </c>
      <c r="B1508" s="73">
        <v>33.308318114800002</v>
      </c>
      <c r="C1508" s="74">
        <v>3.32229515408866E-2</v>
      </c>
      <c r="D1508" s="73">
        <v>3.0399913448000002</v>
      </c>
      <c r="E1508" s="74">
        <v>1.7107487579825199E-2</v>
      </c>
      <c r="F1508" s="73">
        <v>9.4585844988999792</v>
      </c>
      <c r="G1508" s="74">
        <v>5.1183159800773197E-2</v>
      </c>
      <c r="H1508" s="73">
        <v>3.4906885688</v>
      </c>
      <c r="I1508" s="74">
        <v>2.5308943157136801E-2</v>
      </c>
      <c r="J1508" s="73">
        <v>11.2488880561</v>
      </c>
      <c r="K1508" s="74">
        <v>5.1546157032896799E-2</v>
      </c>
      <c r="L1508" s="73">
        <v>4.6411029231000001</v>
      </c>
      <c r="M1508" s="74">
        <v>6.3546571613696104E-2</v>
      </c>
      <c r="N1508" s="73">
        <v>3.0399913448000002</v>
      </c>
      <c r="O1508" s="74">
        <v>1.4225462276998301E-2</v>
      </c>
      <c r="P1508" s="73">
        <v>10.3800277454</v>
      </c>
      <c r="Q1508" s="74">
        <v>3.83739171024274E-2</v>
      </c>
    </row>
    <row r="1509" spans="1:17" customFormat="1" x14ac:dyDescent="0.3">
      <c r="A1509" s="58" t="s">
        <v>268</v>
      </c>
      <c r="B1509" s="70">
        <v>221.4688710309</v>
      </c>
      <c r="C1509" s="71">
        <v>0.22090126390395901</v>
      </c>
      <c r="D1509" s="70">
        <v>33.562784915999998</v>
      </c>
      <c r="E1509" s="71">
        <v>0.18887386869602801</v>
      </c>
      <c r="F1509" s="70">
        <v>53.866568788400002</v>
      </c>
      <c r="G1509" s="72">
        <v>0.29148771663843098</v>
      </c>
      <c r="H1509" s="70">
        <v>28.1264898616</v>
      </c>
      <c r="I1509" s="71">
        <v>0.20392874330858199</v>
      </c>
      <c r="J1509" s="70">
        <v>61.261624532699898</v>
      </c>
      <c r="K1509" s="71">
        <v>0.280721196842253</v>
      </c>
      <c r="L1509" s="70">
        <v>15.8486796818</v>
      </c>
      <c r="M1509" s="71">
        <v>0.21700213829977499</v>
      </c>
      <c r="N1509" s="70">
        <v>44.722291691700001</v>
      </c>
      <c r="O1509" s="71">
        <v>0.20927535681620399</v>
      </c>
      <c r="P1509" s="70">
        <v>65.097593874199802</v>
      </c>
      <c r="Q1509" s="71">
        <v>0.240659247948838</v>
      </c>
    </row>
    <row r="1510" spans="1:17" customFormat="1" x14ac:dyDescent="0.3">
      <c r="A1510" s="58" t="s">
        <v>269</v>
      </c>
      <c r="B1510" s="73">
        <v>499.81259476399998</v>
      </c>
      <c r="C1510" s="74">
        <v>0.49853161477975999</v>
      </c>
      <c r="D1510" s="73">
        <v>98.888549286199805</v>
      </c>
      <c r="E1510" s="74">
        <v>0.55649323857265798</v>
      </c>
      <c r="F1510" s="73">
        <v>84.866444148300005</v>
      </c>
      <c r="G1510" s="74">
        <v>0.45923708490112802</v>
      </c>
      <c r="H1510" s="73">
        <v>65.650872498300004</v>
      </c>
      <c r="I1510" s="74">
        <v>0.47599611581708801</v>
      </c>
      <c r="J1510" s="73">
        <v>100.4060288925</v>
      </c>
      <c r="K1510" s="74">
        <v>0.46009391386340698</v>
      </c>
      <c r="L1510" s="73">
        <v>40.503907495200004</v>
      </c>
      <c r="M1510" s="74">
        <v>0.55458465389064004</v>
      </c>
      <c r="N1510" s="73">
        <v>108.9311727947</v>
      </c>
      <c r="O1510" s="74">
        <v>0.50973707278174296</v>
      </c>
      <c r="P1510" s="73">
        <v>126.3729483879</v>
      </c>
      <c r="Q1510" s="74">
        <v>0.46718806195635398</v>
      </c>
    </row>
    <row r="1511" spans="1:17" customFormat="1" x14ac:dyDescent="0.3">
      <c r="A1511" s="58" t="s">
        <v>441</v>
      </c>
      <c r="B1511" s="70">
        <v>221.6170803933</v>
      </c>
      <c r="C1511" s="71">
        <v>0.22104909341753401</v>
      </c>
      <c r="D1511" s="70">
        <v>36.013917063599997</v>
      </c>
      <c r="E1511" s="71">
        <v>0.20266756348509499</v>
      </c>
      <c r="F1511" s="70">
        <v>32.915656403</v>
      </c>
      <c r="G1511" s="71">
        <v>0.17811621832188801</v>
      </c>
      <c r="H1511" s="70">
        <v>36.7826734645</v>
      </c>
      <c r="I1511" s="71">
        <v>0.266689672691306</v>
      </c>
      <c r="J1511" s="70">
        <v>41.380164360499997</v>
      </c>
      <c r="K1511" s="71">
        <v>0.18961771506089001</v>
      </c>
      <c r="L1511" s="70">
        <v>10.363744904700001</v>
      </c>
      <c r="M1511" s="71">
        <v>0.14190171359800399</v>
      </c>
      <c r="N1511" s="70">
        <v>50.138648767399999</v>
      </c>
      <c r="O1511" s="71">
        <v>0.23462088399703601</v>
      </c>
      <c r="P1511" s="70">
        <v>59.520445834000199</v>
      </c>
      <c r="Q1511" s="71">
        <v>0.22004109337237801</v>
      </c>
    </row>
    <row r="1512" spans="1:17" customFormat="1" x14ac:dyDescent="0.3">
      <c r="A1512" s="58" t="s">
        <v>103</v>
      </c>
      <c r="B1512" s="73">
        <v>12.269860744700001</v>
      </c>
      <c r="C1512" s="74">
        <v>1.22384140661088E-2</v>
      </c>
      <c r="D1512" s="73">
        <v>2.8007654366999999</v>
      </c>
      <c r="E1512" s="74">
        <v>1.57612487957598E-2</v>
      </c>
      <c r="F1512" s="73">
        <v>1.0653112413000001</v>
      </c>
      <c r="G1512" s="74">
        <v>5.7647098788787196E-3</v>
      </c>
      <c r="H1512" s="73">
        <v>0.95072709989999804</v>
      </c>
      <c r="I1512" s="74">
        <v>6.8931666790287196E-3</v>
      </c>
      <c r="J1512" s="73">
        <v>1.0653112413000001</v>
      </c>
      <c r="K1512" s="74">
        <v>4.8816114320901502E-3</v>
      </c>
      <c r="L1512" s="73">
        <v>1.6772355564000001</v>
      </c>
      <c r="M1512" s="74">
        <v>2.2964922597885198E-2</v>
      </c>
      <c r="N1512" s="73">
        <v>3.4751480317999999</v>
      </c>
      <c r="O1512" s="74">
        <v>1.6261752625683201E-2</v>
      </c>
      <c r="P1512" s="73">
        <v>4.2156928765000101</v>
      </c>
      <c r="Q1512" s="74">
        <v>1.55849919614903E-2</v>
      </c>
    </row>
    <row r="1513" spans="1:17" customFormat="1" x14ac:dyDescent="0.3">
      <c r="A1513" s="58" t="s">
        <v>442</v>
      </c>
      <c r="B1513" s="70">
        <v>47.401099084899997</v>
      </c>
      <c r="C1513" s="71">
        <v>4.7279613832637797E-2</v>
      </c>
      <c r="D1513" s="70">
        <v>6.4334456302999898</v>
      </c>
      <c r="E1513" s="71">
        <v>3.6204080450459003E-2</v>
      </c>
      <c r="F1513" s="70">
        <v>12.0847800996</v>
      </c>
      <c r="G1513" s="71">
        <v>6.5394270259674203E-2</v>
      </c>
      <c r="H1513" s="70">
        <v>6.4123635819000002</v>
      </c>
      <c r="I1513" s="71">
        <v>4.6492301503995803E-2</v>
      </c>
      <c r="J1513" s="70">
        <v>14.116292982499999</v>
      </c>
      <c r="K1513" s="71">
        <v>6.4685562801359994E-2</v>
      </c>
      <c r="L1513" s="70">
        <v>4.6411029231000001</v>
      </c>
      <c r="M1513" s="71">
        <v>6.3546571613696104E-2</v>
      </c>
      <c r="N1513" s="70">
        <v>6.4334456303000103</v>
      </c>
      <c r="O1513" s="71">
        <v>3.0104933779333799E-2</v>
      </c>
      <c r="P1513" s="70">
        <v>15.2902744905</v>
      </c>
      <c r="Q1513" s="71">
        <v>5.6526604760939098E-2</v>
      </c>
    </row>
    <row r="1514" spans="1:17" customFormat="1" x14ac:dyDescent="0.3">
      <c r="A1514" s="58" t="s">
        <v>443</v>
      </c>
      <c r="B1514" s="73">
        <v>721.42967515730004</v>
      </c>
      <c r="C1514" s="74">
        <v>0.71958070819729403</v>
      </c>
      <c r="D1514" s="73">
        <v>134.90246634979999</v>
      </c>
      <c r="E1514" s="74">
        <v>0.75916080205775405</v>
      </c>
      <c r="F1514" s="73">
        <v>117.7821005513</v>
      </c>
      <c r="G1514" s="75">
        <v>0.63735330322301598</v>
      </c>
      <c r="H1514" s="73">
        <v>102.4335459628</v>
      </c>
      <c r="I1514" s="74">
        <v>0.74268578850839295</v>
      </c>
      <c r="J1514" s="73">
        <v>141.78619325299999</v>
      </c>
      <c r="K1514" s="75">
        <v>0.64971162892429601</v>
      </c>
      <c r="L1514" s="73">
        <v>50.867652399900003</v>
      </c>
      <c r="M1514" s="74">
        <v>0.69648636748864401</v>
      </c>
      <c r="N1514" s="73">
        <v>159.0698215621</v>
      </c>
      <c r="O1514" s="74">
        <v>0.74435795677877903</v>
      </c>
      <c r="P1514" s="73">
        <v>185.8933942219</v>
      </c>
      <c r="Q1514" s="74">
        <v>0.68722915532873197</v>
      </c>
    </row>
    <row r="1515" spans="1:17" customFormat="1" x14ac:dyDescent="0.3">
      <c r="A1515" s="76" t="s">
        <v>4</v>
      </c>
    </row>
    <row r="1516" spans="1:17" customFormat="1" x14ac:dyDescent="0.3">
      <c r="A1516" s="76" t="s">
        <v>4</v>
      </c>
    </row>
    <row r="1517" spans="1:17" customFormat="1" x14ac:dyDescent="0.3">
      <c r="A1517" s="54" t="s">
        <v>447</v>
      </c>
    </row>
    <row r="1518" spans="1:17" customFormat="1" x14ac:dyDescent="0.3">
      <c r="A1518" s="69" t="s">
        <v>4</v>
      </c>
    </row>
    <row r="1519" spans="1:17" customFormat="1" x14ac:dyDescent="0.3">
      <c r="A1519" s="116" t="s">
        <v>4</v>
      </c>
      <c r="B1519" s="118" t="s">
        <v>26</v>
      </c>
      <c r="C1519" s="118" t="s">
        <v>4</v>
      </c>
      <c r="D1519" s="118" t="s">
        <v>7</v>
      </c>
      <c r="E1519" s="118" t="s">
        <v>4</v>
      </c>
      <c r="F1519" s="118" t="s">
        <v>8</v>
      </c>
      <c r="G1519" s="118" t="s">
        <v>4</v>
      </c>
      <c r="H1519" s="118" t="s">
        <v>9</v>
      </c>
      <c r="I1519" s="118" t="s">
        <v>4</v>
      </c>
      <c r="J1519" s="118" t="s">
        <v>11</v>
      </c>
      <c r="K1519" s="118" t="s">
        <v>4</v>
      </c>
      <c r="L1519" s="118" t="s">
        <v>13</v>
      </c>
      <c r="M1519" s="118" t="s">
        <v>4</v>
      </c>
      <c r="N1519" s="118" t="s">
        <v>14</v>
      </c>
      <c r="O1519" s="118" t="s">
        <v>4</v>
      </c>
      <c r="P1519" s="118" t="s">
        <v>16</v>
      </c>
      <c r="Q1519" s="118" t="s">
        <v>4</v>
      </c>
    </row>
    <row r="1520" spans="1:17" customFormat="1" x14ac:dyDescent="0.3">
      <c r="A1520" s="117" t="s">
        <v>4</v>
      </c>
      <c r="B1520" s="55" t="s">
        <v>28</v>
      </c>
      <c r="C1520" s="55" t="s">
        <v>29</v>
      </c>
      <c r="D1520" s="55" t="s">
        <v>28</v>
      </c>
      <c r="E1520" s="55" t="s">
        <v>29</v>
      </c>
      <c r="F1520" s="55" t="s">
        <v>28</v>
      </c>
      <c r="G1520" s="55" t="s">
        <v>29</v>
      </c>
      <c r="H1520" s="55" t="s">
        <v>28</v>
      </c>
      <c r="I1520" s="55" t="s">
        <v>29</v>
      </c>
      <c r="J1520" s="55" t="s">
        <v>28</v>
      </c>
      <c r="K1520" s="55" t="s">
        <v>29</v>
      </c>
      <c r="L1520" s="55" t="s">
        <v>28</v>
      </c>
      <c r="M1520" s="55" t="s">
        <v>29</v>
      </c>
      <c r="N1520" s="55" t="s">
        <v>28</v>
      </c>
      <c r="O1520" s="55" t="s">
        <v>29</v>
      </c>
      <c r="P1520" s="55" t="s">
        <v>28</v>
      </c>
      <c r="Q1520" s="55" t="s">
        <v>29</v>
      </c>
    </row>
    <row r="1521" spans="1:17" customFormat="1" x14ac:dyDescent="0.3">
      <c r="A1521" s="56" t="s">
        <v>30</v>
      </c>
      <c r="B1521" s="57">
        <v>1002.5695060178</v>
      </c>
      <c r="C1521" s="57">
        <v>1002.5695060178</v>
      </c>
      <c r="D1521" s="57">
        <v>177.69946233280001</v>
      </c>
      <c r="E1521" s="57">
        <v>177.69946233280001</v>
      </c>
      <c r="F1521" s="57">
        <v>184.7987606806</v>
      </c>
      <c r="G1521" s="57">
        <v>184.7987606806</v>
      </c>
      <c r="H1521" s="57">
        <v>137.92312650619999</v>
      </c>
      <c r="I1521" s="57">
        <v>137.92312650619999</v>
      </c>
      <c r="J1521" s="57">
        <v>218.22942200950001</v>
      </c>
      <c r="K1521" s="57">
        <v>218.22942200950001</v>
      </c>
      <c r="L1521" s="57">
        <v>73.034670561200002</v>
      </c>
      <c r="M1521" s="57">
        <v>73.034670561200002</v>
      </c>
      <c r="N1521" s="57">
        <v>213.70070691590001</v>
      </c>
      <c r="O1521" s="57">
        <v>213.70070691590001</v>
      </c>
      <c r="P1521" s="57">
        <v>270.49695546309999</v>
      </c>
      <c r="Q1521" s="57">
        <v>270.49695546309999</v>
      </c>
    </row>
    <row r="1522" spans="1:17" customFormat="1" x14ac:dyDescent="0.3">
      <c r="A1522" s="58" t="s">
        <v>440</v>
      </c>
      <c r="B1522" s="70">
        <v>50.588924841500003</v>
      </c>
      <c r="C1522" s="71">
        <v>5.0459269445007303E-2</v>
      </c>
      <c r="D1522" s="70">
        <v>5.8628931527999697</v>
      </c>
      <c r="E1522" s="71">
        <v>3.2993308341135098E-2</v>
      </c>
      <c r="F1522" s="70">
        <v>12.6760560374</v>
      </c>
      <c r="G1522" s="71">
        <v>6.8593836834809005E-2</v>
      </c>
      <c r="H1522" s="70">
        <v>8.9682368048000107</v>
      </c>
      <c r="I1522" s="71">
        <v>6.5023444812910697E-2</v>
      </c>
      <c r="J1522" s="70">
        <v>12.6760560374</v>
      </c>
      <c r="K1522" s="71">
        <v>5.8085916741548199E-2</v>
      </c>
      <c r="L1522" s="70">
        <v>2.2249227598000001</v>
      </c>
      <c r="M1522" s="71">
        <v>3.04639254576442E-2</v>
      </c>
      <c r="N1522" s="70">
        <v>7.0872873579999904</v>
      </c>
      <c r="O1522" s="71">
        <v>3.3164548027392098E-2</v>
      </c>
      <c r="P1522" s="70">
        <v>17.802796032100002</v>
      </c>
      <c r="Q1522" s="71">
        <v>6.5815143840051799E-2</v>
      </c>
    </row>
    <row r="1523" spans="1:17" customFormat="1" x14ac:dyDescent="0.3">
      <c r="A1523" s="58" t="s">
        <v>267</v>
      </c>
      <c r="B1523" s="73">
        <v>135.031630689</v>
      </c>
      <c r="C1523" s="74">
        <v>0.13468555534403301</v>
      </c>
      <c r="D1523" s="73">
        <v>31.563292521899999</v>
      </c>
      <c r="E1523" s="74">
        <v>0.17762176715418199</v>
      </c>
      <c r="F1523" s="73">
        <v>34.289462239599999</v>
      </c>
      <c r="G1523" s="74">
        <v>0.18555028244407301</v>
      </c>
      <c r="H1523" s="73">
        <v>24.525485070799999</v>
      </c>
      <c r="I1523" s="74">
        <v>0.17781996168494299</v>
      </c>
      <c r="J1523" s="73">
        <v>37.706284535100004</v>
      </c>
      <c r="K1523" s="74">
        <v>0.17278277231316</v>
      </c>
      <c r="L1523" s="73">
        <v>11.803982984399999</v>
      </c>
      <c r="M1523" s="74">
        <v>0.161621636596673</v>
      </c>
      <c r="N1523" s="73">
        <v>34.5094480932</v>
      </c>
      <c r="O1523" s="74">
        <v>0.16148495057052301</v>
      </c>
      <c r="P1523" s="73">
        <v>23.727154218999999</v>
      </c>
      <c r="Q1523" s="75">
        <v>8.7716899357991998E-2</v>
      </c>
    </row>
    <row r="1524" spans="1:17" customFormat="1" x14ac:dyDescent="0.3">
      <c r="A1524" s="58" t="s">
        <v>268</v>
      </c>
      <c r="B1524" s="70">
        <v>302.30049952910002</v>
      </c>
      <c r="C1524" s="71">
        <v>0.30152572735813199</v>
      </c>
      <c r="D1524" s="70">
        <v>57.758053549300101</v>
      </c>
      <c r="E1524" s="71">
        <v>0.32503223583833502</v>
      </c>
      <c r="F1524" s="70">
        <v>61.097895198799897</v>
      </c>
      <c r="G1524" s="71">
        <v>0.33061853322923301</v>
      </c>
      <c r="H1524" s="70">
        <v>37.9987299107</v>
      </c>
      <c r="I1524" s="71">
        <v>0.27550658742493001</v>
      </c>
      <c r="J1524" s="70">
        <v>73.625838930799901</v>
      </c>
      <c r="K1524" s="71">
        <v>0.33737815118071002</v>
      </c>
      <c r="L1524" s="70">
        <v>27.1717757499</v>
      </c>
      <c r="M1524" s="71">
        <v>0.37203941006526697</v>
      </c>
      <c r="N1524" s="70">
        <v>76.254316171300204</v>
      </c>
      <c r="O1524" s="71">
        <v>0.35682762716039701</v>
      </c>
      <c r="P1524" s="70">
        <v>72.807772858199897</v>
      </c>
      <c r="Q1524" s="71">
        <v>0.269163003086488</v>
      </c>
    </row>
    <row r="1525" spans="1:17" customFormat="1" x14ac:dyDescent="0.3">
      <c r="A1525" s="58" t="s">
        <v>269</v>
      </c>
      <c r="B1525" s="73">
        <v>368.20677709429998</v>
      </c>
      <c r="C1525" s="74">
        <v>0.36726309236834398</v>
      </c>
      <c r="D1525" s="73">
        <v>66.126695309899901</v>
      </c>
      <c r="E1525" s="74">
        <v>0.372126591953645</v>
      </c>
      <c r="F1525" s="73">
        <v>51.4134299599</v>
      </c>
      <c r="G1525" s="75">
        <v>0.27821306685471398</v>
      </c>
      <c r="H1525" s="73">
        <v>41.880928423</v>
      </c>
      <c r="I1525" s="74">
        <v>0.303654140417977</v>
      </c>
      <c r="J1525" s="73">
        <v>57.989482413299903</v>
      </c>
      <c r="K1525" s="75">
        <v>0.26572715025921501</v>
      </c>
      <c r="L1525" s="73">
        <v>26.654819824400001</v>
      </c>
      <c r="M1525" s="74">
        <v>0.36496118377181402</v>
      </c>
      <c r="N1525" s="73">
        <v>76.215833040700005</v>
      </c>
      <c r="O1525" s="74">
        <v>0.35664754759418799</v>
      </c>
      <c r="P1525" s="73">
        <v>118.6250203864</v>
      </c>
      <c r="Q1525" s="72">
        <v>0.43854475250307301</v>
      </c>
    </row>
    <row r="1526" spans="1:17" customFormat="1" x14ac:dyDescent="0.3">
      <c r="A1526" s="58" t="s">
        <v>441</v>
      </c>
      <c r="B1526" s="70">
        <v>138.13122035399999</v>
      </c>
      <c r="C1526" s="71">
        <v>0.137777201006897</v>
      </c>
      <c r="D1526" s="70">
        <v>13.1707940499</v>
      </c>
      <c r="E1526" s="75">
        <v>7.4118367478419295E-2</v>
      </c>
      <c r="F1526" s="70">
        <v>24.256606003600002</v>
      </c>
      <c r="G1526" s="71">
        <v>0.131259570758293</v>
      </c>
      <c r="H1526" s="70">
        <v>23.097494599499999</v>
      </c>
      <c r="I1526" s="71">
        <v>0.167466437171156</v>
      </c>
      <c r="J1526" s="70">
        <v>34.658829375000003</v>
      </c>
      <c r="K1526" s="71">
        <v>0.15881831631983701</v>
      </c>
      <c r="L1526" s="70">
        <v>5.1791692426999996</v>
      </c>
      <c r="M1526" s="71">
        <v>7.0913844108601395E-2</v>
      </c>
      <c r="N1526" s="70">
        <v>15.7417059086</v>
      </c>
      <c r="O1526" s="75">
        <v>7.3662395112221196E-2</v>
      </c>
      <c r="P1526" s="70">
        <v>37.0268031557002</v>
      </c>
      <c r="Q1526" s="71">
        <v>0.13688436194155601</v>
      </c>
    </row>
    <row r="1527" spans="1:17" customFormat="1" x14ac:dyDescent="0.3">
      <c r="A1527" s="58" t="s">
        <v>103</v>
      </c>
      <c r="B1527" s="73">
        <v>8.3104535099000092</v>
      </c>
      <c r="C1527" s="74">
        <v>8.2891544775873707E-3</v>
      </c>
      <c r="D1527" s="73">
        <v>3.2177337490000002</v>
      </c>
      <c r="E1527" s="74">
        <v>1.8107729234282902E-2</v>
      </c>
      <c r="F1527" s="73">
        <v>1.0653112413000001</v>
      </c>
      <c r="G1527" s="74">
        <v>5.7647098788787196E-3</v>
      </c>
      <c r="H1527" s="73">
        <v>1.4522516973999999</v>
      </c>
      <c r="I1527" s="74">
        <v>1.0529428488084001E-2</v>
      </c>
      <c r="J1527" s="73">
        <v>1.5729307179000001</v>
      </c>
      <c r="K1527" s="74">
        <v>7.2076931855298903E-3</v>
      </c>
      <c r="L1527" s="73">
        <v>0</v>
      </c>
      <c r="M1527" s="74">
        <v>0</v>
      </c>
      <c r="N1527" s="73">
        <v>3.8921163441000002</v>
      </c>
      <c r="O1527" s="74">
        <v>1.8212931535279E-2</v>
      </c>
      <c r="P1527" s="73">
        <v>0.50740881169999896</v>
      </c>
      <c r="Q1527" s="74">
        <v>1.8758392708387399E-3</v>
      </c>
    </row>
    <row r="1528" spans="1:17" customFormat="1" x14ac:dyDescent="0.3">
      <c r="A1528" s="58" t="s">
        <v>442</v>
      </c>
      <c r="B1528" s="70">
        <v>185.62055553050001</v>
      </c>
      <c r="C1528" s="71">
        <v>0.18514482478904001</v>
      </c>
      <c r="D1528" s="70">
        <v>37.426185674700001</v>
      </c>
      <c r="E1528" s="71">
        <v>0.21061507549531799</v>
      </c>
      <c r="F1528" s="70">
        <v>46.965518277000001</v>
      </c>
      <c r="G1528" s="72">
        <v>0.25414411927888197</v>
      </c>
      <c r="H1528" s="70">
        <v>33.493721875600002</v>
      </c>
      <c r="I1528" s="71">
        <v>0.24284340649785399</v>
      </c>
      <c r="J1528" s="70">
        <v>50.382340572500198</v>
      </c>
      <c r="K1528" s="71">
        <v>0.230868689054708</v>
      </c>
      <c r="L1528" s="70">
        <v>14.028905744199999</v>
      </c>
      <c r="M1528" s="71">
        <v>0.19208556205431701</v>
      </c>
      <c r="N1528" s="70">
        <v>41.596735451199997</v>
      </c>
      <c r="O1528" s="71">
        <v>0.194649498597915</v>
      </c>
      <c r="P1528" s="70">
        <v>41.529950251100203</v>
      </c>
      <c r="Q1528" s="71">
        <v>0.153532043198044</v>
      </c>
    </row>
    <row r="1529" spans="1:17" customFormat="1" x14ac:dyDescent="0.3">
      <c r="A1529" s="58" t="s">
        <v>443</v>
      </c>
      <c r="B1529" s="73">
        <v>506.33799744829997</v>
      </c>
      <c r="C1529" s="74">
        <v>0.50504029337524103</v>
      </c>
      <c r="D1529" s="73">
        <v>79.297489359800096</v>
      </c>
      <c r="E1529" s="74">
        <v>0.44624495943206399</v>
      </c>
      <c r="F1529" s="73">
        <v>75.670035963499799</v>
      </c>
      <c r="G1529" s="75">
        <v>0.40947263761300601</v>
      </c>
      <c r="H1529" s="73">
        <v>64.978423022499996</v>
      </c>
      <c r="I1529" s="74">
        <v>0.471120577589133</v>
      </c>
      <c r="J1529" s="73">
        <v>92.648311788300205</v>
      </c>
      <c r="K1529" s="75">
        <v>0.42454546657905201</v>
      </c>
      <c r="L1529" s="73">
        <v>31.833989067099999</v>
      </c>
      <c r="M1529" s="74">
        <v>0.43587502788041499</v>
      </c>
      <c r="N1529" s="73">
        <v>91.957538949299902</v>
      </c>
      <c r="O1529" s="75">
        <v>0.43030994270640899</v>
      </c>
      <c r="P1529" s="73">
        <v>155.6518235421</v>
      </c>
      <c r="Q1529" s="72">
        <v>0.57542911444462896</v>
      </c>
    </row>
    <row r="1530" spans="1:17" customFormat="1" x14ac:dyDescent="0.3">
      <c r="A1530" s="76" t="s">
        <v>4</v>
      </c>
    </row>
    <row r="1531" spans="1:17" customFormat="1" x14ac:dyDescent="0.3">
      <c r="A1531" s="76" t="s">
        <v>4</v>
      </c>
    </row>
    <row r="1532" spans="1:17" customFormat="1" x14ac:dyDescent="0.3">
      <c r="A1532" s="54" t="s">
        <v>448</v>
      </c>
    </row>
    <row r="1533" spans="1:17" customFormat="1" x14ac:dyDescent="0.3">
      <c r="A1533" s="69" t="s">
        <v>4</v>
      </c>
    </row>
    <row r="1534" spans="1:17" customFormat="1" x14ac:dyDescent="0.3">
      <c r="A1534" s="116" t="s">
        <v>4</v>
      </c>
      <c r="B1534" s="118" t="s">
        <v>26</v>
      </c>
      <c r="C1534" s="118" t="s">
        <v>4</v>
      </c>
      <c r="D1534" s="118" t="s">
        <v>7</v>
      </c>
      <c r="E1534" s="118" t="s">
        <v>4</v>
      </c>
      <c r="F1534" s="118" t="s">
        <v>8</v>
      </c>
      <c r="G1534" s="118" t="s">
        <v>4</v>
      </c>
      <c r="H1534" s="118" t="s">
        <v>9</v>
      </c>
      <c r="I1534" s="118" t="s">
        <v>4</v>
      </c>
      <c r="J1534" s="118" t="s">
        <v>11</v>
      </c>
      <c r="K1534" s="118" t="s">
        <v>4</v>
      </c>
      <c r="L1534" s="118" t="s">
        <v>13</v>
      </c>
      <c r="M1534" s="118" t="s">
        <v>4</v>
      </c>
      <c r="N1534" s="118" t="s">
        <v>14</v>
      </c>
      <c r="O1534" s="118" t="s">
        <v>4</v>
      </c>
      <c r="P1534" s="118" t="s">
        <v>16</v>
      </c>
      <c r="Q1534" s="118" t="s">
        <v>4</v>
      </c>
    </row>
    <row r="1535" spans="1:17" customFormat="1" x14ac:dyDescent="0.3">
      <c r="A1535" s="117" t="s">
        <v>4</v>
      </c>
      <c r="B1535" s="55" t="s">
        <v>28</v>
      </c>
      <c r="C1535" s="55" t="s">
        <v>29</v>
      </c>
      <c r="D1535" s="55" t="s">
        <v>28</v>
      </c>
      <c r="E1535" s="55" t="s">
        <v>29</v>
      </c>
      <c r="F1535" s="55" t="s">
        <v>28</v>
      </c>
      <c r="G1535" s="55" t="s">
        <v>29</v>
      </c>
      <c r="H1535" s="55" t="s">
        <v>28</v>
      </c>
      <c r="I1535" s="55" t="s">
        <v>29</v>
      </c>
      <c r="J1535" s="55" t="s">
        <v>28</v>
      </c>
      <c r="K1535" s="55" t="s">
        <v>29</v>
      </c>
      <c r="L1535" s="55" t="s">
        <v>28</v>
      </c>
      <c r="M1535" s="55" t="s">
        <v>29</v>
      </c>
      <c r="N1535" s="55" t="s">
        <v>28</v>
      </c>
      <c r="O1535" s="55" t="s">
        <v>29</v>
      </c>
      <c r="P1535" s="55" t="s">
        <v>28</v>
      </c>
      <c r="Q1535" s="55" t="s">
        <v>29</v>
      </c>
    </row>
    <row r="1536" spans="1:17" customFormat="1" x14ac:dyDescent="0.3">
      <c r="A1536" s="56" t="s">
        <v>30</v>
      </c>
      <c r="B1536" s="57">
        <v>1002.5695060178</v>
      </c>
      <c r="C1536" s="57">
        <v>1002.5695060178</v>
      </c>
      <c r="D1536" s="57">
        <v>177.69946233280001</v>
      </c>
      <c r="E1536" s="57">
        <v>177.69946233280001</v>
      </c>
      <c r="F1536" s="57">
        <v>184.7987606806</v>
      </c>
      <c r="G1536" s="57">
        <v>184.7987606806</v>
      </c>
      <c r="H1536" s="57">
        <v>137.92312650619999</v>
      </c>
      <c r="I1536" s="57">
        <v>137.92312650619999</v>
      </c>
      <c r="J1536" s="57">
        <v>218.22942200950001</v>
      </c>
      <c r="K1536" s="57">
        <v>218.22942200950001</v>
      </c>
      <c r="L1536" s="57">
        <v>73.034670561200002</v>
      </c>
      <c r="M1536" s="57">
        <v>73.034670561200002</v>
      </c>
      <c r="N1536" s="57">
        <v>213.70070691590001</v>
      </c>
      <c r="O1536" s="57">
        <v>213.70070691590001</v>
      </c>
      <c r="P1536" s="57">
        <v>270.49695546309999</v>
      </c>
      <c r="Q1536" s="57">
        <v>270.49695546309999</v>
      </c>
    </row>
    <row r="1537" spans="1:17" customFormat="1" x14ac:dyDescent="0.3">
      <c r="A1537" s="58" t="s">
        <v>440</v>
      </c>
      <c r="B1537" s="70">
        <v>50.100403466499998</v>
      </c>
      <c r="C1537" s="71">
        <v>4.9972000111491999E-2</v>
      </c>
      <c r="D1537" s="70">
        <v>4.8190334311000003</v>
      </c>
      <c r="E1537" s="71">
        <v>2.7119009634788801E-2</v>
      </c>
      <c r="F1537" s="70">
        <v>7.2118581839999898</v>
      </c>
      <c r="G1537" s="71">
        <v>3.9025468338852801E-2</v>
      </c>
      <c r="H1537" s="70">
        <v>8.4085790912000302</v>
      </c>
      <c r="I1537" s="71">
        <v>6.0965693746958503E-2</v>
      </c>
      <c r="J1537" s="70">
        <v>8.1867000952000293</v>
      </c>
      <c r="K1537" s="71">
        <v>3.7514190432322299E-2</v>
      </c>
      <c r="L1537" s="70">
        <v>1.1615318517</v>
      </c>
      <c r="M1537" s="71">
        <v>1.59038418709192E-2</v>
      </c>
      <c r="N1537" s="70">
        <v>9.3283023660999902</v>
      </c>
      <c r="O1537" s="71">
        <v>4.3651247114362898E-2</v>
      </c>
      <c r="P1537" s="70">
        <v>16.610507442999999</v>
      </c>
      <c r="Q1537" s="71">
        <v>6.14073730129873E-2</v>
      </c>
    </row>
    <row r="1538" spans="1:17" customFormat="1" x14ac:dyDescent="0.3">
      <c r="A1538" s="58" t="s">
        <v>267</v>
      </c>
      <c r="B1538" s="73">
        <v>102.8685436207</v>
      </c>
      <c r="C1538" s="74">
        <v>0.10260489971343099</v>
      </c>
      <c r="D1538" s="73">
        <v>10.982711222000001</v>
      </c>
      <c r="E1538" s="74">
        <v>6.1804977222898398E-2</v>
      </c>
      <c r="F1538" s="73">
        <v>20.018036225900001</v>
      </c>
      <c r="G1538" s="74">
        <v>0.108323433296712</v>
      </c>
      <c r="H1538" s="73">
        <v>21.1121503838</v>
      </c>
      <c r="I1538" s="72">
        <v>0.15307186632584799</v>
      </c>
      <c r="J1538" s="73">
        <v>21.0961544203</v>
      </c>
      <c r="K1538" s="74">
        <v>9.6669615975895504E-2</v>
      </c>
      <c r="L1538" s="73">
        <v>7.4566509108999899</v>
      </c>
      <c r="M1538" s="74">
        <v>0.10209741282603101</v>
      </c>
      <c r="N1538" s="73">
        <v>10.982711222000001</v>
      </c>
      <c r="O1538" s="75">
        <v>5.1392956909226101E-2</v>
      </c>
      <c r="P1538" s="73">
        <v>37.099581140599803</v>
      </c>
      <c r="Q1538" s="74">
        <v>0.13715341482156199</v>
      </c>
    </row>
    <row r="1539" spans="1:17" customFormat="1" x14ac:dyDescent="0.3">
      <c r="A1539" s="58" t="s">
        <v>268</v>
      </c>
      <c r="B1539" s="70">
        <v>294.2337516074</v>
      </c>
      <c r="C1539" s="71">
        <v>0.29347965387067798</v>
      </c>
      <c r="D1539" s="70">
        <v>53.870166462299998</v>
      </c>
      <c r="E1539" s="71">
        <v>0.30315323273972899</v>
      </c>
      <c r="F1539" s="70">
        <v>57.870542289799999</v>
      </c>
      <c r="G1539" s="71">
        <v>0.313154385217017</v>
      </c>
      <c r="H1539" s="70">
        <v>41.277174381899997</v>
      </c>
      <c r="I1539" s="71">
        <v>0.299276672647386</v>
      </c>
      <c r="J1539" s="70">
        <v>65.503459512899795</v>
      </c>
      <c r="K1539" s="71">
        <v>0.30015869954532798</v>
      </c>
      <c r="L1539" s="70">
        <v>19.7576778273</v>
      </c>
      <c r="M1539" s="71">
        <v>0.27052463816816802</v>
      </c>
      <c r="N1539" s="70">
        <v>66.425652676499993</v>
      </c>
      <c r="O1539" s="71">
        <v>0.31083496931360699</v>
      </c>
      <c r="P1539" s="70">
        <v>67.609958853600105</v>
      </c>
      <c r="Q1539" s="71">
        <v>0.24994720823326599</v>
      </c>
    </row>
    <row r="1540" spans="1:17" customFormat="1" x14ac:dyDescent="0.3">
      <c r="A1540" s="58" t="s">
        <v>269</v>
      </c>
      <c r="B1540" s="73">
        <v>393.73613643390001</v>
      </c>
      <c r="C1540" s="74">
        <v>0.39272702198755</v>
      </c>
      <c r="D1540" s="73">
        <v>71.971819812799893</v>
      </c>
      <c r="E1540" s="74">
        <v>0.405019907589869</v>
      </c>
      <c r="F1540" s="73">
        <v>76.712387623799799</v>
      </c>
      <c r="G1540" s="74">
        <v>0.41511310650176397</v>
      </c>
      <c r="H1540" s="73">
        <v>47.956819029999998</v>
      </c>
      <c r="I1540" s="74">
        <v>0.347706872986556</v>
      </c>
      <c r="J1540" s="73">
        <v>90.839910129400096</v>
      </c>
      <c r="K1540" s="74">
        <v>0.41625876700276199</v>
      </c>
      <c r="L1540" s="73">
        <v>29.758114703699999</v>
      </c>
      <c r="M1540" s="74">
        <v>0.40745189202659499</v>
      </c>
      <c r="N1540" s="73">
        <v>83.836533674699794</v>
      </c>
      <c r="O1540" s="74">
        <v>0.39230817195047002</v>
      </c>
      <c r="P1540" s="73">
        <v>113.29339531390001</v>
      </c>
      <c r="Q1540" s="74">
        <v>0.41883427160922299</v>
      </c>
    </row>
    <row r="1541" spans="1:17" customFormat="1" x14ac:dyDescent="0.3">
      <c r="A1541" s="58" t="s">
        <v>441</v>
      </c>
      <c r="B1541" s="70">
        <v>144.6107284629</v>
      </c>
      <c r="C1541" s="71">
        <v>0.14424010265112999</v>
      </c>
      <c r="D1541" s="70">
        <v>32.362983810499998</v>
      </c>
      <c r="E1541" s="71">
        <v>0.18212201312061299</v>
      </c>
      <c r="F1541" s="70">
        <v>21.4534026812</v>
      </c>
      <c r="G1541" s="71">
        <v>0.116090619883969</v>
      </c>
      <c r="H1541" s="70">
        <v>16.673617168700002</v>
      </c>
      <c r="I1541" s="71">
        <v>0.12089065547647999</v>
      </c>
      <c r="J1541" s="70">
        <v>30.337973032299999</v>
      </c>
      <c r="K1541" s="71">
        <v>0.13901871137696201</v>
      </c>
      <c r="L1541" s="70">
        <v>9.2787654727</v>
      </c>
      <c r="M1541" s="71">
        <v>0.127046037195783</v>
      </c>
      <c r="N1541" s="70">
        <v>38.760376787399998</v>
      </c>
      <c r="O1541" s="71">
        <v>0.181376923580575</v>
      </c>
      <c r="P1541" s="70">
        <v>33.6126415397</v>
      </c>
      <c r="Q1541" s="71">
        <v>0.124262550320221</v>
      </c>
    </row>
    <row r="1542" spans="1:17" customFormat="1" x14ac:dyDescent="0.3">
      <c r="A1542" s="58" t="s">
        <v>103</v>
      </c>
      <c r="B1542" s="73">
        <v>17.0199424264</v>
      </c>
      <c r="C1542" s="74">
        <v>1.6976321665719801E-2</v>
      </c>
      <c r="D1542" s="73">
        <v>3.6927475941000001</v>
      </c>
      <c r="E1542" s="74">
        <v>2.07808596921027E-2</v>
      </c>
      <c r="F1542" s="73">
        <v>1.5325336758999999</v>
      </c>
      <c r="G1542" s="74">
        <v>8.2929867616849395E-3</v>
      </c>
      <c r="H1542" s="73">
        <v>2.4947864505999999</v>
      </c>
      <c r="I1542" s="74">
        <v>1.8088238816772E-2</v>
      </c>
      <c r="J1542" s="73">
        <v>2.2652248194000002</v>
      </c>
      <c r="K1542" s="74">
        <v>1.0380015666729799E-2</v>
      </c>
      <c r="L1542" s="73">
        <v>5.6219297948999998</v>
      </c>
      <c r="M1542" s="72">
        <v>7.6976177912503302E-2</v>
      </c>
      <c r="N1542" s="73">
        <v>4.3671301892000001</v>
      </c>
      <c r="O1542" s="74">
        <v>2.04357311317582E-2</v>
      </c>
      <c r="P1542" s="73">
        <v>2.2708711723000001</v>
      </c>
      <c r="Q1542" s="74">
        <v>8.3951820027408103E-3</v>
      </c>
    </row>
    <row r="1543" spans="1:17" customFormat="1" x14ac:dyDescent="0.3">
      <c r="A1543" s="58" t="s">
        <v>442</v>
      </c>
      <c r="B1543" s="70">
        <v>152.96894708720001</v>
      </c>
      <c r="C1543" s="71">
        <v>0.15257689982492301</v>
      </c>
      <c r="D1543" s="70">
        <v>15.8017446531</v>
      </c>
      <c r="E1543" s="75">
        <v>8.8923986857687307E-2</v>
      </c>
      <c r="F1543" s="70">
        <v>27.229894409900002</v>
      </c>
      <c r="G1543" s="71">
        <v>0.14734890163556499</v>
      </c>
      <c r="H1543" s="70">
        <v>29.520729475</v>
      </c>
      <c r="I1543" s="72">
        <v>0.214037560072806</v>
      </c>
      <c r="J1543" s="70">
        <v>29.282854515499999</v>
      </c>
      <c r="K1543" s="71">
        <v>0.134183806408218</v>
      </c>
      <c r="L1543" s="70">
        <v>8.6181827626000107</v>
      </c>
      <c r="M1543" s="71">
        <v>0.11800125469695</v>
      </c>
      <c r="N1543" s="70">
        <v>20.3110135881</v>
      </c>
      <c r="O1543" s="75">
        <v>9.5044204023588999E-2</v>
      </c>
      <c r="P1543" s="70">
        <v>53.710088583599997</v>
      </c>
      <c r="Q1543" s="71">
        <v>0.198560787834549</v>
      </c>
    </row>
    <row r="1544" spans="1:17" customFormat="1" x14ac:dyDescent="0.3">
      <c r="A1544" s="58" t="s">
        <v>443</v>
      </c>
      <c r="B1544" s="73">
        <v>538.34686489679996</v>
      </c>
      <c r="C1544" s="74">
        <v>0.53696712463868002</v>
      </c>
      <c r="D1544" s="73">
        <v>104.3348036233</v>
      </c>
      <c r="E1544" s="74">
        <v>0.58714192071048099</v>
      </c>
      <c r="F1544" s="73">
        <v>98.165790305000201</v>
      </c>
      <c r="G1544" s="74">
        <v>0.53120372638573299</v>
      </c>
      <c r="H1544" s="73">
        <v>64.630436198699996</v>
      </c>
      <c r="I1544" s="74">
        <v>0.46859752846303598</v>
      </c>
      <c r="J1544" s="73">
        <v>121.1778831617</v>
      </c>
      <c r="K1544" s="74">
        <v>0.55527747837972496</v>
      </c>
      <c r="L1544" s="73">
        <v>39.036880176399997</v>
      </c>
      <c r="M1544" s="74">
        <v>0.53449792922237804</v>
      </c>
      <c r="N1544" s="73">
        <v>122.5969104621</v>
      </c>
      <c r="O1544" s="74">
        <v>0.57368509553104496</v>
      </c>
      <c r="P1544" s="73">
        <v>146.9060368536</v>
      </c>
      <c r="Q1544" s="74">
        <v>0.54309682192944397</v>
      </c>
    </row>
    <row r="1545" spans="1:17" customFormat="1" x14ac:dyDescent="0.3">
      <c r="A1545" s="76" t="s">
        <v>4</v>
      </c>
    </row>
    <row r="1546" spans="1:17" customFormat="1" x14ac:dyDescent="0.3">
      <c r="A1546" s="76" t="s">
        <v>4</v>
      </c>
    </row>
    <row r="1547" spans="1:17" customFormat="1" x14ac:dyDescent="0.3">
      <c r="A1547" s="54" t="s">
        <v>449</v>
      </c>
    </row>
    <row r="1548" spans="1:17" customFormat="1" x14ac:dyDescent="0.3">
      <c r="A1548" s="69" t="s">
        <v>4</v>
      </c>
    </row>
    <row r="1549" spans="1:17" customFormat="1" x14ac:dyDescent="0.3">
      <c r="A1549" s="116" t="s">
        <v>4</v>
      </c>
      <c r="B1549" s="118" t="s">
        <v>26</v>
      </c>
      <c r="C1549" s="118" t="s">
        <v>4</v>
      </c>
      <c r="D1549" s="118" t="s">
        <v>7</v>
      </c>
      <c r="E1549" s="118" t="s">
        <v>4</v>
      </c>
      <c r="F1549" s="118" t="s">
        <v>8</v>
      </c>
      <c r="G1549" s="118" t="s">
        <v>4</v>
      </c>
      <c r="H1549" s="118" t="s">
        <v>9</v>
      </c>
      <c r="I1549" s="118" t="s">
        <v>4</v>
      </c>
      <c r="J1549" s="118" t="s">
        <v>11</v>
      </c>
      <c r="K1549" s="118" t="s">
        <v>4</v>
      </c>
      <c r="L1549" s="118" t="s">
        <v>13</v>
      </c>
      <c r="M1549" s="118" t="s">
        <v>4</v>
      </c>
      <c r="N1549" s="118" t="s">
        <v>14</v>
      </c>
      <c r="O1549" s="118" t="s">
        <v>4</v>
      </c>
      <c r="P1549" s="118" t="s">
        <v>16</v>
      </c>
      <c r="Q1549" s="118" t="s">
        <v>4</v>
      </c>
    </row>
    <row r="1550" spans="1:17" customFormat="1" x14ac:dyDescent="0.3">
      <c r="A1550" s="117" t="s">
        <v>4</v>
      </c>
      <c r="B1550" s="55" t="s">
        <v>28</v>
      </c>
      <c r="C1550" s="55" t="s">
        <v>29</v>
      </c>
      <c r="D1550" s="55" t="s">
        <v>28</v>
      </c>
      <c r="E1550" s="55" t="s">
        <v>29</v>
      </c>
      <c r="F1550" s="55" t="s">
        <v>28</v>
      </c>
      <c r="G1550" s="55" t="s">
        <v>29</v>
      </c>
      <c r="H1550" s="55" t="s">
        <v>28</v>
      </c>
      <c r="I1550" s="55" t="s">
        <v>29</v>
      </c>
      <c r="J1550" s="55" t="s">
        <v>28</v>
      </c>
      <c r="K1550" s="55" t="s">
        <v>29</v>
      </c>
      <c r="L1550" s="55" t="s">
        <v>28</v>
      </c>
      <c r="M1550" s="55" t="s">
        <v>29</v>
      </c>
      <c r="N1550" s="55" t="s">
        <v>28</v>
      </c>
      <c r="O1550" s="55" t="s">
        <v>29</v>
      </c>
      <c r="P1550" s="55" t="s">
        <v>28</v>
      </c>
      <c r="Q1550" s="55" t="s">
        <v>29</v>
      </c>
    </row>
    <row r="1551" spans="1:17" customFormat="1" x14ac:dyDescent="0.3">
      <c r="A1551" s="56" t="s">
        <v>30</v>
      </c>
      <c r="B1551" s="57">
        <v>1002.5695060178</v>
      </c>
      <c r="C1551" s="57">
        <v>1002.5695060178</v>
      </c>
      <c r="D1551" s="57">
        <v>177.69946233280001</v>
      </c>
      <c r="E1551" s="57">
        <v>177.69946233280001</v>
      </c>
      <c r="F1551" s="57">
        <v>184.7987606806</v>
      </c>
      <c r="G1551" s="57">
        <v>184.7987606806</v>
      </c>
      <c r="H1551" s="57">
        <v>137.92312650619999</v>
      </c>
      <c r="I1551" s="57">
        <v>137.92312650619999</v>
      </c>
      <c r="J1551" s="57">
        <v>218.22942200950001</v>
      </c>
      <c r="K1551" s="57">
        <v>218.22942200950001</v>
      </c>
      <c r="L1551" s="57">
        <v>73.034670561200002</v>
      </c>
      <c r="M1551" s="57">
        <v>73.034670561200002</v>
      </c>
      <c r="N1551" s="57">
        <v>213.70070691590001</v>
      </c>
      <c r="O1551" s="57">
        <v>213.70070691590001</v>
      </c>
      <c r="P1551" s="57">
        <v>270.49695546309999</v>
      </c>
      <c r="Q1551" s="57">
        <v>270.49695546309999</v>
      </c>
    </row>
    <row r="1552" spans="1:17" customFormat="1" x14ac:dyDescent="0.3">
      <c r="A1552" s="58" t="s">
        <v>440</v>
      </c>
      <c r="B1552" s="70">
        <v>54.919483399199997</v>
      </c>
      <c r="C1552" s="71">
        <v>5.4778729125065699E-2</v>
      </c>
      <c r="D1552" s="70">
        <v>6.5540035217000101</v>
      </c>
      <c r="E1552" s="71">
        <v>3.6882517457624601E-2</v>
      </c>
      <c r="F1552" s="70">
        <v>4.3241451095999999</v>
      </c>
      <c r="G1552" s="71">
        <v>2.3399210544889502E-2</v>
      </c>
      <c r="H1552" s="70">
        <v>4.7734393818000003</v>
      </c>
      <c r="I1552" s="71">
        <v>3.4609419774032001E-2</v>
      </c>
      <c r="J1552" s="70">
        <v>6.58188176630002</v>
      </c>
      <c r="K1552" s="71">
        <v>3.0160377577380399E-2</v>
      </c>
      <c r="L1552" s="70">
        <v>3.4078289739000001</v>
      </c>
      <c r="M1552" s="71">
        <v>4.6660427817557998E-2</v>
      </c>
      <c r="N1552" s="70">
        <v>7.3394495058999896</v>
      </c>
      <c r="O1552" s="71">
        <v>3.4344526098308001E-2</v>
      </c>
      <c r="P1552" s="70">
        <v>23.8973323558</v>
      </c>
      <c r="Q1552" s="72">
        <v>8.8346030789466595E-2</v>
      </c>
    </row>
    <row r="1553" spans="1:17" customFormat="1" x14ac:dyDescent="0.3">
      <c r="A1553" s="58" t="s">
        <v>267</v>
      </c>
      <c r="B1553" s="73">
        <v>184.942336961</v>
      </c>
      <c r="C1553" s="74">
        <v>0.18446834443986801</v>
      </c>
      <c r="D1553" s="73">
        <v>19.455692300900001</v>
      </c>
      <c r="E1553" s="75">
        <v>0.10948650066516701</v>
      </c>
      <c r="F1553" s="73">
        <v>32.873798662600002</v>
      </c>
      <c r="G1553" s="74">
        <v>0.177889713878644</v>
      </c>
      <c r="H1553" s="73">
        <v>39.853217208899999</v>
      </c>
      <c r="I1553" s="72">
        <v>0.28895239122286398</v>
      </c>
      <c r="J1553" s="73">
        <v>38.622707801700003</v>
      </c>
      <c r="K1553" s="74">
        <v>0.17698212938500399</v>
      </c>
      <c r="L1553" s="73">
        <v>17.4019524811001</v>
      </c>
      <c r="M1553" s="74">
        <v>0.23826974705825399</v>
      </c>
      <c r="N1553" s="73">
        <v>29.144225809600002</v>
      </c>
      <c r="O1553" s="74">
        <v>0.13637870566834101</v>
      </c>
      <c r="P1553" s="73">
        <v>44.5715816911</v>
      </c>
      <c r="Q1553" s="74">
        <v>0.16477664827979999</v>
      </c>
    </row>
    <row r="1554" spans="1:17" customFormat="1" x14ac:dyDescent="0.3">
      <c r="A1554" s="58" t="s">
        <v>268</v>
      </c>
      <c r="B1554" s="70">
        <v>352.887521617</v>
      </c>
      <c r="C1554" s="71">
        <v>0.35198309892614499</v>
      </c>
      <c r="D1554" s="70">
        <v>65.324325067099906</v>
      </c>
      <c r="E1554" s="71">
        <v>0.36761127022860102</v>
      </c>
      <c r="F1554" s="70">
        <v>63.721852300099897</v>
      </c>
      <c r="G1554" s="71">
        <v>0.34481753051490799</v>
      </c>
      <c r="H1554" s="70">
        <v>40.344030715899997</v>
      </c>
      <c r="I1554" s="71">
        <v>0.29251099317333401</v>
      </c>
      <c r="J1554" s="70">
        <v>74.236280397499996</v>
      </c>
      <c r="K1554" s="71">
        <v>0.34017539758808701</v>
      </c>
      <c r="L1554" s="70">
        <v>25.6139014034</v>
      </c>
      <c r="M1554" s="71">
        <v>0.35070879633716701</v>
      </c>
      <c r="N1554" s="70">
        <v>77.637341534799901</v>
      </c>
      <c r="O1554" s="71">
        <v>0.363299413723294</v>
      </c>
      <c r="P1554" s="70">
        <v>109.8623453668</v>
      </c>
      <c r="Q1554" s="71">
        <v>0.40615002552879698</v>
      </c>
    </row>
    <row r="1555" spans="1:17" customFormat="1" x14ac:dyDescent="0.3">
      <c r="A1555" s="58" t="s">
        <v>269</v>
      </c>
      <c r="B1555" s="73">
        <v>297.51443436919999</v>
      </c>
      <c r="C1555" s="74">
        <v>0.29675192850311799</v>
      </c>
      <c r="D1555" s="73">
        <v>67.248617602899998</v>
      </c>
      <c r="E1555" s="72">
        <v>0.378440186143924</v>
      </c>
      <c r="F1555" s="73">
        <v>59.168476914899898</v>
      </c>
      <c r="G1555" s="74">
        <v>0.32017788808207898</v>
      </c>
      <c r="H1555" s="73">
        <v>29.324563321500001</v>
      </c>
      <c r="I1555" s="75">
        <v>0.21261527391623999</v>
      </c>
      <c r="J1555" s="73">
        <v>71.982099750000103</v>
      </c>
      <c r="K1555" s="74">
        <v>0.32984599000068099</v>
      </c>
      <c r="L1555" s="73">
        <v>23.860112697999899</v>
      </c>
      <c r="M1555" s="74">
        <v>0.32669569828491601</v>
      </c>
      <c r="N1555" s="73">
        <v>75.782025620499994</v>
      </c>
      <c r="O1555" s="74">
        <v>0.35461757106083602</v>
      </c>
      <c r="P1555" s="73">
        <v>66.221035039600096</v>
      </c>
      <c r="Q1555" s="74">
        <v>0.24481249678476899</v>
      </c>
    </row>
    <row r="1556" spans="1:17" customFormat="1" x14ac:dyDescent="0.3">
      <c r="A1556" s="58" t="s">
        <v>441</v>
      </c>
      <c r="B1556" s="70">
        <v>99.244461089599994</v>
      </c>
      <c r="C1556" s="71">
        <v>9.8990105418025706E-2</v>
      </c>
      <c r="D1556" s="70">
        <v>10.6941286086</v>
      </c>
      <c r="E1556" s="71">
        <v>6.0180984614189602E-2</v>
      </c>
      <c r="F1556" s="70">
        <v>23.645176452099999</v>
      </c>
      <c r="G1556" s="71">
        <v>0.12795094710060101</v>
      </c>
      <c r="H1556" s="70">
        <v>22.677148778199999</v>
      </c>
      <c r="I1556" s="72">
        <v>0.164418755234501</v>
      </c>
      <c r="J1556" s="70">
        <v>25.741141052700002</v>
      </c>
      <c r="K1556" s="71">
        <v>0.11795449401675701</v>
      </c>
      <c r="L1556" s="70">
        <v>2.7508750048000099</v>
      </c>
      <c r="M1556" s="71">
        <v>3.7665330502105597E-2</v>
      </c>
      <c r="N1556" s="70">
        <v>14.700586618399999</v>
      </c>
      <c r="O1556" s="71">
        <v>6.8790538087388206E-2</v>
      </c>
      <c r="P1556" s="70">
        <v>24.5464886207</v>
      </c>
      <c r="Q1556" s="71">
        <v>9.0745896118037905E-2</v>
      </c>
    </row>
    <row r="1557" spans="1:17" customFormat="1" x14ac:dyDescent="0.3">
      <c r="A1557" s="58" t="s">
        <v>103</v>
      </c>
      <c r="B1557" s="73">
        <v>13.0612685818</v>
      </c>
      <c r="C1557" s="74">
        <v>1.30277935877776E-2</v>
      </c>
      <c r="D1557" s="73">
        <v>8.4226952316000094</v>
      </c>
      <c r="E1557" s="72">
        <v>4.7398540890493897E-2</v>
      </c>
      <c r="F1557" s="73">
        <v>1.0653112413000001</v>
      </c>
      <c r="G1557" s="74">
        <v>5.7647098788787196E-3</v>
      </c>
      <c r="H1557" s="73">
        <v>0.95072709989999804</v>
      </c>
      <c r="I1557" s="74">
        <v>6.8931666790287196E-3</v>
      </c>
      <c r="J1557" s="73">
        <v>1.0653112413000001</v>
      </c>
      <c r="K1557" s="74">
        <v>4.8816114320901502E-3</v>
      </c>
      <c r="L1557" s="73">
        <v>0</v>
      </c>
      <c r="M1557" s="74">
        <v>0</v>
      </c>
      <c r="N1557" s="73">
        <v>9.0970778266999996</v>
      </c>
      <c r="O1557" s="72">
        <v>4.25692453618325E-2</v>
      </c>
      <c r="P1557" s="73">
        <v>1.3981723891</v>
      </c>
      <c r="Q1557" s="74">
        <v>5.1689024991289903E-3</v>
      </c>
    </row>
    <row r="1558" spans="1:17" customFormat="1" x14ac:dyDescent="0.3">
      <c r="A1558" s="58" t="s">
        <v>442</v>
      </c>
      <c r="B1558" s="70">
        <v>239.8618203602</v>
      </c>
      <c r="C1558" s="71">
        <v>0.23924707356493399</v>
      </c>
      <c r="D1558" s="70">
        <v>26.009695822600001</v>
      </c>
      <c r="E1558" s="75">
        <v>0.14636901812279199</v>
      </c>
      <c r="F1558" s="70">
        <v>37.197943772199999</v>
      </c>
      <c r="G1558" s="71">
        <v>0.20128892442353399</v>
      </c>
      <c r="H1558" s="70">
        <v>44.626656590700001</v>
      </c>
      <c r="I1558" s="72">
        <v>0.32356181099689602</v>
      </c>
      <c r="J1558" s="70">
        <v>45.204589568000003</v>
      </c>
      <c r="K1558" s="71">
        <v>0.20714250696238401</v>
      </c>
      <c r="L1558" s="70">
        <v>20.8097814549999</v>
      </c>
      <c r="M1558" s="71">
        <v>0.28493017487581201</v>
      </c>
      <c r="N1558" s="70">
        <v>36.483675315500001</v>
      </c>
      <c r="O1558" s="75">
        <v>0.170723231766649</v>
      </c>
      <c r="P1558" s="70">
        <v>68.468914046899897</v>
      </c>
      <c r="Q1558" s="71">
        <v>0.253122679069267</v>
      </c>
    </row>
    <row r="1559" spans="1:17" customFormat="1" x14ac:dyDescent="0.3">
      <c r="A1559" s="58" t="s">
        <v>443</v>
      </c>
      <c r="B1559" s="73">
        <v>396.7588954588</v>
      </c>
      <c r="C1559" s="74">
        <v>0.39574203392114299</v>
      </c>
      <c r="D1559" s="73">
        <v>77.942746211499795</v>
      </c>
      <c r="E1559" s="74">
        <v>0.43862117075811302</v>
      </c>
      <c r="F1559" s="73">
        <v>82.813653367000001</v>
      </c>
      <c r="G1559" s="74">
        <v>0.44812883518267899</v>
      </c>
      <c r="H1559" s="73">
        <v>52.001712099700001</v>
      </c>
      <c r="I1559" s="74">
        <v>0.37703402915074102</v>
      </c>
      <c r="J1559" s="73">
        <v>97.723240802700005</v>
      </c>
      <c r="K1559" s="74">
        <v>0.44780048401743899</v>
      </c>
      <c r="L1559" s="73">
        <v>26.610987702799999</v>
      </c>
      <c r="M1559" s="74">
        <v>0.36436102878702098</v>
      </c>
      <c r="N1559" s="73">
        <v>90.482612238900003</v>
      </c>
      <c r="O1559" s="74">
        <v>0.42340810914822402</v>
      </c>
      <c r="P1559" s="73">
        <v>90.767523660299801</v>
      </c>
      <c r="Q1559" s="74">
        <v>0.33555839290280698</v>
      </c>
    </row>
    <row r="1560" spans="1:17" customFormat="1" x14ac:dyDescent="0.3">
      <c r="A1560" s="76" t="s">
        <v>4</v>
      </c>
    </row>
    <row r="1561" spans="1:17" customFormat="1" x14ac:dyDescent="0.3">
      <c r="A1561" s="76" t="s">
        <v>4</v>
      </c>
    </row>
    <row r="1562" spans="1:17" customFormat="1" x14ac:dyDescent="0.3">
      <c r="A1562" s="54" t="s">
        <v>450</v>
      </c>
    </row>
    <row r="1563" spans="1:17" customFormat="1" x14ac:dyDescent="0.3">
      <c r="A1563" s="69" t="s">
        <v>4</v>
      </c>
    </row>
    <row r="1564" spans="1:17" customFormat="1" x14ac:dyDescent="0.3">
      <c r="A1564" s="116" t="s">
        <v>4</v>
      </c>
      <c r="B1564" s="118" t="s">
        <v>26</v>
      </c>
      <c r="C1564" s="118" t="s">
        <v>4</v>
      </c>
      <c r="D1564" s="118" t="s">
        <v>7</v>
      </c>
      <c r="E1564" s="118" t="s">
        <v>4</v>
      </c>
      <c r="F1564" s="118" t="s">
        <v>8</v>
      </c>
      <c r="G1564" s="118" t="s">
        <v>4</v>
      </c>
      <c r="H1564" s="118" t="s">
        <v>9</v>
      </c>
      <c r="I1564" s="118" t="s">
        <v>4</v>
      </c>
      <c r="J1564" s="118" t="s">
        <v>11</v>
      </c>
      <c r="K1564" s="118" t="s">
        <v>4</v>
      </c>
      <c r="L1564" s="118" t="s">
        <v>13</v>
      </c>
      <c r="M1564" s="118" t="s">
        <v>4</v>
      </c>
      <c r="N1564" s="118" t="s">
        <v>14</v>
      </c>
      <c r="O1564" s="118" t="s">
        <v>4</v>
      </c>
      <c r="P1564" s="118" t="s">
        <v>16</v>
      </c>
      <c r="Q1564" s="118" t="s">
        <v>4</v>
      </c>
    </row>
    <row r="1565" spans="1:17" customFormat="1" x14ac:dyDescent="0.3">
      <c r="A1565" s="117" t="s">
        <v>4</v>
      </c>
      <c r="B1565" s="55" t="s">
        <v>28</v>
      </c>
      <c r="C1565" s="55" t="s">
        <v>29</v>
      </c>
      <c r="D1565" s="55" t="s">
        <v>28</v>
      </c>
      <c r="E1565" s="55" t="s">
        <v>29</v>
      </c>
      <c r="F1565" s="55" t="s">
        <v>28</v>
      </c>
      <c r="G1565" s="55" t="s">
        <v>29</v>
      </c>
      <c r="H1565" s="55" t="s">
        <v>28</v>
      </c>
      <c r="I1565" s="55" t="s">
        <v>29</v>
      </c>
      <c r="J1565" s="55" t="s">
        <v>28</v>
      </c>
      <c r="K1565" s="55" t="s">
        <v>29</v>
      </c>
      <c r="L1565" s="55" t="s">
        <v>28</v>
      </c>
      <c r="M1565" s="55" t="s">
        <v>29</v>
      </c>
      <c r="N1565" s="55" t="s">
        <v>28</v>
      </c>
      <c r="O1565" s="55" t="s">
        <v>29</v>
      </c>
      <c r="P1565" s="55" t="s">
        <v>28</v>
      </c>
      <c r="Q1565" s="55" t="s">
        <v>29</v>
      </c>
    </row>
    <row r="1566" spans="1:17" customFormat="1" x14ac:dyDescent="0.3">
      <c r="A1566" s="56" t="s">
        <v>30</v>
      </c>
      <c r="B1566" s="57">
        <v>1002.5695060178</v>
      </c>
      <c r="C1566" s="57">
        <v>1002.5695060178</v>
      </c>
      <c r="D1566" s="57">
        <v>177.69946233280001</v>
      </c>
      <c r="E1566" s="57">
        <v>177.69946233280001</v>
      </c>
      <c r="F1566" s="57">
        <v>184.7987606806</v>
      </c>
      <c r="G1566" s="57">
        <v>184.7987606806</v>
      </c>
      <c r="H1566" s="57">
        <v>137.92312650619999</v>
      </c>
      <c r="I1566" s="57">
        <v>137.92312650619999</v>
      </c>
      <c r="J1566" s="57">
        <v>218.22942200950001</v>
      </c>
      <c r="K1566" s="57">
        <v>218.22942200950001</v>
      </c>
      <c r="L1566" s="57">
        <v>73.034670561200002</v>
      </c>
      <c r="M1566" s="57">
        <v>73.034670561200002</v>
      </c>
      <c r="N1566" s="57">
        <v>213.70070691590001</v>
      </c>
      <c r="O1566" s="57">
        <v>213.70070691590001</v>
      </c>
      <c r="P1566" s="57">
        <v>270.49695546309999</v>
      </c>
      <c r="Q1566" s="57">
        <v>270.49695546309999</v>
      </c>
    </row>
    <row r="1567" spans="1:17" customFormat="1" x14ac:dyDescent="0.3">
      <c r="A1567" s="58" t="s">
        <v>440</v>
      </c>
      <c r="B1567" s="70">
        <v>38.517717036599997</v>
      </c>
      <c r="C1567" s="71">
        <v>3.8418999186991203E-2</v>
      </c>
      <c r="D1567" s="70">
        <v>3.0459607449999999</v>
      </c>
      <c r="E1567" s="71">
        <v>1.71410802543423E-2</v>
      </c>
      <c r="F1567" s="70">
        <v>5.0052525008000002</v>
      </c>
      <c r="G1567" s="71">
        <v>2.7084881318283901E-2</v>
      </c>
      <c r="H1567" s="70">
        <v>3.2734329724000002</v>
      </c>
      <c r="I1567" s="71">
        <v>2.3733749772942202E-2</v>
      </c>
      <c r="J1567" s="70">
        <v>5.0052525008000099</v>
      </c>
      <c r="K1567" s="71">
        <v>2.2935736413131801E-2</v>
      </c>
      <c r="L1567" s="70">
        <v>2.7508750048000099</v>
      </c>
      <c r="M1567" s="71">
        <v>3.7665330502105597E-2</v>
      </c>
      <c r="N1567" s="70">
        <v>4.1523524809000003</v>
      </c>
      <c r="O1567" s="71">
        <v>1.9430691366566801E-2</v>
      </c>
      <c r="P1567" s="70">
        <v>21.7016342079</v>
      </c>
      <c r="Q1567" s="72">
        <v>8.0228755886535094E-2</v>
      </c>
    </row>
    <row r="1568" spans="1:17" customFormat="1" x14ac:dyDescent="0.3">
      <c r="A1568" s="58" t="s">
        <v>267</v>
      </c>
      <c r="B1568" s="73">
        <v>87.022907642999996</v>
      </c>
      <c r="C1568" s="74">
        <v>8.6799874842248603E-2</v>
      </c>
      <c r="D1568" s="73">
        <v>9.0479023735000297</v>
      </c>
      <c r="E1568" s="74">
        <v>5.0916880978260103E-2</v>
      </c>
      <c r="F1568" s="73">
        <v>6.8333829125000101</v>
      </c>
      <c r="G1568" s="75">
        <v>3.6977428243204498E-2</v>
      </c>
      <c r="H1568" s="73">
        <v>9.4058521200000005</v>
      </c>
      <c r="I1568" s="74">
        <v>6.8196337759042797E-2</v>
      </c>
      <c r="J1568" s="73">
        <v>11.0280507933</v>
      </c>
      <c r="K1568" s="74">
        <v>5.05342070365742E-2</v>
      </c>
      <c r="L1568" s="73">
        <v>8.5082638826999997</v>
      </c>
      <c r="M1568" s="74">
        <v>0.116496231410675</v>
      </c>
      <c r="N1568" s="73">
        <v>13.1009361454</v>
      </c>
      <c r="O1568" s="74">
        <v>6.1305066953081001E-2</v>
      </c>
      <c r="P1568" s="73">
        <v>39.178266857499899</v>
      </c>
      <c r="Q1568" s="72">
        <v>0.14483810655253199</v>
      </c>
    </row>
    <row r="1569" spans="1:17" customFormat="1" x14ac:dyDescent="0.3">
      <c r="A1569" s="58" t="s">
        <v>268</v>
      </c>
      <c r="B1569" s="70">
        <v>315.20266899879999</v>
      </c>
      <c r="C1569" s="71">
        <v>0.314394829592198</v>
      </c>
      <c r="D1569" s="70">
        <v>43.448610582999997</v>
      </c>
      <c r="E1569" s="71">
        <v>0.24450614544701499</v>
      </c>
      <c r="F1569" s="70">
        <v>73.329576513300097</v>
      </c>
      <c r="G1569" s="72">
        <v>0.396807728813942</v>
      </c>
      <c r="H1569" s="70">
        <v>38.477479470299997</v>
      </c>
      <c r="I1569" s="71">
        <v>0.27897772074192601</v>
      </c>
      <c r="J1569" s="70">
        <v>86.293601132400099</v>
      </c>
      <c r="K1569" s="72">
        <v>0.39542606280029202</v>
      </c>
      <c r="L1569" s="70">
        <v>38.797755731099997</v>
      </c>
      <c r="M1569" s="72">
        <v>0.531223806898521</v>
      </c>
      <c r="N1569" s="70">
        <v>53.058894380300103</v>
      </c>
      <c r="O1569" s="71">
        <v>0.24828600310237101</v>
      </c>
      <c r="P1569" s="70">
        <v>76.893788382800096</v>
      </c>
      <c r="Q1569" s="71">
        <v>0.28426859093905599</v>
      </c>
    </row>
    <row r="1570" spans="1:17" customFormat="1" x14ac:dyDescent="0.3">
      <c r="A1570" s="58" t="s">
        <v>269</v>
      </c>
      <c r="B1570" s="73">
        <v>396.3992705078</v>
      </c>
      <c r="C1570" s="74">
        <v>0.39538333066033099</v>
      </c>
      <c r="D1570" s="73">
        <v>69.586349735199903</v>
      </c>
      <c r="E1570" s="74">
        <v>0.39159572472356102</v>
      </c>
      <c r="F1570" s="73">
        <v>72.522300337299995</v>
      </c>
      <c r="G1570" s="74">
        <v>0.39243932194245101</v>
      </c>
      <c r="H1570" s="73">
        <v>62.253012354500001</v>
      </c>
      <c r="I1570" s="74">
        <v>0.45136021732875597</v>
      </c>
      <c r="J1570" s="73">
        <v>86.008947355699902</v>
      </c>
      <c r="K1570" s="74">
        <v>0.39412168425188698</v>
      </c>
      <c r="L1570" s="73">
        <v>17.035578810499999</v>
      </c>
      <c r="M1570" s="75">
        <v>0.23325331215432701</v>
      </c>
      <c r="N1570" s="73">
        <v>85.022681369099999</v>
      </c>
      <c r="O1570" s="74">
        <v>0.39785868093810201</v>
      </c>
      <c r="P1570" s="73">
        <v>106.6575406745</v>
      </c>
      <c r="Q1570" s="74">
        <v>0.39430218536803402</v>
      </c>
    </row>
    <row r="1571" spans="1:17" customFormat="1" x14ac:dyDescent="0.3">
      <c r="A1571" s="58" t="s">
        <v>441</v>
      </c>
      <c r="B1571" s="70">
        <v>148.3754169062</v>
      </c>
      <c r="C1571" s="71">
        <v>0.14799514249694901</v>
      </c>
      <c r="D1571" s="70">
        <v>45.892984047399999</v>
      </c>
      <c r="E1571" s="72">
        <v>0.258261805888025</v>
      </c>
      <c r="F1571" s="70">
        <v>26.140342850500002</v>
      </c>
      <c r="G1571" s="71">
        <v>0.141453020324525</v>
      </c>
      <c r="H1571" s="70">
        <v>23.321413163399999</v>
      </c>
      <c r="I1571" s="71">
        <v>0.16908993983943399</v>
      </c>
      <c r="J1571" s="70">
        <v>28.418045184499999</v>
      </c>
      <c r="K1571" s="71">
        <v>0.13022096160463101</v>
      </c>
      <c r="L1571" s="70">
        <v>4.4544801252999902</v>
      </c>
      <c r="M1571" s="75">
        <v>6.0991308526097E-2</v>
      </c>
      <c r="N1571" s="70">
        <v>50.201185954099898</v>
      </c>
      <c r="O1571" s="72">
        <v>0.23491352311649699</v>
      </c>
      <c r="P1571" s="70">
        <v>22.219781415100002</v>
      </c>
      <c r="Q1571" s="75">
        <v>8.2144293923970393E-2</v>
      </c>
    </row>
    <row r="1572" spans="1:17" customFormat="1" x14ac:dyDescent="0.3">
      <c r="A1572" s="58" t="s">
        <v>103</v>
      </c>
      <c r="B1572" s="73">
        <v>17.051524925399999</v>
      </c>
      <c r="C1572" s="74">
        <v>1.7007823221283198E-2</v>
      </c>
      <c r="D1572" s="73">
        <v>6.6776548486999703</v>
      </c>
      <c r="E1572" s="74">
        <v>3.7578362708795998E-2</v>
      </c>
      <c r="F1572" s="73">
        <v>0.96790556619999801</v>
      </c>
      <c r="G1572" s="74">
        <v>5.2376193575934997E-3</v>
      </c>
      <c r="H1572" s="73">
        <v>1.1919364256</v>
      </c>
      <c r="I1572" s="74">
        <v>8.6420345578986004E-3</v>
      </c>
      <c r="J1572" s="73">
        <v>1.4755250428</v>
      </c>
      <c r="K1572" s="74">
        <v>6.7613478934832501E-3</v>
      </c>
      <c r="L1572" s="73">
        <v>1.4877170068000101</v>
      </c>
      <c r="M1572" s="74">
        <v>2.0370010508274399E-2</v>
      </c>
      <c r="N1572" s="73">
        <v>8.1646565860999996</v>
      </c>
      <c r="O1572" s="72">
        <v>3.82060345233819E-2</v>
      </c>
      <c r="P1572" s="73">
        <v>3.8459439252999901</v>
      </c>
      <c r="Q1572" s="74">
        <v>1.4218067329872901E-2</v>
      </c>
    </row>
    <row r="1573" spans="1:17" customFormat="1" x14ac:dyDescent="0.3">
      <c r="A1573" s="58" t="s">
        <v>442</v>
      </c>
      <c r="B1573" s="70">
        <v>125.5406246796</v>
      </c>
      <c r="C1573" s="71">
        <v>0.12521887402924001</v>
      </c>
      <c r="D1573" s="70">
        <v>12.0938631185</v>
      </c>
      <c r="E1573" s="75">
        <v>6.8057961232602396E-2</v>
      </c>
      <c r="F1573" s="70">
        <v>11.8386354133</v>
      </c>
      <c r="G1573" s="75">
        <v>6.4062309561488395E-2</v>
      </c>
      <c r="H1573" s="70">
        <v>12.679285092400001</v>
      </c>
      <c r="I1573" s="71">
        <v>9.1930087531985005E-2</v>
      </c>
      <c r="J1573" s="70">
        <v>16.033303294100001</v>
      </c>
      <c r="K1573" s="75">
        <v>7.3469943449706004E-2</v>
      </c>
      <c r="L1573" s="70">
        <v>11.259138887500001</v>
      </c>
      <c r="M1573" s="71">
        <v>0.15416156191278099</v>
      </c>
      <c r="N1573" s="70">
        <v>17.253288626300002</v>
      </c>
      <c r="O1573" s="71">
        <v>8.0735758319647896E-2</v>
      </c>
      <c r="P1573" s="70">
        <v>60.879901065399899</v>
      </c>
      <c r="Q1573" s="72">
        <v>0.22506686243906701</v>
      </c>
    </row>
    <row r="1574" spans="1:17" customFormat="1" x14ac:dyDescent="0.3">
      <c r="A1574" s="58" t="s">
        <v>443</v>
      </c>
      <c r="B1574" s="73">
        <v>544.77468741400003</v>
      </c>
      <c r="C1574" s="74">
        <v>0.54337847315728005</v>
      </c>
      <c r="D1574" s="73">
        <v>115.47933378259999</v>
      </c>
      <c r="E1574" s="72">
        <v>0.64985753061158602</v>
      </c>
      <c r="F1574" s="73">
        <v>98.6626431878001</v>
      </c>
      <c r="G1574" s="74">
        <v>0.53389234226697702</v>
      </c>
      <c r="H1574" s="73">
        <v>85.574425517899897</v>
      </c>
      <c r="I1574" s="74">
        <v>0.62045015716818996</v>
      </c>
      <c r="J1574" s="73">
        <v>114.4269925402</v>
      </c>
      <c r="K1574" s="74">
        <v>0.52434264585651902</v>
      </c>
      <c r="L1574" s="73">
        <v>21.4900589358001</v>
      </c>
      <c r="M1574" s="75">
        <v>0.29424462068042401</v>
      </c>
      <c r="N1574" s="73">
        <v>135.22386732320001</v>
      </c>
      <c r="O1574" s="72">
        <v>0.632772204054599</v>
      </c>
      <c r="P1574" s="73">
        <v>128.8773220896</v>
      </c>
      <c r="Q1574" s="75">
        <v>0.47644647929200401</v>
      </c>
    </row>
    <row r="1575" spans="1:17" customFormat="1" x14ac:dyDescent="0.3">
      <c r="A1575" s="76" t="s">
        <v>4</v>
      </c>
    </row>
    <row r="1576" spans="1:17" customFormat="1" x14ac:dyDescent="0.3">
      <c r="A1576" s="76" t="s">
        <v>4</v>
      </c>
    </row>
    <row r="1577" spans="1:17" customFormat="1" x14ac:dyDescent="0.3">
      <c r="A1577" s="54" t="s">
        <v>451</v>
      </c>
    </row>
    <row r="1578" spans="1:17" customFormat="1" x14ac:dyDescent="0.3">
      <c r="A1578" s="69" t="s">
        <v>4</v>
      </c>
    </row>
    <row r="1579" spans="1:17" customFormat="1" x14ac:dyDescent="0.3">
      <c r="A1579" s="116" t="s">
        <v>4</v>
      </c>
      <c r="B1579" s="118" t="s">
        <v>26</v>
      </c>
      <c r="C1579" s="118" t="s">
        <v>4</v>
      </c>
      <c r="D1579" s="118" t="s">
        <v>7</v>
      </c>
      <c r="E1579" s="118" t="s">
        <v>4</v>
      </c>
      <c r="F1579" s="118" t="s">
        <v>8</v>
      </c>
      <c r="G1579" s="118" t="s">
        <v>4</v>
      </c>
      <c r="H1579" s="118" t="s">
        <v>9</v>
      </c>
      <c r="I1579" s="118" t="s">
        <v>4</v>
      </c>
      <c r="J1579" s="118" t="s">
        <v>11</v>
      </c>
      <c r="K1579" s="118" t="s">
        <v>4</v>
      </c>
      <c r="L1579" s="118" t="s">
        <v>13</v>
      </c>
      <c r="M1579" s="118" t="s">
        <v>4</v>
      </c>
      <c r="N1579" s="118" t="s">
        <v>14</v>
      </c>
      <c r="O1579" s="118" t="s">
        <v>4</v>
      </c>
      <c r="P1579" s="118" t="s">
        <v>16</v>
      </c>
      <c r="Q1579" s="118" t="s">
        <v>4</v>
      </c>
    </row>
    <row r="1580" spans="1:17" customFormat="1" x14ac:dyDescent="0.3">
      <c r="A1580" s="117" t="s">
        <v>4</v>
      </c>
      <c r="B1580" s="55" t="s">
        <v>28</v>
      </c>
      <c r="C1580" s="55" t="s">
        <v>29</v>
      </c>
      <c r="D1580" s="55" t="s">
        <v>28</v>
      </c>
      <c r="E1580" s="55" t="s">
        <v>29</v>
      </c>
      <c r="F1580" s="55" t="s">
        <v>28</v>
      </c>
      <c r="G1580" s="55" t="s">
        <v>29</v>
      </c>
      <c r="H1580" s="55" t="s">
        <v>28</v>
      </c>
      <c r="I1580" s="55" t="s">
        <v>29</v>
      </c>
      <c r="J1580" s="55" t="s">
        <v>28</v>
      </c>
      <c r="K1580" s="55" t="s">
        <v>29</v>
      </c>
      <c r="L1580" s="55" t="s">
        <v>28</v>
      </c>
      <c r="M1580" s="55" t="s">
        <v>29</v>
      </c>
      <c r="N1580" s="55" t="s">
        <v>28</v>
      </c>
      <c r="O1580" s="55" t="s">
        <v>29</v>
      </c>
      <c r="P1580" s="55" t="s">
        <v>28</v>
      </c>
      <c r="Q1580" s="55" t="s">
        <v>29</v>
      </c>
    </row>
    <row r="1581" spans="1:17" customFormat="1" x14ac:dyDescent="0.3">
      <c r="A1581" s="56" t="s">
        <v>30</v>
      </c>
      <c r="B1581" s="57">
        <v>1002.5695060178</v>
      </c>
      <c r="C1581" s="57">
        <v>1002.5695060178</v>
      </c>
      <c r="D1581" s="57">
        <v>177.69946233280001</v>
      </c>
      <c r="E1581" s="57">
        <v>177.69946233280001</v>
      </c>
      <c r="F1581" s="57">
        <v>184.7987606806</v>
      </c>
      <c r="G1581" s="57">
        <v>184.7987606806</v>
      </c>
      <c r="H1581" s="57">
        <v>137.92312650619999</v>
      </c>
      <c r="I1581" s="57">
        <v>137.92312650619999</v>
      </c>
      <c r="J1581" s="57">
        <v>218.22942200950001</v>
      </c>
      <c r="K1581" s="57">
        <v>218.22942200950001</v>
      </c>
      <c r="L1581" s="57">
        <v>73.034670561200002</v>
      </c>
      <c r="M1581" s="57">
        <v>73.034670561200002</v>
      </c>
      <c r="N1581" s="57">
        <v>213.70070691590001</v>
      </c>
      <c r="O1581" s="57">
        <v>213.70070691590001</v>
      </c>
      <c r="P1581" s="57">
        <v>270.49695546309999</v>
      </c>
      <c r="Q1581" s="57">
        <v>270.49695546309999</v>
      </c>
    </row>
    <row r="1582" spans="1:17" customFormat="1" x14ac:dyDescent="0.3">
      <c r="A1582" s="58" t="s">
        <v>440</v>
      </c>
      <c r="B1582" s="70">
        <v>80.395008421300005</v>
      </c>
      <c r="C1582" s="71">
        <v>8.0188962399852404E-2</v>
      </c>
      <c r="D1582" s="70">
        <v>18.429704639800001</v>
      </c>
      <c r="E1582" s="71">
        <v>0.10371277660528</v>
      </c>
      <c r="F1582" s="70">
        <v>22.5993755561</v>
      </c>
      <c r="G1582" s="71">
        <v>0.122291813391325</v>
      </c>
      <c r="H1582" s="70">
        <v>9.7790829220000308</v>
      </c>
      <c r="I1582" s="71">
        <v>7.0902416220679304E-2</v>
      </c>
      <c r="J1582" s="70">
        <v>27.068116978700001</v>
      </c>
      <c r="K1582" s="72">
        <v>0.124035140309915</v>
      </c>
      <c r="L1582" s="70">
        <v>1.1386199152000001</v>
      </c>
      <c r="M1582" s="75">
        <v>1.55901287217539E-2</v>
      </c>
      <c r="N1582" s="70">
        <v>18.896927074400001</v>
      </c>
      <c r="O1582" s="71">
        <v>8.8427068619088403E-2</v>
      </c>
      <c r="P1582" s="70">
        <v>12.657585317000001</v>
      </c>
      <c r="Q1582" s="71">
        <v>4.6793818049928798E-2</v>
      </c>
    </row>
    <row r="1583" spans="1:17" customFormat="1" x14ac:dyDescent="0.3">
      <c r="A1583" s="58" t="s">
        <v>267</v>
      </c>
      <c r="B1583" s="73">
        <v>231.48661226269999</v>
      </c>
      <c r="C1583" s="74">
        <v>0.230893330460612</v>
      </c>
      <c r="D1583" s="73">
        <v>42.0324683073</v>
      </c>
      <c r="E1583" s="74">
        <v>0.23653683447044199</v>
      </c>
      <c r="F1583" s="73">
        <v>51.464342990699997</v>
      </c>
      <c r="G1583" s="74">
        <v>0.27848857211574701</v>
      </c>
      <c r="H1583" s="73">
        <v>36.6577248778</v>
      </c>
      <c r="I1583" s="74">
        <v>0.26578374349824602</v>
      </c>
      <c r="J1583" s="73">
        <v>56.1142927052</v>
      </c>
      <c r="K1583" s="74">
        <v>0.25713440556497102</v>
      </c>
      <c r="L1583" s="73">
        <v>21.186723673300001</v>
      </c>
      <c r="M1583" s="74">
        <v>0.290091315679262</v>
      </c>
      <c r="N1583" s="73">
        <v>51.024848369800203</v>
      </c>
      <c r="O1583" s="74">
        <v>0.23876780337409201</v>
      </c>
      <c r="P1583" s="73">
        <v>60.574498470700199</v>
      </c>
      <c r="Q1583" s="74">
        <v>0.223937819806491</v>
      </c>
    </row>
    <row r="1584" spans="1:17" customFormat="1" x14ac:dyDescent="0.3">
      <c r="A1584" s="58" t="s">
        <v>268</v>
      </c>
      <c r="B1584" s="70">
        <v>350.09199561330001</v>
      </c>
      <c r="C1584" s="71">
        <v>0.34919473763356601</v>
      </c>
      <c r="D1584" s="70">
        <v>53.293995829000004</v>
      </c>
      <c r="E1584" s="71">
        <v>0.299910844576387</v>
      </c>
      <c r="F1584" s="70">
        <v>65.938820895500299</v>
      </c>
      <c r="G1584" s="71">
        <v>0.35681419427626199</v>
      </c>
      <c r="H1584" s="70">
        <v>53.394303302300003</v>
      </c>
      <c r="I1584" s="71">
        <v>0.38713089425144198</v>
      </c>
      <c r="J1584" s="70">
        <v>81.616944023499897</v>
      </c>
      <c r="K1584" s="71">
        <v>0.37399606007272002</v>
      </c>
      <c r="L1584" s="70">
        <v>32.381068905100101</v>
      </c>
      <c r="M1584" s="71">
        <v>0.443365714615855</v>
      </c>
      <c r="N1584" s="70">
        <v>66.265874804099994</v>
      </c>
      <c r="O1584" s="71">
        <v>0.31008729807420998</v>
      </c>
      <c r="P1584" s="70">
        <v>89.151259200499894</v>
      </c>
      <c r="Q1584" s="71">
        <v>0.329583225984448</v>
      </c>
    </row>
    <row r="1585" spans="1:17" customFormat="1" x14ac:dyDescent="0.3">
      <c r="A1585" s="58" t="s">
        <v>269</v>
      </c>
      <c r="B1585" s="73">
        <v>254.0416845627</v>
      </c>
      <c r="C1585" s="74">
        <v>0.25339059590167701</v>
      </c>
      <c r="D1585" s="73">
        <v>49.820660198100001</v>
      </c>
      <c r="E1585" s="74">
        <v>0.28036472110869198</v>
      </c>
      <c r="F1585" s="73">
        <v>32.276374891899998</v>
      </c>
      <c r="G1585" s="75">
        <v>0.174656879586359</v>
      </c>
      <c r="H1585" s="73">
        <v>28.501696876699999</v>
      </c>
      <c r="I1585" s="74">
        <v>0.20664915013668</v>
      </c>
      <c r="J1585" s="73">
        <v>39.414908366100001</v>
      </c>
      <c r="K1585" s="75">
        <v>0.18061225660206401</v>
      </c>
      <c r="L1585" s="73">
        <v>13.6907616608</v>
      </c>
      <c r="M1585" s="74">
        <v>0.18745565024939401</v>
      </c>
      <c r="N1585" s="73">
        <v>58.3781352923002</v>
      </c>
      <c r="O1585" s="74">
        <v>0.273177080856706</v>
      </c>
      <c r="P1585" s="73">
        <v>83.750059115699997</v>
      </c>
      <c r="Q1585" s="74">
        <v>0.30961553327769298</v>
      </c>
    </row>
    <row r="1586" spans="1:17" customFormat="1" x14ac:dyDescent="0.3">
      <c r="A1586" s="58" t="s">
        <v>441</v>
      </c>
      <c r="B1586" s="70">
        <v>75.426343444500006</v>
      </c>
      <c r="C1586" s="71">
        <v>7.5233031716766402E-2</v>
      </c>
      <c r="D1586" s="70">
        <v>7.9122009444999897</v>
      </c>
      <c r="E1586" s="71">
        <v>4.4525744988928702E-2</v>
      </c>
      <c r="F1586" s="70">
        <v>10.9471262934</v>
      </c>
      <c r="G1586" s="71">
        <v>5.9238093659733197E-2</v>
      </c>
      <c r="H1586" s="70">
        <v>8.3541900028000295</v>
      </c>
      <c r="I1586" s="71">
        <v>6.0571350247229601E-2</v>
      </c>
      <c r="J1586" s="70">
        <v>12.442439883</v>
      </c>
      <c r="K1586" s="71">
        <v>5.7015409601636403E-2</v>
      </c>
      <c r="L1586" s="70">
        <v>4.6374964068000004</v>
      </c>
      <c r="M1586" s="71">
        <v>6.3497190733734804E-2</v>
      </c>
      <c r="N1586" s="70">
        <v>12.250106366100001</v>
      </c>
      <c r="O1586" s="71">
        <v>5.7323658601283502E-2</v>
      </c>
      <c r="P1586" s="70">
        <v>22.929355232700001</v>
      </c>
      <c r="Q1586" s="71">
        <v>8.4767516859641401E-2</v>
      </c>
    </row>
    <row r="1587" spans="1:17" customFormat="1" x14ac:dyDescent="0.3">
      <c r="A1587" s="58" t="s">
        <v>103</v>
      </c>
      <c r="B1587" s="73">
        <v>11.1278617133</v>
      </c>
      <c r="C1587" s="74">
        <v>1.10993418875264E-2</v>
      </c>
      <c r="D1587" s="73">
        <v>6.21043241409998</v>
      </c>
      <c r="E1587" s="72">
        <v>3.4949078250270403E-2</v>
      </c>
      <c r="F1587" s="73">
        <v>1.5727200530000001</v>
      </c>
      <c r="G1587" s="74">
        <v>8.5104469705737703E-3</v>
      </c>
      <c r="H1587" s="73">
        <v>1.2361285246</v>
      </c>
      <c r="I1587" s="74">
        <v>8.9624456457230404E-3</v>
      </c>
      <c r="J1587" s="73">
        <v>1.5727200530000001</v>
      </c>
      <c r="K1587" s="74">
        <v>7.2067278486928101E-3</v>
      </c>
      <c r="L1587" s="73">
        <v>0</v>
      </c>
      <c r="M1587" s="74">
        <v>0</v>
      </c>
      <c r="N1587" s="73">
        <v>6.8848150092000102</v>
      </c>
      <c r="O1587" s="72">
        <v>3.2217090474620902E-2</v>
      </c>
      <c r="P1587" s="73">
        <v>1.4341981264999999</v>
      </c>
      <c r="Q1587" s="74">
        <v>5.3020860217986698E-3</v>
      </c>
    </row>
    <row r="1588" spans="1:17" customFormat="1" x14ac:dyDescent="0.3">
      <c r="A1588" s="58" t="s">
        <v>442</v>
      </c>
      <c r="B1588" s="70">
        <v>311.88162068399998</v>
      </c>
      <c r="C1588" s="71">
        <v>0.31108229286046402</v>
      </c>
      <c r="D1588" s="70">
        <v>60.462172947099802</v>
      </c>
      <c r="E1588" s="71">
        <v>0.34024961107572099</v>
      </c>
      <c r="F1588" s="70">
        <v>74.063718546800004</v>
      </c>
      <c r="G1588" s="72">
        <v>0.40078038550707201</v>
      </c>
      <c r="H1588" s="70">
        <v>46.4368077998</v>
      </c>
      <c r="I1588" s="71">
        <v>0.33668615971892502</v>
      </c>
      <c r="J1588" s="70">
        <v>83.182409683899806</v>
      </c>
      <c r="K1588" s="72">
        <v>0.381169545874886</v>
      </c>
      <c r="L1588" s="70">
        <v>22.3253435885001</v>
      </c>
      <c r="M1588" s="71">
        <v>0.30568144440101602</v>
      </c>
      <c r="N1588" s="70">
        <v>69.921775444200193</v>
      </c>
      <c r="O1588" s="71">
        <v>0.32719487199317998</v>
      </c>
      <c r="P1588" s="70">
        <v>73.232083787700006</v>
      </c>
      <c r="Q1588" s="71">
        <v>0.27073163785641902</v>
      </c>
    </row>
    <row r="1589" spans="1:17" customFormat="1" x14ac:dyDescent="0.3">
      <c r="A1589" s="58" t="s">
        <v>443</v>
      </c>
      <c r="B1589" s="73">
        <v>329.46802800720002</v>
      </c>
      <c r="C1589" s="74">
        <v>0.32862362761844299</v>
      </c>
      <c r="D1589" s="73">
        <v>57.732861142599901</v>
      </c>
      <c r="E1589" s="74">
        <v>0.32489046609762101</v>
      </c>
      <c r="F1589" s="73">
        <v>43.223501185300002</v>
      </c>
      <c r="G1589" s="75">
        <v>0.23389497324609301</v>
      </c>
      <c r="H1589" s="73">
        <v>36.855886879499998</v>
      </c>
      <c r="I1589" s="74">
        <v>0.26722050038390899</v>
      </c>
      <c r="J1589" s="73">
        <v>51.8573482490998</v>
      </c>
      <c r="K1589" s="75">
        <v>0.23762766620370099</v>
      </c>
      <c r="L1589" s="73">
        <v>18.3282580676</v>
      </c>
      <c r="M1589" s="74">
        <v>0.25095284098312798</v>
      </c>
      <c r="N1589" s="73">
        <v>70.6282416584</v>
      </c>
      <c r="O1589" s="74">
        <v>0.33050073945798902</v>
      </c>
      <c r="P1589" s="73">
        <v>106.6794143484</v>
      </c>
      <c r="Q1589" s="72">
        <v>0.39438305013733399</v>
      </c>
    </row>
    <row r="1590" spans="1:17" customFormat="1" x14ac:dyDescent="0.3">
      <c r="A1590" s="76" t="s">
        <v>4</v>
      </c>
    </row>
    <row r="1591" spans="1:17" customFormat="1" x14ac:dyDescent="0.3">
      <c r="A1591" s="76" t="s">
        <v>4</v>
      </c>
    </row>
    <row r="1592" spans="1:17" customFormat="1" x14ac:dyDescent="0.3">
      <c r="A1592" s="54" t="s">
        <v>452</v>
      </c>
    </row>
    <row r="1593" spans="1:17" customFormat="1" x14ac:dyDescent="0.3">
      <c r="A1593" s="69" t="s">
        <v>4</v>
      </c>
    </row>
    <row r="1594" spans="1:17" customFormat="1" x14ac:dyDescent="0.3">
      <c r="A1594" s="116" t="s">
        <v>4</v>
      </c>
      <c r="B1594" s="118" t="s">
        <v>26</v>
      </c>
      <c r="C1594" s="118" t="s">
        <v>4</v>
      </c>
      <c r="D1594" s="118" t="s">
        <v>7</v>
      </c>
      <c r="E1594" s="118" t="s">
        <v>4</v>
      </c>
      <c r="F1594" s="118" t="s">
        <v>8</v>
      </c>
      <c r="G1594" s="118" t="s">
        <v>4</v>
      </c>
      <c r="H1594" s="118" t="s">
        <v>9</v>
      </c>
      <c r="I1594" s="118" t="s">
        <v>4</v>
      </c>
      <c r="J1594" s="118" t="s">
        <v>11</v>
      </c>
      <c r="K1594" s="118" t="s">
        <v>4</v>
      </c>
      <c r="L1594" s="118" t="s">
        <v>13</v>
      </c>
      <c r="M1594" s="118" t="s">
        <v>4</v>
      </c>
      <c r="N1594" s="118" t="s">
        <v>14</v>
      </c>
      <c r="O1594" s="118" t="s">
        <v>4</v>
      </c>
      <c r="P1594" s="118" t="s">
        <v>16</v>
      </c>
      <c r="Q1594" s="118" t="s">
        <v>4</v>
      </c>
    </row>
    <row r="1595" spans="1:17" customFormat="1" x14ac:dyDescent="0.3">
      <c r="A1595" s="117" t="s">
        <v>4</v>
      </c>
      <c r="B1595" s="55" t="s">
        <v>28</v>
      </c>
      <c r="C1595" s="55" t="s">
        <v>29</v>
      </c>
      <c r="D1595" s="55" t="s">
        <v>28</v>
      </c>
      <c r="E1595" s="55" t="s">
        <v>29</v>
      </c>
      <c r="F1595" s="55" t="s">
        <v>28</v>
      </c>
      <c r="G1595" s="55" t="s">
        <v>29</v>
      </c>
      <c r="H1595" s="55" t="s">
        <v>28</v>
      </c>
      <c r="I1595" s="55" t="s">
        <v>29</v>
      </c>
      <c r="J1595" s="55" t="s">
        <v>28</v>
      </c>
      <c r="K1595" s="55" t="s">
        <v>29</v>
      </c>
      <c r="L1595" s="55" t="s">
        <v>28</v>
      </c>
      <c r="M1595" s="55" t="s">
        <v>29</v>
      </c>
      <c r="N1595" s="55" t="s">
        <v>28</v>
      </c>
      <c r="O1595" s="55" t="s">
        <v>29</v>
      </c>
      <c r="P1595" s="55" t="s">
        <v>28</v>
      </c>
      <c r="Q1595" s="55" t="s">
        <v>29</v>
      </c>
    </row>
    <row r="1596" spans="1:17" customFormat="1" x14ac:dyDescent="0.3">
      <c r="A1596" s="56" t="s">
        <v>30</v>
      </c>
      <c r="B1596" s="57">
        <v>1002.5695060178</v>
      </c>
      <c r="C1596" s="57">
        <v>1002.5695060178</v>
      </c>
      <c r="D1596" s="57">
        <v>177.69946233280001</v>
      </c>
      <c r="E1596" s="57">
        <v>177.69946233280001</v>
      </c>
      <c r="F1596" s="57">
        <v>184.7987606806</v>
      </c>
      <c r="G1596" s="57">
        <v>184.7987606806</v>
      </c>
      <c r="H1596" s="57">
        <v>137.92312650619999</v>
      </c>
      <c r="I1596" s="57">
        <v>137.92312650619999</v>
      </c>
      <c r="J1596" s="57">
        <v>218.22942200950001</v>
      </c>
      <c r="K1596" s="57">
        <v>218.22942200950001</v>
      </c>
      <c r="L1596" s="57">
        <v>73.034670561200002</v>
      </c>
      <c r="M1596" s="57">
        <v>73.034670561200002</v>
      </c>
      <c r="N1596" s="57">
        <v>213.70070691590001</v>
      </c>
      <c r="O1596" s="57">
        <v>213.70070691590001</v>
      </c>
      <c r="P1596" s="57">
        <v>270.49695546309999</v>
      </c>
      <c r="Q1596" s="57">
        <v>270.49695546309999</v>
      </c>
    </row>
    <row r="1597" spans="1:17" customFormat="1" x14ac:dyDescent="0.3">
      <c r="A1597" s="58" t="s">
        <v>440</v>
      </c>
      <c r="B1597" s="70">
        <v>28.7977582191</v>
      </c>
      <c r="C1597" s="71">
        <v>2.8723951851961398E-2</v>
      </c>
      <c r="D1597" s="70">
        <v>10.9190897975</v>
      </c>
      <c r="E1597" s="72">
        <v>6.1446948989921299E-2</v>
      </c>
      <c r="F1597" s="70">
        <v>12.557653521500001</v>
      </c>
      <c r="G1597" s="72">
        <v>6.7953126283158499E-2</v>
      </c>
      <c r="H1597" s="70">
        <v>2.5436021227999999</v>
      </c>
      <c r="I1597" s="71">
        <v>1.8442172732254999E-2</v>
      </c>
      <c r="J1597" s="70">
        <v>12.557653521500001</v>
      </c>
      <c r="K1597" s="72">
        <v>5.7543356921659003E-2</v>
      </c>
      <c r="L1597" s="70">
        <v>1.6287542863</v>
      </c>
      <c r="M1597" s="71">
        <v>2.2301110880416301E-2</v>
      </c>
      <c r="N1597" s="70">
        <v>10.9190897975</v>
      </c>
      <c r="O1597" s="71">
        <v>5.1095244162187602E-2</v>
      </c>
      <c r="P1597" s="70">
        <v>0.83492946329999995</v>
      </c>
      <c r="Q1597" s="75">
        <v>3.08665013205259E-3</v>
      </c>
    </row>
    <row r="1598" spans="1:17" customFormat="1" x14ac:dyDescent="0.3">
      <c r="A1598" s="58" t="s">
        <v>267</v>
      </c>
      <c r="B1598" s="73">
        <v>78.119918516699997</v>
      </c>
      <c r="C1598" s="74">
        <v>7.7919703369985605E-2</v>
      </c>
      <c r="D1598" s="73">
        <v>12.4536465427</v>
      </c>
      <c r="E1598" s="74">
        <v>7.0082634911840594E-2</v>
      </c>
      <c r="F1598" s="73">
        <v>20.0191475805</v>
      </c>
      <c r="G1598" s="74">
        <v>0.108329447160636</v>
      </c>
      <c r="H1598" s="73">
        <v>13.903930958</v>
      </c>
      <c r="I1598" s="74">
        <v>0.100809279126768</v>
      </c>
      <c r="J1598" s="73">
        <v>22.9195231982</v>
      </c>
      <c r="K1598" s="74">
        <v>0.105024899883583</v>
      </c>
      <c r="L1598" s="73">
        <v>2.8536231488000001</v>
      </c>
      <c r="M1598" s="74">
        <v>3.9072171160254403E-2</v>
      </c>
      <c r="N1598" s="73">
        <v>13.650051097</v>
      </c>
      <c r="O1598" s="74">
        <v>6.3874618357588606E-2</v>
      </c>
      <c r="P1598" s="73">
        <v>24.792790114700001</v>
      </c>
      <c r="Q1598" s="74">
        <v>9.1656447933966198E-2</v>
      </c>
    </row>
    <row r="1599" spans="1:17" customFormat="1" x14ac:dyDescent="0.3">
      <c r="A1599" s="58" t="s">
        <v>268</v>
      </c>
      <c r="B1599" s="70">
        <v>285.12054092080001</v>
      </c>
      <c r="C1599" s="71">
        <v>0.28438979961927702</v>
      </c>
      <c r="D1599" s="70">
        <v>55.851021469099997</v>
      </c>
      <c r="E1599" s="71">
        <v>0.31430045277515101</v>
      </c>
      <c r="F1599" s="70">
        <v>51.724636907499999</v>
      </c>
      <c r="G1599" s="71">
        <v>0.27989709842751098</v>
      </c>
      <c r="H1599" s="70">
        <v>36.003300967500003</v>
      </c>
      <c r="I1599" s="71">
        <v>0.261038898113157</v>
      </c>
      <c r="J1599" s="70">
        <v>61.777613052099902</v>
      </c>
      <c r="K1599" s="71">
        <v>0.28308562834121698</v>
      </c>
      <c r="L1599" s="70">
        <v>31.917049150099999</v>
      </c>
      <c r="M1599" s="72">
        <v>0.437012297102851</v>
      </c>
      <c r="N1599" s="70">
        <v>66.664863383599894</v>
      </c>
      <c r="O1599" s="71">
        <v>0.31195434187232401</v>
      </c>
      <c r="P1599" s="70">
        <v>75.652495565099898</v>
      </c>
      <c r="Q1599" s="71">
        <v>0.27967965641454401</v>
      </c>
    </row>
    <row r="1600" spans="1:17" customFormat="1" x14ac:dyDescent="0.3">
      <c r="A1600" s="58" t="s">
        <v>269</v>
      </c>
      <c r="B1600" s="73">
        <v>391.3875154296</v>
      </c>
      <c r="C1600" s="74">
        <v>0.39038442031235199</v>
      </c>
      <c r="D1600" s="73">
        <v>63.197979470600302</v>
      </c>
      <c r="E1600" s="74">
        <v>0.35564530494887597</v>
      </c>
      <c r="F1600" s="73">
        <v>70.101477798499999</v>
      </c>
      <c r="G1600" s="74">
        <v>0.37933954502898998</v>
      </c>
      <c r="H1600" s="73">
        <v>50.7016437479</v>
      </c>
      <c r="I1600" s="74">
        <v>0.36760799317887299</v>
      </c>
      <c r="J1600" s="73">
        <v>83.674683404200096</v>
      </c>
      <c r="K1600" s="74">
        <v>0.38342530825452797</v>
      </c>
      <c r="L1600" s="73">
        <v>23.980360850099999</v>
      </c>
      <c r="M1600" s="74">
        <v>0.32834215128013</v>
      </c>
      <c r="N1600" s="73">
        <v>76.498485932999898</v>
      </c>
      <c r="O1600" s="74">
        <v>0.35797020532601798</v>
      </c>
      <c r="P1600" s="73">
        <v>115.50373189770001</v>
      </c>
      <c r="Q1600" s="74">
        <v>0.42700566333529999</v>
      </c>
    </row>
    <row r="1601" spans="1:17" customFormat="1" x14ac:dyDescent="0.3">
      <c r="A1601" s="58" t="s">
        <v>441</v>
      </c>
      <c r="B1601" s="70">
        <v>204.9496939126</v>
      </c>
      <c r="C1601" s="71">
        <v>0.204424424124626</v>
      </c>
      <c r="D1601" s="70">
        <v>32.476959616199998</v>
      </c>
      <c r="E1601" s="71">
        <v>0.182763409578451</v>
      </c>
      <c r="F1601" s="70">
        <v>28.880947240400001</v>
      </c>
      <c r="G1601" s="71">
        <v>0.15628323011493001</v>
      </c>
      <c r="H1601" s="70">
        <v>33.819921610100003</v>
      </c>
      <c r="I1601" s="71">
        <v>0.245208490169919</v>
      </c>
      <c r="J1601" s="70">
        <v>35.277431724700001</v>
      </c>
      <c r="K1601" s="71">
        <v>0.16165295861510501</v>
      </c>
      <c r="L1601" s="70">
        <v>7.0329533309999999</v>
      </c>
      <c r="M1601" s="75">
        <v>9.6296091663844494E-2</v>
      </c>
      <c r="N1601" s="70">
        <v>42.493068673000003</v>
      </c>
      <c r="O1601" s="71">
        <v>0.19884383765619801</v>
      </c>
      <c r="P1601" s="70">
        <v>53.205599610599997</v>
      </c>
      <c r="Q1601" s="71">
        <v>0.196695742913299</v>
      </c>
    </row>
    <row r="1602" spans="1:17" customFormat="1" x14ac:dyDescent="0.3">
      <c r="A1602" s="58" t="s">
        <v>103</v>
      </c>
      <c r="B1602" s="73">
        <v>14.194079019</v>
      </c>
      <c r="C1602" s="74">
        <v>1.41577007217971E-2</v>
      </c>
      <c r="D1602" s="73">
        <v>2.8007654366999999</v>
      </c>
      <c r="E1602" s="74">
        <v>1.57612487957598E-2</v>
      </c>
      <c r="F1602" s="73">
        <v>1.5148976322000001</v>
      </c>
      <c r="G1602" s="74">
        <v>8.1975529847751402E-3</v>
      </c>
      <c r="H1602" s="73">
        <v>0.95072709989999804</v>
      </c>
      <c r="I1602" s="74">
        <v>6.8931666790287196E-3</v>
      </c>
      <c r="J1602" s="73">
        <v>2.0225171087999998</v>
      </c>
      <c r="K1602" s="74">
        <v>9.2678479839073003E-3</v>
      </c>
      <c r="L1602" s="73">
        <v>5.6219297948999998</v>
      </c>
      <c r="M1602" s="72">
        <v>7.6976177912503302E-2</v>
      </c>
      <c r="N1602" s="73">
        <v>3.4751480317999999</v>
      </c>
      <c r="O1602" s="74">
        <v>1.6261752625683201E-2</v>
      </c>
      <c r="P1602" s="73">
        <v>0.50740881169999896</v>
      </c>
      <c r="Q1602" s="74">
        <v>1.8758392708387399E-3</v>
      </c>
    </row>
    <row r="1603" spans="1:17" customFormat="1" x14ac:dyDescent="0.3">
      <c r="A1603" s="58" t="s">
        <v>442</v>
      </c>
      <c r="B1603" s="70">
        <v>106.9176767358</v>
      </c>
      <c r="C1603" s="71">
        <v>0.10664365522194701</v>
      </c>
      <c r="D1603" s="70">
        <v>23.372736340199999</v>
      </c>
      <c r="E1603" s="71">
        <v>0.131529583901762</v>
      </c>
      <c r="F1603" s="70">
        <v>32.576801101999997</v>
      </c>
      <c r="G1603" s="72">
        <v>0.176282573443794</v>
      </c>
      <c r="H1603" s="70">
        <v>16.4475330808</v>
      </c>
      <c r="I1603" s="71">
        <v>0.119251451859023</v>
      </c>
      <c r="J1603" s="70">
        <v>35.477176719699997</v>
      </c>
      <c r="K1603" s="72">
        <v>0.16256825680524201</v>
      </c>
      <c r="L1603" s="70">
        <v>4.4823774351000001</v>
      </c>
      <c r="M1603" s="71">
        <v>6.1373282040670697E-2</v>
      </c>
      <c r="N1603" s="70">
        <v>24.569140894499998</v>
      </c>
      <c r="O1603" s="71">
        <v>0.11496986251977601</v>
      </c>
      <c r="P1603" s="70">
        <v>25.627719578000001</v>
      </c>
      <c r="Q1603" s="71">
        <v>9.4743098066018799E-2</v>
      </c>
    </row>
    <row r="1604" spans="1:17" customFormat="1" x14ac:dyDescent="0.3">
      <c r="A1604" s="58" t="s">
        <v>443</v>
      </c>
      <c r="B1604" s="73">
        <v>596.33720934220003</v>
      </c>
      <c r="C1604" s="74">
        <v>0.59480884443697901</v>
      </c>
      <c r="D1604" s="73">
        <v>95.674939086800293</v>
      </c>
      <c r="E1604" s="74">
        <v>0.53840871452732697</v>
      </c>
      <c r="F1604" s="73">
        <v>98.982425038899905</v>
      </c>
      <c r="G1604" s="74">
        <v>0.53562277514391998</v>
      </c>
      <c r="H1604" s="73">
        <v>84.521565358000103</v>
      </c>
      <c r="I1604" s="74">
        <v>0.61281648334879202</v>
      </c>
      <c r="J1604" s="73">
        <v>118.9521151289</v>
      </c>
      <c r="K1604" s="74">
        <v>0.54507826686963301</v>
      </c>
      <c r="L1604" s="73">
        <v>31.0133141811</v>
      </c>
      <c r="M1604" s="75">
        <v>0.42463824294397501</v>
      </c>
      <c r="N1604" s="73">
        <v>118.99155460599999</v>
      </c>
      <c r="O1604" s="74">
        <v>0.55681404298221604</v>
      </c>
      <c r="P1604" s="73">
        <v>168.70933150830001</v>
      </c>
      <c r="Q1604" s="74">
        <v>0.62370140624859904</v>
      </c>
    </row>
    <row r="1605" spans="1:17" customFormat="1" x14ac:dyDescent="0.3">
      <c r="A1605" s="76" t="s">
        <v>4</v>
      </c>
    </row>
    <row r="1606" spans="1:17" customFormat="1" x14ac:dyDescent="0.3">
      <c r="A1606" s="76" t="s">
        <v>4</v>
      </c>
    </row>
    <row r="1607" spans="1:17" customFormat="1" x14ac:dyDescent="0.3">
      <c r="A1607" s="54" t="s">
        <v>453</v>
      </c>
    </row>
    <row r="1608" spans="1:17" customFormat="1" x14ac:dyDescent="0.3">
      <c r="A1608" s="69" t="s">
        <v>4</v>
      </c>
    </row>
    <row r="1609" spans="1:17" customFormat="1" x14ac:dyDescent="0.3">
      <c r="A1609" s="116" t="s">
        <v>4</v>
      </c>
      <c r="B1609" s="118" t="s">
        <v>26</v>
      </c>
      <c r="C1609" s="118" t="s">
        <v>4</v>
      </c>
      <c r="D1609" s="118" t="s">
        <v>7</v>
      </c>
      <c r="E1609" s="118" t="s">
        <v>4</v>
      </c>
      <c r="F1609" s="118" t="s">
        <v>8</v>
      </c>
      <c r="G1609" s="118" t="s">
        <v>4</v>
      </c>
      <c r="H1609" s="118" t="s">
        <v>9</v>
      </c>
      <c r="I1609" s="118" t="s">
        <v>4</v>
      </c>
      <c r="J1609" s="118" t="s">
        <v>11</v>
      </c>
      <c r="K1609" s="118" t="s">
        <v>4</v>
      </c>
      <c r="L1609" s="118" t="s">
        <v>13</v>
      </c>
      <c r="M1609" s="118" t="s">
        <v>4</v>
      </c>
      <c r="N1609" s="118" t="s">
        <v>14</v>
      </c>
      <c r="O1609" s="118" t="s">
        <v>4</v>
      </c>
      <c r="P1609" s="118" t="s">
        <v>16</v>
      </c>
      <c r="Q1609" s="118" t="s">
        <v>4</v>
      </c>
    </row>
    <row r="1610" spans="1:17" customFormat="1" x14ac:dyDescent="0.3">
      <c r="A1610" s="117" t="s">
        <v>4</v>
      </c>
      <c r="B1610" s="55" t="s">
        <v>28</v>
      </c>
      <c r="C1610" s="55" t="s">
        <v>29</v>
      </c>
      <c r="D1610" s="55" t="s">
        <v>28</v>
      </c>
      <c r="E1610" s="55" t="s">
        <v>29</v>
      </c>
      <c r="F1610" s="55" t="s">
        <v>28</v>
      </c>
      <c r="G1610" s="55" t="s">
        <v>29</v>
      </c>
      <c r="H1610" s="55" t="s">
        <v>28</v>
      </c>
      <c r="I1610" s="55" t="s">
        <v>29</v>
      </c>
      <c r="J1610" s="55" t="s">
        <v>28</v>
      </c>
      <c r="K1610" s="55" t="s">
        <v>29</v>
      </c>
      <c r="L1610" s="55" t="s">
        <v>28</v>
      </c>
      <c r="M1610" s="55" t="s">
        <v>29</v>
      </c>
      <c r="N1610" s="55" t="s">
        <v>28</v>
      </c>
      <c r="O1610" s="55" t="s">
        <v>29</v>
      </c>
      <c r="P1610" s="55" t="s">
        <v>28</v>
      </c>
      <c r="Q1610" s="55" t="s">
        <v>29</v>
      </c>
    </row>
    <row r="1611" spans="1:17" customFormat="1" x14ac:dyDescent="0.3">
      <c r="A1611" s="56" t="s">
        <v>30</v>
      </c>
      <c r="B1611" s="57">
        <v>1002.5695060178</v>
      </c>
      <c r="C1611" s="57">
        <v>1002.5695060178</v>
      </c>
      <c r="D1611" s="57">
        <v>177.69946233280001</v>
      </c>
      <c r="E1611" s="57">
        <v>177.69946233280001</v>
      </c>
      <c r="F1611" s="57">
        <v>184.7987606806</v>
      </c>
      <c r="G1611" s="57">
        <v>184.7987606806</v>
      </c>
      <c r="H1611" s="57">
        <v>137.92312650619999</v>
      </c>
      <c r="I1611" s="57">
        <v>137.92312650619999</v>
      </c>
      <c r="J1611" s="57">
        <v>218.22942200950001</v>
      </c>
      <c r="K1611" s="57">
        <v>218.22942200950001</v>
      </c>
      <c r="L1611" s="57">
        <v>73.034670561200002</v>
      </c>
      <c r="M1611" s="57">
        <v>73.034670561200002</v>
      </c>
      <c r="N1611" s="57">
        <v>213.70070691590001</v>
      </c>
      <c r="O1611" s="57">
        <v>213.70070691590001</v>
      </c>
      <c r="P1611" s="57">
        <v>270.49695546309999</v>
      </c>
      <c r="Q1611" s="57">
        <v>270.49695546309999</v>
      </c>
    </row>
    <row r="1612" spans="1:17" customFormat="1" x14ac:dyDescent="0.3">
      <c r="A1612" s="58" t="s">
        <v>440</v>
      </c>
      <c r="B1612" s="70">
        <v>34.931883865300001</v>
      </c>
      <c r="C1612" s="71">
        <v>3.4842356221314999E-2</v>
      </c>
      <c r="D1612" s="70">
        <v>5.0426265379000004</v>
      </c>
      <c r="E1612" s="71">
        <v>2.8377275157175402E-2</v>
      </c>
      <c r="F1612" s="70">
        <v>4.6868056038999999</v>
      </c>
      <c r="G1612" s="71">
        <v>2.5361672267924601E-2</v>
      </c>
      <c r="H1612" s="70">
        <v>10.450567163100001</v>
      </c>
      <c r="I1612" s="72">
        <v>7.5770956095823599E-2</v>
      </c>
      <c r="J1612" s="70">
        <v>7.0519825781000103</v>
      </c>
      <c r="K1612" s="71">
        <v>3.2314536294712003E-2</v>
      </c>
      <c r="L1612" s="70">
        <v>2.1270496933999898</v>
      </c>
      <c r="M1612" s="71">
        <v>2.9123834982148902E-2</v>
      </c>
      <c r="N1612" s="70">
        <v>5.6817958392000003</v>
      </c>
      <c r="O1612" s="71">
        <v>2.6587632400467499E-2</v>
      </c>
      <c r="P1612" s="70">
        <v>4.7984366523000004</v>
      </c>
      <c r="Q1612" s="71">
        <v>1.7739337006898701E-2</v>
      </c>
    </row>
    <row r="1613" spans="1:17" customFormat="1" x14ac:dyDescent="0.3">
      <c r="A1613" s="58" t="s">
        <v>267</v>
      </c>
      <c r="B1613" s="73">
        <v>65.441135085599996</v>
      </c>
      <c r="C1613" s="74">
        <v>6.5273414653844605E-2</v>
      </c>
      <c r="D1613" s="73">
        <v>1.9641427074</v>
      </c>
      <c r="E1613" s="75">
        <v>1.10531719208103E-2</v>
      </c>
      <c r="F1613" s="73">
        <v>26.085156840300002</v>
      </c>
      <c r="G1613" s="72">
        <v>0.14115439272552699</v>
      </c>
      <c r="H1613" s="73">
        <v>7.89641799840002</v>
      </c>
      <c r="I1613" s="74">
        <v>5.7252312925526898E-2</v>
      </c>
      <c r="J1613" s="73">
        <v>27.152389872899999</v>
      </c>
      <c r="K1613" s="72">
        <v>0.124421306819563</v>
      </c>
      <c r="L1613" s="73">
        <v>7.0643337744000103</v>
      </c>
      <c r="M1613" s="74">
        <v>9.6725756686755801E-2</v>
      </c>
      <c r="N1613" s="73">
        <v>6.3962946184000096</v>
      </c>
      <c r="O1613" s="75">
        <v>2.9931087784923399E-2</v>
      </c>
      <c r="P1613" s="73">
        <v>15.6745717218</v>
      </c>
      <c r="Q1613" s="74">
        <v>5.7947312918788997E-2</v>
      </c>
    </row>
    <row r="1614" spans="1:17" customFormat="1" x14ac:dyDescent="0.3">
      <c r="A1614" s="58" t="s">
        <v>268</v>
      </c>
      <c r="B1614" s="70">
        <v>204.68543974190001</v>
      </c>
      <c r="C1614" s="71">
        <v>0.20416084721637801</v>
      </c>
      <c r="D1614" s="70">
        <v>40.533714791100003</v>
      </c>
      <c r="E1614" s="71">
        <v>0.22810263046934501</v>
      </c>
      <c r="F1614" s="70">
        <v>49.953242960200001</v>
      </c>
      <c r="G1614" s="72">
        <v>0.27031156906153497</v>
      </c>
      <c r="H1614" s="70">
        <v>28.5187750411</v>
      </c>
      <c r="I1614" s="71">
        <v>0.20677297392774799</v>
      </c>
      <c r="J1614" s="70">
        <v>55.584230276499802</v>
      </c>
      <c r="K1614" s="71">
        <v>0.25470548271937599</v>
      </c>
      <c r="L1614" s="70">
        <v>10.237080946000001</v>
      </c>
      <c r="M1614" s="71">
        <v>0.14016741456267301</v>
      </c>
      <c r="N1614" s="70">
        <v>46.2611034524</v>
      </c>
      <c r="O1614" s="71">
        <v>0.21647613674298999</v>
      </c>
      <c r="P1614" s="70">
        <v>51.005237266999799</v>
      </c>
      <c r="Q1614" s="71">
        <v>0.188561224948641</v>
      </c>
    </row>
    <row r="1615" spans="1:17" customFormat="1" x14ac:dyDescent="0.3">
      <c r="A1615" s="58" t="s">
        <v>269</v>
      </c>
      <c r="B1615" s="73">
        <v>430.97294674350002</v>
      </c>
      <c r="C1615" s="74">
        <v>0.42986839730975102</v>
      </c>
      <c r="D1615" s="73">
        <v>84.254875242099899</v>
      </c>
      <c r="E1615" s="74">
        <v>0.47414254458635002</v>
      </c>
      <c r="F1615" s="73">
        <v>59.378286852400102</v>
      </c>
      <c r="G1615" s="75">
        <v>0.32131323085563002</v>
      </c>
      <c r="H1615" s="73">
        <v>52.549954930299997</v>
      </c>
      <c r="I1615" s="74">
        <v>0.381009017569927</v>
      </c>
      <c r="J1615" s="73">
        <v>69.960663196100001</v>
      </c>
      <c r="K1615" s="75">
        <v>0.32058309347973502</v>
      </c>
      <c r="L1615" s="73">
        <v>45.107675574700004</v>
      </c>
      <c r="M1615" s="72">
        <v>0.61762003207643201</v>
      </c>
      <c r="N1615" s="73">
        <v>100.3443476042</v>
      </c>
      <c r="O1615" s="74">
        <v>0.46955552488504199</v>
      </c>
      <c r="P1615" s="73">
        <v>125.0270219372</v>
      </c>
      <c r="Q1615" s="74">
        <v>0.46221230742929997</v>
      </c>
    </row>
    <row r="1616" spans="1:17" customFormat="1" x14ac:dyDescent="0.3">
      <c r="A1616" s="58" t="s">
        <v>441</v>
      </c>
      <c r="B1616" s="70">
        <v>236.8566408442</v>
      </c>
      <c r="C1616" s="71">
        <v>0.23624959608535601</v>
      </c>
      <c r="D1616" s="70">
        <v>40.278356386399999</v>
      </c>
      <c r="E1616" s="71">
        <v>0.22666560639877301</v>
      </c>
      <c r="F1616" s="70">
        <v>42.170282084199997</v>
      </c>
      <c r="G1616" s="71">
        <v>0.228195697465124</v>
      </c>
      <c r="H1616" s="70">
        <v>34.444585869599997</v>
      </c>
      <c r="I1616" s="71">
        <v>0.24973756571601199</v>
      </c>
      <c r="J1616" s="70">
        <v>55.955169746300001</v>
      </c>
      <c r="K1616" s="71">
        <v>0.256405251093339</v>
      </c>
      <c r="L1616" s="70">
        <v>7.9485505479</v>
      </c>
      <c r="M1616" s="75">
        <v>0.10883256522995401</v>
      </c>
      <c r="N1616" s="70">
        <v>46.7798648176</v>
      </c>
      <c r="O1616" s="71">
        <v>0.218903650309448</v>
      </c>
      <c r="P1616" s="70">
        <v>66.764255084299805</v>
      </c>
      <c r="Q1616" s="71">
        <v>0.24682072657711601</v>
      </c>
    </row>
    <row r="1617" spans="1:17" customFormat="1" x14ac:dyDescent="0.3">
      <c r="A1617" s="58" t="s">
        <v>103</v>
      </c>
      <c r="B1617" s="73">
        <v>29.681459737299999</v>
      </c>
      <c r="C1617" s="74">
        <v>2.9605388513355601E-2</v>
      </c>
      <c r="D1617" s="73">
        <v>5.6257466678999997</v>
      </c>
      <c r="E1617" s="74">
        <v>3.1658771467546497E-2</v>
      </c>
      <c r="F1617" s="73">
        <v>2.5249863395999999</v>
      </c>
      <c r="G1617" s="74">
        <v>1.3663437624260401E-2</v>
      </c>
      <c r="H1617" s="73">
        <v>4.0628255037000001</v>
      </c>
      <c r="I1617" s="74">
        <v>2.9457173764962201E-2</v>
      </c>
      <c r="J1617" s="73">
        <v>2.5249863395999999</v>
      </c>
      <c r="K1617" s="74">
        <v>1.1570329593275801E-2</v>
      </c>
      <c r="L1617" s="73">
        <v>0.54998002479999997</v>
      </c>
      <c r="M1617" s="74">
        <v>7.5303964620356502E-3</v>
      </c>
      <c r="N1617" s="73">
        <v>8.2373005841000193</v>
      </c>
      <c r="O1617" s="74">
        <v>3.8545967877128801E-2</v>
      </c>
      <c r="P1617" s="73">
        <v>7.2274328005000097</v>
      </c>
      <c r="Q1617" s="74">
        <v>2.67190911192564E-2</v>
      </c>
    </row>
    <row r="1618" spans="1:17" customFormat="1" x14ac:dyDescent="0.3">
      <c r="A1618" s="58" t="s">
        <v>442</v>
      </c>
      <c r="B1618" s="70">
        <v>100.3730189509</v>
      </c>
      <c r="C1618" s="71">
        <v>0.10011577087516001</v>
      </c>
      <c r="D1618" s="70">
        <v>7.0067692453000099</v>
      </c>
      <c r="E1618" s="75">
        <v>3.9430447077985799E-2</v>
      </c>
      <c r="F1618" s="70">
        <v>30.7719624442</v>
      </c>
      <c r="G1618" s="72">
        <v>0.16651606499345101</v>
      </c>
      <c r="H1618" s="70">
        <v>18.346985161500001</v>
      </c>
      <c r="I1618" s="71">
        <v>0.13302326902135</v>
      </c>
      <c r="J1618" s="70">
        <v>34.204372450999998</v>
      </c>
      <c r="K1618" s="72">
        <v>0.15673584311427499</v>
      </c>
      <c r="L1618" s="70">
        <v>9.1913834677999997</v>
      </c>
      <c r="M1618" s="71">
        <v>0.125849591668905</v>
      </c>
      <c r="N1618" s="70">
        <v>12.0780904576</v>
      </c>
      <c r="O1618" s="75">
        <v>5.6518720185391003E-2</v>
      </c>
      <c r="P1618" s="70">
        <v>20.473008374100001</v>
      </c>
      <c r="Q1618" s="71">
        <v>7.5686649925687799E-2</v>
      </c>
    </row>
    <row r="1619" spans="1:17" customFormat="1" x14ac:dyDescent="0.3">
      <c r="A1619" s="58" t="s">
        <v>443</v>
      </c>
      <c r="B1619" s="73">
        <v>667.82958758769996</v>
      </c>
      <c r="C1619" s="74">
        <v>0.66611799339510602</v>
      </c>
      <c r="D1619" s="73">
        <v>124.5332316285</v>
      </c>
      <c r="E1619" s="74">
        <v>0.70080815098512195</v>
      </c>
      <c r="F1619" s="73">
        <v>101.54856893660001</v>
      </c>
      <c r="G1619" s="75">
        <v>0.54950892832075404</v>
      </c>
      <c r="H1619" s="73">
        <v>86.994540799900093</v>
      </c>
      <c r="I1619" s="74">
        <v>0.63074658328593902</v>
      </c>
      <c r="J1619" s="73">
        <v>125.9158329424</v>
      </c>
      <c r="K1619" s="75">
        <v>0.57698834457307302</v>
      </c>
      <c r="L1619" s="73">
        <v>53.056226122599902</v>
      </c>
      <c r="M1619" s="74">
        <v>0.72645259730638601</v>
      </c>
      <c r="N1619" s="73">
        <v>147.1242124218</v>
      </c>
      <c r="O1619" s="74">
        <v>0.68845917519448996</v>
      </c>
      <c r="P1619" s="73">
        <v>191.79127702150001</v>
      </c>
      <c r="Q1619" s="74">
        <v>0.70903303400641504</v>
      </c>
    </row>
    <row r="1620" spans="1:17" customFormat="1" x14ac:dyDescent="0.3">
      <c r="A1620" s="76" t="s">
        <v>4</v>
      </c>
    </row>
    <row r="1621" spans="1:17" customFormat="1" x14ac:dyDescent="0.3">
      <c r="A1621" s="76" t="s">
        <v>4</v>
      </c>
    </row>
    <row r="1622" spans="1:17" customFormat="1" x14ac:dyDescent="0.3">
      <c r="A1622" s="54" t="s">
        <v>454</v>
      </c>
    </row>
    <row r="1623" spans="1:17" customFormat="1" x14ac:dyDescent="0.3">
      <c r="A1623" s="69" t="s">
        <v>4</v>
      </c>
    </row>
    <row r="1624" spans="1:17" customFormat="1" x14ac:dyDescent="0.3">
      <c r="A1624" s="116" t="s">
        <v>4</v>
      </c>
      <c r="B1624" s="118" t="s">
        <v>26</v>
      </c>
      <c r="C1624" s="118" t="s">
        <v>4</v>
      </c>
      <c r="D1624" s="118" t="s">
        <v>7</v>
      </c>
      <c r="E1624" s="118" t="s">
        <v>4</v>
      </c>
      <c r="F1624" s="118" t="s">
        <v>8</v>
      </c>
      <c r="G1624" s="118" t="s">
        <v>4</v>
      </c>
      <c r="H1624" s="118" t="s">
        <v>9</v>
      </c>
      <c r="I1624" s="118" t="s">
        <v>4</v>
      </c>
      <c r="J1624" s="118" t="s">
        <v>11</v>
      </c>
      <c r="K1624" s="118" t="s">
        <v>4</v>
      </c>
      <c r="L1624" s="118" t="s">
        <v>13</v>
      </c>
      <c r="M1624" s="118" t="s">
        <v>4</v>
      </c>
      <c r="N1624" s="118" t="s">
        <v>14</v>
      </c>
      <c r="O1624" s="118" t="s">
        <v>4</v>
      </c>
      <c r="P1624" s="118" t="s">
        <v>16</v>
      </c>
      <c r="Q1624" s="118" t="s">
        <v>4</v>
      </c>
    </row>
    <row r="1625" spans="1:17" customFormat="1" x14ac:dyDescent="0.3">
      <c r="A1625" s="117" t="s">
        <v>4</v>
      </c>
      <c r="B1625" s="55" t="s">
        <v>28</v>
      </c>
      <c r="C1625" s="55" t="s">
        <v>29</v>
      </c>
      <c r="D1625" s="55" t="s">
        <v>28</v>
      </c>
      <c r="E1625" s="55" t="s">
        <v>29</v>
      </c>
      <c r="F1625" s="55" t="s">
        <v>28</v>
      </c>
      <c r="G1625" s="55" t="s">
        <v>29</v>
      </c>
      <c r="H1625" s="55" t="s">
        <v>28</v>
      </c>
      <c r="I1625" s="55" t="s">
        <v>29</v>
      </c>
      <c r="J1625" s="55" t="s">
        <v>28</v>
      </c>
      <c r="K1625" s="55" t="s">
        <v>29</v>
      </c>
      <c r="L1625" s="55" t="s">
        <v>28</v>
      </c>
      <c r="M1625" s="55" t="s">
        <v>29</v>
      </c>
      <c r="N1625" s="55" t="s">
        <v>28</v>
      </c>
      <c r="O1625" s="55" t="s">
        <v>29</v>
      </c>
      <c r="P1625" s="55" t="s">
        <v>28</v>
      </c>
      <c r="Q1625" s="55" t="s">
        <v>29</v>
      </c>
    </row>
    <row r="1626" spans="1:17" customFormat="1" x14ac:dyDescent="0.3">
      <c r="A1626" s="56" t="s">
        <v>30</v>
      </c>
      <c r="B1626" s="57">
        <v>1002.5695060178</v>
      </c>
      <c r="C1626" s="57">
        <v>1002.5695060178</v>
      </c>
      <c r="D1626" s="57">
        <v>177.69946233280001</v>
      </c>
      <c r="E1626" s="57">
        <v>177.69946233280001</v>
      </c>
      <c r="F1626" s="57">
        <v>184.7987606806</v>
      </c>
      <c r="G1626" s="57">
        <v>184.7987606806</v>
      </c>
      <c r="H1626" s="57">
        <v>137.92312650619999</v>
      </c>
      <c r="I1626" s="57">
        <v>137.92312650619999</v>
      </c>
      <c r="J1626" s="57">
        <v>218.22942200950001</v>
      </c>
      <c r="K1626" s="57">
        <v>218.22942200950001</v>
      </c>
      <c r="L1626" s="57">
        <v>73.034670561200002</v>
      </c>
      <c r="M1626" s="57">
        <v>73.034670561200002</v>
      </c>
      <c r="N1626" s="57">
        <v>213.70070691590001</v>
      </c>
      <c r="O1626" s="57">
        <v>213.70070691590001</v>
      </c>
      <c r="P1626" s="57">
        <v>270.49695546309999</v>
      </c>
      <c r="Q1626" s="57">
        <v>270.49695546309999</v>
      </c>
    </row>
    <row r="1627" spans="1:17" customFormat="1" x14ac:dyDescent="0.3">
      <c r="A1627" s="58" t="s">
        <v>440</v>
      </c>
      <c r="B1627" s="70">
        <v>155.0533305754</v>
      </c>
      <c r="C1627" s="71">
        <v>0.15465594120378801</v>
      </c>
      <c r="D1627" s="70">
        <v>26.590484319400002</v>
      </c>
      <c r="E1627" s="71">
        <v>0.14963739321619701</v>
      </c>
      <c r="F1627" s="70">
        <v>23.130323835799999</v>
      </c>
      <c r="G1627" s="71">
        <v>0.125164929410851</v>
      </c>
      <c r="H1627" s="70">
        <v>20.222582639399999</v>
      </c>
      <c r="I1627" s="71">
        <v>0.14662213039733399</v>
      </c>
      <c r="J1627" s="70">
        <v>27.567987522599999</v>
      </c>
      <c r="K1627" s="71">
        <v>0.12632571386913999</v>
      </c>
      <c r="L1627" s="70">
        <v>11.1882067649</v>
      </c>
      <c r="M1627" s="71">
        <v>0.15319035026692901</v>
      </c>
      <c r="N1627" s="70">
        <v>31.5647144932</v>
      </c>
      <c r="O1627" s="71">
        <v>0.14770524135711899</v>
      </c>
      <c r="P1627" s="70">
        <v>43.157455696300097</v>
      </c>
      <c r="Q1627" s="71">
        <v>0.15954876690723899</v>
      </c>
    </row>
    <row r="1628" spans="1:17" customFormat="1" x14ac:dyDescent="0.3">
      <c r="A1628" s="58" t="s">
        <v>267</v>
      </c>
      <c r="B1628" s="73">
        <v>228.16295379569999</v>
      </c>
      <c r="C1628" s="74">
        <v>0.227578190266291</v>
      </c>
      <c r="D1628" s="73">
        <v>48.370306855300001</v>
      </c>
      <c r="E1628" s="74">
        <v>0.27220288806901899</v>
      </c>
      <c r="F1628" s="73">
        <v>44.504500258599997</v>
      </c>
      <c r="G1628" s="74">
        <v>0.240826832900249</v>
      </c>
      <c r="H1628" s="73">
        <v>36.443615089799998</v>
      </c>
      <c r="I1628" s="74">
        <v>0.26423135853262297</v>
      </c>
      <c r="J1628" s="73">
        <v>54.1182815121999</v>
      </c>
      <c r="K1628" s="74">
        <v>0.24798801652805599</v>
      </c>
      <c r="L1628" s="73">
        <v>13.0618247774</v>
      </c>
      <c r="M1628" s="74">
        <v>0.17884416643537401</v>
      </c>
      <c r="N1628" s="73">
        <v>54.372433138199803</v>
      </c>
      <c r="O1628" s="74">
        <v>0.25443263114519199</v>
      </c>
      <c r="P1628" s="73">
        <v>58.773552480599903</v>
      </c>
      <c r="Q1628" s="74">
        <v>0.21727990387166399</v>
      </c>
    </row>
    <row r="1629" spans="1:17" customFormat="1" x14ac:dyDescent="0.3">
      <c r="A1629" s="58" t="s">
        <v>268</v>
      </c>
      <c r="B1629" s="70">
        <v>306.84836971670001</v>
      </c>
      <c r="C1629" s="71">
        <v>0.30606194171564199</v>
      </c>
      <c r="D1629" s="70">
        <v>35.236199265899998</v>
      </c>
      <c r="E1629" s="75">
        <v>0.19829097287817801</v>
      </c>
      <c r="F1629" s="70">
        <v>66.457248665400101</v>
      </c>
      <c r="G1629" s="71">
        <v>0.35961955816501701</v>
      </c>
      <c r="H1629" s="70">
        <v>43.699040261500002</v>
      </c>
      <c r="I1629" s="71">
        <v>0.31683620701228499</v>
      </c>
      <c r="J1629" s="70">
        <v>75.373772000299994</v>
      </c>
      <c r="K1629" s="71">
        <v>0.34538776351164402</v>
      </c>
      <c r="L1629" s="70">
        <v>34.066063087700101</v>
      </c>
      <c r="M1629" s="72">
        <v>0.46643686931063899</v>
      </c>
      <c r="N1629" s="70">
        <v>45.842442536900002</v>
      </c>
      <c r="O1629" s="75">
        <v>0.21451703739539299</v>
      </c>
      <c r="P1629" s="70">
        <v>89.823188616499905</v>
      </c>
      <c r="Q1629" s="71">
        <v>0.33206728135893299</v>
      </c>
    </row>
    <row r="1630" spans="1:17" customFormat="1" x14ac:dyDescent="0.3">
      <c r="A1630" s="58" t="s">
        <v>269</v>
      </c>
      <c r="B1630" s="73">
        <v>234.0659465187</v>
      </c>
      <c r="C1630" s="74">
        <v>0.23346605408776999</v>
      </c>
      <c r="D1630" s="73">
        <v>41.8497352252</v>
      </c>
      <c r="E1630" s="74">
        <v>0.23550850788069799</v>
      </c>
      <c r="F1630" s="73">
        <v>41.007555387399997</v>
      </c>
      <c r="G1630" s="74">
        <v>0.22190384414036199</v>
      </c>
      <c r="H1630" s="73">
        <v>27.546483867999999</v>
      </c>
      <c r="I1630" s="74">
        <v>0.19972345875411801</v>
      </c>
      <c r="J1630" s="73">
        <v>49.884199989099997</v>
      </c>
      <c r="K1630" s="74">
        <v>0.22858604275150601</v>
      </c>
      <c r="L1630" s="73">
        <v>12.0061065037</v>
      </c>
      <c r="M1630" s="74">
        <v>0.16438913753488299</v>
      </c>
      <c r="N1630" s="73">
        <v>54.631668075599897</v>
      </c>
      <c r="O1630" s="74">
        <v>0.255645705922254</v>
      </c>
      <c r="P1630" s="73">
        <v>58.8815231746999</v>
      </c>
      <c r="Q1630" s="74">
        <v>0.21767906065298501</v>
      </c>
    </row>
    <row r="1631" spans="1:17" customFormat="1" x14ac:dyDescent="0.3">
      <c r="A1631" s="58" t="s">
        <v>441</v>
      </c>
      <c r="B1631" s="70">
        <v>54.802246022600002</v>
      </c>
      <c r="C1631" s="71">
        <v>5.4661792218550699E-2</v>
      </c>
      <c r="D1631" s="70">
        <v>18.0830996609</v>
      </c>
      <c r="E1631" s="72">
        <v>0.101762264350769</v>
      </c>
      <c r="F1631" s="70">
        <v>7.3718609348999999</v>
      </c>
      <c r="G1631" s="71">
        <v>3.98912898969127E-2</v>
      </c>
      <c r="H1631" s="70">
        <v>8.5340667972000208</v>
      </c>
      <c r="I1631" s="71">
        <v>6.1875531779047699E-2</v>
      </c>
      <c r="J1631" s="70">
        <v>8.9579093868000097</v>
      </c>
      <c r="K1631" s="71">
        <v>4.1048128635973E-2</v>
      </c>
      <c r="L1631" s="70">
        <v>0.95190099959999996</v>
      </c>
      <c r="M1631" s="71">
        <v>1.30335495770101E-2</v>
      </c>
      <c r="N1631" s="70">
        <v>18.0830996609</v>
      </c>
      <c r="O1631" s="71">
        <v>8.4618810680941903E-2</v>
      </c>
      <c r="P1631" s="70">
        <v>12.3892577446</v>
      </c>
      <c r="Q1631" s="71">
        <v>4.5801838040613697E-2</v>
      </c>
    </row>
    <row r="1632" spans="1:17" customFormat="1" x14ac:dyDescent="0.3">
      <c r="A1632" s="58" t="s">
        <v>103</v>
      </c>
      <c r="B1632" s="73">
        <v>23.6366593887</v>
      </c>
      <c r="C1632" s="74">
        <v>2.3576080507958699E-2</v>
      </c>
      <c r="D1632" s="73">
        <v>7.5696370061000202</v>
      </c>
      <c r="E1632" s="74">
        <v>4.2597973605138999E-2</v>
      </c>
      <c r="F1632" s="73">
        <v>2.3272715984999999</v>
      </c>
      <c r="G1632" s="74">
        <v>1.2593545486608401E-2</v>
      </c>
      <c r="H1632" s="73">
        <v>1.4773378503000001</v>
      </c>
      <c r="I1632" s="74">
        <v>1.07113135245929E-2</v>
      </c>
      <c r="J1632" s="73">
        <v>2.3272715984999999</v>
      </c>
      <c r="K1632" s="74">
        <v>1.0664334703680301E-2</v>
      </c>
      <c r="L1632" s="73">
        <v>1.7605684279</v>
      </c>
      <c r="M1632" s="74">
        <v>2.4105926875164298E-2</v>
      </c>
      <c r="N1632" s="73">
        <v>9.2063490111000092</v>
      </c>
      <c r="O1632" s="74">
        <v>4.3080573499099703E-2</v>
      </c>
      <c r="P1632" s="73">
        <v>7.47197775039999</v>
      </c>
      <c r="Q1632" s="74">
        <v>2.7623149168565401E-2</v>
      </c>
    </row>
    <row r="1633" spans="1:17" customFormat="1" x14ac:dyDescent="0.3">
      <c r="A1633" s="58" t="s">
        <v>442</v>
      </c>
      <c r="B1633" s="70">
        <v>383.21628437110002</v>
      </c>
      <c r="C1633" s="71">
        <v>0.38223413147007901</v>
      </c>
      <c r="D1633" s="70">
        <v>74.960791174700105</v>
      </c>
      <c r="E1633" s="71">
        <v>0.421840281285216</v>
      </c>
      <c r="F1633" s="70">
        <v>67.634824094400003</v>
      </c>
      <c r="G1633" s="71">
        <v>0.36599176231109998</v>
      </c>
      <c r="H1633" s="70">
        <v>56.6661977292</v>
      </c>
      <c r="I1633" s="71">
        <v>0.41085348892995599</v>
      </c>
      <c r="J1633" s="70">
        <v>81.686269034799906</v>
      </c>
      <c r="K1633" s="71">
        <v>0.37431373039719601</v>
      </c>
      <c r="L1633" s="70">
        <v>24.2500315423</v>
      </c>
      <c r="M1633" s="71">
        <v>0.33203451670230399</v>
      </c>
      <c r="N1633" s="70">
        <v>85.937147631399796</v>
      </c>
      <c r="O1633" s="71">
        <v>0.40213787250231098</v>
      </c>
      <c r="P1633" s="70">
        <v>101.93100817689999</v>
      </c>
      <c r="Q1633" s="71">
        <v>0.37682867077890297</v>
      </c>
    </row>
    <row r="1634" spans="1:17" customFormat="1" x14ac:dyDescent="0.3">
      <c r="A1634" s="58" t="s">
        <v>443</v>
      </c>
      <c r="B1634" s="73">
        <v>288.8681925413</v>
      </c>
      <c r="C1634" s="74">
        <v>0.28812784630631999</v>
      </c>
      <c r="D1634" s="73">
        <v>59.932834886099698</v>
      </c>
      <c r="E1634" s="74">
        <v>0.33727077223146701</v>
      </c>
      <c r="F1634" s="73">
        <v>48.379416322300003</v>
      </c>
      <c r="G1634" s="74">
        <v>0.261795134037275</v>
      </c>
      <c r="H1634" s="73">
        <v>36.080550665200001</v>
      </c>
      <c r="I1634" s="74">
        <v>0.26159899053316599</v>
      </c>
      <c r="J1634" s="73">
        <v>58.842109375899803</v>
      </c>
      <c r="K1634" s="74">
        <v>0.26963417138747903</v>
      </c>
      <c r="L1634" s="73">
        <v>12.958007503299999</v>
      </c>
      <c r="M1634" s="75">
        <v>0.17742268711189299</v>
      </c>
      <c r="N1634" s="73">
        <v>72.714767736499894</v>
      </c>
      <c r="O1634" s="74">
        <v>0.34026451660319601</v>
      </c>
      <c r="P1634" s="73">
        <v>71.270780919299796</v>
      </c>
      <c r="Q1634" s="74">
        <v>0.26348089869359897</v>
      </c>
    </row>
    <row r="1635" spans="1:17" customFormat="1" x14ac:dyDescent="0.3">
      <c r="A1635" s="76" t="s">
        <v>4</v>
      </c>
    </row>
    <row r="1636" spans="1:17" customFormat="1" x14ac:dyDescent="0.3">
      <c r="A1636" s="76" t="s">
        <v>4</v>
      </c>
    </row>
    <row r="1637" spans="1:17" customFormat="1" x14ac:dyDescent="0.3">
      <c r="A1637" s="54" t="s">
        <v>455</v>
      </c>
    </row>
    <row r="1638" spans="1:17" customFormat="1" x14ac:dyDescent="0.3">
      <c r="A1638" s="69" t="s">
        <v>4</v>
      </c>
    </row>
    <row r="1639" spans="1:17" customFormat="1" x14ac:dyDescent="0.3">
      <c r="A1639" s="116" t="s">
        <v>4</v>
      </c>
      <c r="B1639" s="118" t="s">
        <v>26</v>
      </c>
      <c r="C1639" s="118" t="s">
        <v>4</v>
      </c>
      <c r="D1639" s="118" t="s">
        <v>7</v>
      </c>
      <c r="E1639" s="118" t="s">
        <v>4</v>
      </c>
      <c r="F1639" s="118" t="s">
        <v>8</v>
      </c>
      <c r="G1639" s="118" t="s">
        <v>4</v>
      </c>
      <c r="H1639" s="118" t="s">
        <v>9</v>
      </c>
      <c r="I1639" s="118" t="s">
        <v>4</v>
      </c>
      <c r="J1639" s="118" t="s">
        <v>11</v>
      </c>
      <c r="K1639" s="118" t="s">
        <v>4</v>
      </c>
      <c r="L1639" s="118" t="s">
        <v>13</v>
      </c>
      <c r="M1639" s="118" t="s">
        <v>4</v>
      </c>
      <c r="N1639" s="118" t="s">
        <v>14</v>
      </c>
      <c r="O1639" s="118" t="s">
        <v>4</v>
      </c>
      <c r="P1639" s="118" t="s">
        <v>16</v>
      </c>
      <c r="Q1639" s="118" t="s">
        <v>4</v>
      </c>
    </row>
    <row r="1640" spans="1:17" customFormat="1" x14ac:dyDescent="0.3">
      <c r="A1640" s="117" t="s">
        <v>4</v>
      </c>
      <c r="B1640" s="55" t="s">
        <v>28</v>
      </c>
      <c r="C1640" s="55" t="s">
        <v>29</v>
      </c>
      <c r="D1640" s="55" t="s">
        <v>28</v>
      </c>
      <c r="E1640" s="55" t="s">
        <v>29</v>
      </c>
      <c r="F1640" s="55" t="s">
        <v>28</v>
      </c>
      <c r="G1640" s="55" t="s">
        <v>29</v>
      </c>
      <c r="H1640" s="55" t="s">
        <v>28</v>
      </c>
      <c r="I1640" s="55" t="s">
        <v>29</v>
      </c>
      <c r="J1640" s="55" t="s">
        <v>28</v>
      </c>
      <c r="K1640" s="55" t="s">
        <v>29</v>
      </c>
      <c r="L1640" s="55" t="s">
        <v>28</v>
      </c>
      <c r="M1640" s="55" t="s">
        <v>29</v>
      </c>
      <c r="N1640" s="55" t="s">
        <v>28</v>
      </c>
      <c r="O1640" s="55" t="s">
        <v>29</v>
      </c>
      <c r="P1640" s="55" t="s">
        <v>28</v>
      </c>
      <c r="Q1640" s="55" t="s">
        <v>29</v>
      </c>
    </row>
    <row r="1641" spans="1:17" customFormat="1" x14ac:dyDescent="0.3">
      <c r="A1641" s="56" t="s">
        <v>30</v>
      </c>
      <c r="B1641" s="57">
        <v>1002.5695060178</v>
      </c>
      <c r="C1641" s="57">
        <v>1002.5695060178</v>
      </c>
      <c r="D1641" s="57">
        <v>177.69946233280001</v>
      </c>
      <c r="E1641" s="57">
        <v>177.69946233280001</v>
      </c>
      <c r="F1641" s="57">
        <v>184.7987606806</v>
      </c>
      <c r="G1641" s="57">
        <v>184.7987606806</v>
      </c>
      <c r="H1641" s="57">
        <v>137.92312650619999</v>
      </c>
      <c r="I1641" s="57">
        <v>137.92312650619999</v>
      </c>
      <c r="J1641" s="57">
        <v>218.22942200950001</v>
      </c>
      <c r="K1641" s="57">
        <v>218.22942200950001</v>
      </c>
      <c r="L1641" s="57">
        <v>73.034670561200002</v>
      </c>
      <c r="M1641" s="57">
        <v>73.034670561200002</v>
      </c>
      <c r="N1641" s="57">
        <v>213.70070691590001</v>
      </c>
      <c r="O1641" s="57">
        <v>213.70070691590001</v>
      </c>
      <c r="P1641" s="57">
        <v>270.49695546309999</v>
      </c>
      <c r="Q1641" s="57">
        <v>270.49695546309999</v>
      </c>
    </row>
    <row r="1642" spans="1:17" customFormat="1" x14ac:dyDescent="0.3">
      <c r="A1642" s="58" t="s">
        <v>456</v>
      </c>
      <c r="B1642" s="70">
        <v>404.41888271289997</v>
      </c>
      <c r="C1642" s="71">
        <v>0.403382389236283</v>
      </c>
      <c r="D1642" s="70">
        <v>61.039127317299801</v>
      </c>
      <c r="E1642" s="71">
        <v>0.34349640970204198</v>
      </c>
      <c r="F1642" s="70">
        <v>85.499635772399898</v>
      </c>
      <c r="G1642" s="71">
        <v>0.46266346948167397</v>
      </c>
      <c r="H1642" s="70">
        <v>57.417148355199998</v>
      </c>
      <c r="I1642" s="71">
        <v>0.41629819312875699</v>
      </c>
      <c r="J1642" s="70">
        <v>97.920209977300203</v>
      </c>
      <c r="K1642" s="71">
        <v>0.44870306247265501</v>
      </c>
      <c r="L1642" s="70">
        <v>24.834287916899999</v>
      </c>
      <c r="M1642" s="71">
        <v>0.34003422930606497</v>
      </c>
      <c r="N1642" s="70">
        <v>77.2651547281002</v>
      </c>
      <c r="O1642" s="71">
        <v>0.36155778725854698</v>
      </c>
      <c r="P1642" s="70">
        <v>98.796387266499906</v>
      </c>
      <c r="Q1642" s="71">
        <v>0.36524029299094002</v>
      </c>
    </row>
    <row r="1643" spans="1:17" customFormat="1" x14ac:dyDescent="0.3">
      <c r="A1643" s="58" t="s">
        <v>457</v>
      </c>
      <c r="B1643" s="73">
        <v>597.38702292309904</v>
      </c>
      <c r="C1643" s="74">
        <v>0.595855967429049</v>
      </c>
      <c r="D1643" s="73">
        <v>116.6603350155</v>
      </c>
      <c r="E1643" s="74">
        <v>0.65650359029795802</v>
      </c>
      <c r="F1643" s="73">
        <v>99.299124908200199</v>
      </c>
      <c r="G1643" s="74">
        <v>0.53733653051832597</v>
      </c>
      <c r="H1643" s="73">
        <v>79.742377769200303</v>
      </c>
      <c r="I1643" s="74">
        <v>0.57816538668455597</v>
      </c>
      <c r="J1643" s="73">
        <v>120.30921203219999</v>
      </c>
      <c r="K1643" s="74">
        <v>0.55129693752734499</v>
      </c>
      <c r="L1643" s="73">
        <v>48.200382644299999</v>
      </c>
      <c r="M1643" s="74">
        <v>0.65996577069393503</v>
      </c>
      <c r="N1643" s="73">
        <v>136.4355521878</v>
      </c>
      <c r="O1643" s="74">
        <v>0.63844221274145296</v>
      </c>
      <c r="P1643" s="73">
        <v>171.70056819659999</v>
      </c>
      <c r="Q1643" s="74">
        <v>0.63475970700906004</v>
      </c>
    </row>
    <row r="1644" spans="1:17" customFormat="1" x14ac:dyDescent="0.3">
      <c r="A1644" s="58" t="s">
        <v>458</v>
      </c>
      <c r="B1644" s="70">
        <v>0.76360038180000001</v>
      </c>
      <c r="C1644" s="71">
        <v>7.61643334668153E-4</v>
      </c>
      <c r="D1644" s="70">
        <v>0</v>
      </c>
      <c r="E1644" s="71">
        <v>0</v>
      </c>
      <c r="F1644" s="70">
        <v>0</v>
      </c>
      <c r="G1644" s="71">
        <v>0</v>
      </c>
      <c r="H1644" s="70">
        <v>0.76360038180000001</v>
      </c>
      <c r="I1644" s="71">
        <v>5.5364201866876499E-3</v>
      </c>
      <c r="J1644" s="70">
        <v>0</v>
      </c>
      <c r="K1644" s="71">
        <v>0</v>
      </c>
      <c r="L1644" s="70">
        <v>0</v>
      </c>
      <c r="M1644" s="71">
        <v>0</v>
      </c>
      <c r="N1644" s="70">
        <v>0</v>
      </c>
      <c r="O1644" s="71">
        <v>0</v>
      </c>
      <c r="P1644" s="70">
        <v>0</v>
      </c>
      <c r="Q1644" s="71">
        <v>0</v>
      </c>
    </row>
    <row r="1645" spans="1:17" customFormat="1" x14ac:dyDescent="0.3">
      <c r="A1645" s="76" t="s">
        <v>4</v>
      </c>
    </row>
    <row r="1646" spans="1:17" customFormat="1" x14ac:dyDescent="0.3">
      <c r="A1646" s="76" t="s">
        <v>4</v>
      </c>
    </row>
    <row r="1647" spans="1:17" customFormat="1" x14ac:dyDescent="0.3">
      <c r="A1647" s="54" t="s">
        <v>459</v>
      </c>
    </row>
    <row r="1648" spans="1:17" customFormat="1" x14ac:dyDescent="0.3">
      <c r="A1648" s="69" t="s">
        <v>4</v>
      </c>
    </row>
    <row r="1649" spans="1:17" customFormat="1" x14ac:dyDescent="0.3">
      <c r="A1649" s="116" t="s">
        <v>4</v>
      </c>
      <c r="B1649" s="118" t="s">
        <v>26</v>
      </c>
      <c r="C1649" s="118" t="s">
        <v>4</v>
      </c>
      <c r="D1649" s="118" t="s">
        <v>7</v>
      </c>
      <c r="E1649" s="118" t="s">
        <v>4</v>
      </c>
      <c r="F1649" s="118" t="s">
        <v>8</v>
      </c>
      <c r="G1649" s="118" t="s">
        <v>4</v>
      </c>
      <c r="H1649" s="118" t="s">
        <v>9</v>
      </c>
      <c r="I1649" s="118" t="s">
        <v>4</v>
      </c>
      <c r="J1649" s="118" t="s">
        <v>11</v>
      </c>
      <c r="K1649" s="118" t="s">
        <v>4</v>
      </c>
      <c r="L1649" s="118" t="s">
        <v>13</v>
      </c>
      <c r="M1649" s="118" t="s">
        <v>4</v>
      </c>
      <c r="N1649" s="118" t="s">
        <v>14</v>
      </c>
      <c r="O1649" s="118" t="s">
        <v>4</v>
      </c>
      <c r="P1649" s="118" t="s">
        <v>16</v>
      </c>
      <c r="Q1649" s="118" t="s">
        <v>4</v>
      </c>
    </row>
    <row r="1650" spans="1:17" customFormat="1" x14ac:dyDescent="0.3">
      <c r="A1650" s="117" t="s">
        <v>4</v>
      </c>
      <c r="B1650" s="55" t="s">
        <v>28</v>
      </c>
      <c r="C1650" s="55" t="s">
        <v>29</v>
      </c>
      <c r="D1650" s="55" t="s">
        <v>28</v>
      </c>
      <c r="E1650" s="55" t="s">
        <v>29</v>
      </c>
      <c r="F1650" s="55" t="s">
        <v>28</v>
      </c>
      <c r="G1650" s="55" t="s">
        <v>29</v>
      </c>
      <c r="H1650" s="55" t="s">
        <v>28</v>
      </c>
      <c r="I1650" s="55" t="s">
        <v>29</v>
      </c>
      <c r="J1650" s="55" t="s">
        <v>28</v>
      </c>
      <c r="K1650" s="55" t="s">
        <v>29</v>
      </c>
      <c r="L1650" s="55" t="s">
        <v>28</v>
      </c>
      <c r="M1650" s="55" t="s">
        <v>29</v>
      </c>
      <c r="N1650" s="55" t="s">
        <v>28</v>
      </c>
      <c r="O1650" s="55" t="s">
        <v>29</v>
      </c>
      <c r="P1650" s="55" t="s">
        <v>28</v>
      </c>
      <c r="Q1650" s="55" t="s">
        <v>29</v>
      </c>
    </row>
    <row r="1651" spans="1:17" customFormat="1" x14ac:dyDescent="0.3">
      <c r="A1651" s="56" t="s">
        <v>30</v>
      </c>
      <c r="B1651" s="57">
        <v>1002.5695060178</v>
      </c>
      <c r="C1651" s="57">
        <v>1002.5695060178</v>
      </c>
      <c r="D1651" s="57">
        <v>177.69946233280001</v>
      </c>
      <c r="E1651" s="57">
        <v>177.69946233280001</v>
      </c>
      <c r="F1651" s="57">
        <v>184.7987606806</v>
      </c>
      <c r="G1651" s="57">
        <v>184.7987606806</v>
      </c>
      <c r="H1651" s="57">
        <v>137.92312650619999</v>
      </c>
      <c r="I1651" s="57">
        <v>137.92312650619999</v>
      </c>
      <c r="J1651" s="57">
        <v>218.22942200950001</v>
      </c>
      <c r="K1651" s="57">
        <v>218.22942200950001</v>
      </c>
      <c r="L1651" s="57">
        <v>73.034670561200002</v>
      </c>
      <c r="M1651" s="57">
        <v>73.034670561200002</v>
      </c>
      <c r="N1651" s="57">
        <v>213.70070691590001</v>
      </c>
      <c r="O1651" s="57">
        <v>213.70070691590001</v>
      </c>
      <c r="P1651" s="57">
        <v>270.49695546309999</v>
      </c>
      <c r="Q1651" s="57">
        <v>270.49695546309999</v>
      </c>
    </row>
    <row r="1652" spans="1:17" customFormat="1" x14ac:dyDescent="0.3">
      <c r="A1652" s="58" t="s">
        <v>460</v>
      </c>
      <c r="B1652" s="70">
        <v>152.97996220810001</v>
      </c>
      <c r="C1652" s="71">
        <v>0.152587886714943</v>
      </c>
      <c r="D1652" s="70">
        <v>46.406416608699999</v>
      </c>
      <c r="E1652" s="72">
        <v>0.261151136866069</v>
      </c>
      <c r="F1652" s="70">
        <v>32.345533888200002</v>
      </c>
      <c r="G1652" s="71">
        <v>0.17503111908907701</v>
      </c>
      <c r="H1652" s="70">
        <v>9.0882524026000304</v>
      </c>
      <c r="I1652" s="75">
        <v>6.5893607785866601E-2</v>
      </c>
      <c r="J1652" s="70">
        <v>32.345533888200002</v>
      </c>
      <c r="K1652" s="71">
        <v>0.14821802482156601</v>
      </c>
      <c r="L1652" s="70">
        <v>16.392742369699899</v>
      </c>
      <c r="M1652" s="71">
        <v>0.22445151383223599</v>
      </c>
      <c r="N1652" s="70">
        <v>46.406416608699999</v>
      </c>
      <c r="O1652" s="72">
        <v>0.21715612118664099</v>
      </c>
      <c r="P1652" s="70">
        <v>34.636329932400002</v>
      </c>
      <c r="Q1652" s="71">
        <v>0.12804702320253999</v>
      </c>
    </row>
    <row r="1653" spans="1:17" customFormat="1" x14ac:dyDescent="0.3">
      <c r="A1653" s="58" t="s">
        <v>461</v>
      </c>
      <c r="B1653" s="73">
        <v>187.29645521259999</v>
      </c>
      <c r="C1653" s="74">
        <v>0.18681642927335801</v>
      </c>
      <c r="D1653" s="73">
        <v>29.305919316499999</v>
      </c>
      <c r="E1653" s="74">
        <v>0.16491844675148801</v>
      </c>
      <c r="F1653" s="73">
        <v>29.9016508172</v>
      </c>
      <c r="G1653" s="74">
        <v>0.161806554909105</v>
      </c>
      <c r="H1653" s="73">
        <v>17.413084508299999</v>
      </c>
      <c r="I1653" s="74">
        <v>0.126252101075429</v>
      </c>
      <c r="J1653" s="73">
        <v>39.468293415600002</v>
      </c>
      <c r="K1653" s="74">
        <v>0.18085688470495001</v>
      </c>
      <c r="L1653" s="73">
        <v>13.9985969717</v>
      </c>
      <c r="M1653" s="74">
        <v>0.191670570485695</v>
      </c>
      <c r="N1653" s="73">
        <v>37.900367935399998</v>
      </c>
      <c r="O1653" s="74">
        <v>0.17735256229318599</v>
      </c>
      <c r="P1653" s="73">
        <v>63.2129577874002</v>
      </c>
      <c r="Q1653" s="74">
        <v>0.23369193815574499</v>
      </c>
    </row>
    <row r="1654" spans="1:17" customFormat="1" x14ac:dyDescent="0.3">
      <c r="A1654" s="58" t="s">
        <v>462</v>
      </c>
      <c r="B1654" s="70">
        <v>154.36886479079999</v>
      </c>
      <c r="C1654" s="71">
        <v>0.15397322965063301</v>
      </c>
      <c r="D1654" s="70">
        <v>32.336449971299999</v>
      </c>
      <c r="E1654" s="71">
        <v>0.18197269449661899</v>
      </c>
      <c r="F1654" s="70">
        <v>27.808489130200002</v>
      </c>
      <c r="G1654" s="71">
        <v>0.15047984644368501</v>
      </c>
      <c r="H1654" s="70">
        <v>25.078972478899999</v>
      </c>
      <c r="I1654" s="71">
        <v>0.181832975471105</v>
      </c>
      <c r="J1654" s="70">
        <v>32.6403396925</v>
      </c>
      <c r="K1654" s="71">
        <v>0.14956892334654601</v>
      </c>
      <c r="L1654" s="70">
        <v>10.0044167779</v>
      </c>
      <c r="M1654" s="71">
        <v>0.136981747176044</v>
      </c>
      <c r="N1654" s="70">
        <v>34.569561718300001</v>
      </c>
      <c r="O1654" s="71">
        <v>0.16176624877476201</v>
      </c>
      <c r="P1654" s="70">
        <v>36.224845459699999</v>
      </c>
      <c r="Q1654" s="71">
        <v>0.13391960511230799</v>
      </c>
    </row>
    <row r="1655" spans="1:17" customFormat="1" x14ac:dyDescent="0.3">
      <c r="A1655" s="58" t="s">
        <v>463</v>
      </c>
      <c r="B1655" s="73">
        <v>193.83992718740001</v>
      </c>
      <c r="C1655" s="74">
        <v>0.193343130849183</v>
      </c>
      <c r="D1655" s="73">
        <v>24.0291618565</v>
      </c>
      <c r="E1655" s="74">
        <v>0.13522360473718001</v>
      </c>
      <c r="F1655" s="73">
        <v>39.759314907700002</v>
      </c>
      <c r="G1655" s="74">
        <v>0.21514925079188499</v>
      </c>
      <c r="H1655" s="73">
        <v>42.793221769200002</v>
      </c>
      <c r="I1655" s="72">
        <v>0.310268646406274</v>
      </c>
      <c r="J1655" s="73">
        <v>47.2017008678</v>
      </c>
      <c r="K1655" s="74">
        <v>0.216293937055587</v>
      </c>
      <c r="L1655" s="73">
        <v>7.2271210648999897</v>
      </c>
      <c r="M1655" s="75">
        <v>9.8954660976309505E-2</v>
      </c>
      <c r="N1655" s="73">
        <v>35.681289210199999</v>
      </c>
      <c r="O1655" s="74">
        <v>0.16696851276323599</v>
      </c>
      <c r="P1655" s="73">
        <v>45.201849726299997</v>
      </c>
      <c r="Q1655" s="74">
        <v>0.16710668572558601</v>
      </c>
    </row>
    <row r="1656" spans="1:17" customFormat="1" x14ac:dyDescent="0.3">
      <c r="A1656" s="58" t="s">
        <v>464</v>
      </c>
      <c r="B1656" s="70">
        <v>122.8126793655</v>
      </c>
      <c r="C1656" s="71">
        <v>0.12249792022232101</v>
      </c>
      <c r="D1656" s="70">
        <v>17.0968866248</v>
      </c>
      <c r="E1656" s="71">
        <v>9.6212371159460894E-2</v>
      </c>
      <c r="F1656" s="70">
        <v>22.760729371699998</v>
      </c>
      <c r="G1656" s="71">
        <v>0.12316494595458299</v>
      </c>
      <c r="H1656" s="70">
        <v>22.324796898399999</v>
      </c>
      <c r="I1656" s="71">
        <v>0.16186405763790801</v>
      </c>
      <c r="J1656" s="70">
        <v>26.556025458000001</v>
      </c>
      <c r="K1656" s="71">
        <v>0.121688566158801</v>
      </c>
      <c r="L1656" s="70">
        <v>8.6304213722000007</v>
      </c>
      <c r="M1656" s="71">
        <v>0.118168827296456</v>
      </c>
      <c r="N1656" s="70">
        <v>20.603194978200001</v>
      </c>
      <c r="O1656" s="71">
        <v>9.6411449805396301E-2</v>
      </c>
      <c r="P1656" s="70">
        <v>35.6199320558</v>
      </c>
      <c r="Q1656" s="71">
        <v>0.13168330118473001</v>
      </c>
    </row>
    <row r="1657" spans="1:17" customFormat="1" x14ac:dyDescent="0.3">
      <c r="A1657" s="58" t="s">
        <v>465</v>
      </c>
      <c r="B1657" s="73">
        <v>127.88712952900001</v>
      </c>
      <c r="C1657" s="74">
        <v>0.12755936497307499</v>
      </c>
      <c r="D1657" s="73">
        <v>22.139968585199998</v>
      </c>
      <c r="E1657" s="74">
        <v>0.12459220919720999</v>
      </c>
      <c r="F1657" s="73">
        <v>21.335057948900001</v>
      </c>
      <c r="G1657" s="74">
        <v>0.11545022201623301</v>
      </c>
      <c r="H1657" s="73">
        <v>14.2620025492</v>
      </c>
      <c r="I1657" s="74">
        <v>0.10340544700862001</v>
      </c>
      <c r="J1657" s="73">
        <v>27.846649325200001</v>
      </c>
      <c r="K1657" s="74">
        <v>0.127602635193653</v>
      </c>
      <c r="L1657" s="73">
        <v>10.498965698599999</v>
      </c>
      <c r="M1657" s="74">
        <v>0.14375317390940101</v>
      </c>
      <c r="N1657" s="73">
        <v>28.714770910799999</v>
      </c>
      <c r="O1657" s="74">
        <v>0.134369096505144</v>
      </c>
      <c r="P1657" s="73">
        <v>35.000194888800003</v>
      </c>
      <c r="Q1657" s="74">
        <v>0.12939219529801499</v>
      </c>
    </row>
    <row r="1658" spans="1:17" customFormat="1" x14ac:dyDescent="0.3">
      <c r="A1658" s="58" t="s">
        <v>466</v>
      </c>
      <c r="B1658" s="70">
        <v>63.384487724400003</v>
      </c>
      <c r="C1658" s="71">
        <v>6.3222038316488205E-2</v>
      </c>
      <c r="D1658" s="70">
        <v>6.3846593697999801</v>
      </c>
      <c r="E1658" s="71">
        <v>3.5929536791972097E-2</v>
      </c>
      <c r="F1658" s="70">
        <v>10.887984616700001</v>
      </c>
      <c r="G1658" s="71">
        <v>5.8918060795431597E-2</v>
      </c>
      <c r="H1658" s="70">
        <v>6.9627958995999997</v>
      </c>
      <c r="I1658" s="71">
        <v>5.0483164614797203E-2</v>
      </c>
      <c r="J1658" s="70">
        <v>12.170879362200001</v>
      </c>
      <c r="K1658" s="71">
        <v>5.5771028718896498E-2</v>
      </c>
      <c r="L1658" s="70">
        <v>6.2824063062000004</v>
      </c>
      <c r="M1658" s="71">
        <v>8.6019506323857603E-2</v>
      </c>
      <c r="N1658" s="70">
        <v>9.8251055543000199</v>
      </c>
      <c r="O1658" s="71">
        <v>4.5976008671635198E-2</v>
      </c>
      <c r="P1658" s="70">
        <v>20.600845612699999</v>
      </c>
      <c r="Q1658" s="71">
        <v>7.6159251321075497E-2</v>
      </c>
    </row>
    <row r="1659" spans="1:17" customFormat="1" x14ac:dyDescent="0.3">
      <c r="A1659" s="76" t="s">
        <v>4</v>
      </c>
    </row>
    <row r="1660" spans="1:17" customFormat="1" x14ac:dyDescent="0.3">
      <c r="A1660" s="76" t="s">
        <v>4</v>
      </c>
    </row>
    <row r="1661" spans="1:17" customFormat="1" x14ac:dyDescent="0.3">
      <c r="A1661" s="54" t="s">
        <v>467</v>
      </c>
    </row>
    <row r="1662" spans="1:17" customFormat="1" x14ac:dyDescent="0.3">
      <c r="A1662" s="69" t="s">
        <v>4</v>
      </c>
    </row>
    <row r="1663" spans="1:17" customFormat="1" x14ac:dyDescent="0.3">
      <c r="A1663" s="116" t="s">
        <v>4</v>
      </c>
      <c r="B1663" s="118" t="s">
        <v>26</v>
      </c>
      <c r="C1663" s="118" t="s">
        <v>4</v>
      </c>
      <c r="D1663" s="118" t="s">
        <v>7</v>
      </c>
      <c r="E1663" s="118" t="s">
        <v>4</v>
      </c>
      <c r="F1663" s="118" t="s">
        <v>8</v>
      </c>
      <c r="G1663" s="118" t="s">
        <v>4</v>
      </c>
      <c r="H1663" s="118" t="s">
        <v>9</v>
      </c>
      <c r="I1663" s="118" t="s">
        <v>4</v>
      </c>
      <c r="J1663" s="118" t="s">
        <v>11</v>
      </c>
      <c r="K1663" s="118" t="s">
        <v>4</v>
      </c>
      <c r="L1663" s="118" t="s">
        <v>13</v>
      </c>
      <c r="M1663" s="118" t="s">
        <v>4</v>
      </c>
      <c r="N1663" s="118" t="s">
        <v>14</v>
      </c>
      <c r="O1663" s="118" t="s">
        <v>4</v>
      </c>
      <c r="P1663" s="118" t="s">
        <v>16</v>
      </c>
      <c r="Q1663" s="118" t="s">
        <v>4</v>
      </c>
    </row>
    <row r="1664" spans="1:17" customFormat="1" x14ac:dyDescent="0.3">
      <c r="A1664" s="117" t="s">
        <v>4</v>
      </c>
      <c r="B1664" s="55" t="s">
        <v>28</v>
      </c>
      <c r="C1664" s="55" t="s">
        <v>29</v>
      </c>
      <c r="D1664" s="55" t="s">
        <v>28</v>
      </c>
      <c r="E1664" s="55" t="s">
        <v>29</v>
      </c>
      <c r="F1664" s="55" t="s">
        <v>28</v>
      </c>
      <c r="G1664" s="55" t="s">
        <v>29</v>
      </c>
      <c r="H1664" s="55" t="s">
        <v>28</v>
      </c>
      <c r="I1664" s="55" t="s">
        <v>29</v>
      </c>
      <c r="J1664" s="55" t="s">
        <v>28</v>
      </c>
      <c r="K1664" s="55" t="s">
        <v>29</v>
      </c>
      <c r="L1664" s="55" t="s">
        <v>28</v>
      </c>
      <c r="M1664" s="55" t="s">
        <v>29</v>
      </c>
      <c r="N1664" s="55" t="s">
        <v>28</v>
      </c>
      <c r="O1664" s="55" t="s">
        <v>29</v>
      </c>
      <c r="P1664" s="55" t="s">
        <v>28</v>
      </c>
      <c r="Q1664" s="55" t="s">
        <v>29</v>
      </c>
    </row>
    <row r="1665" spans="1:17" customFormat="1" x14ac:dyDescent="0.3">
      <c r="A1665" s="56" t="s">
        <v>30</v>
      </c>
      <c r="B1665" s="57">
        <v>1002.5695060178</v>
      </c>
      <c r="C1665" s="57">
        <v>1002.5695060178</v>
      </c>
      <c r="D1665" s="57">
        <v>177.69946233280001</v>
      </c>
      <c r="E1665" s="57">
        <v>177.69946233280001</v>
      </c>
      <c r="F1665" s="57">
        <v>184.7987606806</v>
      </c>
      <c r="G1665" s="57">
        <v>184.7987606806</v>
      </c>
      <c r="H1665" s="57">
        <v>137.92312650619999</v>
      </c>
      <c r="I1665" s="57">
        <v>137.92312650619999</v>
      </c>
      <c r="J1665" s="57">
        <v>218.22942200950001</v>
      </c>
      <c r="K1665" s="57">
        <v>218.22942200950001</v>
      </c>
      <c r="L1665" s="57">
        <v>73.034670561200002</v>
      </c>
      <c r="M1665" s="57">
        <v>73.034670561200002</v>
      </c>
      <c r="N1665" s="57">
        <v>213.70070691590001</v>
      </c>
      <c r="O1665" s="57">
        <v>213.70070691590001</v>
      </c>
      <c r="P1665" s="57">
        <v>270.49695546309999</v>
      </c>
      <c r="Q1665" s="57">
        <v>270.49695546309999</v>
      </c>
    </row>
    <row r="1666" spans="1:17" customFormat="1" x14ac:dyDescent="0.3">
      <c r="A1666" s="58" t="s">
        <v>468</v>
      </c>
      <c r="B1666" s="70">
        <v>173.47005511840001</v>
      </c>
      <c r="C1666" s="71">
        <v>0.173025465144479</v>
      </c>
      <c r="D1666" s="70">
        <v>48.038471996600002</v>
      </c>
      <c r="E1666" s="72">
        <v>0.27033549435637799</v>
      </c>
      <c r="F1666" s="70">
        <v>35.137745704700002</v>
      </c>
      <c r="G1666" s="71">
        <v>0.19014059171874501</v>
      </c>
      <c r="H1666" s="70">
        <v>18.511010583499999</v>
      </c>
      <c r="I1666" s="71">
        <v>0.13421252151406199</v>
      </c>
      <c r="J1666" s="70">
        <v>37.6487379649</v>
      </c>
      <c r="K1666" s="71">
        <v>0.17251907473439199</v>
      </c>
      <c r="L1666" s="70">
        <v>12.478777711799999</v>
      </c>
      <c r="M1666" s="71">
        <v>0.17086101184427599</v>
      </c>
      <c r="N1666" s="70">
        <v>54.039835085099902</v>
      </c>
      <c r="O1666" s="72">
        <v>0.25287625794502799</v>
      </c>
      <c r="P1666" s="70">
        <v>29.597801157999999</v>
      </c>
      <c r="Q1666" s="75">
        <v>0.109420089802222</v>
      </c>
    </row>
    <row r="1667" spans="1:17" customFormat="1" x14ac:dyDescent="0.3">
      <c r="A1667" s="58" t="s">
        <v>469</v>
      </c>
      <c r="B1667" s="73">
        <v>277.6822822364</v>
      </c>
      <c r="C1667" s="74">
        <v>0.27697060460112399</v>
      </c>
      <c r="D1667" s="73">
        <v>43.780713047299997</v>
      </c>
      <c r="E1667" s="74">
        <v>0.24637504510456201</v>
      </c>
      <c r="F1667" s="73">
        <v>47.158578795300002</v>
      </c>
      <c r="G1667" s="74">
        <v>0.25518882605932303</v>
      </c>
      <c r="H1667" s="73">
        <v>29.443558647500002</v>
      </c>
      <c r="I1667" s="74">
        <v>0.21347803949453301</v>
      </c>
      <c r="J1667" s="73">
        <v>60.319094751499897</v>
      </c>
      <c r="K1667" s="74">
        <v>0.276402211012932</v>
      </c>
      <c r="L1667" s="73">
        <v>30.4234544718</v>
      </c>
      <c r="M1667" s="72">
        <v>0.41656180876870502</v>
      </c>
      <c r="N1667" s="73">
        <v>55.119136689200197</v>
      </c>
      <c r="O1667" s="74">
        <v>0.25792678688185899</v>
      </c>
      <c r="P1667" s="73">
        <v>78.698812726699899</v>
      </c>
      <c r="Q1667" s="74">
        <v>0.29094158413711102</v>
      </c>
    </row>
    <row r="1668" spans="1:17" customFormat="1" x14ac:dyDescent="0.3">
      <c r="A1668" s="58" t="s">
        <v>470</v>
      </c>
      <c r="B1668" s="70">
        <v>551.41716866299998</v>
      </c>
      <c r="C1668" s="71">
        <v>0.55000393025439798</v>
      </c>
      <c r="D1668" s="70">
        <v>85.880277288900004</v>
      </c>
      <c r="E1668" s="71">
        <v>0.48328946053906002</v>
      </c>
      <c r="F1668" s="70">
        <v>102.5024361806</v>
      </c>
      <c r="G1668" s="71">
        <v>0.554670582221933</v>
      </c>
      <c r="H1668" s="70">
        <v>89.968557275199899</v>
      </c>
      <c r="I1668" s="72">
        <v>0.65230943899140603</v>
      </c>
      <c r="J1668" s="70">
        <v>120.2615892931</v>
      </c>
      <c r="K1668" s="71">
        <v>0.55107871425267596</v>
      </c>
      <c r="L1668" s="70">
        <v>30.132438377600099</v>
      </c>
      <c r="M1668" s="75">
        <v>0.41257717938701799</v>
      </c>
      <c r="N1668" s="70">
        <v>104.5417351416</v>
      </c>
      <c r="O1668" s="71">
        <v>0.48919695517311201</v>
      </c>
      <c r="P1668" s="70">
        <v>162.20034157840001</v>
      </c>
      <c r="Q1668" s="71">
        <v>0.59963832606066703</v>
      </c>
    </row>
    <row r="1669" spans="1:17" customFormat="1" x14ac:dyDescent="0.3">
      <c r="A1669" s="58" t="s">
        <v>471</v>
      </c>
      <c r="B1669" s="73">
        <v>0</v>
      </c>
      <c r="C1669" s="74">
        <v>0</v>
      </c>
      <c r="D1669" s="73">
        <v>0</v>
      </c>
      <c r="E1669" s="74">
        <v>0</v>
      </c>
      <c r="F1669" s="73">
        <v>0</v>
      </c>
      <c r="G1669" s="74">
        <v>0</v>
      </c>
      <c r="H1669" s="73">
        <v>0</v>
      </c>
      <c r="I1669" s="74">
        <v>0</v>
      </c>
      <c r="J1669" s="73">
        <v>0</v>
      </c>
      <c r="K1669" s="74">
        <v>0</v>
      </c>
      <c r="L1669" s="73">
        <v>0</v>
      </c>
      <c r="M1669" s="74">
        <v>0</v>
      </c>
      <c r="N1669" s="73">
        <v>0</v>
      </c>
      <c r="O1669" s="74">
        <v>0</v>
      </c>
      <c r="P1669" s="73">
        <v>0</v>
      </c>
      <c r="Q1669" s="74">
        <v>0</v>
      </c>
    </row>
    <row r="1670" spans="1:17" customFormat="1" x14ac:dyDescent="0.3">
      <c r="A1670" s="76" t="s">
        <v>4</v>
      </c>
    </row>
    <row r="1671" spans="1:17" customFormat="1" x14ac:dyDescent="0.3">
      <c r="A1671" s="76" t="s">
        <v>4</v>
      </c>
    </row>
    <row r="1672" spans="1:17" customFormat="1" x14ac:dyDescent="0.3">
      <c r="A1672" s="54" t="s">
        <v>472</v>
      </c>
    </row>
    <row r="1673" spans="1:17" customFormat="1" x14ac:dyDescent="0.3">
      <c r="A1673" s="69" t="s">
        <v>4</v>
      </c>
    </row>
    <row r="1674" spans="1:17" customFormat="1" x14ac:dyDescent="0.3">
      <c r="A1674" s="116" t="s">
        <v>4</v>
      </c>
      <c r="B1674" s="118" t="s">
        <v>26</v>
      </c>
      <c r="C1674" s="118" t="s">
        <v>4</v>
      </c>
      <c r="D1674" s="118" t="s">
        <v>7</v>
      </c>
      <c r="E1674" s="118" t="s">
        <v>4</v>
      </c>
      <c r="F1674" s="118" t="s">
        <v>8</v>
      </c>
      <c r="G1674" s="118" t="s">
        <v>4</v>
      </c>
      <c r="H1674" s="118" t="s">
        <v>9</v>
      </c>
      <c r="I1674" s="118" t="s">
        <v>4</v>
      </c>
      <c r="J1674" s="118" t="s">
        <v>11</v>
      </c>
      <c r="K1674" s="118" t="s">
        <v>4</v>
      </c>
      <c r="L1674" s="118" t="s">
        <v>13</v>
      </c>
      <c r="M1674" s="118" t="s">
        <v>4</v>
      </c>
      <c r="N1674" s="118" t="s">
        <v>14</v>
      </c>
      <c r="O1674" s="118" t="s">
        <v>4</v>
      </c>
      <c r="P1674" s="118" t="s">
        <v>16</v>
      </c>
      <c r="Q1674" s="118" t="s">
        <v>4</v>
      </c>
    </row>
    <row r="1675" spans="1:17" customFormat="1" x14ac:dyDescent="0.3">
      <c r="A1675" s="117" t="s">
        <v>4</v>
      </c>
      <c r="B1675" s="55" t="s">
        <v>28</v>
      </c>
      <c r="C1675" s="55" t="s">
        <v>29</v>
      </c>
      <c r="D1675" s="55" t="s">
        <v>28</v>
      </c>
      <c r="E1675" s="55" t="s">
        <v>29</v>
      </c>
      <c r="F1675" s="55" t="s">
        <v>28</v>
      </c>
      <c r="G1675" s="55" t="s">
        <v>29</v>
      </c>
      <c r="H1675" s="55" t="s">
        <v>28</v>
      </c>
      <c r="I1675" s="55" t="s">
        <v>29</v>
      </c>
      <c r="J1675" s="55" t="s">
        <v>28</v>
      </c>
      <c r="K1675" s="55" t="s">
        <v>29</v>
      </c>
      <c r="L1675" s="55" t="s">
        <v>28</v>
      </c>
      <c r="M1675" s="55" t="s">
        <v>29</v>
      </c>
      <c r="N1675" s="55" t="s">
        <v>28</v>
      </c>
      <c r="O1675" s="55" t="s">
        <v>29</v>
      </c>
      <c r="P1675" s="55" t="s">
        <v>28</v>
      </c>
      <c r="Q1675" s="55" t="s">
        <v>29</v>
      </c>
    </row>
    <row r="1676" spans="1:17" customFormat="1" x14ac:dyDescent="0.3">
      <c r="A1676" s="56" t="s">
        <v>30</v>
      </c>
      <c r="B1676" s="57">
        <v>1002.5695060178</v>
      </c>
      <c r="C1676" s="57">
        <v>1002.5695060178</v>
      </c>
      <c r="D1676" s="57">
        <v>177.69946233280001</v>
      </c>
      <c r="E1676" s="57">
        <v>177.69946233280001</v>
      </c>
      <c r="F1676" s="57">
        <v>184.7987606806</v>
      </c>
      <c r="G1676" s="57">
        <v>184.7987606806</v>
      </c>
      <c r="H1676" s="57">
        <v>137.92312650619999</v>
      </c>
      <c r="I1676" s="57">
        <v>137.92312650619999</v>
      </c>
      <c r="J1676" s="57">
        <v>218.22942200950001</v>
      </c>
      <c r="K1676" s="57">
        <v>218.22942200950001</v>
      </c>
      <c r="L1676" s="57">
        <v>73.034670561200002</v>
      </c>
      <c r="M1676" s="57">
        <v>73.034670561200002</v>
      </c>
      <c r="N1676" s="57">
        <v>213.70070691590001</v>
      </c>
      <c r="O1676" s="57">
        <v>213.70070691590001</v>
      </c>
      <c r="P1676" s="57">
        <v>270.49695546309999</v>
      </c>
      <c r="Q1676" s="57">
        <v>270.49695546309999</v>
      </c>
    </row>
    <row r="1677" spans="1:17" customFormat="1" x14ac:dyDescent="0.3">
      <c r="A1677" s="59" t="s">
        <v>473</v>
      </c>
      <c r="B1677" s="70">
        <v>57.229821091399998</v>
      </c>
      <c r="C1677" s="71">
        <v>5.7083145605252399E-2</v>
      </c>
      <c r="D1677" s="70">
        <v>19.219333699300002</v>
      </c>
      <c r="E1677" s="72">
        <v>0.10815639758833701</v>
      </c>
      <c r="F1677" s="70">
        <v>9.23234285529999</v>
      </c>
      <c r="G1677" s="71">
        <v>4.9958900272371799E-2</v>
      </c>
      <c r="H1677" s="70">
        <v>3.7614252987999999</v>
      </c>
      <c r="I1677" s="71">
        <v>2.7271896991335299E-2</v>
      </c>
      <c r="J1677" s="70">
        <v>10.535286554600001</v>
      </c>
      <c r="K1677" s="71">
        <v>4.8276196938015901E-2</v>
      </c>
      <c r="L1677" s="70">
        <v>0.7153317884</v>
      </c>
      <c r="M1677" s="71">
        <v>9.7944138434989201E-3</v>
      </c>
      <c r="N1677" s="70">
        <v>19.804801189900001</v>
      </c>
      <c r="O1677" s="71">
        <v>9.2675412616646205E-2</v>
      </c>
      <c r="P1677" s="70">
        <v>15.832114805</v>
      </c>
      <c r="Q1677" s="71">
        <v>5.8529733829702002E-2</v>
      </c>
    </row>
    <row r="1678" spans="1:17" customFormat="1" ht="25.5" customHeight="1" x14ac:dyDescent="0.3">
      <c r="A1678" s="59" t="s">
        <v>474</v>
      </c>
      <c r="B1678" s="73">
        <v>291.8822843904</v>
      </c>
      <c r="C1678" s="74">
        <v>0.29113421327739603</v>
      </c>
      <c r="D1678" s="73">
        <v>43.133532348400003</v>
      </c>
      <c r="E1678" s="74">
        <v>0.24273304928530601</v>
      </c>
      <c r="F1678" s="73">
        <v>43.765926784599998</v>
      </c>
      <c r="G1678" s="74">
        <v>0.23683019638991801</v>
      </c>
      <c r="H1678" s="73">
        <v>36.748696563899998</v>
      </c>
      <c r="I1678" s="74">
        <v>0.26644332603820498</v>
      </c>
      <c r="J1678" s="73">
        <v>51.830161633199999</v>
      </c>
      <c r="K1678" s="74">
        <v>0.237503088061809</v>
      </c>
      <c r="L1678" s="73">
        <v>23.513137324900001</v>
      </c>
      <c r="M1678" s="74">
        <v>0.32194486733799899</v>
      </c>
      <c r="N1678" s="73">
        <v>52.655984236499798</v>
      </c>
      <c r="O1678" s="74">
        <v>0.246400608572728</v>
      </c>
      <c r="P1678" s="73">
        <v>97.970185264099896</v>
      </c>
      <c r="Q1678" s="72">
        <v>0.36218590740280898</v>
      </c>
    </row>
    <row r="1679" spans="1:17" customFormat="1" x14ac:dyDescent="0.3">
      <c r="A1679" s="58" t="s">
        <v>475</v>
      </c>
      <c r="B1679" s="70">
        <v>106.0526137538</v>
      </c>
      <c r="C1679" s="71">
        <v>0.105780809327665</v>
      </c>
      <c r="D1679" s="70">
        <v>8.6085147885000204</v>
      </c>
      <c r="E1679" s="75">
        <v>4.8444236552487502E-2</v>
      </c>
      <c r="F1679" s="70">
        <v>24.111719666300001</v>
      </c>
      <c r="G1679" s="71">
        <v>0.130475548523693</v>
      </c>
      <c r="H1679" s="70">
        <v>9.6935609975999899</v>
      </c>
      <c r="I1679" s="71">
        <v>7.02823467184399E-2</v>
      </c>
      <c r="J1679" s="70">
        <v>24.425448694</v>
      </c>
      <c r="K1679" s="71">
        <v>0.111925552792495</v>
      </c>
      <c r="L1679" s="70">
        <v>11.300509828999999</v>
      </c>
      <c r="M1679" s="71">
        <v>0.15472801810656001</v>
      </c>
      <c r="N1679" s="70">
        <v>11.465327257</v>
      </c>
      <c r="O1679" s="75">
        <v>5.3651330510161001E-2</v>
      </c>
      <c r="P1679" s="70">
        <v>22.444158777599998</v>
      </c>
      <c r="Q1679" s="71">
        <v>8.2973794433933004E-2</v>
      </c>
    </row>
    <row r="1680" spans="1:17" customFormat="1" x14ac:dyDescent="0.3">
      <c r="A1680" s="58" t="s">
        <v>476</v>
      </c>
      <c r="B1680" s="73">
        <v>257.56677736649999</v>
      </c>
      <c r="C1680" s="74">
        <v>0.25690665417259101</v>
      </c>
      <c r="D1680" s="73">
        <v>45.926011063600001</v>
      </c>
      <c r="E1680" s="74">
        <v>0.25844766472949998</v>
      </c>
      <c r="F1680" s="73">
        <v>58.249290665400203</v>
      </c>
      <c r="G1680" s="74">
        <v>0.31520390315861502</v>
      </c>
      <c r="H1680" s="73">
        <v>38.739709832800003</v>
      </c>
      <c r="I1680" s="74">
        <v>0.28087899987576498</v>
      </c>
      <c r="J1680" s="73">
        <v>67.668216049799895</v>
      </c>
      <c r="K1680" s="74">
        <v>0.3100783360314</v>
      </c>
      <c r="L1680" s="73">
        <v>16.117855500400001</v>
      </c>
      <c r="M1680" s="74">
        <v>0.22068772784966401</v>
      </c>
      <c r="N1680" s="73">
        <v>60.034477244500202</v>
      </c>
      <c r="O1680" s="74">
        <v>0.280927836463012</v>
      </c>
      <c r="P1680" s="73">
        <v>69.8998431127999</v>
      </c>
      <c r="Q1680" s="74">
        <v>0.25841267970328602</v>
      </c>
    </row>
    <row r="1681" spans="1:17" customFormat="1" x14ac:dyDescent="0.3">
      <c r="A1681" s="58" t="s">
        <v>477</v>
      </c>
      <c r="B1681" s="70">
        <v>264.76964980470001</v>
      </c>
      <c r="C1681" s="71">
        <v>0.26409106622079798</v>
      </c>
      <c r="D1681" s="70">
        <v>56.470447415699702</v>
      </c>
      <c r="E1681" s="71">
        <v>0.31778625930753102</v>
      </c>
      <c r="F1681" s="70">
        <v>45.448093276100003</v>
      </c>
      <c r="G1681" s="71">
        <v>0.245932889964836</v>
      </c>
      <c r="H1681" s="70">
        <v>46.053533190700001</v>
      </c>
      <c r="I1681" s="71">
        <v>0.33390725948073502</v>
      </c>
      <c r="J1681" s="70">
        <v>59.1212698936001</v>
      </c>
      <c r="K1681" s="71">
        <v>0.27091337799092202</v>
      </c>
      <c r="L1681" s="70">
        <v>17.544535525800001</v>
      </c>
      <c r="M1681" s="71">
        <v>0.24022201224414899</v>
      </c>
      <c r="N1681" s="70">
        <v>64.613047986499893</v>
      </c>
      <c r="O1681" s="71">
        <v>0.30235299133534399</v>
      </c>
      <c r="P1681" s="70">
        <v>58.1601937044002</v>
      </c>
      <c r="Q1681" s="71">
        <v>0.21501237825330699</v>
      </c>
    </row>
    <row r="1682" spans="1:17" customFormat="1" ht="25.5" customHeight="1" x14ac:dyDescent="0.3">
      <c r="A1682" s="59" t="s">
        <v>478</v>
      </c>
      <c r="B1682" s="73">
        <v>25.068359611000002</v>
      </c>
      <c r="C1682" s="74">
        <v>2.5004111396297501E-2</v>
      </c>
      <c r="D1682" s="73">
        <v>4.3416230172999999</v>
      </c>
      <c r="E1682" s="74">
        <v>2.4432392536837801E-2</v>
      </c>
      <c r="F1682" s="73">
        <v>3.9913874328999999</v>
      </c>
      <c r="G1682" s="74">
        <v>2.15985616905656E-2</v>
      </c>
      <c r="H1682" s="73">
        <v>2.9262006224000001</v>
      </c>
      <c r="I1682" s="74">
        <v>2.12161708955203E-2</v>
      </c>
      <c r="J1682" s="73">
        <v>4.6490391843000198</v>
      </c>
      <c r="K1682" s="74">
        <v>2.1303448185357999E-2</v>
      </c>
      <c r="L1682" s="73">
        <v>3.8433005926999999</v>
      </c>
      <c r="M1682" s="74">
        <v>5.2622960618128302E-2</v>
      </c>
      <c r="N1682" s="73">
        <v>5.1270690015000104</v>
      </c>
      <c r="O1682" s="74">
        <v>2.3991820502108602E-2</v>
      </c>
      <c r="P1682" s="73">
        <v>6.1904597991999903</v>
      </c>
      <c r="Q1682" s="74">
        <v>2.2885506376963599E-2</v>
      </c>
    </row>
    <row r="1683" spans="1:17" customFormat="1" x14ac:dyDescent="0.3">
      <c r="A1683" s="76" t="s">
        <v>4</v>
      </c>
    </row>
    <row r="1684" spans="1:17" customFormat="1" x14ac:dyDescent="0.3">
      <c r="A1684" s="76" t="s">
        <v>4</v>
      </c>
    </row>
    <row r="1685" spans="1:17" customFormat="1" x14ac:dyDescent="0.3">
      <c r="A1685" s="54" t="s">
        <v>479</v>
      </c>
    </row>
    <row r="1686" spans="1:17" customFormat="1" x14ac:dyDescent="0.3">
      <c r="A1686" s="69" t="s">
        <v>4</v>
      </c>
    </row>
    <row r="1687" spans="1:17" customFormat="1" x14ac:dyDescent="0.3">
      <c r="A1687" s="116" t="s">
        <v>4</v>
      </c>
      <c r="B1687" s="118" t="s">
        <v>26</v>
      </c>
      <c r="C1687" s="118" t="s">
        <v>4</v>
      </c>
      <c r="D1687" s="118" t="s">
        <v>7</v>
      </c>
      <c r="E1687" s="118" t="s">
        <v>4</v>
      </c>
      <c r="F1687" s="118" t="s">
        <v>8</v>
      </c>
      <c r="G1687" s="118" t="s">
        <v>4</v>
      </c>
      <c r="H1687" s="118" t="s">
        <v>9</v>
      </c>
      <c r="I1687" s="118" t="s">
        <v>4</v>
      </c>
      <c r="J1687" s="118" t="s">
        <v>11</v>
      </c>
      <c r="K1687" s="118" t="s">
        <v>4</v>
      </c>
      <c r="L1687" s="118" t="s">
        <v>13</v>
      </c>
      <c r="M1687" s="118" t="s">
        <v>4</v>
      </c>
      <c r="N1687" s="118" t="s">
        <v>14</v>
      </c>
      <c r="O1687" s="118" t="s">
        <v>4</v>
      </c>
      <c r="P1687" s="118" t="s">
        <v>16</v>
      </c>
      <c r="Q1687" s="118" t="s">
        <v>4</v>
      </c>
    </row>
    <row r="1688" spans="1:17" customFormat="1" x14ac:dyDescent="0.3">
      <c r="A1688" s="117" t="s">
        <v>4</v>
      </c>
      <c r="B1688" s="55" t="s">
        <v>28</v>
      </c>
      <c r="C1688" s="55" t="s">
        <v>29</v>
      </c>
      <c r="D1688" s="55" t="s">
        <v>28</v>
      </c>
      <c r="E1688" s="55" t="s">
        <v>29</v>
      </c>
      <c r="F1688" s="55" t="s">
        <v>28</v>
      </c>
      <c r="G1688" s="55" t="s">
        <v>29</v>
      </c>
      <c r="H1688" s="55" t="s">
        <v>28</v>
      </c>
      <c r="I1688" s="55" t="s">
        <v>29</v>
      </c>
      <c r="J1688" s="55" t="s">
        <v>28</v>
      </c>
      <c r="K1688" s="55" t="s">
        <v>29</v>
      </c>
      <c r="L1688" s="55" t="s">
        <v>28</v>
      </c>
      <c r="M1688" s="55" t="s">
        <v>29</v>
      </c>
      <c r="N1688" s="55" t="s">
        <v>28</v>
      </c>
      <c r="O1688" s="55" t="s">
        <v>29</v>
      </c>
      <c r="P1688" s="55" t="s">
        <v>28</v>
      </c>
      <c r="Q1688" s="55" t="s">
        <v>29</v>
      </c>
    </row>
    <row r="1689" spans="1:17" customFormat="1" x14ac:dyDescent="0.3">
      <c r="A1689" s="56" t="s">
        <v>30</v>
      </c>
      <c r="B1689" s="57">
        <v>1002.5695060178</v>
      </c>
      <c r="C1689" s="57">
        <v>1002.5695060178</v>
      </c>
      <c r="D1689" s="57">
        <v>177.69946233280001</v>
      </c>
      <c r="E1689" s="57">
        <v>177.69946233280001</v>
      </c>
      <c r="F1689" s="57">
        <v>184.7987606806</v>
      </c>
      <c r="G1689" s="57">
        <v>184.7987606806</v>
      </c>
      <c r="H1689" s="57">
        <v>137.92312650619999</v>
      </c>
      <c r="I1689" s="57">
        <v>137.92312650619999</v>
      </c>
      <c r="J1689" s="57">
        <v>218.22942200950001</v>
      </c>
      <c r="K1689" s="57">
        <v>218.22942200950001</v>
      </c>
      <c r="L1689" s="57">
        <v>73.034670561200002</v>
      </c>
      <c r="M1689" s="57">
        <v>73.034670561200002</v>
      </c>
      <c r="N1689" s="57">
        <v>213.70070691590001</v>
      </c>
      <c r="O1689" s="57">
        <v>213.70070691590001</v>
      </c>
      <c r="P1689" s="57">
        <v>270.49695546309999</v>
      </c>
      <c r="Q1689" s="57">
        <v>270.49695546309999</v>
      </c>
    </row>
    <row r="1690" spans="1:17" customFormat="1" x14ac:dyDescent="0.3">
      <c r="A1690" s="58" t="s">
        <v>183</v>
      </c>
      <c r="B1690" s="70">
        <v>27.5443699309</v>
      </c>
      <c r="C1690" s="71">
        <v>2.7473775898397401E-2</v>
      </c>
      <c r="D1690" s="70">
        <v>1.4745497372</v>
      </c>
      <c r="E1690" s="71">
        <v>8.2979977420439607E-3</v>
      </c>
      <c r="F1690" s="70">
        <v>8.1300365963999806</v>
      </c>
      <c r="G1690" s="71">
        <v>4.39939995617811E-2</v>
      </c>
      <c r="H1690" s="70">
        <v>2.2690326012000002</v>
      </c>
      <c r="I1690" s="71">
        <v>1.6451429565715402E-2</v>
      </c>
      <c r="J1690" s="70">
        <v>8.1300365963999806</v>
      </c>
      <c r="K1690" s="71">
        <v>3.7254539381248397E-2</v>
      </c>
      <c r="L1690" s="70">
        <v>6.1295492715000002</v>
      </c>
      <c r="M1690" s="72">
        <v>8.3926568359936601E-2</v>
      </c>
      <c r="N1690" s="70">
        <v>1.7366145325</v>
      </c>
      <c r="O1690" s="71">
        <v>8.1263864662058805E-3</v>
      </c>
      <c r="P1690" s="70">
        <v>5.6329358417999797</v>
      </c>
      <c r="Q1690" s="71">
        <v>2.0824396460049702E-2</v>
      </c>
    </row>
    <row r="1691" spans="1:17" customFormat="1" x14ac:dyDescent="0.3">
      <c r="A1691" s="58" t="s">
        <v>184</v>
      </c>
      <c r="B1691" s="73">
        <v>49.045341196199999</v>
      </c>
      <c r="C1691" s="74">
        <v>4.8919641881995601E-2</v>
      </c>
      <c r="D1691" s="73">
        <v>2.1754008903000002</v>
      </c>
      <c r="E1691" s="75">
        <v>1.22420229174687E-2</v>
      </c>
      <c r="F1691" s="73">
        <v>13.3660196665</v>
      </c>
      <c r="G1691" s="74">
        <v>7.2327431294852598E-2</v>
      </c>
      <c r="H1691" s="73">
        <v>4.1995956241999997</v>
      </c>
      <c r="I1691" s="74">
        <v>3.0448813992127802E-2</v>
      </c>
      <c r="J1691" s="73">
        <v>13.679748694200001</v>
      </c>
      <c r="K1691" s="74">
        <v>6.2685171267165302E-2</v>
      </c>
      <c r="L1691" s="73">
        <v>0.86737973430000004</v>
      </c>
      <c r="M1691" s="74">
        <v>1.18762736606469E-2</v>
      </c>
      <c r="N1691" s="73">
        <v>4.1117438426000001</v>
      </c>
      <c r="O1691" s="74">
        <v>1.9240665610985301E-2</v>
      </c>
      <c r="P1691" s="73">
        <v>4.3719562837000003</v>
      </c>
      <c r="Q1691" s="75">
        <v>1.6162682039119702E-2</v>
      </c>
    </row>
    <row r="1692" spans="1:17" customFormat="1" x14ac:dyDescent="0.3">
      <c r="A1692" s="58" t="s">
        <v>185</v>
      </c>
      <c r="B1692" s="70">
        <v>29.4629026267</v>
      </c>
      <c r="C1692" s="71">
        <v>2.93873915472718E-2</v>
      </c>
      <c r="D1692" s="70">
        <v>4.958564161</v>
      </c>
      <c r="E1692" s="71">
        <v>2.7904215892974801E-2</v>
      </c>
      <c r="F1692" s="70">
        <v>2.6156634034000001</v>
      </c>
      <c r="G1692" s="71">
        <v>1.4154117667059599E-2</v>
      </c>
      <c r="H1692" s="70">
        <v>3.2249327721999999</v>
      </c>
      <c r="I1692" s="71">
        <v>2.33821031605967E-2</v>
      </c>
      <c r="J1692" s="70">
        <v>2.6156634034000001</v>
      </c>
      <c r="K1692" s="71">
        <v>1.19858421440814E-2</v>
      </c>
      <c r="L1692" s="70">
        <v>4.3035808231999999</v>
      </c>
      <c r="M1692" s="71">
        <v>5.8925176085976597E-2</v>
      </c>
      <c r="N1692" s="70">
        <v>5.6169688818999903</v>
      </c>
      <c r="O1692" s="71">
        <v>2.62842784329698E-2</v>
      </c>
      <c r="P1692" s="70">
        <v>12.439266652100001</v>
      </c>
      <c r="Q1692" s="71">
        <v>4.5986715934763701E-2</v>
      </c>
    </row>
    <row r="1693" spans="1:17" customFormat="1" x14ac:dyDescent="0.3">
      <c r="A1693" s="58" t="s">
        <v>186</v>
      </c>
      <c r="B1693" s="73">
        <v>62.860588091099999</v>
      </c>
      <c r="C1693" s="74">
        <v>6.2699481396339199E-2</v>
      </c>
      <c r="D1693" s="73">
        <v>8.0299123154000007</v>
      </c>
      <c r="E1693" s="74">
        <v>4.5188163261638797E-2</v>
      </c>
      <c r="F1693" s="73">
        <v>12.1379171321</v>
      </c>
      <c r="G1693" s="74">
        <v>6.5681810242649699E-2</v>
      </c>
      <c r="H1693" s="73">
        <v>12.2679439583</v>
      </c>
      <c r="I1693" s="74">
        <v>8.8947693320659493E-2</v>
      </c>
      <c r="J1693" s="73">
        <v>16.588793910900002</v>
      </c>
      <c r="K1693" s="74">
        <v>7.6015386734506599E-2</v>
      </c>
      <c r="L1693" s="73">
        <v>4.7718717463000004</v>
      </c>
      <c r="M1693" s="74">
        <v>6.5337074975937201E-2</v>
      </c>
      <c r="N1693" s="73">
        <v>11.469252448200001</v>
      </c>
      <c r="O1693" s="74">
        <v>5.3669698213556299E-2</v>
      </c>
      <c r="P1693" s="73">
        <v>16.023032190999999</v>
      </c>
      <c r="Q1693" s="74">
        <v>5.9235536176619898E-2</v>
      </c>
    </row>
    <row r="1694" spans="1:17" customFormat="1" x14ac:dyDescent="0.3">
      <c r="A1694" s="58" t="s">
        <v>188</v>
      </c>
      <c r="B1694" s="70">
        <v>178.3787801037</v>
      </c>
      <c r="C1694" s="71">
        <v>0.17792160945750199</v>
      </c>
      <c r="D1694" s="70">
        <v>33.753972427800001</v>
      </c>
      <c r="E1694" s="71">
        <v>0.18994977241171801</v>
      </c>
      <c r="F1694" s="70">
        <v>43.081625358700002</v>
      </c>
      <c r="G1694" s="71">
        <v>0.23312724176305899</v>
      </c>
      <c r="H1694" s="70">
        <v>25.866450935500001</v>
      </c>
      <c r="I1694" s="71">
        <v>0.18754252162589499</v>
      </c>
      <c r="J1694" s="70">
        <v>48.049673964299998</v>
      </c>
      <c r="K1694" s="71">
        <v>0.220179632617128</v>
      </c>
      <c r="L1694" s="70">
        <v>10.591149250899999</v>
      </c>
      <c r="M1694" s="71">
        <v>0.14501536283408101</v>
      </c>
      <c r="N1694" s="70">
        <v>42.663967004299998</v>
      </c>
      <c r="O1694" s="71">
        <v>0.199643546434734</v>
      </c>
      <c r="P1694" s="70">
        <v>47.840557158900097</v>
      </c>
      <c r="Q1694" s="71">
        <v>0.17686172133433201</v>
      </c>
    </row>
    <row r="1695" spans="1:17" customFormat="1" x14ac:dyDescent="0.3">
      <c r="A1695" s="58" t="s">
        <v>191</v>
      </c>
      <c r="B1695" s="73">
        <v>95.966468381699997</v>
      </c>
      <c r="C1695" s="74">
        <v>9.5720513945091207E-2</v>
      </c>
      <c r="D1695" s="73">
        <v>13.287198227499999</v>
      </c>
      <c r="E1695" s="74">
        <v>7.47734295482302E-2</v>
      </c>
      <c r="F1695" s="73">
        <v>21.082554070400001</v>
      </c>
      <c r="G1695" s="74">
        <v>0.114083849874071</v>
      </c>
      <c r="H1695" s="73">
        <v>10.476382862299999</v>
      </c>
      <c r="I1695" s="74">
        <v>7.59581306462703E-2</v>
      </c>
      <c r="J1695" s="73">
        <v>24.850007670899998</v>
      </c>
      <c r="K1695" s="74">
        <v>0.113871023632268</v>
      </c>
      <c r="L1695" s="73">
        <v>2.0714618876999999</v>
      </c>
      <c r="M1695" s="74">
        <v>2.8362719675228801E-2</v>
      </c>
      <c r="N1695" s="73">
        <v>17.0220212682</v>
      </c>
      <c r="O1695" s="74">
        <v>7.9653556199506897E-2</v>
      </c>
      <c r="P1695" s="73">
        <v>35.722529381500003</v>
      </c>
      <c r="Q1695" s="74">
        <v>0.13206259316428101</v>
      </c>
    </row>
    <row r="1696" spans="1:17" customFormat="1" x14ac:dyDescent="0.3">
      <c r="A1696" s="58" t="s">
        <v>189</v>
      </c>
      <c r="B1696" s="70">
        <v>85.357493078600001</v>
      </c>
      <c r="C1696" s="71">
        <v>8.5138728603106506E-2</v>
      </c>
      <c r="D1696" s="70">
        <v>20.309743851699999</v>
      </c>
      <c r="E1696" s="71">
        <v>0.11429265786782999</v>
      </c>
      <c r="F1696" s="70">
        <v>12.736979652400001</v>
      </c>
      <c r="G1696" s="71">
        <v>6.8923512287044894E-2</v>
      </c>
      <c r="H1696" s="70">
        <v>17.338442074700001</v>
      </c>
      <c r="I1696" s="71">
        <v>0.12571091240395099</v>
      </c>
      <c r="J1696" s="70">
        <v>15.877431895499999</v>
      </c>
      <c r="K1696" s="71">
        <v>7.2755688711895194E-2</v>
      </c>
      <c r="L1696" s="70">
        <v>1.5949536630000001</v>
      </c>
      <c r="M1696" s="71">
        <v>2.1838308446445201E-2</v>
      </c>
      <c r="N1696" s="70">
        <v>21.704685475400002</v>
      </c>
      <c r="O1696" s="71">
        <v>0.101565810373953</v>
      </c>
      <c r="P1696" s="70">
        <v>21.1488898064</v>
      </c>
      <c r="Q1696" s="71">
        <v>7.8185315506388506E-2</v>
      </c>
    </row>
    <row r="1697" spans="1:17" customFormat="1" x14ac:dyDescent="0.3">
      <c r="A1697" s="58" t="s">
        <v>190</v>
      </c>
      <c r="B1697" s="73">
        <v>192.85650363249999</v>
      </c>
      <c r="C1697" s="74">
        <v>0.19236222773074799</v>
      </c>
      <c r="D1697" s="73">
        <v>33.097546985800001</v>
      </c>
      <c r="E1697" s="74">
        <v>0.18625575199442099</v>
      </c>
      <c r="F1697" s="73">
        <v>23.170123350000001</v>
      </c>
      <c r="G1697" s="75">
        <v>0.12538029619173899</v>
      </c>
      <c r="H1697" s="73">
        <v>15.621497548100001</v>
      </c>
      <c r="I1697" s="75">
        <v>0.113262350874839</v>
      </c>
      <c r="J1697" s="73">
        <v>26.287047805699999</v>
      </c>
      <c r="K1697" s="75">
        <v>0.12045602084102</v>
      </c>
      <c r="L1697" s="73">
        <v>24.4053541553</v>
      </c>
      <c r="M1697" s="72">
        <v>0.33416121367795198</v>
      </c>
      <c r="N1697" s="73">
        <v>38.861147684300001</v>
      </c>
      <c r="O1697" s="74">
        <v>0.18184847511802299</v>
      </c>
      <c r="P1697" s="73">
        <v>63.121340680399904</v>
      </c>
      <c r="Q1697" s="74">
        <v>0.233353238938805</v>
      </c>
    </row>
    <row r="1698" spans="1:17" customFormat="1" x14ac:dyDescent="0.3">
      <c r="A1698" s="58" t="s">
        <v>192</v>
      </c>
      <c r="B1698" s="70">
        <v>25.929188134499999</v>
      </c>
      <c r="C1698" s="71">
        <v>2.5862733684660501E-2</v>
      </c>
      <c r="D1698" s="70">
        <v>4.5167286873999997</v>
      </c>
      <c r="E1698" s="71">
        <v>2.5417796025409198E-2</v>
      </c>
      <c r="F1698" s="70">
        <v>1.6419940312000001</v>
      </c>
      <c r="G1698" s="71">
        <v>8.8853086738929395E-3</v>
      </c>
      <c r="H1698" s="70">
        <v>3.7648037932</v>
      </c>
      <c r="I1698" s="71">
        <v>2.7296392480131E-2</v>
      </c>
      <c r="J1698" s="70">
        <v>6.7105807960000003</v>
      </c>
      <c r="K1698" s="71">
        <v>3.0750119457805598E-2</v>
      </c>
      <c r="L1698" s="70">
        <v>2.8136941349</v>
      </c>
      <c r="M1698" s="71">
        <v>3.8525458022601003E-2</v>
      </c>
      <c r="N1698" s="70">
        <v>4.5167286873999997</v>
      </c>
      <c r="O1698" s="71">
        <v>2.1135768583009501E-2</v>
      </c>
      <c r="P1698" s="70">
        <v>4.0873831729000196</v>
      </c>
      <c r="Q1698" s="71">
        <v>1.5110643910584001E-2</v>
      </c>
    </row>
    <row r="1699" spans="1:17" customFormat="1" x14ac:dyDescent="0.3">
      <c r="A1699" s="58" t="s">
        <v>187</v>
      </c>
      <c r="B1699" s="73">
        <v>16.327409171700001</v>
      </c>
      <c r="C1699" s="74">
        <v>1.62855633187492E-2</v>
      </c>
      <c r="D1699" s="73">
        <v>4.1421263204000001</v>
      </c>
      <c r="E1699" s="74">
        <v>2.3309729056143799E-2</v>
      </c>
      <c r="F1699" s="73">
        <v>3.0297481745999999</v>
      </c>
      <c r="G1699" s="74">
        <v>1.6394851152906401E-2</v>
      </c>
      <c r="H1699" s="73">
        <v>0.605314939</v>
      </c>
      <c r="I1699" s="74">
        <v>4.3887849292104696E-3</v>
      </c>
      <c r="J1699" s="73">
        <v>3.0297481745999999</v>
      </c>
      <c r="K1699" s="74">
        <v>1.38833166797652E-2</v>
      </c>
      <c r="L1699" s="73">
        <v>0.75483450320000101</v>
      </c>
      <c r="M1699" s="74">
        <v>1.0335290039646E-2</v>
      </c>
      <c r="N1699" s="73">
        <v>5.9012577919999796</v>
      </c>
      <c r="O1699" s="74">
        <v>2.7614591814721399E-2</v>
      </c>
      <c r="P1699" s="73">
        <v>6.0362537629000004</v>
      </c>
      <c r="Q1699" s="74">
        <v>2.23154221923338E-2</v>
      </c>
    </row>
    <row r="1700" spans="1:17" customFormat="1" x14ac:dyDescent="0.3">
      <c r="A1700" s="58" t="s">
        <v>193</v>
      </c>
      <c r="B1700" s="70">
        <v>146.30959654189999</v>
      </c>
      <c r="C1700" s="71">
        <v>0.145934616666171</v>
      </c>
      <c r="D1700" s="70">
        <v>22.221966618500002</v>
      </c>
      <c r="E1700" s="71">
        <v>0.125053651411067</v>
      </c>
      <c r="F1700" s="70">
        <v>24.817935204400001</v>
      </c>
      <c r="G1700" s="71">
        <v>0.13429708680403199</v>
      </c>
      <c r="H1700" s="70">
        <v>27.5311707975</v>
      </c>
      <c r="I1700" s="71">
        <v>0.19961243262755099</v>
      </c>
      <c r="J1700" s="70">
        <v>29.9021345172</v>
      </c>
      <c r="K1700" s="71">
        <v>0.13702155393097401</v>
      </c>
      <c r="L1700" s="70">
        <v>9.5341025754000093</v>
      </c>
      <c r="M1700" s="71">
        <v>0.13054214528715899</v>
      </c>
      <c r="N1700" s="70">
        <v>28.758651793399999</v>
      </c>
      <c r="O1700" s="71">
        <v>0.134574434537167</v>
      </c>
      <c r="P1700" s="70">
        <v>37.6483139565999</v>
      </c>
      <c r="Q1700" s="71">
        <v>0.13918202477416</v>
      </c>
    </row>
    <row r="1701" spans="1:17" customFormat="1" x14ac:dyDescent="0.3">
      <c r="A1701" s="58" t="s">
        <v>194</v>
      </c>
      <c r="B1701" s="73">
        <v>92.530865128299993</v>
      </c>
      <c r="C1701" s="74">
        <v>9.2293715869967E-2</v>
      </c>
      <c r="D1701" s="73">
        <v>29.731752109799999</v>
      </c>
      <c r="E1701" s="72">
        <v>0.16731481187105501</v>
      </c>
      <c r="F1701" s="73">
        <v>18.988164040499999</v>
      </c>
      <c r="G1701" s="74">
        <v>0.102750494486911</v>
      </c>
      <c r="H1701" s="73">
        <v>14.757558599999999</v>
      </c>
      <c r="I1701" s="74">
        <v>0.10699843437305399</v>
      </c>
      <c r="J1701" s="73">
        <v>22.508554580399998</v>
      </c>
      <c r="K1701" s="74">
        <v>0.103141704602142</v>
      </c>
      <c r="L1701" s="73">
        <v>5.1967388154999998</v>
      </c>
      <c r="M1701" s="74">
        <v>7.1154408934388902E-2</v>
      </c>
      <c r="N1701" s="73">
        <v>31.337667505700001</v>
      </c>
      <c r="O1701" s="72">
        <v>0.14664278821516799</v>
      </c>
      <c r="P1701" s="73">
        <v>16.424496574900001</v>
      </c>
      <c r="Q1701" s="74">
        <v>6.07197095685632E-2</v>
      </c>
    </row>
    <row r="1702" spans="1:17" customFormat="1" x14ac:dyDescent="0.3">
      <c r="A1702" s="76" t="s">
        <v>4</v>
      </c>
    </row>
    <row r="1703" spans="1:17" customFormat="1" x14ac:dyDescent="0.3">
      <c r="A1703" s="76" t="s">
        <v>4</v>
      </c>
    </row>
    <row r="1704" spans="1:17" customFormat="1" x14ac:dyDescent="0.3">
      <c r="A1704" s="54" t="s">
        <v>480</v>
      </c>
    </row>
    <row r="1705" spans="1:17" customFormat="1" x14ac:dyDescent="0.3">
      <c r="A1705" s="69" t="s">
        <v>4</v>
      </c>
    </row>
    <row r="1706" spans="1:17" customFormat="1" x14ac:dyDescent="0.3">
      <c r="A1706" s="116" t="s">
        <v>4</v>
      </c>
      <c r="B1706" s="118" t="s">
        <v>26</v>
      </c>
      <c r="C1706" s="118" t="s">
        <v>4</v>
      </c>
      <c r="D1706" s="118" t="s">
        <v>7</v>
      </c>
      <c r="E1706" s="118" t="s">
        <v>4</v>
      </c>
      <c r="F1706" s="118" t="s">
        <v>8</v>
      </c>
      <c r="G1706" s="118" t="s">
        <v>4</v>
      </c>
      <c r="H1706" s="118" t="s">
        <v>9</v>
      </c>
      <c r="I1706" s="118" t="s">
        <v>4</v>
      </c>
      <c r="J1706" s="118" t="s">
        <v>11</v>
      </c>
      <c r="K1706" s="118" t="s">
        <v>4</v>
      </c>
      <c r="L1706" s="118" t="s">
        <v>13</v>
      </c>
      <c r="M1706" s="118" t="s">
        <v>4</v>
      </c>
      <c r="N1706" s="118" t="s">
        <v>14</v>
      </c>
      <c r="O1706" s="118" t="s">
        <v>4</v>
      </c>
      <c r="P1706" s="118" t="s">
        <v>16</v>
      </c>
      <c r="Q1706" s="118" t="s">
        <v>4</v>
      </c>
    </row>
    <row r="1707" spans="1:17" customFormat="1" x14ac:dyDescent="0.3">
      <c r="A1707" s="117" t="s">
        <v>4</v>
      </c>
      <c r="B1707" s="55" t="s">
        <v>28</v>
      </c>
      <c r="C1707" s="55" t="s">
        <v>29</v>
      </c>
      <c r="D1707" s="55" t="s">
        <v>28</v>
      </c>
      <c r="E1707" s="55" t="s">
        <v>29</v>
      </c>
      <c r="F1707" s="55" t="s">
        <v>28</v>
      </c>
      <c r="G1707" s="55" t="s">
        <v>29</v>
      </c>
      <c r="H1707" s="55" t="s">
        <v>28</v>
      </c>
      <c r="I1707" s="55" t="s">
        <v>29</v>
      </c>
      <c r="J1707" s="55" t="s">
        <v>28</v>
      </c>
      <c r="K1707" s="55" t="s">
        <v>29</v>
      </c>
      <c r="L1707" s="55" t="s">
        <v>28</v>
      </c>
      <c r="M1707" s="55" t="s">
        <v>29</v>
      </c>
      <c r="N1707" s="55" t="s">
        <v>28</v>
      </c>
      <c r="O1707" s="55" t="s">
        <v>29</v>
      </c>
      <c r="P1707" s="55" t="s">
        <v>28</v>
      </c>
      <c r="Q1707" s="55" t="s">
        <v>29</v>
      </c>
    </row>
    <row r="1708" spans="1:17" customFormat="1" x14ac:dyDescent="0.3">
      <c r="A1708" s="56" t="s">
        <v>30</v>
      </c>
      <c r="B1708" s="57">
        <v>1002.5695060178</v>
      </c>
      <c r="C1708" s="57">
        <v>1002.5695060178</v>
      </c>
      <c r="D1708" s="57">
        <v>177.69946233280001</v>
      </c>
      <c r="E1708" s="57">
        <v>177.69946233280001</v>
      </c>
      <c r="F1708" s="57">
        <v>184.7987606806</v>
      </c>
      <c r="G1708" s="57">
        <v>184.7987606806</v>
      </c>
      <c r="H1708" s="57">
        <v>137.92312650619999</v>
      </c>
      <c r="I1708" s="57">
        <v>137.92312650619999</v>
      </c>
      <c r="J1708" s="57">
        <v>218.22942200950001</v>
      </c>
      <c r="K1708" s="57">
        <v>218.22942200950001</v>
      </c>
      <c r="L1708" s="57">
        <v>73.034670561200002</v>
      </c>
      <c r="M1708" s="57">
        <v>73.034670561200002</v>
      </c>
      <c r="N1708" s="57">
        <v>213.70070691590001</v>
      </c>
      <c r="O1708" s="57">
        <v>213.70070691590001</v>
      </c>
      <c r="P1708" s="57">
        <v>270.49695546309999</v>
      </c>
      <c r="Q1708" s="57">
        <v>270.49695546309999</v>
      </c>
    </row>
    <row r="1709" spans="1:17" customFormat="1" x14ac:dyDescent="0.3">
      <c r="A1709" s="58" t="s">
        <v>481</v>
      </c>
      <c r="B1709" s="70">
        <v>205.10843742509999</v>
      </c>
      <c r="C1709" s="71">
        <v>0.20458276079011201</v>
      </c>
      <c r="D1709" s="70">
        <v>43.251765822800003</v>
      </c>
      <c r="E1709" s="71">
        <v>0.24339840568452001</v>
      </c>
      <c r="F1709" s="70">
        <v>35.450939952900001</v>
      </c>
      <c r="G1709" s="71">
        <v>0.19183537715478599</v>
      </c>
      <c r="H1709" s="70">
        <v>20.9121070104</v>
      </c>
      <c r="I1709" s="71">
        <v>0.15162146871329801</v>
      </c>
      <c r="J1709" s="70">
        <v>41.566408594999999</v>
      </c>
      <c r="K1709" s="71">
        <v>0.190471148263365</v>
      </c>
      <c r="L1709" s="70">
        <v>9.2556885176999995</v>
      </c>
      <c r="M1709" s="71">
        <v>0.126730064592324</v>
      </c>
      <c r="N1709" s="70">
        <v>46.509853787899999</v>
      </c>
      <c r="O1709" s="71">
        <v>0.21764014943667701</v>
      </c>
      <c r="P1709" s="70">
        <v>68.637866366500106</v>
      </c>
      <c r="Q1709" s="71">
        <v>0.253747278778017</v>
      </c>
    </row>
    <row r="1710" spans="1:17" customFormat="1" x14ac:dyDescent="0.3">
      <c r="A1710" s="58" t="s">
        <v>482</v>
      </c>
      <c r="B1710" s="73">
        <v>352.33062677650003</v>
      </c>
      <c r="C1710" s="74">
        <v>0.35142763136289201</v>
      </c>
      <c r="D1710" s="73">
        <v>78.906410085800104</v>
      </c>
      <c r="E1710" s="72">
        <v>0.44404416901398402</v>
      </c>
      <c r="F1710" s="73">
        <v>64.799097308700198</v>
      </c>
      <c r="G1710" s="74">
        <v>0.35064681748973697</v>
      </c>
      <c r="H1710" s="73">
        <v>56.601658229900004</v>
      </c>
      <c r="I1710" s="74">
        <v>0.41038555073180999</v>
      </c>
      <c r="J1710" s="73">
        <v>71.659870954299805</v>
      </c>
      <c r="K1710" s="74">
        <v>0.32836943018242698</v>
      </c>
      <c r="L1710" s="73">
        <v>26.678717280800001</v>
      </c>
      <c r="M1710" s="74">
        <v>0.36528839078481701</v>
      </c>
      <c r="N1710" s="73">
        <v>99.996178638200206</v>
      </c>
      <c r="O1710" s="72">
        <v>0.46792628850569301</v>
      </c>
      <c r="P1710" s="73">
        <v>75.606607083599798</v>
      </c>
      <c r="Q1710" s="75">
        <v>0.27951001132030801</v>
      </c>
    </row>
    <row r="1711" spans="1:17" customFormat="1" x14ac:dyDescent="0.3">
      <c r="A1711" s="58" t="s">
        <v>483</v>
      </c>
      <c r="B1711" s="70">
        <v>162.9175436527</v>
      </c>
      <c r="C1711" s="71">
        <v>0.16249999892756301</v>
      </c>
      <c r="D1711" s="70">
        <v>18.306434871099999</v>
      </c>
      <c r="E1711" s="75">
        <v>0.103019078565445</v>
      </c>
      <c r="F1711" s="70">
        <v>38.669539259099999</v>
      </c>
      <c r="G1711" s="71">
        <v>0.20925215686881801</v>
      </c>
      <c r="H1711" s="70">
        <v>22.941343481800001</v>
      </c>
      <c r="I1711" s="71">
        <v>0.16633427665786499</v>
      </c>
      <c r="J1711" s="70">
        <v>42.014737931100001</v>
      </c>
      <c r="K1711" s="71">
        <v>0.19252554281737</v>
      </c>
      <c r="L1711" s="70">
        <v>16.966848059</v>
      </c>
      <c r="M1711" s="71">
        <v>0.23231224196160999</v>
      </c>
      <c r="N1711" s="70">
        <v>21.979821291499999</v>
      </c>
      <c r="O1711" s="75">
        <v>0.102853292385925</v>
      </c>
      <c r="P1711" s="70">
        <v>50.1413782099999</v>
      </c>
      <c r="Q1711" s="71">
        <v>0.18536762502245599</v>
      </c>
    </row>
    <row r="1712" spans="1:17" customFormat="1" x14ac:dyDescent="0.3">
      <c r="A1712" s="58" t="s">
        <v>484</v>
      </c>
      <c r="B1712" s="73">
        <v>224.22064164049999</v>
      </c>
      <c r="C1712" s="74">
        <v>0.22364598194403801</v>
      </c>
      <c r="D1712" s="73">
        <v>31.057688781100001</v>
      </c>
      <c r="E1712" s="74">
        <v>0.174776492699423</v>
      </c>
      <c r="F1712" s="73">
        <v>39.856560544099999</v>
      </c>
      <c r="G1712" s="74">
        <v>0.215675475297081</v>
      </c>
      <c r="H1712" s="73">
        <v>31.787664393</v>
      </c>
      <c r="I1712" s="74">
        <v>0.230473780563342</v>
      </c>
      <c r="J1712" s="73">
        <v>52.967796969600201</v>
      </c>
      <c r="K1712" s="74">
        <v>0.242716112620663</v>
      </c>
      <c r="L1712" s="73">
        <v>12.7706086041</v>
      </c>
      <c r="M1712" s="74">
        <v>0.17485679754519801</v>
      </c>
      <c r="N1712" s="73">
        <v>39.037690426300003</v>
      </c>
      <c r="O1712" s="74">
        <v>0.18267459658738</v>
      </c>
      <c r="P1712" s="73">
        <v>66.587123675500195</v>
      </c>
      <c r="Q1712" s="74">
        <v>0.24616588959938801</v>
      </c>
    </row>
    <row r="1713" spans="1:17" customFormat="1" x14ac:dyDescent="0.3">
      <c r="A1713" s="58" t="s">
        <v>485</v>
      </c>
      <c r="B1713" s="70">
        <v>57.992256523000002</v>
      </c>
      <c r="C1713" s="71">
        <v>5.7843626975395399E-2</v>
      </c>
      <c r="D1713" s="70">
        <v>6.1771627720000097</v>
      </c>
      <c r="E1713" s="71">
        <v>3.4761854036627599E-2</v>
      </c>
      <c r="F1713" s="70">
        <v>6.0226236157999802</v>
      </c>
      <c r="G1713" s="71">
        <v>3.2590173189577298E-2</v>
      </c>
      <c r="H1713" s="70">
        <v>5.6803533910999997</v>
      </c>
      <c r="I1713" s="71">
        <v>4.1184923333685099E-2</v>
      </c>
      <c r="J1713" s="70">
        <v>10.0206075595</v>
      </c>
      <c r="K1713" s="71">
        <v>4.5917766116173701E-2</v>
      </c>
      <c r="L1713" s="70">
        <v>7.3628080995999996</v>
      </c>
      <c r="M1713" s="71">
        <v>0.10081250511605</v>
      </c>
      <c r="N1713" s="70">
        <v>6.177162772</v>
      </c>
      <c r="O1713" s="71">
        <v>2.8905673084324301E-2</v>
      </c>
      <c r="P1713" s="70">
        <v>9.5239801275000104</v>
      </c>
      <c r="Q1713" s="71">
        <v>3.52091952798309E-2</v>
      </c>
    </row>
    <row r="1714" spans="1:17" customFormat="1" x14ac:dyDescent="0.3">
      <c r="A1714" s="76" t="s">
        <v>4</v>
      </c>
    </row>
    <row r="1715" spans="1:17" customFormat="1" x14ac:dyDescent="0.3">
      <c r="A1715" s="76" t="s">
        <v>4</v>
      </c>
    </row>
    <row r="1716" spans="1:17" customFormat="1" x14ac:dyDescent="0.3">
      <c r="A1716" s="54" t="s">
        <v>486</v>
      </c>
    </row>
    <row r="1717" spans="1:17" customFormat="1" x14ac:dyDescent="0.3">
      <c r="A1717" s="69" t="s">
        <v>4</v>
      </c>
    </row>
    <row r="1718" spans="1:17" customFormat="1" x14ac:dyDescent="0.3">
      <c r="A1718" s="116" t="s">
        <v>4</v>
      </c>
      <c r="B1718" s="118" t="s">
        <v>26</v>
      </c>
      <c r="C1718" s="118" t="s">
        <v>4</v>
      </c>
      <c r="D1718" s="118" t="s">
        <v>7</v>
      </c>
      <c r="E1718" s="118" t="s">
        <v>4</v>
      </c>
      <c r="F1718" s="118" t="s">
        <v>8</v>
      </c>
      <c r="G1718" s="118" t="s">
        <v>4</v>
      </c>
      <c r="H1718" s="118" t="s">
        <v>9</v>
      </c>
      <c r="I1718" s="118" t="s">
        <v>4</v>
      </c>
      <c r="J1718" s="118" t="s">
        <v>11</v>
      </c>
      <c r="K1718" s="118" t="s">
        <v>4</v>
      </c>
      <c r="L1718" s="118" t="s">
        <v>13</v>
      </c>
      <c r="M1718" s="118" t="s">
        <v>4</v>
      </c>
      <c r="N1718" s="118" t="s">
        <v>14</v>
      </c>
      <c r="O1718" s="118" t="s">
        <v>4</v>
      </c>
      <c r="P1718" s="118" t="s">
        <v>16</v>
      </c>
      <c r="Q1718" s="118" t="s">
        <v>4</v>
      </c>
    </row>
    <row r="1719" spans="1:17" customFormat="1" x14ac:dyDescent="0.3">
      <c r="A1719" s="117" t="s">
        <v>4</v>
      </c>
      <c r="B1719" s="55" t="s">
        <v>28</v>
      </c>
      <c r="C1719" s="55" t="s">
        <v>29</v>
      </c>
      <c r="D1719" s="55" t="s">
        <v>28</v>
      </c>
      <c r="E1719" s="55" t="s">
        <v>29</v>
      </c>
      <c r="F1719" s="55" t="s">
        <v>28</v>
      </c>
      <c r="G1719" s="55" t="s">
        <v>29</v>
      </c>
      <c r="H1719" s="55" t="s">
        <v>28</v>
      </c>
      <c r="I1719" s="55" t="s">
        <v>29</v>
      </c>
      <c r="J1719" s="55" t="s">
        <v>28</v>
      </c>
      <c r="K1719" s="55" t="s">
        <v>29</v>
      </c>
      <c r="L1719" s="55" t="s">
        <v>28</v>
      </c>
      <c r="M1719" s="55" t="s">
        <v>29</v>
      </c>
      <c r="N1719" s="55" t="s">
        <v>28</v>
      </c>
      <c r="O1719" s="55" t="s">
        <v>29</v>
      </c>
      <c r="P1719" s="55" t="s">
        <v>28</v>
      </c>
      <c r="Q1719" s="55" t="s">
        <v>29</v>
      </c>
    </row>
    <row r="1720" spans="1:17" customFormat="1" x14ac:dyDescent="0.3">
      <c r="A1720" s="56" t="s">
        <v>30</v>
      </c>
      <c r="B1720" s="57">
        <v>1002.5695060178</v>
      </c>
      <c r="C1720" s="57">
        <v>1002.5695060178</v>
      </c>
      <c r="D1720" s="57">
        <v>177.69946233280001</v>
      </c>
      <c r="E1720" s="57">
        <v>177.69946233280001</v>
      </c>
      <c r="F1720" s="57">
        <v>184.7987606806</v>
      </c>
      <c r="G1720" s="57">
        <v>184.7987606806</v>
      </c>
      <c r="H1720" s="57">
        <v>137.92312650619999</v>
      </c>
      <c r="I1720" s="57">
        <v>137.92312650619999</v>
      </c>
      <c r="J1720" s="57">
        <v>218.22942200950001</v>
      </c>
      <c r="K1720" s="57">
        <v>218.22942200950001</v>
      </c>
      <c r="L1720" s="57">
        <v>73.034670561200002</v>
      </c>
      <c r="M1720" s="57">
        <v>73.034670561200002</v>
      </c>
      <c r="N1720" s="57">
        <v>213.70070691590001</v>
      </c>
      <c r="O1720" s="57">
        <v>213.70070691590001</v>
      </c>
      <c r="P1720" s="57">
        <v>270.49695546309999</v>
      </c>
      <c r="Q1720" s="57">
        <v>270.49695546309999</v>
      </c>
    </row>
    <row r="1721" spans="1:17" customFormat="1" x14ac:dyDescent="0.3">
      <c r="A1721" s="58" t="s">
        <v>404</v>
      </c>
      <c r="B1721" s="70">
        <v>224.18003185640001</v>
      </c>
      <c r="C1721" s="71">
        <v>0.22360547623958901</v>
      </c>
      <c r="D1721" s="70">
        <v>46.655201281099998</v>
      </c>
      <c r="E1721" s="71">
        <v>0.26255116739589801</v>
      </c>
      <c r="F1721" s="70">
        <v>28.9146083487</v>
      </c>
      <c r="G1721" s="75">
        <v>0.15646538019091499</v>
      </c>
      <c r="H1721" s="70">
        <v>30.171040301400001</v>
      </c>
      <c r="I1721" s="71">
        <v>0.21875258388986499</v>
      </c>
      <c r="J1721" s="70">
        <v>38.140276755999999</v>
      </c>
      <c r="K1721" s="71">
        <v>0.17477146942331001</v>
      </c>
      <c r="L1721" s="70">
        <v>16.735747402500099</v>
      </c>
      <c r="M1721" s="71">
        <v>0.22914798237470199</v>
      </c>
      <c r="N1721" s="70">
        <v>48.288447913200201</v>
      </c>
      <c r="O1721" s="71">
        <v>0.22596297696012499</v>
      </c>
      <c r="P1721" s="70">
        <v>71.740525393700096</v>
      </c>
      <c r="Q1721" s="71">
        <v>0.26521749670297701</v>
      </c>
    </row>
    <row r="1722" spans="1:17" customFormat="1" x14ac:dyDescent="0.3">
      <c r="A1722" s="58" t="s">
        <v>267</v>
      </c>
      <c r="B1722" s="73">
        <v>384.40585245070002</v>
      </c>
      <c r="C1722" s="74">
        <v>0.38342065078116899</v>
      </c>
      <c r="D1722" s="73">
        <v>60.915239019599902</v>
      </c>
      <c r="E1722" s="74">
        <v>0.34279923090322201</v>
      </c>
      <c r="F1722" s="73">
        <v>80.347072127900006</v>
      </c>
      <c r="G1722" s="74">
        <v>0.434781444594042</v>
      </c>
      <c r="H1722" s="73">
        <v>55.196854026899999</v>
      </c>
      <c r="I1722" s="74">
        <v>0.40020013630142598</v>
      </c>
      <c r="J1722" s="73">
        <v>97.045948063500205</v>
      </c>
      <c r="K1722" s="74">
        <v>0.44469690278186003</v>
      </c>
      <c r="L1722" s="73">
        <v>22.268177873300001</v>
      </c>
      <c r="M1722" s="74">
        <v>0.30489872415649799</v>
      </c>
      <c r="N1722" s="73">
        <v>82.732192307000105</v>
      </c>
      <c r="O1722" s="74">
        <v>0.38714047089960502</v>
      </c>
      <c r="P1722" s="73">
        <v>94.216106778999901</v>
      </c>
      <c r="Q1722" s="74">
        <v>0.34830745735270402</v>
      </c>
    </row>
    <row r="1723" spans="1:17" customFormat="1" x14ac:dyDescent="0.3">
      <c r="A1723" s="58" t="s">
        <v>268</v>
      </c>
      <c r="B1723" s="70">
        <v>110.1078015925</v>
      </c>
      <c r="C1723" s="71">
        <v>0.109825604042006</v>
      </c>
      <c r="D1723" s="70">
        <v>31.775693422100002</v>
      </c>
      <c r="E1723" s="72">
        <v>0.17881704876849699</v>
      </c>
      <c r="F1723" s="70">
        <v>23.068624878800001</v>
      </c>
      <c r="G1723" s="71">
        <v>0.124831058356885</v>
      </c>
      <c r="H1723" s="70">
        <v>17.1912487749</v>
      </c>
      <c r="I1723" s="71">
        <v>0.12464369979408201</v>
      </c>
      <c r="J1723" s="70">
        <v>26.954601517299999</v>
      </c>
      <c r="K1723" s="71">
        <v>0.123514974603775</v>
      </c>
      <c r="L1723" s="70">
        <v>7.217615211</v>
      </c>
      <c r="M1723" s="71">
        <v>9.8824505615479397E-2</v>
      </c>
      <c r="N1723" s="70">
        <v>36.231317191300001</v>
      </c>
      <c r="O1723" s="72">
        <v>0.169542336636062</v>
      </c>
      <c r="P1723" s="70">
        <v>16.164881575900001</v>
      </c>
      <c r="Q1723" s="75">
        <v>5.97599390655809E-2</v>
      </c>
    </row>
    <row r="1724" spans="1:17" customFormat="1" x14ac:dyDescent="0.3">
      <c r="A1724" s="58" t="s">
        <v>269</v>
      </c>
      <c r="B1724" s="73">
        <v>171.8087852251</v>
      </c>
      <c r="C1724" s="74">
        <v>0.17136845295397399</v>
      </c>
      <c r="D1724" s="73">
        <v>21.207628426599999</v>
      </c>
      <c r="E1724" s="74">
        <v>0.119345484494949</v>
      </c>
      <c r="F1724" s="73">
        <v>21.062327868000001</v>
      </c>
      <c r="G1724" s="75">
        <v>0.113974399992884</v>
      </c>
      <c r="H1724" s="73">
        <v>32.305703733199998</v>
      </c>
      <c r="I1724" s="72">
        <v>0.23422978112193399</v>
      </c>
      <c r="J1724" s="73">
        <v>24.682468215499998</v>
      </c>
      <c r="K1724" s="75">
        <v>0.11310330196642999</v>
      </c>
      <c r="L1724" s="73">
        <v>20.935560987100001</v>
      </c>
      <c r="M1724" s="72">
        <v>0.28665236422962798</v>
      </c>
      <c r="N1724" s="73">
        <v>28.168169971400001</v>
      </c>
      <c r="O1724" s="74">
        <v>0.13181130927416801</v>
      </c>
      <c r="P1724" s="73">
        <v>54.8608295611999</v>
      </c>
      <c r="Q1724" s="74">
        <v>0.20281496132655699</v>
      </c>
    </row>
    <row r="1725" spans="1:17" customFormat="1" x14ac:dyDescent="0.3">
      <c r="A1725" s="58" t="s">
        <v>405</v>
      </c>
      <c r="B1725" s="70">
        <v>99.233328056700003</v>
      </c>
      <c r="C1725" s="71">
        <v>9.8979000918204899E-2</v>
      </c>
      <c r="D1725" s="70">
        <v>15.433341521199999</v>
      </c>
      <c r="E1725" s="71">
        <v>8.6850805954021698E-2</v>
      </c>
      <c r="F1725" s="70">
        <v>24.586858886000002</v>
      </c>
      <c r="G1725" s="71">
        <v>0.13304666544000901</v>
      </c>
      <c r="H1725" s="70">
        <v>2.5910572352000001</v>
      </c>
      <c r="I1725" s="75">
        <v>1.87862420236212E-2</v>
      </c>
      <c r="J1725" s="70">
        <v>24.586858886000002</v>
      </c>
      <c r="K1725" s="71">
        <v>0.112665188129077</v>
      </c>
      <c r="L1725" s="70">
        <v>5.8775690872999897</v>
      </c>
      <c r="M1725" s="71">
        <v>8.0476423623693102E-2</v>
      </c>
      <c r="N1725" s="70">
        <v>16.568220870800001</v>
      </c>
      <c r="O1725" s="71">
        <v>7.7530023694869096E-2</v>
      </c>
      <c r="P1725" s="70">
        <v>30.745066226199999</v>
      </c>
      <c r="Q1725" s="71">
        <v>0.11366141320727</v>
      </c>
    </row>
    <row r="1726" spans="1:17" customFormat="1" x14ac:dyDescent="0.3">
      <c r="A1726" s="58" t="s">
        <v>487</v>
      </c>
      <c r="B1726" s="73">
        <v>12.833706836399999</v>
      </c>
      <c r="C1726" s="74">
        <v>1.28008150650576E-2</v>
      </c>
      <c r="D1726" s="73">
        <v>1.7123586622</v>
      </c>
      <c r="E1726" s="74">
        <v>9.6362624834117495E-3</v>
      </c>
      <c r="F1726" s="73">
        <v>6.8192685712000198</v>
      </c>
      <c r="G1726" s="72">
        <v>3.6901051425264703E-2</v>
      </c>
      <c r="H1726" s="73">
        <v>0.46722243460000001</v>
      </c>
      <c r="I1726" s="74">
        <v>3.3875568690722598E-3</v>
      </c>
      <c r="J1726" s="73">
        <v>6.8192685711999799</v>
      </c>
      <c r="K1726" s="72">
        <v>3.1248163095547898E-2</v>
      </c>
      <c r="L1726" s="73">
        <v>0</v>
      </c>
      <c r="M1726" s="74">
        <v>0</v>
      </c>
      <c r="N1726" s="73">
        <v>1.7123586622</v>
      </c>
      <c r="O1726" s="74">
        <v>8.0128825351704798E-3</v>
      </c>
      <c r="P1726" s="73">
        <v>2.7695459270999998</v>
      </c>
      <c r="Q1726" s="74">
        <v>1.0238732344910999E-2</v>
      </c>
    </row>
    <row r="1727" spans="1:17" customFormat="1" x14ac:dyDescent="0.3">
      <c r="A1727" s="76" t="s">
        <v>4</v>
      </c>
    </row>
    <row r="1728" spans="1:17" customFormat="1" x14ac:dyDescent="0.3">
      <c r="A1728" s="76" t="s">
        <v>4</v>
      </c>
    </row>
    <row r="1729" spans="1:17" customFormat="1" x14ac:dyDescent="0.3">
      <c r="A1729" s="54" t="s">
        <v>488</v>
      </c>
    </row>
    <row r="1730" spans="1:17" customFormat="1" x14ac:dyDescent="0.3">
      <c r="A1730" s="69" t="s">
        <v>4</v>
      </c>
    </row>
    <row r="1731" spans="1:17" customFormat="1" x14ac:dyDescent="0.3">
      <c r="A1731" s="116" t="s">
        <v>4</v>
      </c>
      <c r="B1731" s="118" t="s">
        <v>26</v>
      </c>
      <c r="C1731" s="118" t="s">
        <v>4</v>
      </c>
      <c r="D1731" s="118" t="s">
        <v>7</v>
      </c>
      <c r="E1731" s="118" t="s">
        <v>4</v>
      </c>
      <c r="F1731" s="118" t="s">
        <v>8</v>
      </c>
      <c r="G1731" s="118" t="s">
        <v>4</v>
      </c>
      <c r="H1731" s="118" t="s">
        <v>9</v>
      </c>
      <c r="I1731" s="118" t="s">
        <v>4</v>
      </c>
      <c r="J1731" s="118" t="s">
        <v>11</v>
      </c>
      <c r="K1731" s="118" t="s">
        <v>4</v>
      </c>
      <c r="L1731" s="118" t="s">
        <v>13</v>
      </c>
      <c r="M1731" s="118" t="s">
        <v>4</v>
      </c>
      <c r="N1731" s="118" t="s">
        <v>14</v>
      </c>
      <c r="O1731" s="118" t="s">
        <v>4</v>
      </c>
      <c r="P1731" s="118" t="s">
        <v>16</v>
      </c>
      <c r="Q1731" s="118" t="s">
        <v>4</v>
      </c>
    </row>
    <row r="1732" spans="1:17" customFormat="1" x14ac:dyDescent="0.3">
      <c r="A1732" s="117" t="s">
        <v>4</v>
      </c>
      <c r="B1732" s="55" t="s">
        <v>28</v>
      </c>
      <c r="C1732" s="55" t="s">
        <v>29</v>
      </c>
      <c r="D1732" s="55" t="s">
        <v>28</v>
      </c>
      <c r="E1732" s="55" t="s">
        <v>29</v>
      </c>
      <c r="F1732" s="55" t="s">
        <v>28</v>
      </c>
      <c r="G1732" s="55" t="s">
        <v>29</v>
      </c>
      <c r="H1732" s="55" t="s">
        <v>28</v>
      </c>
      <c r="I1732" s="55" t="s">
        <v>29</v>
      </c>
      <c r="J1732" s="55" t="s">
        <v>28</v>
      </c>
      <c r="K1732" s="55" t="s">
        <v>29</v>
      </c>
      <c r="L1732" s="55" t="s">
        <v>28</v>
      </c>
      <c r="M1732" s="55" t="s">
        <v>29</v>
      </c>
      <c r="N1732" s="55" t="s">
        <v>28</v>
      </c>
      <c r="O1732" s="55" t="s">
        <v>29</v>
      </c>
      <c r="P1732" s="55" t="s">
        <v>28</v>
      </c>
      <c r="Q1732" s="55" t="s">
        <v>29</v>
      </c>
    </row>
    <row r="1733" spans="1:17" customFormat="1" x14ac:dyDescent="0.3">
      <c r="A1733" s="56" t="s">
        <v>30</v>
      </c>
      <c r="B1733" s="57">
        <v>1001.9517837884</v>
      </c>
      <c r="C1733" s="57">
        <v>1001.9517837884</v>
      </c>
      <c r="D1733" s="57">
        <v>177.69946233280001</v>
      </c>
      <c r="E1733" s="57">
        <v>177.69946233280001</v>
      </c>
      <c r="F1733" s="57">
        <v>184.18103845120001</v>
      </c>
      <c r="G1733" s="57">
        <v>184.18103845120001</v>
      </c>
      <c r="H1733" s="57">
        <v>137.92312650619999</v>
      </c>
      <c r="I1733" s="57">
        <v>137.92312650619999</v>
      </c>
      <c r="J1733" s="57">
        <v>217.6116997801</v>
      </c>
      <c r="K1733" s="57">
        <v>217.6116997801</v>
      </c>
      <c r="L1733" s="57">
        <v>73.034670561200002</v>
      </c>
      <c r="M1733" s="57">
        <v>73.034670561200002</v>
      </c>
      <c r="N1733" s="57">
        <v>213.70070691590001</v>
      </c>
      <c r="O1733" s="57">
        <v>213.70070691590001</v>
      </c>
      <c r="P1733" s="57">
        <v>270.49695546309999</v>
      </c>
      <c r="Q1733" s="57">
        <v>270.49695546309999</v>
      </c>
    </row>
    <row r="1734" spans="1:17" customFormat="1" x14ac:dyDescent="0.3">
      <c r="A1734" s="58" t="s">
        <v>489</v>
      </c>
      <c r="B1734" s="70">
        <v>836.08695979319998</v>
      </c>
      <c r="C1734" s="71">
        <v>0.83445827765477698</v>
      </c>
      <c r="D1734" s="70">
        <v>154.117848369</v>
      </c>
      <c r="E1734" s="71">
        <v>0.86729496164914799</v>
      </c>
      <c r="F1734" s="70">
        <v>161.801541063</v>
      </c>
      <c r="G1734" s="71">
        <v>0.87849184923490597</v>
      </c>
      <c r="H1734" s="70">
        <v>126.6376401493</v>
      </c>
      <c r="I1734" s="72">
        <v>0.91817553268419605</v>
      </c>
      <c r="J1734" s="70">
        <v>187.867572005</v>
      </c>
      <c r="K1734" s="71">
        <v>0.86331558548939702</v>
      </c>
      <c r="L1734" s="70">
        <v>53.4951725568001</v>
      </c>
      <c r="M1734" s="75">
        <v>0.73246270772144095</v>
      </c>
      <c r="N1734" s="70">
        <v>184.84465565190001</v>
      </c>
      <c r="O1734" s="71">
        <v>0.86496979031821397</v>
      </c>
      <c r="P1734" s="70">
        <v>220.04951341969999</v>
      </c>
      <c r="Q1734" s="71">
        <v>0.81350088781209295</v>
      </c>
    </row>
    <row r="1735" spans="1:17" customFormat="1" x14ac:dyDescent="0.3">
      <c r="A1735" s="58" t="s">
        <v>490</v>
      </c>
      <c r="B1735" s="73">
        <v>165.8648239952</v>
      </c>
      <c r="C1735" s="74">
        <v>0.16554172234522299</v>
      </c>
      <c r="D1735" s="73">
        <v>23.581613963799999</v>
      </c>
      <c r="E1735" s="74">
        <v>0.13270503835085201</v>
      </c>
      <c r="F1735" s="73">
        <v>22.379497388200001</v>
      </c>
      <c r="G1735" s="74">
        <v>0.121508150765094</v>
      </c>
      <c r="H1735" s="73">
        <v>11.2854863569</v>
      </c>
      <c r="I1735" s="75">
        <v>8.1824467315803603E-2</v>
      </c>
      <c r="J1735" s="73">
        <v>29.744127775100001</v>
      </c>
      <c r="K1735" s="74">
        <v>0.13668441451060301</v>
      </c>
      <c r="L1735" s="73">
        <v>19.539498004399999</v>
      </c>
      <c r="M1735" s="72">
        <v>0.26753729227855899</v>
      </c>
      <c r="N1735" s="73">
        <v>28.856051264000001</v>
      </c>
      <c r="O1735" s="74">
        <v>0.135030209681787</v>
      </c>
      <c r="P1735" s="73">
        <v>50.447442043400002</v>
      </c>
      <c r="Q1735" s="74">
        <v>0.18649911218790699</v>
      </c>
    </row>
    <row r="1736" spans="1:17" customFormat="1" x14ac:dyDescent="0.3">
      <c r="A1736" s="76" t="s">
        <v>4</v>
      </c>
    </row>
    <row r="1737" spans="1:17" customFormat="1" x14ac:dyDescent="0.3">
      <c r="A1737" s="76" t="s">
        <v>4</v>
      </c>
    </row>
    <row r="1738" spans="1:17" customFormat="1" x14ac:dyDescent="0.3">
      <c r="A1738" s="54" t="s">
        <v>491</v>
      </c>
    </row>
    <row r="1739" spans="1:17" customFormat="1" x14ac:dyDescent="0.3">
      <c r="A1739" s="69" t="s">
        <v>4</v>
      </c>
    </row>
    <row r="1740" spans="1:17" customFormat="1" x14ac:dyDescent="0.3">
      <c r="A1740" s="116" t="s">
        <v>4</v>
      </c>
      <c r="B1740" s="118" t="s">
        <v>26</v>
      </c>
      <c r="C1740" s="118" t="s">
        <v>4</v>
      </c>
      <c r="D1740" s="118" t="s">
        <v>7</v>
      </c>
      <c r="E1740" s="118" t="s">
        <v>4</v>
      </c>
      <c r="F1740" s="118" t="s">
        <v>8</v>
      </c>
      <c r="G1740" s="118" t="s">
        <v>4</v>
      </c>
      <c r="H1740" s="118" t="s">
        <v>9</v>
      </c>
      <c r="I1740" s="118" t="s">
        <v>4</v>
      </c>
      <c r="J1740" s="118" t="s">
        <v>11</v>
      </c>
      <c r="K1740" s="118" t="s">
        <v>4</v>
      </c>
      <c r="L1740" s="118" t="s">
        <v>13</v>
      </c>
      <c r="M1740" s="118" t="s">
        <v>4</v>
      </c>
      <c r="N1740" s="118" t="s">
        <v>14</v>
      </c>
      <c r="O1740" s="118" t="s">
        <v>4</v>
      </c>
      <c r="P1740" s="118" t="s">
        <v>16</v>
      </c>
      <c r="Q1740" s="118" t="s">
        <v>4</v>
      </c>
    </row>
    <row r="1741" spans="1:17" customFormat="1" x14ac:dyDescent="0.3">
      <c r="A1741" s="117" t="s">
        <v>4</v>
      </c>
      <c r="B1741" s="55" t="s">
        <v>28</v>
      </c>
      <c r="C1741" s="55" t="s">
        <v>29</v>
      </c>
      <c r="D1741" s="55" t="s">
        <v>28</v>
      </c>
      <c r="E1741" s="55" t="s">
        <v>29</v>
      </c>
      <c r="F1741" s="55" t="s">
        <v>28</v>
      </c>
      <c r="G1741" s="55" t="s">
        <v>29</v>
      </c>
      <c r="H1741" s="55" t="s">
        <v>28</v>
      </c>
      <c r="I1741" s="55" t="s">
        <v>29</v>
      </c>
      <c r="J1741" s="55" t="s">
        <v>28</v>
      </c>
      <c r="K1741" s="55" t="s">
        <v>29</v>
      </c>
      <c r="L1741" s="55" t="s">
        <v>28</v>
      </c>
      <c r="M1741" s="55" t="s">
        <v>29</v>
      </c>
      <c r="N1741" s="55" t="s">
        <v>28</v>
      </c>
      <c r="O1741" s="55" t="s">
        <v>29</v>
      </c>
      <c r="P1741" s="55" t="s">
        <v>28</v>
      </c>
      <c r="Q1741" s="55" t="s">
        <v>29</v>
      </c>
    </row>
    <row r="1742" spans="1:17" customFormat="1" x14ac:dyDescent="0.3">
      <c r="A1742" s="56" t="s">
        <v>30</v>
      </c>
      <c r="B1742" s="57">
        <v>928.12784373989996</v>
      </c>
      <c r="C1742" s="57">
        <v>928.12784373989996</v>
      </c>
      <c r="D1742" s="57">
        <v>155.439290304</v>
      </c>
      <c r="E1742" s="57">
        <v>155.439290304</v>
      </c>
      <c r="F1742" s="57">
        <v>179.17284523480001</v>
      </c>
      <c r="G1742" s="57">
        <v>179.17284523480001</v>
      </c>
      <c r="H1742" s="57">
        <v>134.88735250990001</v>
      </c>
      <c r="I1742" s="57">
        <v>134.88735250990001</v>
      </c>
      <c r="J1742" s="57">
        <v>211.4783755226</v>
      </c>
      <c r="K1742" s="57">
        <v>211.4783755226</v>
      </c>
      <c r="L1742" s="57">
        <v>70.009929217000007</v>
      </c>
      <c r="M1742" s="57">
        <v>70.009929217000007</v>
      </c>
      <c r="N1742" s="57">
        <v>185.3726731111</v>
      </c>
      <c r="O1742" s="57">
        <v>185.3726731111</v>
      </c>
      <c r="P1742" s="57">
        <v>250.83137665870001</v>
      </c>
      <c r="Q1742" s="57">
        <v>250.83137665870001</v>
      </c>
    </row>
    <row r="1743" spans="1:17" customFormat="1" x14ac:dyDescent="0.3">
      <c r="A1743" s="58" t="s">
        <v>492</v>
      </c>
      <c r="B1743" s="70">
        <v>19.028172382200001</v>
      </c>
      <c r="C1743" s="71">
        <v>2.0501671736865301E-2</v>
      </c>
      <c r="D1743" s="70">
        <v>2.9122493109000001</v>
      </c>
      <c r="E1743" s="71">
        <v>1.87356060697677E-2</v>
      </c>
      <c r="F1743" s="70">
        <v>0</v>
      </c>
      <c r="G1743" s="75">
        <v>0</v>
      </c>
      <c r="H1743" s="70">
        <v>2.5517708986000001</v>
      </c>
      <c r="I1743" s="71">
        <v>1.8917792151141199E-2</v>
      </c>
      <c r="J1743" s="70">
        <v>1.6163481718999999</v>
      </c>
      <c r="K1743" s="71">
        <v>7.6430895967766E-3</v>
      </c>
      <c r="L1743" s="70">
        <v>1.5018810243999901</v>
      </c>
      <c r="M1743" s="71">
        <v>2.1452400269464999E-2</v>
      </c>
      <c r="N1743" s="70">
        <v>2.9122493109000001</v>
      </c>
      <c r="O1743" s="71">
        <v>1.5710240684475602E-2</v>
      </c>
      <c r="P1743" s="70">
        <v>8.0768442100999902</v>
      </c>
      <c r="Q1743" s="71">
        <v>3.2200294547240597E-2</v>
      </c>
    </row>
    <row r="1744" spans="1:17" customFormat="1" x14ac:dyDescent="0.3">
      <c r="A1744" s="58" t="s">
        <v>493</v>
      </c>
      <c r="B1744" s="73">
        <v>56.595659716199997</v>
      </c>
      <c r="C1744" s="74">
        <v>6.0978301747900601E-2</v>
      </c>
      <c r="D1744" s="73">
        <v>8.5213629817999994</v>
      </c>
      <c r="E1744" s="74">
        <v>5.48211650036124E-2</v>
      </c>
      <c r="F1744" s="73">
        <v>9.9208369503000196</v>
      </c>
      <c r="G1744" s="74">
        <v>5.5370203767758898E-2</v>
      </c>
      <c r="H1744" s="73">
        <v>7.54471791089997</v>
      </c>
      <c r="I1744" s="74">
        <v>5.5933471674790701E-2</v>
      </c>
      <c r="J1744" s="73">
        <v>14.4898360159</v>
      </c>
      <c r="K1744" s="74">
        <v>6.8516868356365404E-2</v>
      </c>
      <c r="L1744" s="73">
        <v>9.0438258776999998</v>
      </c>
      <c r="M1744" s="72">
        <v>0.12917918899286601</v>
      </c>
      <c r="N1744" s="73">
        <v>11.2231280539</v>
      </c>
      <c r="O1744" s="74">
        <v>6.0543595048519402E-2</v>
      </c>
      <c r="P1744" s="73">
        <v>11.375784572100001</v>
      </c>
      <c r="Q1744" s="74">
        <v>4.5352318851156898E-2</v>
      </c>
    </row>
    <row r="1745" spans="1:17" customFormat="1" x14ac:dyDescent="0.3">
      <c r="A1745" s="58" t="s">
        <v>494</v>
      </c>
      <c r="B1745" s="70">
        <v>116.2796373395</v>
      </c>
      <c r="C1745" s="71">
        <v>0.125284073873864</v>
      </c>
      <c r="D1745" s="70">
        <v>19.225119707400001</v>
      </c>
      <c r="E1745" s="71">
        <v>0.12368249796946799</v>
      </c>
      <c r="F1745" s="70">
        <v>13.555357150900001</v>
      </c>
      <c r="G1745" s="71">
        <v>7.5655198381965494E-2</v>
      </c>
      <c r="H1745" s="70">
        <v>13.9881987854</v>
      </c>
      <c r="I1745" s="71">
        <v>0.103702819612931</v>
      </c>
      <c r="J1745" s="70">
        <v>13.555357150900001</v>
      </c>
      <c r="K1745" s="75">
        <v>6.4098076776891999E-2</v>
      </c>
      <c r="L1745" s="70">
        <v>11.841044527199999</v>
      </c>
      <c r="M1745" s="71">
        <v>0.169133788015954</v>
      </c>
      <c r="N1745" s="70">
        <v>22.087283643500001</v>
      </c>
      <c r="O1745" s="71">
        <v>0.11915069936043</v>
      </c>
      <c r="P1745" s="70">
        <v>33.384443520200001</v>
      </c>
      <c r="Q1745" s="71">
        <v>0.13309516522578199</v>
      </c>
    </row>
    <row r="1746" spans="1:17" customFormat="1" x14ac:dyDescent="0.3">
      <c r="A1746" s="58" t="s">
        <v>495</v>
      </c>
      <c r="B1746" s="73">
        <v>273.90002477249999</v>
      </c>
      <c r="C1746" s="74">
        <v>0.29511023359542499</v>
      </c>
      <c r="D1746" s="73">
        <v>42.054314865499997</v>
      </c>
      <c r="E1746" s="74">
        <v>0.27055138236447401</v>
      </c>
      <c r="F1746" s="73">
        <v>52.452398236000001</v>
      </c>
      <c r="G1746" s="74">
        <v>0.292747476143848</v>
      </c>
      <c r="H1746" s="73">
        <v>37.347451545699997</v>
      </c>
      <c r="I1746" s="74">
        <v>0.27687882407625197</v>
      </c>
      <c r="J1746" s="73">
        <v>56.974540341399901</v>
      </c>
      <c r="K1746" s="74">
        <v>0.26941071492820901</v>
      </c>
      <c r="L1746" s="73">
        <v>19.996207657700001</v>
      </c>
      <c r="M1746" s="74">
        <v>0.28561959541082399</v>
      </c>
      <c r="N1746" s="73">
        <v>51.619091763900002</v>
      </c>
      <c r="O1746" s="74">
        <v>0.27846117174435397</v>
      </c>
      <c r="P1746" s="73">
        <v>84.973420571800006</v>
      </c>
      <c r="Q1746" s="74">
        <v>0.338767110015192</v>
      </c>
    </row>
    <row r="1747" spans="1:17" customFormat="1" x14ac:dyDescent="0.3">
      <c r="A1747" s="58" t="s">
        <v>496</v>
      </c>
      <c r="B1747" s="70">
        <v>78.355721510799995</v>
      </c>
      <c r="C1747" s="71">
        <v>8.4423414338120603E-2</v>
      </c>
      <c r="D1747" s="70">
        <v>10.9608179422</v>
      </c>
      <c r="E1747" s="71">
        <v>7.0515105420022206E-2</v>
      </c>
      <c r="F1747" s="70">
        <v>14.935859193000001</v>
      </c>
      <c r="G1747" s="71">
        <v>8.3360060356395302E-2</v>
      </c>
      <c r="H1747" s="70">
        <v>11.4962447422</v>
      </c>
      <c r="I1747" s="71">
        <v>8.5228485312262597E-2</v>
      </c>
      <c r="J1747" s="70">
        <v>18.344233746099999</v>
      </c>
      <c r="K1747" s="71">
        <v>8.6742834584236803E-2</v>
      </c>
      <c r="L1747" s="70">
        <v>3.8251135327000001</v>
      </c>
      <c r="M1747" s="71">
        <v>5.4636729039445699E-2</v>
      </c>
      <c r="N1747" s="70">
        <v>15.9472975746</v>
      </c>
      <c r="O1747" s="71">
        <v>8.6028308849181098E-2</v>
      </c>
      <c r="P1747" s="70">
        <v>26.947901374899999</v>
      </c>
      <c r="Q1747" s="71">
        <v>0.107434331916008</v>
      </c>
    </row>
    <row r="1748" spans="1:17" customFormat="1" x14ac:dyDescent="0.3">
      <c r="A1748" s="58" t="s">
        <v>497</v>
      </c>
      <c r="B1748" s="73">
        <v>184.8469174725</v>
      </c>
      <c r="C1748" s="74">
        <v>0.19916105170130199</v>
      </c>
      <c r="D1748" s="73">
        <v>40.714103190499998</v>
      </c>
      <c r="E1748" s="74">
        <v>0.26192929156375799</v>
      </c>
      <c r="F1748" s="73">
        <v>54.980288418000001</v>
      </c>
      <c r="G1748" s="72">
        <v>0.30685614411017598</v>
      </c>
      <c r="H1748" s="73">
        <v>26.704662835099999</v>
      </c>
      <c r="I1748" s="74">
        <v>0.19797751485366299</v>
      </c>
      <c r="J1748" s="73">
        <v>55.963320976900199</v>
      </c>
      <c r="K1748" s="72">
        <v>0.26462904700589301</v>
      </c>
      <c r="L1748" s="73">
        <v>9.4220779107000006</v>
      </c>
      <c r="M1748" s="74">
        <v>0.13458202309412001</v>
      </c>
      <c r="N1748" s="73">
        <v>45.261686183199998</v>
      </c>
      <c r="O1748" s="74">
        <v>0.244165903331788</v>
      </c>
      <c r="P1748" s="73">
        <v>32.9147214969</v>
      </c>
      <c r="Q1748" s="75">
        <v>0.131222504677659</v>
      </c>
    </row>
    <row r="1749" spans="1:17" customFormat="1" x14ac:dyDescent="0.3">
      <c r="A1749" s="58" t="s">
        <v>498</v>
      </c>
      <c r="B1749" s="70">
        <v>199.12171054620001</v>
      </c>
      <c r="C1749" s="71">
        <v>0.21454125300652199</v>
      </c>
      <c r="D1749" s="70">
        <v>31.051322305700001</v>
      </c>
      <c r="E1749" s="71">
        <v>0.19976495160889801</v>
      </c>
      <c r="F1749" s="70">
        <v>33.3281052866</v>
      </c>
      <c r="G1749" s="71">
        <v>0.18601091723985599</v>
      </c>
      <c r="H1749" s="70">
        <v>35.254305791999997</v>
      </c>
      <c r="I1749" s="71">
        <v>0.26136109231895899</v>
      </c>
      <c r="J1749" s="70">
        <v>50.534739119499797</v>
      </c>
      <c r="K1749" s="71">
        <v>0.23895936875162699</v>
      </c>
      <c r="L1749" s="70">
        <v>14.3797786866</v>
      </c>
      <c r="M1749" s="71">
        <v>0.20539627517732501</v>
      </c>
      <c r="N1749" s="70">
        <v>36.321936581099997</v>
      </c>
      <c r="O1749" s="71">
        <v>0.19594008098125201</v>
      </c>
      <c r="P1749" s="70">
        <v>53.158260912700001</v>
      </c>
      <c r="Q1749" s="71">
        <v>0.21192827476696099</v>
      </c>
    </row>
    <row r="1750" spans="1:17" customFormat="1" x14ac:dyDescent="0.3">
      <c r="A1750" s="76" t="s">
        <v>4</v>
      </c>
    </row>
    <row r="1751" spans="1:17" customFormat="1" x14ac:dyDescent="0.3">
      <c r="A1751" s="76" t="s">
        <v>4</v>
      </c>
    </row>
  </sheetData>
  <mergeCells count="1107">
    <mergeCell ref="H6:I6"/>
    <mergeCell ref="L61:M61"/>
    <mergeCell ref="N61:O61"/>
    <mergeCell ref="P61:Q61"/>
    <mergeCell ref="A61:A62"/>
    <mergeCell ref="B61:C61"/>
    <mergeCell ref="D61:E61"/>
    <mergeCell ref="F61:G61"/>
    <mergeCell ref="H61:I61"/>
    <mergeCell ref="J61:K61"/>
    <mergeCell ref="J6:K6"/>
    <mergeCell ref="L6:M6"/>
    <mergeCell ref="N6:O6"/>
    <mergeCell ref="P6:Q6"/>
    <mergeCell ref="A6:A7"/>
    <mergeCell ref="B6:C6"/>
    <mergeCell ref="D6:E6"/>
    <mergeCell ref="F6:G6"/>
    <mergeCell ref="J42:K42"/>
    <mergeCell ref="L42:M42"/>
    <mergeCell ref="N42:O42"/>
    <mergeCell ref="P42:Q42"/>
    <mergeCell ref="A42:A43"/>
    <mergeCell ref="B42:C42"/>
    <mergeCell ref="D42:E42"/>
    <mergeCell ref="F42:G42"/>
    <mergeCell ref="H42:I42"/>
    <mergeCell ref="L20:M20"/>
    <mergeCell ref="N20:O20"/>
    <mergeCell ref="P20:Q20"/>
    <mergeCell ref="A20:A21"/>
    <mergeCell ref="B20:C20"/>
    <mergeCell ref="D20:E20"/>
    <mergeCell ref="L88:M88"/>
    <mergeCell ref="N88:O88"/>
    <mergeCell ref="P88:Q88"/>
    <mergeCell ref="A88:A89"/>
    <mergeCell ref="B88:C88"/>
    <mergeCell ref="D88:E88"/>
    <mergeCell ref="F88:G88"/>
    <mergeCell ref="H88:I88"/>
    <mergeCell ref="J88:K88"/>
    <mergeCell ref="J79:K79"/>
    <mergeCell ref="L79:M79"/>
    <mergeCell ref="N79:O79"/>
    <mergeCell ref="P79:Q79"/>
    <mergeCell ref="A79:A80"/>
    <mergeCell ref="B79:C79"/>
    <mergeCell ref="D79:E79"/>
    <mergeCell ref="F79:G79"/>
    <mergeCell ref="H79:I79"/>
    <mergeCell ref="F20:G20"/>
    <mergeCell ref="H20:I20"/>
    <mergeCell ref="J20:K20"/>
    <mergeCell ref="L123:M123"/>
    <mergeCell ref="N123:O123"/>
    <mergeCell ref="P123:Q123"/>
    <mergeCell ref="A123:A124"/>
    <mergeCell ref="B123:C123"/>
    <mergeCell ref="D123:E123"/>
    <mergeCell ref="F123:G123"/>
    <mergeCell ref="H123:I123"/>
    <mergeCell ref="J123:K123"/>
    <mergeCell ref="J106:K106"/>
    <mergeCell ref="L106:M106"/>
    <mergeCell ref="N106:O106"/>
    <mergeCell ref="P106:Q106"/>
    <mergeCell ref="A106:A107"/>
    <mergeCell ref="B106:C106"/>
    <mergeCell ref="D106:E106"/>
    <mergeCell ref="F106:G106"/>
    <mergeCell ref="H106:I106"/>
    <mergeCell ref="L163:M163"/>
    <mergeCell ref="N163:O163"/>
    <mergeCell ref="P163:Q163"/>
    <mergeCell ref="A163:A164"/>
    <mergeCell ref="B163:C163"/>
    <mergeCell ref="D163:E163"/>
    <mergeCell ref="F163:G163"/>
    <mergeCell ref="H163:I163"/>
    <mergeCell ref="J163:K163"/>
    <mergeCell ref="H203:I203"/>
    <mergeCell ref="J203:K203"/>
    <mergeCell ref="L203:M203"/>
    <mergeCell ref="N203:O203"/>
    <mergeCell ref="P203:Q203"/>
    <mergeCell ref="J141:K141"/>
    <mergeCell ref="L141:M141"/>
    <mergeCell ref="N141:O141"/>
    <mergeCell ref="P141:Q141"/>
    <mergeCell ref="A141:A142"/>
    <mergeCell ref="B141:C141"/>
    <mergeCell ref="D141:E141"/>
    <mergeCell ref="F141:G141"/>
    <mergeCell ref="H141:I141"/>
    <mergeCell ref="A522:A523"/>
    <mergeCell ref="B522:C522"/>
    <mergeCell ref="D522:E522"/>
    <mergeCell ref="F522:G522"/>
    <mergeCell ref="J185:K185"/>
    <mergeCell ref="L185:M185"/>
    <mergeCell ref="N185:O185"/>
    <mergeCell ref="P185:Q185"/>
    <mergeCell ref="A185:A186"/>
    <mergeCell ref="B185:C185"/>
    <mergeCell ref="D185:E185"/>
    <mergeCell ref="F185:G185"/>
    <mergeCell ref="H185:I185"/>
    <mergeCell ref="A203:A204"/>
    <mergeCell ref="B203:C203"/>
    <mergeCell ref="D203:E203"/>
    <mergeCell ref="F203:G203"/>
    <mergeCell ref="A221:A222"/>
    <mergeCell ref="B221:C221"/>
    <mergeCell ref="D221:E221"/>
    <mergeCell ref="F221:G221"/>
    <mergeCell ref="H221:I221"/>
    <mergeCell ref="J221:K221"/>
    <mergeCell ref="L221:M221"/>
    <mergeCell ref="N221:O221"/>
    <mergeCell ref="P221:Q221"/>
    <mergeCell ref="A247:A248"/>
    <mergeCell ref="B247:C247"/>
    <mergeCell ref="D247:E247"/>
    <mergeCell ref="F247:G247"/>
    <mergeCell ref="H247:I247"/>
    <mergeCell ref="J247:K247"/>
    <mergeCell ref="A1718:A1719"/>
    <mergeCell ref="B1718:C1718"/>
    <mergeCell ref="D1718:E1718"/>
    <mergeCell ref="F1718:G1718"/>
    <mergeCell ref="A1687:A1688"/>
    <mergeCell ref="B1687:C1687"/>
    <mergeCell ref="D1687:E1687"/>
    <mergeCell ref="F1687:G1687"/>
    <mergeCell ref="A1663:A1664"/>
    <mergeCell ref="B1663:C1663"/>
    <mergeCell ref="D1663:E1663"/>
    <mergeCell ref="F1663:G1663"/>
    <mergeCell ref="A1489:A1490"/>
    <mergeCell ref="B1489:C1489"/>
    <mergeCell ref="D1489:E1489"/>
    <mergeCell ref="F1489:G1489"/>
    <mergeCell ref="A1459:A1460"/>
    <mergeCell ref="B1459:C1459"/>
    <mergeCell ref="D1459:E1459"/>
    <mergeCell ref="F1459:G1459"/>
    <mergeCell ref="A1504:A1505"/>
    <mergeCell ref="B1504:C1504"/>
    <mergeCell ref="D1504:E1504"/>
    <mergeCell ref="F1504:G1504"/>
    <mergeCell ref="A1549:A1550"/>
    <mergeCell ref="B1549:C1549"/>
    <mergeCell ref="D1549:E1549"/>
    <mergeCell ref="F1549:G1549"/>
    <mergeCell ref="A1594:A1595"/>
    <mergeCell ref="B1594:C1594"/>
    <mergeCell ref="D1594:E1594"/>
    <mergeCell ref="F1594:G1594"/>
    <mergeCell ref="L247:M247"/>
    <mergeCell ref="N247:O247"/>
    <mergeCell ref="P247:Q247"/>
    <mergeCell ref="A273:A274"/>
    <mergeCell ref="B273:C273"/>
    <mergeCell ref="D273:E273"/>
    <mergeCell ref="F273:G273"/>
    <mergeCell ref="H273:I273"/>
    <mergeCell ref="J273:K273"/>
    <mergeCell ref="L273:M273"/>
    <mergeCell ref="N273:O273"/>
    <mergeCell ref="P273:Q273"/>
    <mergeCell ref="A282:A283"/>
    <mergeCell ref="B282:C282"/>
    <mergeCell ref="D282:E282"/>
    <mergeCell ref="F282:G282"/>
    <mergeCell ref="H282:I282"/>
    <mergeCell ref="J282:K282"/>
    <mergeCell ref="L282:M282"/>
    <mergeCell ref="N282:O282"/>
    <mergeCell ref="P282:Q282"/>
    <mergeCell ref="A303:A304"/>
    <mergeCell ref="B303:C303"/>
    <mergeCell ref="D303:E303"/>
    <mergeCell ref="F303:G303"/>
    <mergeCell ref="H303:I303"/>
    <mergeCell ref="J303:K303"/>
    <mergeCell ref="L303:M303"/>
    <mergeCell ref="N303:O303"/>
    <mergeCell ref="P303:Q303"/>
    <mergeCell ref="H329:I329"/>
    <mergeCell ref="J329:K329"/>
    <mergeCell ref="L329:M329"/>
    <mergeCell ref="N329:O329"/>
    <mergeCell ref="P329:Q329"/>
    <mergeCell ref="A352:A353"/>
    <mergeCell ref="B352:C352"/>
    <mergeCell ref="D352:E352"/>
    <mergeCell ref="F352:G352"/>
    <mergeCell ref="H352:I352"/>
    <mergeCell ref="J352:K352"/>
    <mergeCell ref="L352:M352"/>
    <mergeCell ref="N352:O352"/>
    <mergeCell ref="P352:Q352"/>
    <mergeCell ref="A329:A330"/>
    <mergeCell ref="B329:C329"/>
    <mergeCell ref="D329:E329"/>
    <mergeCell ref="F329:G329"/>
    <mergeCell ref="H375:I375"/>
    <mergeCell ref="J375:K375"/>
    <mergeCell ref="L375:M375"/>
    <mergeCell ref="N375:O375"/>
    <mergeCell ref="P375:Q375"/>
    <mergeCell ref="A403:A404"/>
    <mergeCell ref="B403:C403"/>
    <mergeCell ref="D403:E403"/>
    <mergeCell ref="F403:G403"/>
    <mergeCell ref="H403:I403"/>
    <mergeCell ref="J403:K403"/>
    <mergeCell ref="L403:M403"/>
    <mergeCell ref="N403:O403"/>
    <mergeCell ref="P403:Q403"/>
    <mergeCell ref="A420:A421"/>
    <mergeCell ref="B420:C420"/>
    <mergeCell ref="D420:E420"/>
    <mergeCell ref="F420:G420"/>
    <mergeCell ref="H420:I420"/>
    <mergeCell ref="J420:K420"/>
    <mergeCell ref="L420:M420"/>
    <mergeCell ref="N420:O420"/>
    <mergeCell ref="P420:Q420"/>
    <mergeCell ref="A375:A376"/>
    <mergeCell ref="B375:C375"/>
    <mergeCell ref="D375:E375"/>
    <mergeCell ref="F375:G375"/>
    <mergeCell ref="H437:I437"/>
    <mergeCell ref="J437:K437"/>
    <mergeCell ref="L437:M437"/>
    <mergeCell ref="N437:O437"/>
    <mergeCell ref="P437:Q437"/>
    <mergeCell ref="H452:I452"/>
    <mergeCell ref="J452:K452"/>
    <mergeCell ref="L452:M452"/>
    <mergeCell ref="N452:O452"/>
    <mergeCell ref="P452:Q452"/>
    <mergeCell ref="A467:A468"/>
    <mergeCell ref="B467:C467"/>
    <mergeCell ref="D467:E467"/>
    <mergeCell ref="F467:G467"/>
    <mergeCell ref="H467:I467"/>
    <mergeCell ref="J467:K467"/>
    <mergeCell ref="L467:M467"/>
    <mergeCell ref="N467:O467"/>
    <mergeCell ref="P467:Q467"/>
    <mergeCell ref="A452:A453"/>
    <mergeCell ref="B452:C452"/>
    <mergeCell ref="D452:E452"/>
    <mergeCell ref="F452:G452"/>
    <mergeCell ref="A437:A438"/>
    <mergeCell ref="B437:C437"/>
    <mergeCell ref="D437:E437"/>
    <mergeCell ref="F437:G437"/>
    <mergeCell ref="H482:I482"/>
    <mergeCell ref="J482:K482"/>
    <mergeCell ref="L482:M482"/>
    <mergeCell ref="N482:O482"/>
    <mergeCell ref="P482:Q482"/>
    <mergeCell ref="A497:A498"/>
    <mergeCell ref="B497:C497"/>
    <mergeCell ref="D497:E497"/>
    <mergeCell ref="F497:G497"/>
    <mergeCell ref="H497:I497"/>
    <mergeCell ref="J497:K497"/>
    <mergeCell ref="L497:M497"/>
    <mergeCell ref="N497:O497"/>
    <mergeCell ref="P497:Q497"/>
    <mergeCell ref="H512:I512"/>
    <mergeCell ref="J512:K512"/>
    <mergeCell ref="L512:M512"/>
    <mergeCell ref="N512:O512"/>
    <mergeCell ref="P512:Q512"/>
    <mergeCell ref="A512:A513"/>
    <mergeCell ref="B512:C512"/>
    <mergeCell ref="D512:E512"/>
    <mergeCell ref="F512:G512"/>
    <mergeCell ref="A482:A483"/>
    <mergeCell ref="B482:C482"/>
    <mergeCell ref="D482:E482"/>
    <mergeCell ref="F482:G482"/>
    <mergeCell ref="H522:I522"/>
    <mergeCell ref="J522:K522"/>
    <mergeCell ref="L522:M522"/>
    <mergeCell ref="N522:O522"/>
    <mergeCell ref="P522:Q522"/>
    <mergeCell ref="H546:I546"/>
    <mergeCell ref="J546:K546"/>
    <mergeCell ref="L546:M546"/>
    <mergeCell ref="N546:O546"/>
    <mergeCell ref="P546:Q546"/>
    <mergeCell ref="A596:A597"/>
    <mergeCell ref="B596:C596"/>
    <mergeCell ref="D596:E596"/>
    <mergeCell ref="F596:G596"/>
    <mergeCell ref="H596:I596"/>
    <mergeCell ref="J596:K596"/>
    <mergeCell ref="L596:M596"/>
    <mergeCell ref="N596:O596"/>
    <mergeCell ref="P596:Q596"/>
    <mergeCell ref="J570:K570"/>
    <mergeCell ref="L570:M570"/>
    <mergeCell ref="N570:O570"/>
    <mergeCell ref="P570:Q570"/>
    <mergeCell ref="A570:A571"/>
    <mergeCell ref="B570:C570"/>
    <mergeCell ref="D570:E570"/>
    <mergeCell ref="F570:G570"/>
    <mergeCell ref="H570:I570"/>
    <mergeCell ref="A546:A547"/>
    <mergeCell ref="B546:C546"/>
    <mergeCell ref="D546:E546"/>
    <mergeCell ref="F546:G546"/>
    <mergeCell ref="H622:I622"/>
    <mergeCell ref="J622:K622"/>
    <mergeCell ref="L622:M622"/>
    <mergeCell ref="N622:O622"/>
    <mergeCell ref="P622:Q622"/>
    <mergeCell ref="A657:A658"/>
    <mergeCell ref="B657:C657"/>
    <mergeCell ref="D657:E657"/>
    <mergeCell ref="F657:G657"/>
    <mergeCell ref="H657:I657"/>
    <mergeCell ref="J657:K657"/>
    <mergeCell ref="L657:M657"/>
    <mergeCell ref="N657:O657"/>
    <mergeCell ref="P657:Q657"/>
    <mergeCell ref="A622:A623"/>
    <mergeCell ref="B622:C622"/>
    <mergeCell ref="D622:E622"/>
    <mergeCell ref="F622:G622"/>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711:A712"/>
    <mergeCell ref="B711:C711"/>
    <mergeCell ref="D711:E711"/>
    <mergeCell ref="F711:G711"/>
    <mergeCell ref="H711:I711"/>
    <mergeCell ref="J711:K711"/>
    <mergeCell ref="L711:M711"/>
    <mergeCell ref="N711:O711"/>
    <mergeCell ref="P711:Q711"/>
    <mergeCell ref="A721:A722"/>
    <mergeCell ref="B721:C721"/>
    <mergeCell ref="D721:E721"/>
    <mergeCell ref="F721:G721"/>
    <mergeCell ref="H721:I721"/>
    <mergeCell ref="J721:K721"/>
    <mergeCell ref="L721:M721"/>
    <mergeCell ref="N721:O721"/>
    <mergeCell ref="P721:Q72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A731:A732"/>
    <mergeCell ref="B731:C731"/>
    <mergeCell ref="D731:E731"/>
    <mergeCell ref="F731:G731"/>
    <mergeCell ref="A751:A752"/>
    <mergeCell ref="B751:C751"/>
    <mergeCell ref="D751:E751"/>
    <mergeCell ref="F751:G751"/>
    <mergeCell ref="H751:I751"/>
    <mergeCell ref="J751:K751"/>
    <mergeCell ref="L751:M751"/>
    <mergeCell ref="N751:O751"/>
    <mergeCell ref="P751:Q751"/>
    <mergeCell ref="A761:A762"/>
    <mergeCell ref="B761:C761"/>
    <mergeCell ref="D761:E761"/>
    <mergeCell ref="F761:G761"/>
    <mergeCell ref="H761:I761"/>
    <mergeCell ref="J761:K761"/>
    <mergeCell ref="L761:M761"/>
    <mergeCell ref="N761:O761"/>
    <mergeCell ref="P761:Q761"/>
    <mergeCell ref="A771:A772"/>
    <mergeCell ref="B771:C771"/>
    <mergeCell ref="D771:E771"/>
    <mergeCell ref="F771:G771"/>
    <mergeCell ref="H771:I771"/>
    <mergeCell ref="J771:K771"/>
    <mergeCell ref="L771:M771"/>
    <mergeCell ref="N771:O771"/>
    <mergeCell ref="P771:Q771"/>
    <mergeCell ref="A781:A782"/>
    <mergeCell ref="B781:C781"/>
    <mergeCell ref="D781:E781"/>
    <mergeCell ref="F781:G781"/>
    <mergeCell ref="H781:I781"/>
    <mergeCell ref="J781:K781"/>
    <mergeCell ref="L781:M781"/>
    <mergeCell ref="N781:O781"/>
    <mergeCell ref="P781:Q781"/>
    <mergeCell ref="A791:A792"/>
    <mergeCell ref="B791:C791"/>
    <mergeCell ref="D791:E791"/>
    <mergeCell ref="F791:G791"/>
    <mergeCell ref="H791:I791"/>
    <mergeCell ref="J791:K79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811:A812"/>
    <mergeCell ref="B811:C811"/>
    <mergeCell ref="D811:E811"/>
    <mergeCell ref="F811:G811"/>
    <mergeCell ref="H811:I811"/>
    <mergeCell ref="J811:K811"/>
    <mergeCell ref="L811:M811"/>
    <mergeCell ref="N811:O811"/>
    <mergeCell ref="P811:Q811"/>
    <mergeCell ref="A821:A822"/>
    <mergeCell ref="B821:C821"/>
    <mergeCell ref="D821:E821"/>
    <mergeCell ref="F821:G821"/>
    <mergeCell ref="H821:I821"/>
    <mergeCell ref="J821:K821"/>
    <mergeCell ref="L821:M821"/>
    <mergeCell ref="N821:O821"/>
    <mergeCell ref="P821:Q821"/>
    <mergeCell ref="A831:A832"/>
    <mergeCell ref="B831:C831"/>
    <mergeCell ref="D831:E831"/>
    <mergeCell ref="F831:G831"/>
    <mergeCell ref="H831:I83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51:A852"/>
    <mergeCell ref="B851:C851"/>
    <mergeCell ref="D851:E851"/>
    <mergeCell ref="F851:G851"/>
    <mergeCell ref="H851:I85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A871:A872"/>
    <mergeCell ref="B871:C871"/>
    <mergeCell ref="D871:E871"/>
    <mergeCell ref="F871:G871"/>
    <mergeCell ref="H871:I871"/>
    <mergeCell ref="J871:K87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91:A892"/>
    <mergeCell ref="B891:C891"/>
    <mergeCell ref="D891:E891"/>
    <mergeCell ref="F891:G891"/>
    <mergeCell ref="H891:I891"/>
    <mergeCell ref="J891:K891"/>
    <mergeCell ref="L891:M891"/>
    <mergeCell ref="N891:O891"/>
    <mergeCell ref="P891:Q891"/>
    <mergeCell ref="A901:A902"/>
    <mergeCell ref="B901:C901"/>
    <mergeCell ref="D901:E901"/>
    <mergeCell ref="F901:G901"/>
    <mergeCell ref="H901:I901"/>
    <mergeCell ref="J901:K901"/>
    <mergeCell ref="L901:M901"/>
    <mergeCell ref="N901:O901"/>
    <mergeCell ref="P901:Q901"/>
    <mergeCell ref="A911:A912"/>
    <mergeCell ref="B911:C911"/>
    <mergeCell ref="D911:E911"/>
    <mergeCell ref="F911:G911"/>
    <mergeCell ref="H911:I911"/>
    <mergeCell ref="J911:K911"/>
    <mergeCell ref="L911:M911"/>
    <mergeCell ref="N911:O911"/>
    <mergeCell ref="P911:Q911"/>
    <mergeCell ref="A921:A922"/>
    <mergeCell ref="B921:C921"/>
    <mergeCell ref="D921:E921"/>
    <mergeCell ref="F921:G921"/>
    <mergeCell ref="H921:I921"/>
    <mergeCell ref="J921:K921"/>
    <mergeCell ref="L921:M921"/>
    <mergeCell ref="N921:O921"/>
    <mergeCell ref="P921:Q921"/>
    <mergeCell ref="A931:A932"/>
    <mergeCell ref="B931:C931"/>
    <mergeCell ref="D931:E931"/>
    <mergeCell ref="F931:G931"/>
    <mergeCell ref="H931:I931"/>
    <mergeCell ref="J931:K931"/>
    <mergeCell ref="L931:M931"/>
    <mergeCell ref="N931:O931"/>
    <mergeCell ref="P931:Q931"/>
    <mergeCell ref="A941:A942"/>
    <mergeCell ref="B941:C941"/>
    <mergeCell ref="D941:E941"/>
    <mergeCell ref="F941:G941"/>
    <mergeCell ref="H941:I941"/>
    <mergeCell ref="J941:K941"/>
    <mergeCell ref="L941:M941"/>
    <mergeCell ref="N941:O941"/>
    <mergeCell ref="P941:Q941"/>
    <mergeCell ref="A951:A952"/>
    <mergeCell ref="B951:C951"/>
    <mergeCell ref="D951:E951"/>
    <mergeCell ref="F951:G951"/>
    <mergeCell ref="H951:I951"/>
    <mergeCell ref="J951:K95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71:A972"/>
    <mergeCell ref="B971:C971"/>
    <mergeCell ref="D971:E971"/>
    <mergeCell ref="F971:G971"/>
    <mergeCell ref="H971:I971"/>
    <mergeCell ref="J971:K971"/>
    <mergeCell ref="L971:M971"/>
    <mergeCell ref="N971:O971"/>
    <mergeCell ref="P971:Q971"/>
    <mergeCell ref="A981:A982"/>
    <mergeCell ref="B981:C981"/>
    <mergeCell ref="D981:E981"/>
    <mergeCell ref="F981:G981"/>
    <mergeCell ref="H981:I981"/>
    <mergeCell ref="J981:K981"/>
    <mergeCell ref="L981:M981"/>
    <mergeCell ref="N981:O981"/>
    <mergeCell ref="P981:Q981"/>
    <mergeCell ref="A991:A992"/>
    <mergeCell ref="B991:C991"/>
    <mergeCell ref="D991:E991"/>
    <mergeCell ref="F991:G991"/>
    <mergeCell ref="H991:I99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1011:A1012"/>
    <mergeCell ref="B1011:C1011"/>
    <mergeCell ref="D1011:E1011"/>
    <mergeCell ref="F1011:G1011"/>
    <mergeCell ref="H1011:I101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A1031:A1032"/>
    <mergeCell ref="B1031:C1031"/>
    <mergeCell ref="D1031:E1031"/>
    <mergeCell ref="F1031:G1031"/>
    <mergeCell ref="H1031:I1031"/>
    <mergeCell ref="J1031:K103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51:A1052"/>
    <mergeCell ref="B1051:C1051"/>
    <mergeCell ref="D1051:E1051"/>
    <mergeCell ref="F1051:G1051"/>
    <mergeCell ref="H1051:I1051"/>
    <mergeCell ref="J1051:K1051"/>
    <mergeCell ref="L1051:M1051"/>
    <mergeCell ref="N1051:O1051"/>
    <mergeCell ref="P1051:Q1051"/>
    <mergeCell ref="A1061:A1062"/>
    <mergeCell ref="B1061:C1061"/>
    <mergeCell ref="D1061:E1061"/>
    <mergeCell ref="F1061:G1061"/>
    <mergeCell ref="H1061:I1061"/>
    <mergeCell ref="J1061:K1061"/>
    <mergeCell ref="L1061:M1061"/>
    <mergeCell ref="N1061:O1061"/>
    <mergeCell ref="P1061:Q1061"/>
    <mergeCell ref="A1071:A1072"/>
    <mergeCell ref="B1071:C1071"/>
    <mergeCell ref="D1071:E1071"/>
    <mergeCell ref="F1071:G1071"/>
    <mergeCell ref="H1071:I107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91:A1092"/>
    <mergeCell ref="B1091:C1091"/>
    <mergeCell ref="D1091:E1091"/>
    <mergeCell ref="F1091:G1091"/>
    <mergeCell ref="H1091:I109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A1111:A1112"/>
    <mergeCell ref="B1111:C1111"/>
    <mergeCell ref="D1111:E1111"/>
    <mergeCell ref="F1111:G1111"/>
    <mergeCell ref="H1111:I1111"/>
    <mergeCell ref="J1111:K111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31:A1132"/>
    <mergeCell ref="B1131:C1131"/>
    <mergeCell ref="D1131:E1131"/>
    <mergeCell ref="F1131:G1131"/>
    <mergeCell ref="H1131:I1131"/>
    <mergeCell ref="J1131:K1131"/>
    <mergeCell ref="L1131:M1131"/>
    <mergeCell ref="N1131:O1131"/>
    <mergeCell ref="P1131:Q1131"/>
    <mergeCell ref="A1141:A1142"/>
    <mergeCell ref="B1141:C1141"/>
    <mergeCell ref="D1141:E1141"/>
    <mergeCell ref="F1141:G1141"/>
    <mergeCell ref="H1141:I1141"/>
    <mergeCell ref="J1141:K1141"/>
    <mergeCell ref="L1141:M1141"/>
    <mergeCell ref="N1141:O1141"/>
    <mergeCell ref="P1141:Q1141"/>
    <mergeCell ref="A1151:A1152"/>
    <mergeCell ref="B1151:C1151"/>
    <mergeCell ref="D1151:E1151"/>
    <mergeCell ref="F1151:G1151"/>
    <mergeCell ref="H1151:I115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71:A1172"/>
    <mergeCell ref="B1171:C1171"/>
    <mergeCell ref="D1171:E1171"/>
    <mergeCell ref="F1171:G1171"/>
    <mergeCell ref="H1171:I117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A1191:A1192"/>
    <mergeCell ref="B1191:C1191"/>
    <mergeCell ref="D1191:E1191"/>
    <mergeCell ref="F1191:G1191"/>
    <mergeCell ref="H1191:I1191"/>
    <mergeCell ref="J1191:K119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211:A1212"/>
    <mergeCell ref="B1211:C1211"/>
    <mergeCell ref="D1211:E1211"/>
    <mergeCell ref="F1211:G1211"/>
    <mergeCell ref="H1211:I1211"/>
    <mergeCell ref="J1211:K1211"/>
    <mergeCell ref="L1211:M1211"/>
    <mergeCell ref="N1211:O1211"/>
    <mergeCell ref="P1211:Q1211"/>
    <mergeCell ref="A1221:A1222"/>
    <mergeCell ref="B1221:C1221"/>
    <mergeCell ref="D1221:E1221"/>
    <mergeCell ref="F1221:G1221"/>
    <mergeCell ref="H1221:I1221"/>
    <mergeCell ref="J1221:K1221"/>
    <mergeCell ref="L1221:M1221"/>
    <mergeCell ref="N1221:O1221"/>
    <mergeCell ref="P1221:Q1221"/>
    <mergeCell ref="A1231:A1232"/>
    <mergeCell ref="B1231:C1231"/>
    <mergeCell ref="D1231:E1231"/>
    <mergeCell ref="F1231:G1231"/>
    <mergeCell ref="H1231:I1231"/>
    <mergeCell ref="J1231:K1231"/>
    <mergeCell ref="L1231:M1231"/>
    <mergeCell ref="N1231:O1231"/>
    <mergeCell ref="P1231:Q1231"/>
    <mergeCell ref="A1266:A1267"/>
    <mergeCell ref="B1266:C1266"/>
    <mergeCell ref="D1266:E1266"/>
    <mergeCell ref="F1266:G1266"/>
    <mergeCell ref="H1266:I1266"/>
    <mergeCell ref="J1266:K1266"/>
    <mergeCell ref="L1266:M1266"/>
    <mergeCell ref="N1266:O1266"/>
    <mergeCell ref="P1266:Q1266"/>
    <mergeCell ref="H1285:I1285"/>
    <mergeCell ref="J1285:K1285"/>
    <mergeCell ref="L1285:M1285"/>
    <mergeCell ref="N1285:O1285"/>
    <mergeCell ref="P1285:Q1285"/>
    <mergeCell ref="A1299:A1300"/>
    <mergeCell ref="B1299:C1299"/>
    <mergeCell ref="D1299:E1299"/>
    <mergeCell ref="F1299:G1299"/>
    <mergeCell ref="H1299:I1299"/>
    <mergeCell ref="J1299:K1299"/>
    <mergeCell ref="L1299:M1299"/>
    <mergeCell ref="N1299:O1299"/>
    <mergeCell ref="P1299:Q1299"/>
    <mergeCell ref="A1285:A1286"/>
    <mergeCell ref="B1285:C1285"/>
    <mergeCell ref="D1285:E1285"/>
    <mergeCell ref="F1285:G1285"/>
    <mergeCell ref="A1314:A1315"/>
    <mergeCell ref="B1314:C1314"/>
    <mergeCell ref="D1314:E1314"/>
    <mergeCell ref="F1314:G1314"/>
    <mergeCell ref="H1314:I1314"/>
    <mergeCell ref="J1314:K1314"/>
    <mergeCell ref="L1314:M1314"/>
    <mergeCell ref="N1314:O1314"/>
    <mergeCell ref="P1314:Q1314"/>
    <mergeCell ref="A1329:A1330"/>
    <mergeCell ref="B1329:C1329"/>
    <mergeCell ref="D1329:E1329"/>
    <mergeCell ref="F1329:G1329"/>
    <mergeCell ref="H1329:I1329"/>
    <mergeCell ref="J1329:K1329"/>
    <mergeCell ref="L1329:M1329"/>
    <mergeCell ref="N1329:O1329"/>
    <mergeCell ref="P1329:Q1329"/>
    <mergeCell ref="H1344:I1344"/>
    <mergeCell ref="J1344:K1344"/>
    <mergeCell ref="L1344:M1344"/>
    <mergeCell ref="N1344:O1344"/>
    <mergeCell ref="P1344:Q1344"/>
    <mergeCell ref="A1359:A1360"/>
    <mergeCell ref="B1359:C1359"/>
    <mergeCell ref="D1359:E1359"/>
    <mergeCell ref="F1359:G1359"/>
    <mergeCell ref="H1359:I1359"/>
    <mergeCell ref="J1359:K1359"/>
    <mergeCell ref="L1359:M1359"/>
    <mergeCell ref="N1359:O1359"/>
    <mergeCell ref="P1359:Q1359"/>
    <mergeCell ref="A1344:A1345"/>
    <mergeCell ref="B1344:C1344"/>
    <mergeCell ref="D1344:E1344"/>
    <mergeCell ref="F1344:G1344"/>
    <mergeCell ref="A1374:A1375"/>
    <mergeCell ref="B1374:C1374"/>
    <mergeCell ref="D1374:E1374"/>
    <mergeCell ref="F1374:G1374"/>
    <mergeCell ref="H1374:I1374"/>
    <mergeCell ref="J1374:K1374"/>
    <mergeCell ref="L1374:M1374"/>
    <mergeCell ref="N1374:O1374"/>
    <mergeCell ref="P1374:Q1374"/>
    <mergeCell ref="A1389:A1390"/>
    <mergeCell ref="B1389:C1389"/>
    <mergeCell ref="D1389:E1389"/>
    <mergeCell ref="F1389:G1389"/>
    <mergeCell ref="H1389:I1389"/>
    <mergeCell ref="J1389:K1389"/>
    <mergeCell ref="L1389:M1389"/>
    <mergeCell ref="N1389:O1389"/>
    <mergeCell ref="P1389:Q1389"/>
    <mergeCell ref="A1404:A1405"/>
    <mergeCell ref="B1404:C1404"/>
    <mergeCell ref="D1404:E1404"/>
    <mergeCell ref="F1404:G1404"/>
    <mergeCell ref="H1404:I1404"/>
    <mergeCell ref="J1404:K1404"/>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434:A1435"/>
    <mergeCell ref="B1434:C1434"/>
    <mergeCell ref="D1434:E1434"/>
    <mergeCell ref="F1434:G1434"/>
    <mergeCell ref="H1434:I1434"/>
    <mergeCell ref="J1434:K1434"/>
    <mergeCell ref="L1434:M1434"/>
    <mergeCell ref="N1434:O1434"/>
    <mergeCell ref="P1434:Q1434"/>
    <mergeCell ref="A1449:A1450"/>
    <mergeCell ref="B1449:C1449"/>
    <mergeCell ref="D1449:E1449"/>
    <mergeCell ref="F1449:G1449"/>
    <mergeCell ref="H1449:I1449"/>
    <mergeCell ref="J1449:K1449"/>
    <mergeCell ref="L1449:M1449"/>
    <mergeCell ref="N1449:O1449"/>
    <mergeCell ref="P1449:Q1449"/>
    <mergeCell ref="H1459:I1459"/>
    <mergeCell ref="J1459:K1459"/>
    <mergeCell ref="L1459:M1459"/>
    <mergeCell ref="N1459:O1459"/>
    <mergeCell ref="P1459:Q1459"/>
    <mergeCell ref="A1474:A1475"/>
    <mergeCell ref="B1474:C1474"/>
    <mergeCell ref="D1474:E1474"/>
    <mergeCell ref="F1474:G1474"/>
    <mergeCell ref="H1474:I1474"/>
    <mergeCell ref="J1474:K1474"/>
    <mergeCell ref="L1474:M1474"/>
    <mergeCell ref="N1474:O1474"/>
    <mergeCell ref="P1474:Q1474"/>
    <mergeCell ref="H1489:I1489"/>
    <mergeCell ref="J1489:K1489"/>
    <mergeCell ref="L1489:M1489"/>
    <mergeCell ref="N1489:O1489"/>
    <mergeCell ref="P1489:Q1489"/>
    <mergeCell ref="H1504:I1504"/>
    <mergeCell ref="J1504:K1504"/>
    <mergeCell ref="L1504:M1504"/>
    <mergeCell ref="N1504:O1504"/>
    <mergeCell ref="P1504:Q1504"/>
    <mergeCell ref="A1519:A1520"/>
    <mergeCell ref="B1519:C1519"/>
    <mergeCell ref="D1519:E1519"/>
    <mergeCell ref="F1519:G1519"/>
    <mergeCell ref="H1519:I1519"/>
    <mergeCell ref="J1519:K1519"/>
    <mergeCell ref="L1519:M1519"/>
    <mergeCell ref="N1519:O1519"/>
    <mergeCell ref="P1519:Q1519"/>
    <mergeCell ref="A1534:A1535"/>
    <mergeCell ref="B1534:C1534"/>
    <mergeCell ref="D1534:E1534"/>
    <mergeCell ref="F1534:G1534"/>
    <mergeCell ref="H1534:I1534"/>
    <mergeCell ref="J1534:K1534"/>
    <mergeCell ref="L1534:M1534"/>
    <mergeCell ref="N1534:O1534"/>
    <mergeCell ref="P1534:Q1534"/>
    <mergeCell ref="H1549:I1549"/>
    <mergeCell ref="J1549:K1549"/>
    <mergeCell ref="L1549:M1549"/>
    <mergeCell ref="N1549:O1549"/>
    <mergeCell ref="P1549:Q1549"/>
    <mergeCell ref="A1564:A1565"/>
    <mergeCell ref="B1564:C1564"/>
    <mergeCell ref="D1564:E1564"/>
    <mergeCell ref="F1564:G1564"/>
    <mergeCell ref="H1564:I1564"/>
    <mergeCell ref="J1564:K1564"/>
    <mergeCell ref="L1564:M1564"/>
    <mergeCell ref="N1564:O1564"/>
    <mergeCell ref="P1564:Q1564"/>
    <mergeCell ref="A1579:A1580"/>
    <mergeCell ref="B1579:C1579"/>
    <mergeCell ref="D1579:E1579"/>
    <mergeCell ref="F1579:G1579"/>
    <mergeCell ref="H1579:I1579"/>
    <mergeCell ref="J1579:K1579"/>
    <mergeCell ref="L1579:M1579"/>
    <mergeCell ref="N1579:O1579"/>
    <mergeCell ref="P1579:Q1579"/>
    <mergeCell ref="H1594:I1594"/>
    <mergeCell ref="J1594:K1594"/>
    <mergeCell ref="L1594:M1594"/>
    <mergeCell ref="N1594:O1594"/>
    <mergeCell ref="P1594:Q1594"/>
    <mergeCell ref="A1609:A1610"/>
    <mergeCell ref="B1609:C1609"/>
    <mergeCell ref="D1609:E1609"/>
    <mergeCell ref="F1609:G1609"/>
    <mergeCell ref="H1609:I1609"/>
    <mergeCell ref="J1609:K1609"/>
    <mergeCell ref="L1609:M1609"/>
    <mergeCell ref="N1609:O1609"/>
    <mergeCell ref="P1609:Q1609"/>
    <mergeCell ref="A1624:A1625"/>
    <mergeCell ref="B1624:C1624"/>
    <mergeCell ref="D1624:E1624"/>
    <mergeCell ref="F1624:G1624"/>
    <mergeCell ref="H1624:I1624"/>
    <mergeCell ref="J1624:K1624"/>
    <mergeCell ref="L1624:M1624"/>
    <mergeCell ref="N1624:O1624"/>
    <mergeCell ref="P1624:Q1624"/>
    <mergeCell ref="A1639:A1640"/>
    <mergeCell ref="B1639:C1639"/>
    <mergeCell ref="D1639:E1639"/>
    <mergeCell ref="F1639:G1639"/>
    <mergeCell ref="H1639:I1639"/>
    <mergeCell ref="J1639:K1639"/>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H1663:I1663"/>
    <mergeCell ref="J1663:K1663"/>
    <mergeCell ref="L1663:M1663"/>
    <mergeCell ref="N1663:O1663"/>
    <mergeCell ref="P1663:Q1663"/>
    <mergeCell ref="A1674:A1675"/>
    <mergeCell ref="B1674:C1674"/>
    <mergeCell ref="D1674:E1674"/>
    <mergeCell ref="F1674:G1674"/>
    <mergeCell ref="H1674:I1674"/>
    <mergeCell ref="J1674:K1674"/>
    <mergeCell ref="L1674:M1674"/>
    <mergeCell ref="N1674:O1674"/>
    <mergeCell ref="P1674:Q1674"/>
    <mergeCell ref="H1687:I1687"/>
    <mergeCell ref="J1687:K1687"/>
    <mergeCell ref="L1687:M1687"/>
    <mergeCell ref="N1687:O1687"/>
    <mergeCell ref="P1687:Q1687"/>
    <mergeCell ref="A1706:A1707"/>
    <mergeCell ref="B1706:C1706"/>
    <mergeCell ref="D1706:E1706"/>
    <mergeCell ref="F1706:G1706"/>
    <mergeCell ref="H1706:I1706"/>
    <mergeCell ref="J1706:K1706"/>
    <mergeCell ref="L1706:M1706"/>
    <mergeCell ref="N1706:O1706"/>
    <mergeCell ref="P1706:Q1706"/>
    <mergeCell ref="H1740:I1740"/>
    <mergeCell ref="J1740:K1740"/>
    <mergeCell ref="L1740:M1740"/>
    <mergeCell ref="N1740:O1740"/>
    <mergeCell ref="P1740:Q1740"/>
    <mergeCell ref="H1718:I1718"/>
    <mergeCell ref="J1718:K1718"/>
    <mergeCell ref="L1718:M1718"/>
    <mergeCell ref="N1718:O1718"/>
    <mergeCell ref="P1718:Q1718"/>
    <mergeCell ref="A1731:A1732"/>
    <mergeCell ref="B1731:C1731"/>
    <mergeCell ref="D1731:E1731"/>
    <mergeCell ref="F1731:G1731"/>
    <mergeCell ref="H1731:I1731"/>
    <mergeCell ref="J1731:K1731"/>
    <mergeCell ref="L1731:M1731"/>
    <mergeCell ref="N1731:O1731"/>
    <mergeCell ref="P1731:Q1731"/>
    <mergeCell ref="A1740:A1741"/>
    <mergeCell ref="B1740:C1740"/>
    <mergeCell ref="D1740:E1740"/>
    <mergeCell ref="F1740:G1740"/>
  </mergeCells>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BE5D8-CEA9-4134-9ED4-6E92D15AB11B}">
  <dimension ref="A1:Q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17" width="10.5546875" style="28" customWidth="1"/>
    <col min="18" max="27" width="7.5546875" style="28" customWidth="1"/>
    <col min="28" max="16384" width="8.77734375" style="28"/>
  </cols>
  <sheetData>
    <row r="1" spans="1:17" x14ac:dyDescent="0.3">
      <c r="A1" s="27" t="str">
        <f xml:space="preserve"> HYPERLINK("#'Index'!A1", "Index")</f>
        <v>Index</v>
      </c>
      <c r="D1" s="29"/>
      <c r="E1" s="30" t="s">
        <v>20</v>
      </c>
    </row>
    <row r="2" spans="1:17" x14ac:dyDescent="0.3">
      <c r="A2" s="31" t="s">
        <v>25</v>
      </c>
      <c r="D2" s="32"/>
      <c r="E2" s="30" t="s">
        <v>22</v>
      </c>
    </row>
    <row r="3" spans="1:17" x14ac:dyDescent="0.3">
      <c r="A3" s="31"/>
      <c r="D3" s="33" t="s">
        <v>23</v>
      </c>
      <c r="E3" s="50" t="s">
        <v>24</v>
      </c>
      <c r="F3" s="51"/>
      <c r="G3" s="51"/>
      <c r="H3" s="51"/>
    </row>
    <row r="4" spans="1:17" customFormat="1" x14ac:dyDescent="0.3">
      <c r="A4" s="54" t="s">
        <v>25</v>
      </c>
    </row>
    <row r="5" spans="1:17" customFormat="1" x14ac:dyDescent="0.3">
      <c r="A5" s="69" t="s">
        <v>4</v>
      </c>
    </row>
    <row r="6" spans="1:17" customFormat="1" x14ac:dyDescent="0.3">
      <c r="A6" s="116" t="s">
        <v>4</v>
      </c>
      <c r="B6" s="118" t="s">
        <v>26</v>
      </c>
      <c r="C6" s="118" t="s">
        <v>4</v>
      </c>
      <c r="D6" s="118" t="s">
        <v>31</v>
      </c>
      <c r="E6" s="118" t="s">
        <v>4</v>
      </c>
      <c r="F6" s="118" t="s">
        <v>32</v>
      </c>
      <c r="G6" s="118" t="s">
        <v>4</v>
      </c>
      <c r="H6" s="118" t="s">
        <v>33</v>
      </c>
      <c r="I6" s="118" t="s">
        <v>4</v>
      </c>
      <c r="J6" s="118" t="s">
        <v>34</v>
      </c>
      <c r="K6" s="118" t="s">
        <v>4</v>
      </c>
      <c r="L6" s="118" t="s">
        <v>35</v>
      </c>
      <c r="M6" s="118" t="s">
        <v>4</v>
      </c>
      <c r="N6" s="118" t="s">
        <v>36</v>
      </c>
      <c r="O6" s="118" t="s">
        <v>4</v>
      </c>
      <c r="P6" s="118" t="s">
        <v>37</v>
      </c>
      <c r="Q6" s="118" t="s">
        <v>4</v>
      </c>
    </row>
    <row r="7" spans="1:17" customFormat="1" x14ac:dyDescent="0.3">
      <c r="A7" s="117" t="s">
        <v>4</v>
      </c>
      <c r="B7" s="55" t="s">
        <v>28</v>
      </c>
      <c r="C7" s="55" t="s">
        <v>29</v>
      </c>
      <c r="D7" s="55" t="s">
        <v>28</v>
      </c>
      <c r="E7" s="55" t="s">
        <v>29</v>
      </c>
      <c r="F7" s="55" t="s">
        <v>28</v>
      </c>
      <c r="G7" s="55" t="s">
        <v>29</v>
      </c>
      <c r="H7" s="55" t="s">
        <v>28</v>
      </c>
      <c r="I7" s="55" t="s">
        <v>29</v>
      </c>
      <c r="J7" s="55" t="s">
        <v>28</v>
      </c>
      <c r="K7" s="55" t="s">
        <v>29</v>
      </c>
      <c r="L7" s="55" t="s">
        <v>28</v>
      </c>
      <c r="M7" s="55" t="s">
        <v>29</v>
      </c>
      <c r="N7" s="55" t="s">
        <v>28</v>
      </c>
      <c r="O7" s="55" t="s">
        <v>29</v>
      </c>
      <c r="P7" s="55" t="s">
        <v>28</v>
      </c>
      <c r="Q7" s="55" t="s">
        <v>29</v>
      </c>
    </row>
    <row r="8" spans="1:17" customFormat="1" x14ac:dyDescent="0.3">
      <c r="A8" s="56" t="s">
        <v>30</v>
      </c>
      <c r="B8" s="57">
        <v>995.60020570799998</v>
      </c>
      <c r="C8" s="57">
        <v>995.60020570799998</v>
      </c>
      <c r="D8" s="57">
        <v>193.430368593</v>
      </c>
      <c r="E8" s="57">
        <v>193.430368593</v>
      </c>
      <c r="F8" s="57">
        <v>219.32924616170001</v>
      </c>
      <c r="G8" s="57">
        <v>219.32924616170001</v>
      </c>
      <c r="H8" s="57">
        <v>118.9376698192</v>
      </c>
      <c r="I8" s="57">
        <v>118.9376698192</v>
      </c>
      <c r="J8" s="57">
        <v>103.6713711891</v>
      </c>
      <c r="K8" s="57">
        <v>103.6713711891</v>
      </c>
      <c r="L8" s="57">
        <v>141.43202182690001</v>
      </c>
      <c r="M8" s="57">
        <v>141.43202182690001</v>
      </c>
      <c r="N8" s="57">
        <v>125.4168702721</v>
      </c>
      <c r="O8" s="57">
        <v>125.4168702721</v>
      </c>
      <c r="P8" s="57">
        <v>93.382657846000001</v>
      </c>
      <c r="Q8" s="57">
        <v>93.382657846000001</v>
      </c>
    </row>
    <row r="9" spans="1:17" customFormat="1" x14ac:dyDescent="0.3">
      <c r="A9" s="58" t="s">
        <v>31</v>
      </c>
      <c r="B9" s="70">
        <v>193.430368593</v>
      </c>
      <c r="C9" s="71">
        <v>0.19428518343409401</v>
      </c>
      <c r="D9" s="70">
        <v>193.430368593</v>
      </c>
      <c r="E9" s="72">
        <v>1</v>
      </c>
      <c r="F9" s="70">
        <v>0</v>
      </c>
      <c r="G9" s="75">
        <v>0</v>
      </c>
      <c r="H9" s="70">
        <v>0</v>
      </c>
      <c r="I9" s="75">
        <v>0</v>
      </c>
      <c r="J9" s="70">
        <v>0</v>
      </c>
      <c r="K9" s="75">
        <v>0</v>
      </c>
      <c r="L9" s="70">
        <v>0</v>
      </c>
      <c r="M9" s="75">
        <v>0</v>
      </c>
      <c r="N9" s="70">
        <v>0</v>
      </c>
      <c r="O9" s="75">
        <v>0</v>
      </c>
      <c r="P9" s="70">
        <v>0</v>
      </c>
      <c r="Q9" s="75">
        <v>0</v>
      </c>
    </row>
    <row r="10" spans="1:17" customFormat="1" x14ac:dyDescent="0.3">
      <c r="A10" s="58" t="s">
        <v>32</v>
      </c>
      <c r="B10" s="73">
        <v>219.32924616170001</v>
      </c>
      <c r="C10" s="74">
        <v>0.22029851430748601</v>
      </c>
      <c r="D10" s="73">
        <v>0</v>
      </c>
      <c r="E10" s="75">
        <v>0</v>
      </c>
      <c r="F10" s="73">
        <v>219.32924616170001</v>
      </c>
      <c r="G10" s="72">
        <v>1</v>
      </c>
      <c r="H10" s="73">
        <v>0</v>
      </c>
      <c r="I10" s="75">
        <v>0</v>
      </c>
      <c r="J10" s="73">
        <v>0</v>
      </c>
      <c r="K10" s="75">
        <v>0</v>
      </c>
      <c r="L10" s="73">
        <v>0</v>
      </c>
      <c r="M10" s="75">
        <v>0</v>
      </c>
      <c r="N10" s="73">
        <v>0</v>
      </c>
      <c r="O10" s="75">
        <v>0</v>
      </c>
      <c r="P10" s="73">
        <v>0</v>
      </c>
      <c r="Q10" s="75">
        <v>0</v>
      </c>
    </row>
    <row r="11" spans="1:17" customFormat="1" x14ac:dyDescent="0.3">
      <c r="A11" s="58" t="s">
        <v>33</v>
      </c>
      <c r="B11" s="70">
        <v>118.9376698192</v>
      </c>
      <c r="C11" s="71">
        <v>0.11946328369289599</v>
      </c>
      <c r="D11" s="70">
        <v>0</v>
      </c>
      <c r="E11" s="75">
        <v>0</v>
      </c>
      <c r="F11" s="70">
        <v>0</v>
      </c>
      <c r="G11" s="75">
        <v>0</v>
      </c>
      <c r="H11" s="70">
        <v>118.9376698192</v>
      </c>
      <c r="I11" s="72">
        <v>1</v>
      </c>
      <c r="J11" s="70">
        <v>0</v>
      </c>
      <c r="K11" s="75">
        <v>0</v>
      </c>
      <c r="L11" s="70">
        <v>0</v>
      </c>
      <c r="M11" s="75">
        <v>0</v>
      </c>
      <c r="N11" s="70">
        <v>0</v>
      </c>
      <c r="O11" s="75">
        <v>0</v>
      </c>
      <c r="P11" s="70">
        <v>0</v>
      </c>
      <c r="Q11" s="75">
        <v>0</v>
      </c>
    </row>
    <row r="12" spans="1:17" customFormat="1" x14ac:dyDescent="0.3">
      <c r="A12" s="58" t="s">
        <v>34</v>
      </c>
      <c r="B12" s="73">
        <v>103.6713711891</v>
      </c>
      <c r="C12" s="74">
        <v>0.10412951965530801</v>
      </c>
      <c r="D12" s="73">
        <v>0</v>
      </c>
      <c r="E12" s="75">
        <v>0</v>
      </c>
      <c r="F12" s="73">
        <v>0</v>
      </c>
      <c r="G12" s="75">
        <v>0</v>
      </c>
      <c r="H12" s="73">
        <v>0</v>
      </c>
      <c r="I12" s="75">
        <v>0</v>
      </c>
      <c r="J12" s="73">
        <v>103.6713711891</v>
      </c>
      <c r="K12" s="72">
        <v>1</v>
      </c>
      <c r="L12" s="73">
        <v>0</v>
      </c>
      <c r="M12" s="75">
        <v>0</v>
      </c>
      <c r="N12" s="73">
        <v>0</v>
      </c>
      <c r="O12" s="75">
        <v>0</v>
      </c>
      <c r="P12" s="73">
        <v>0</v>
      </c>
      <c r="Q12" s="75">
        <v>0</v>
      </c>
    </row>
    <row r="13" spans="1:17" customFormat="1" x14ac:dyDescent="0.3">
      <c r="A13" s="58" t="s">
        <v>35</v>
      </c>
      <c r="B13" s="70">
        <v>141.43202182690001</v>
      </c>
      <c r="C13" s="71">
        <v>0.14205704359645399</v>
      </c>
      <c r="D13" s="70">
        <v>0</v>
      </c>
      <c r="E13" s="75">
        <v>0</v>
      </c>
      <c r="F13" s="70">
        <v>0</v>
      </c>
      <c r="G13" s="75">
        <v>0</v>
      </c>
      <c r="H13" s="70">
        <v>0</v>
      </c>
      <c r="I13" s="75">
        <v>0</v>
      </c>
      <c r="J13" s="70">
        <v>0</v>
      </c>
      <c r="K13" s="75">
        <v>0</v>
      </c>
      <c r="L13" s="70">
        <v>141.43202182690001</v>
      </c>
      <c r="M13" s="72">
        <v>1</v>
      </c>
      <c r="N13" s="70">
        <v>0</v>
      </c>
      <c r="O13" s="75">
        <v>0</v>
      </c>
      <c r="P13" s="70">
        <v>0</v>
      </c>
      <c r="Q13" s="75">
        <v>0</v>
      </c>
    </row>
    <row r="14" spans="1:17" customFormat="1" x14ac:dyDescent="0.3">
      <c r="A14" s="58" t="s">
        <v>36</v>
      </c>
      <c r="B14" s="73">
        <v>125.4168702721</v>
      </c>
      <c r="C14" s="74">
        <v>0.125971117274843</v>
      </c>
      <c r="D14" s="73">
        <v>0</v>
      </c>
      <c r="E14" s="75">
        <v>0</v>
      </c>
      <c r="F14" s="73">
        <v>0</v>
      </c>
      <c r="G14" s="75">
        <v>0</v>
      </c>
      <c r="H14" s="73">
        <v>0</v>
      </c>
      <c r="I14" s="75">
        <v>0</v>
      </c>
      <c r="J14" s="73">
        <v>0</v>
      </c>
      <c r="K14" s="75">
        <v>0</v>
      </c>
      <c r="L14" s="73">
        <v>0</v>
      </c>
      <c r="M14" s="75">
        <v>0</v>
      </c>
      <c r="N14" s="73">
        <v>125.4168702721</v>
      </c>
      <c r="O14" s="72">
        <v>1</v>
      </c>
      <c r="P14" s="73">
        <v>0</v>
      </c>
      <c r="Q14" s="75">
        <v>0</v>
      </c>
    </row>
    <row r="15" spans="1:17" customFormat="1" x14ac:dyDescent="0.3">
      <c r="A15" s="58" t="s">
        <v>37</v>
      </c>
      <c r="B15" s="70">
        <v>93.382657846000001</v>
      </c>
      <c r="C15" s="71">
        <v>9.3795338038919901E-2</v>
      </c>
      <c r="D15" s="70">
        <v>0</v>
      </c>
      <c r="E15" s="75">
        <v>0</v>
      </c>
      <c r="F15" s="70">
        <v>0</v>
      </c>
      <c r="G15" s="75">
        <v>0</v>
      </c>
      <c r="H15" s="70">
        <v>0</v>
      </c>
      <c r="I15" s="75">
        <v>0</v>
      </c>
      <c r="J15" s="70">
        <v>0</v>
      </c>
      <c r="K15" s="75">
        <v>0</v>
      </c>
      <c r="L15" s="70">
        <v>0</v>
      </c>
      <c r="M15" s="75">
        <v>0</v>
      </c>
      <c r="N15" s="70">
        <v>0</v>
      </c>
      <c r="O15" s="75">
        <v>0</v>
      </c>
      <c r="P15" s="70">
        <v>93.382657845999901</v>
      </c>
      <c r="Q15" s="72">
        <v>1</v>
      </c>
    </row>
    <row r="16" spans="1:17" customFormat="1" x14ac:dyDescent="0.3">
      <c r="A16" s="76" t="s">
        <v>4</v>
      </c>
    </row>
    <row r="17" spans="1:17" customFormat="1" x14ac:dyDescent="0.3">
      <c r="A17" s="76" t="s">
        <v>4</v>
      </c>
    </row>
    <row r="18" spans="1:17" customFormat="1" x14ac:dyDescent="0.3">
      <c r="A18" s="54" t="s">
        <v>38</v>
      </c>
    </row>
    <row r="19" spans="1:17" customFormat="1" x14ac:dyDescent="0.3">
      <c r="A19" s="69" t="s">
        <v>4</v>
      </c>
    </row>
    <row r="20" spans="1:17" customFormat="1" x14ac:dyDescent="0.3">
      <c r="A20" s="116" t="s">
        <v>4</v>
      </c>
      <c r="B20" s="118" t="s">
        <v>26</v>
      </c>
      <c r="C20" s="118" t="s">
        <v>4</v>
      </c>
      <c r="D20" s="118" t="s">
        <v>31</v>
      </c>
      <c r="E20" s="118" t="s">
        <v>4</v>
      </c>
      <c r="F20" s="118" t="s">
        <v>32</v>
      </c>
      <c r="G20" s="118" t="s">
        <v>4</v>
      </c>
      <c r="H20" s="118" t="s">
        <v>33</v>
      </c>
      <c r="I20" s="118" t="s">
        <v>4</v>
      </c>
      <c r="J20" s="118" t="s">
        <v>34</v>
      </c>
      <c r="K20" s="118" t="s">
        <v>4</v>
      </c>
      <c r="L20" s="118" t="s">
        <v>35</v>
      </c>
      <c r="M20" s="118" t="s">
        <v>4</v>
      </c>
      <c r="N20" s="118" t="s">
        <v>36</v>
      </c>
      <c r="O20" s="118" t="s">
        <v>4</v>
      </c>
      <c r="P20" s="118" t="s">
        <v>37</v>
      </c>
      <c r="Q20" s="118" t="s">
        <v>4</v>
      </c>
    </row>
    <row r="21" spans="1:17" customFormat="1" x14ac:dyDescent="0.3">
      <c r="A21" s="117" t="s">
        <v>4</v>
      </c>
      <c r="B21" s="55" t="s">
        <v>28</v>
      </c>
      <c r="C21" s="55" t="s">
        <v>29</v>
      </c>
      <c r="D21" s="55" t="s">
        <v>28</v>
      </c>
      <c r="E21" s="55" t="s">
        <v>29</v>
      </c>
      <c r="F21" s="55" t="s">
        <v>28</v>
      </c>
      <c r="G21" s="55" t="s">
        <v>29</v>
      </c>
      <c r="H21" s="55" t="s">
        <v>28</v>
      </c>
      <c r="I21" s="55" t="s">
        <v>29</v>
      </c>
      <c r="J21" s="55" t="s">
        <v>28</v>
      </c>
      <c r="K21" s="55" t="s">
        <v>29</v>
      </c>
      <c r="L21" s="55" t="s">
        <v>28</v>
      </c>
      <c r="M21" s="55" t="s">
        <v>29</v>
      </c>
      <c r="N21" s="55" t="s">
        <v>28</v>
      </c>
      <c r="O21" s="55" t="s">
        <v>29</v>
      </c>
      <c r="P21" s="55" t="s">
        <v>28</v>
      </c>
      <c r="Q21" s="55" t="s">
        <v>29</v>
      </c>
    </row>
    <row r="22" spans="1:17" customFormat="1" x14ac:dyDescent="0.3">
      <c r="A22" s="56" t="s">
        <v>30</v>
      </c>
      <c r="B22" s="57">
        <v>1002.5695060178</v>
      </c>
      <c r="C22" s="57">
        <v>1002.5695060178</v>
      </c>
      <c r="D22" s="57">
        <v>193.430368593</v>
      </c>
      <c r="E22" s="57">
        <v>193.430368593</v>
      </c>
      <c r="F22" s="57">
        <v>219.32924616170001</v>
      </c>
      <c r="G22" s="57">
        <v>219.32924616170001</v>
      </c>
      <c r="H22" s="57">
        <v>118.9376698192</v>
      </c>
      <c r="I22" s="57">
        <v>118.9376698192</v>
      </c>
      <c r="J22" s="57">
        <v>103.6713711891</v>
      </c>
      <c r="K22" s="57">
        <v>103.6713711891</v>
      </c>
      <c r="L22" s="57">
        <v>141.43202182690001</v>
      </c>
      <c r="M22" s="57">
        <v>141.43202182690001</v>
      </c>
      <c r="N22" s="57">
        <v>125.4168702721</v>
      </c>
      <c r="O22" s="57">
        <v>125.4168702721</v>
      </c>
      <c r="P22" s="57">
        <v>93.382657846000001</v>
      </c>
      <c r="Q22" s="57">
        <v>93.382657846000001</v>
      </c>
    </row>
    <row r="23" spans="1:17" customFormat="1" x14ac:dyDescent="0.3">
      <c r="A23" s="58" t="s">
        <v>39</v>
      </c>
      <c r="B23" s="70">
        <v>301.33805824580003</v>
      </c>
      <c r="C23" s="71">
        <v>0.30056575273540198</v>
      </c>
      <c r="D23" s="70">
        <v>64.810297130500203</v>
      </c>
      <c r="E23" s="71">
        <v>0.33505750726696099</v>
      </c>
      <c r="F23" s="70">
        <v>64.189082276700205</v>
      </c>
      <c r="G23" s="71">
        <v>0.29266084391397901</v>
      </c>
      <c r="H23" s="70">
        <v>40.197525916899998</v>
      </c>
      <c r="I23" s="71">
        <v>0.33797135909930998</v>
      </c>
      <c r="J23" s="70">
        <v>16.5932819163</v>
      </c>
      <c r="K23" s="75">
        <v>0.16005654913190401</v>
      </c>
      <c r="L23" s="70">
        <v>45.742617638799999</v>
      </c>
      <c r="M23" s="71">
        <v>0.32342475945641802</v>
      </c>
      <c r="N23" s="70">
        <v>49.793061546099999</v>
      </c>
      <c r="O23" s="72">
        <v>0.39702044420396299</v>
      </c>
      <c r="P23" s="70">
        <v>18.4479766738</v>
      </c>
      <c r="Q23" s="75">
        <v>0.19755249100130601</v>
      </c>
    </row>
    <row r="24" spans="1:17" customFormat="1" x14ac:dyDescent="0.3">
      <c r="A24" s="58" t="s">
        <v>40</v>
      </c>
      <c r="B24" s="73">
        <v>270.91684993069998</v>
      </c>
      <c r="C24" s="74">
        <v>0.270222511561099</v>
      </c>
      <c r="D24" s="73">
        <v>37.047192125999999</v>
      </c>
      <c r="E24" s="75">
        <v>0.191527278759167</v>
      </c>
      <c r="F24" s="73">
        <v>71.525327102700004</v>
      </c>
      <c r="G24" s="74">
        <v>0.32610939195025601</v>
      </c>
      <c r="H24" s="73">
        <v>33.606816452300002</v>
      </c>
      <c r="I24" s="74">
        <v>0.282558221490185</v>
      </c>
      <c r="J24" s="73">
        <v>47.791223362899999</v>
      </c>
      <c r="K24" s="72">
        <v>0.460987665299876</v>
      </c>
      <c r="L24" s="73">
        <v>47.411235208599997</v>
      </c>
      <c r="M24" s="74">
        <v>0.33522277767213898</v>
      </c>
      <c r="N24" s="73">
        <v>14.1404057593</v>
      </c>
      <c r="O24" s="75">
        <v>0.11274723829913399</v>
      </c>
      <c r="P24" s="73">
        <v>17.848527907699999</v>
      </c>
      <c r="Q24" s="74">
        <v>0.19113321808782199</v>
      </c>
    </row>
    <row r="25" spans="1:17" customFormat="1" x14ac:dyDescent="0.3">
      <c r="A25" s="58" t="s">
        <v>41</v>
      </c>
      <c r="B25" s="70">
        <v>8.3532351669999994</v>
      </c>
      <c r="C25" s="71">
        <v>8.3318264886980201E-3</v>
      </c>
      <c r="D25" s="70">
        <v>1.8147828825000001</v>
      </c>
      <c r="E25" s="71">
        <v>9.3820990762754197E-3</v>
      </c>
      <c r="F25" s="70">
        <v>2.8005026820999999</v>
      </c>
      <c r="G25" s="71">
        <v>1.2768487245131599E-2</v>
      </c>
      <c r="H25" s="70">
        <v>0</v>
      </c>
      <c r="I25" s="71">
        <v>0</v>
      </c>
      <c r="J25" s="70">
        <v>0</v>
      </c>
      <c r="K25" s="71">
        <v>0</v>
      </c>
      <c r="L25" s="70">
        <v>0</v>
      </c>
      <c r="M25" s="71">
        <v>0</v>
      </c>
      <c r="N25" s="70">
        <v>2.4553708152999998</v>
      </c>
      <c r="O25" s="71">
        <v>1.9577675714382899E-2</v>
      </c>
      <c r="P25" s="70">
        <v>0.66485655769999896</v>
      </c>
      <c r="Q25" s="71">
        <v>7.1197005208015604E-3</v>
      </c>
    </row>
    <row r="26" spans="1:17" customFormat="1" x14ac:dyDescent="0.3">
      <c r="A26" s="58" t="s">
        <v>42</v>
      </c>
      <c r="B26" s="73">
        <v>98.601441761000004</v>
      </c>
      <c r="C26" s="74">
        <v>9.8348734096894999E-2</v>
      </c>
      <c r="D26" s="73">
        <v>23.3662111991</v>
      </c>
      <c r="E26" s="74">
        <v>0.12079908325183999</v>
      </c>
      <c r="F26" s="73">
        <v>15.984420014399999</v>
      </c>
      <c r="G26" s="74">
        <v>7.28786529572783E-2</v>
      </c>
      <c r="H26" s="73">
        <v>7.4468616258000004</v>
      </c>
      <c r="I26" s="74">
        <v>6.2611463946789597E-2</v>
      </c>
      <c r="J26" s="73">
        <v>15.9228573793</v>
      </c>
      <c r="K26" s="74">
        <v>0.15358972488418399</v>
      </c>
      <c r="L26" s="73">
        <v>17.117515774400001</v>
      </c>
      <c r="M26" s="74">
        <v>0.121029987079944</v>
      </c>
      <c r="N26" s="73">
        <v>9.7602023644000102</v>
      </c>
      <c r="O26" s="74">
        <v>7.7822085204523203E-2</v>
      </c>
      <c r="P26" s="73">
        <v>9.0033734035999995</v>
      </c>
      <c r="Q26" s="74">
        <v>9.64137625901344E-2</v>
      </c>
    </row>
    <row r="27" spans="1:17" customFormat="1" x14ac:dyDescent="0.3">
      <c r="A27" s="58" t="s">
        <v>43</v>
      </c>
      <c r="B27" s="70">
        <v>0.61772222939999999</v>
      </c>
      <c r="C27" s="71">
        <v>6.16139056386813E-4</v>
      </c>
      <c r="D27" s="70">
        <v>0</v>
      </c>
      <c r="E27" s="71">
        <v>0</v>
      </c>
      <c r="F27" s="70">
        <v>0.61772222940000099</v>
      </c>
      <c r="G27" s="71">
        <v>2.8164152305734302E-3</v>
      </c>
      <c r="H27" s="70">
        <v>0</v>
      </c>
      <c r="I27" s="71">
        <v>0</v>
      </c>
      <c r="J27" s="70">
        <v>0</v>
      </c>
      <c r="K27" s="71">
        <v>0</v>
      </c>
      <c r="L27" s="70">
        <v>0</v>
      </c>
      <c r="M27" s="71">
        <v>0</v>
      </c>
      <c r="N27" s="70">
        <v>0</v>
      </c>
      <c r="O27" s="71">
        <v>0</v>
      </c>
      <c r="P27" s="70">
        <v>0</v>
      </c>
      <c r="Q27" s="71">
        <v>0</v>
      </c>
    </row>
    <row r="28" spans="1:17" customFormat="1" x14ac:dyDescent="0.3">
      <c r="A28" s="58" t="s">
        <v>44</v>
      </c>
      <c r="B28" s="73">
        <v>10.749036634799999</v>
      </c>
      <c r="C28" s="74">
        <v>1.0721487707615499E-2</v>
      </c>
      <c r="D28" s="73">
        <v>2.6321876163</v>
      </c>
      <c r="E28" s="74">
        <v>1.36079336220386E-2</v>
      </c>
      <c r="F28" s="73">
        <v>0.95653322699999899</v>
      </c>
      <c r="G28" s="74">
        <v>4.3611750085294004E-3</v>
      </c>
      <c r="H28" s="73">
        <v>1.2828947454999999</v>
      </c>
      <c r="I28" s="74">
        <v>1.0786277782725701E-2</v>
      </c>
      <c r="J28" s="73">
        <v>0</v>
      </c>
      <c r="K28" s="74">
        <v>0</v>
      </c>
      <c r="L28" s="73">
        <v>0.45783801540000002</v>
      </c>
      <c r="M28" s="74">
        <v>3.23715951653687E-3</v>
      </c>
      <c r="N28" s="73">
        <v>0.19717885260000001</v>
      </c>
      <c r="O28" s="74">
        <v>1.5721876345040999E-3</v>
      </c>
      <c r="P28" s="73">
        <v>5.2224041779999997</v>
      </c>
      <c r="Q28" s="72">
        <v>5.5924775525370202E-2</v>
      </c>
    </row>
    <row r="29" spans="1:17" customFormat="1" x14ac:dyDescent="0.3">
      <c r="A29" s="58" t="s">
        <v>45</v>
      </c>
      <c r="B29" s="70">
        <v>6.2054886724999996</v>
      </c>
      <c r="C29" s="71">
        <v>6.1895844978850003E-3</v>
      </c>
      <c r="D29" s="70">
        <v>1.1038002546000001</v>
      </c>
      <c r="E29" s="71">
        <v>5.7064475585140604E-3</v>
      </c>
      <c r="F29" s="70">
        <v>1.3729835398000001</v>
      </c>
      <c r="G29" s="71">
        <v>6.2599200235602497E-3</v>
      </c>
      <c r="H29" s="70">
        <v>0.97366091379999997</v>
      </c>
      <c r="I29" s="71">
        <v>8.1863123372106199E-3</v>
      </c>
      <c r="J29" s="70">
        <v>0</v>
      </c>
      <c r="K29" s="71">
        <v>0</v>
      </c>
      <c r="L29" s="70">
        <v>0</v>
      </c>
      <c r="M29" s="71">
        <v>0</v>
      </c>
      <c r="N29" s="70">
        <v>0</v>
      </c>
      <c r="O29" s="71">
        <v>0</v>
      </c>
      <c r="P29" s="70">
        <v>2.4527891747999999</v>
      </c>
      <c r="Q29" s="72">
        <v>2.62660030392898E-2</v>
      </c>
    </row>
    <row r="30" spans="1:17" customFormat="1" x14ac:dyDescent="0.3">
      <c r="A30" s="58" t="s">
        <v>46</v>
      </c>
      <c r="B30" s="73">
        <v>32.114189955000001</v>
      </c>
      <c r="C30" s="74">
        <v>3.20318838367201E-2</v>
      </c>
      <c r="D30" s="73">
        <v>7.2974014660000099</v>
      </c>
      <c r="E30" s="74">
        <v>3.7726244948406103E-2</v>
      </c>
      <c r="F30" s="73">
        <v>9.1484563474999803</v>
      </c>
      <c r="G30" s="74">
        <v>4.1711064564346E-2</v>
      </c>
      <c r="H30" s="73">
        <v>3.5024138443999999</v>
      </c>
      <c r="I30" s="74">
        <v>2.94474731994002E-2</v>
      </c>
      <c r="J30" s="73">
        <v>0</v>
      </c>
      <c r="K30" s="74">
        <v>0</v>
      </c>
      <c r="L30" s="73">
        <v>1.2684644103</v>
      </c>
      <c r="M30" s="74">
        <v>8.9687214671404902E-3</v>
      </c>
      <c r="N30" s="73">
        <v>3.7414009126000001</v>
      </c>
      <c r="O30" s="74">
        <v>2.9831719644118002E-2</v>
      </c>
      <c r="P30" s="73">
        <v>7.1560529741999996</v>
      </c>
      <c r="Q30" s="72">
        <v>7.6631498173903398E-2</v>
      </c>
    </row>
    <row r="31" spans="1:17" customFormat="1" x14ac:dyDescent="0.3">
      <c r="A31" s="58" t="s">
        <v>47</v>
      </c>
      <c r="B31" s="70">
        <v>90.826373373999999</v>
      </c>
      <c r="C31" s="71">
        <v>9.0593592592659006E-2</v>
      </c>
      <c r="D31" s="70">
        <v>22.562199526400001</v>
      </c>
      <c r="E31" s="71">
        <v>0.116642488408185</v>
      </c>
      <c r="F31" s="70">
        <v>11.3330196686</v>
      </c>
      <c r="G31" s="71">
        <v>5.1671265309710501E-2</v>
      </c>
      <c r="H31" s="70">
        <v>10.615214277</v>
      </c>
      <c r="I31" s="71">
        <v>8.9250229074913298E-2</v>
      </c>
      <c r="J31" s="70">
        <v>13.116703664899999</v>
      </c>
      <c r="K31" s="71">
        <v>0.126521946362364</v>
      </c>
      <c r="L31" s="70">
        <v>8.6444290087000297</v>
      </c>
      <c r="M31" s="71">
        <v>6.1120734166410999E-2</v>
      </c>
      <c r="N31" s="70">
        <v>17.995884325399999</v>
      </c>
      <c r="O31" s="72">
        <v>0.143488545730385</v>
      </c>
      <c r="P31" s="70">
        <v>6.558922903</v>
      </c>
      <c r="Q31" s="71">
        <v>7.0237055297960205E-2</v>
      </c>
    </row>
    <row r="32" spans="1:17" customFormat="1" x14ac:dyDescent="0.3">
      <c r="A32" s="58" t="s">
        <v>48</v>
      </c>
      <c r="B32" s="73">
        <v>89.843779605099996</v>
      </c>
      <c r="C32" s="74">
        <v>8.9613517133549106E-2</v>
      </c>
      <c r="D32" s="73">
        <v>13.9150134097</v>
      </c>
      <c r="E32" s="74">
        <v>7.1938101089900799E-2</v>
      </c>
      <c r="F32" s="73">
        <v>21.7543777962</v>
      </c>
      <c r="G32" s="74">
        <v>9.9185941578268294E-2</v>
      </c>
      <c r="H32" s="73">
        <v>14.4063670103</v>
      </c>
      <c r="I32" s="74">
        <v>0.12112535105319799</v>
      </c>
      <c r="J32" s="73">
        <v>2.0946210993999999</v>
      </c>
      <c r="K32" s="75">
        <v>2.0204431323468702E-2</v>
      </c>
      <c r="L32" s="73">
        <v>4.3689040071000003</v>
      </c>
      <c r="M32" s="75">
        <v>3.0890486826577E-2</v>
      </c>
      <c r="N32" s="73">
        <v>19.317081894099999</v>
      </c>
      <c r="O32" s="72">
        <v>0.15402299429247701</v>
      </c>
      <c r="P32" s="73">
        <v>12.063383506899999</v>
      </c>
      <c r="Q32" s="74">
        <v>0.12918226772677699</v>
      </c>
    </row>
    <row r="33" spans="1:17" customFormat="1" x14ac:dyDescent="0.3">
      <c r="A33" s="58" t="s">
        <v>49</v>
      </c>
      <c r="B33" s="70">
        <v>10.868868450200001</v>
      </c>
      <c r="C33" s="71">
        <v>1.08410124035899E-2</v>
      </c>
      <c r="D33" s="70">
        <v>0.28876204890000001</v>
      </c>
      <c r="E33" s="71">
        <v>1.4928475347508101E-3</v>
      </c>
      <c r="F33" s="70">
        <v>8.3295701979999901</v>
      </c>
      <c r="G33" s="72">
        <v>3.7977471512663903E-2</v>
      </c>
      <c r="H33" s="70">
        <v>0</v>
      </c>
      <c r="I33" s="71">
        <v>0</v>
      </c>
      <c r="J33" s="70">
        <v>0.2412093257</v>
      </c>
      <c r="K33" s="71">
        <v>2.3266724741204201E-3</v>
      </c>
      <c r="L33" s="70">
        <v>1.3381950753</v>
      </c>
      <c r="M33" s="71">
        <v>9.4617545447934701E-3</v>
      </c>
      <c r="N33" s="70">
        <v>0.67113180230000002</v>
      </c>
      <c r="O33" s="71">
        <v>5.3512083409826498E-3</v>
      </c>
      <c r="P33" s="70">
        <v>0</v>
      </c>
      <c r="Q33" s="71">
        <v>0</v>
      </c>
    </row>
    <row r="34" spans="1:17" customFormat="1" x14ac:dyDescent="0.3">
      <c r="A34" s="58" t="s">
        <v>50</v>
      </c>
      <c r="B34" s="73">
        <v>4.6320300096000002</v>
      </c>
      <c r="C34" s="74">
        <v>4.62015848457071E-3</v>
      </c>
      <c r="D34" s="73">
        <v>1.9258881544999999</v>
      </c>
      <c r="E34" s="74">
        <v>9.9564932254887703E-3</v>
      </c>
      <c r="F34" s="73">
        <v>0.87084878480000205</v>
      </c>
      <c r="G34" s="74">
        <v>3.9705091775949003E-3</v>
      </c>
      <c r="H34" s="73">
        <v>0</v>
      </c>
      <c r="I34" s="74">
        <v>0</v>
      </c>
      <c r="J34" s="73">
        <v>0</v>
      </c>
      <c r="K34" s="74">
        <v>0</v>
      </c>
      <c r="L34" s="73">
        <v>1.2025486033999999</v>
      </c>
      <c r="M34" s="74">
        <v>8.5026614755731207E-3</v>
      </c>
      <c r="N34" s="73">
        <v>0</v>
      </c>
      <c r="O34" s="74">
        <v>0</v>
      </c>
      <c r="P34" s="73">
        <v>0.63274446689999997</v>
      </c>
      <c r="Q34" s="74">
        <v>6.7758241358205603E-3</v>
      </c>
    </row>
    <row r="35" spans="1:17" customFormat="1" x14ac:dyDescent="0.3">
      <c r="A35" s="58" t="s">
        <v>51</v>
      </c>
      <c r="B35" s="70">
        <v>1.8868260398000001</v>
      </c>
      <c r="C35" s="71">
        <v>1.8819902545155801E-3</v>
      </c>
      <c r="D35" s="70">
        <v>1.4493351705999999</v>
      </c>
      <c r="E35" s="71">
        <v>7.4928005418299602E-3</v>
      </c>
      <c r="F35" s="70">
        <v>0</v>
      </c>
      <c r="G35" s="71">
        <v>0</v>
      </c>
      <c r="H35" s="70">
        <v>0</v>
      </c>
      <c r="I35" s="71">
        <v>0</v>
      </c>
      <c r="J35" s="70">
        <v>0</v>
      </c>
      <c r="K35" s="71">
        <v>0</v>
      </c>
      <c r="L35" s="70">
        <v>0</v>
      </c>
      <c r="M35" s="71">
        <v>0</v>
      </c>
      <c r="N35" s="70">
        <v>0</v>
      </c>
      <c r="O35" s="71">
        <v>0</v>
      </c>
      <c r="P35" s="70">
        <v>0.43749086920000002</v>
      </c>
      <c r="Q35" s="71">
        <v>4.6849262945747204E-3</v>
      </c>
    </row>
    <row r="36" spans="1:17" customFormat="1" x14ac:dyDescent="0.3">
      <c r="A36" s="58" t="s">
        <v>52</v>
      </c>
      <c r="B36" s="73">
        <v>39.183543880999999</v>
      </c>
      <c r="C36" s="74">
        <v>3.9083119570070303E-2</v>
      </c>
      <c r="D36" s="73">
        <v>6.8620443693999897</v>
      </c>
      <c r="E36" s="74">
        <v>3.5475527546755301E-2</v>
      </c>
      <c r="F36" s="73">
        <v>9.0628626587999808</v>
      </c>
      <c r="G36" s="74">
        <v>4.1320812510878803E-2</v>
      </c>
      <c r="H36" s="73">
        <v>3.8340660913</v>
      </c>
      <c r="I36" s="74">
        <v>3.2235927415832602E-2</v>
      </c>
      <c r="J36" s="73">
        <v>3.2318982732000099</v>
      </c>
      <c r="K36" s="74">
        <v>3.11744528516451E-2</v>
      </c>
      <c r="L36" s="73">
        <v>3.3444029163</v>
      </c>
      <c r="M36" s="74">
        <v>2.36467164444078E-2</v>
      </c>
      <c r="N36" s="73">
        <v>6.6298202116000002</v>
      </c>
      <c r="O36" s="74">
        <v>5.2862268028345601E-2</v>
      </c>
      <c r="P36" s="73">
        <v>6.2184493604000002</v>
      </c>
      <c r="Q36" s="74">
        <v>6.6591051313350094E-2</v>
      </c>
    </row>
    <row r="37" spans="1:17" customFormat="1" x14ac:dyDescent="0.3">
      <c r="A37" s="58" t="s">
        <v>53</v>
      </c>
      <c r="B37" s="70">
        <v>36.432062061899998</v>
      </c>
      <c r="C37" s="71">
        <v>3.6338689580344301E-2</v>
      </c>
      <c r="D37" s="70">
        <v>8.3552532384999907</v>
      </c>
      <c r="E37" s="71">
        <v>4.31951471698864E-2</v>
      </c>
      <c r="F37" s="70">
        <v>1.3835396357</v>
      </c>
      <c r="G37" s="75">
        <v>6.3080490172295004E-3</v>
      </c>
      <c r="H37" s="70">
        <v>3.0718489418999999</v>
      </c>
      <c r="I37" s="71">
        <v>2.5827384600434801E-2</v>
      </c>
      <c r="J37" s="70">
        <v>4.6795761673999996</v>
      </c>
      <c r="K37" s="71">
        <v>4.5138557672438802E-2</v>
      </c>
      <c r="L37" s="70">
        <v>10.5358711686</v>
      </c>
      <c r="M37" s="72">
        <v>7.4494241350059706E-2</v>
      </c>
      <c r="N37" s="70">
        <v>0.7153317884</v>
      </c>
      <c r="O37" s="71">
        <v>5.7036329071841899E-3</v>
      </c>
      <c r="P37" s="70">
        <v>6.6756858697999997</v>
      </c>
      <c r="Q37" s="71">
        <v>7.1487426292888998E-2</v>
      </c>
    </row>
    <row r="38" spans="1:17" customFormat="1" x14ac:dyDescent="0.3">
      <c r="A38" s="76" t="s">
        <v>4</v>
      </c>
    </row>
    <row r="39" spans="1:17" customFormat="1" x14ac:dyDescent="0.3">
      <c r="A39" s="76" t="s">
        <v>4</v>
      </c>
    </row>
    <row r="40" spans="1:17" customFormat="1" x14ac:dyDescent="0.3">
      <c r="A40" s="54" t="s">
        <v>54</v>
      </c>
    </row>
    <row r="41" spans="1:17" customFormat="1" x14ac:dyDescent="0.3">
      <c r="A41" s="69" t="s">
        <v>4</v>
      </c>
    </row>
    <row r="42" spans="1:17" customFormat="1" x14ac:dyDescent="0.3">
      <c r="A42" s="116" t="s">
        <v>4</v>
      </c>
      <c r="B42" s="118" t="s">
        <v>26</v>
      </c>
      <c r="C42" s="118" t="s">
        <v>4</v>
      </c>
      <c r="D42" s="118" t="s">
        <v>31</v>
      </c>
      <c r="E42" s="118" t="s">
        <v>4</v>
      </c>
      <c r="F42" s="118" t="s">
        <v>32</v>
      </c>
      <c r="G42" s="118" t="s">
        <v>4</v>
      </c>
      <c r="H42" s="118" t="s">
        <v>33</v>
      </c>
      <c r="I42" s="118" t="s">
        <v>4</v>
      </c>
      <c r="J42" s="118" t="s">
        <v>34</v>
      </c>
      <c r="K42" s="118" t="s">
        <v>4</v>
      </c>
      <c r="L42" s="118" t="s">
        <v>35</v>
      </c>
      <c r="M42" s="118" t="s">
        <v>4</v>
      </c>
      <c r="N42" s="118" t="s">
        <v>36</v>
      </c>
      <c r="O42" s="118" t="s">
        <v>4</v>
      </c>
      <c r="P42" s="118" t="s">
        <v>37</v>
      </c>
      <c r="Q42" s="118" t="s">
        <v>4</v>
      </c>
    </row>
    <row r="43" spans="1:17" customFormat="1" x14ac:dyDescent="0.3">
      <c r="A43" s="117" t="s">
        <v>4</v>
      </c>
      <c r="B43" s="55" t="s">
        <v>28</v>
      </c>
      <c r="C43" s="55" t="s">
        <v>29</v>
      </c>
      <c r="D43" s="55" t="s">
        <v>28</v>
      </c>
      <c r="E43" s="55" t="s">
        <v>29</v>
      </c>
      <c r="F43" s="55" t="s">
        <v>28</v>
      </c>
      <c r="G43" s="55" t="s">
        <v>29</v>
      </c>
      <c r="H43" s="55" t="s">
        <v>28</v>
      </c>
      <c r="I43" s="55" t="s">
        <v>29</v>
      </c>
      <c r="J43" s="55" t="s">
        <v>28</v>
      </c>
      <c r="K43" s="55" t="s">
        <v>29</v>
      </c>
      <c r="L43" s="55" t="s">
        <v>28</v>
      </c>
      <c r="M43" s="55" t="s">
        <v>29</v>
      </c>
      <c r="N43" s="55" t="s">
        <v>28</v>
      </c>
      <c r="O43" s="55" t="s">
        <v>29</v>
      </c>
      <c r="P43" s="55" t="s">
        <v>28</v>
      </c>
      <c r="Q43" s="55" t="s">
        <v>29</v>
      </c>
    </row>
    <row r="44" spans="1:17" customFormat="1" x14ac:dyDescent="0.3">
      <c r="A44" s="56" t="s">
        <v>30</v>
      </c>
      <c r="B44" s="57">
        <v>1002.5695060178</v>
      </c>
      <c r="C44" s="57">
        <v>1002.5695060178</v>
      </c>
      <c r="D44" s="57">
        <v>193.430368593</v>
      </c>
      <c r="E44" s="57">
        <v>193.430368593</v>
      </c>
      <c r="F44" s="57">
        <v>219.32924616170001</v>
      </c>
      <c r="G44" s="57">
        <v>219.32924616170001</v>
      </c>
      <c r="H44" s="57">
        <v>118.9376698192</v>
      </c>
      <c r="I44" s="57">
        <v>118.9376698192</v>
      </c>
      <c r="J44" s="57">
        <v>103.6713711891</v>
      </c>
      <c r="K44" s="57">
        <v>103.6713711891</v>
      </c>
      <c r="L44" s="57">
        <v>141.43202182690001</v>
      </c>
      <c r="M44" s="57">
        <v>141.43202182690001</v>
      </c>
      <c r="N44" s="57">
        <v>125.4168702721</v>
      </c>
      <c r="O44" s="57">
        <v>125.4168702721</v>
      </c>
      <c r="P44" s="57">
        <v>93.382657846000001</v>
      </c>
      <c r="Q44" s="57">
        <v>93.382657846000001</v>
      </c>
    </row>
    <row r="45" spans="1:17" customFormat="1" x14ac:dyDescent="0.3">
      <c r="A45" s="58" t="s">
        <v>55</v>
      </c>
      <c r="B45" s="70">
        <v>58.314828483900001</v>
      </c>
      <c r="C45" s="71">
        <v>5.8165372209978902E-2</v>
      </c>
      <c r="D45" s="70">
        <v>13.748585956499999</v>
      </c>
      <c r="E45" s="71">
        <v>7.10777012756907E-2</v>
      </c>
      <c r="F45" s="70">
        <v>7.9115067517999798</v>
      </c>
      <c r="G45" s="71">
        <v>3.6071371649028801E-2</v>
      </c>
      <c r="H45" s="70">
        <v>7.1958814565000004</v>
      </c>
      <c r="I45" s="71">
        <v>6.0501281616149302E-2</v>
      </c>
      <c r="J45" s="70">
        <v>3.8533137198</v>
      </c>
      <c r="K45" s="71">
        <v>3.7168542053634401E-2</v>
      </c>
      <c r="L45" s="70">
        <v>12.3525606564</v>
      </c>
      <c r="M45" s="71">
        <v>8.7339207181231004E-2</v>
      </c>
      <c r="N45" s="70">
        <v>5.8351114482000002</v>
      </c>
      <c r="O45" s="71">
        <v>4.6525730035682999E-2</v>
      </c>
      <c r="P45" s="70">
        <v>7.4178684947000004</v>
      </c>
      <c r="Q45" s="71">
        <v>7.9435182782364402E-2</v>
      </c>
    </row>
    <row r="46" spans="1:17" customFormat="1" x14ac:dyDescent="0.3">
      <c r="A46" s="58" t="s">
        <v>56</v>
      </c>
      <c r="B46" s="73">
        <v>84.140165575499907</v>
      </c>
      <c r="C46" s="74">
        <v>8.3924521013714296E-2</v>
      </c>
      <c r="D46" s="73">
        <v>16.481296355600001</v>
      </c>
      <c r="E46" s="74">
        <v>8.5205319492920803E-2</v>
      </c>
      <c r="F46" s="73">
        <v>14.8512215045</v>
      </c>
      <c r="G46" s="74">
        <v>6.7711998123364606E-2</v>
      </c>
      <c r="H46" s="73">
        <v>7.3569397415999997</v>
      </c>
      <c r="I46" s="74">
        <v>6.1855421859058297E-2</v>
      </c>
      <c r="J46" s="73">
        <v>6.0625942138999998</v>
      </c>
      <c r="K46" s="74">
        <v>5.8478962363115901E-2</v>
      </c>
      <c r="L46" s="73">
        <v>12.201530156500001</v>
      </c>
      <c r="M46" s="74">
        <v>8.6271340810170793E-2</v>
      </c>
      <c r="N46" s="73">
        <v>12.715745593699999</v>
      </c>
      <c r="O46" s="74">
        <v>0.101387840137554</v>
      </c>
      <c r="P46" s="73">
        <v>13.5696279788</v>
      </c>
      <c r="Q46" s="72">
        <v>0.14531207712226499</v>
      </c>
    </row>
    <row r="47" spans="1:17" customFormat="1" x14ac:dyDescent="0.3">
      <c r="A47" s="58" t="s">
        <v>57</v>
      </c>
      <c r="B47" s="70">
        <v>89.395303178599903</v>
      </c>
      <c r="C47" s="71">
        <v>8.9166190116511307E-2</v>
      </c>
      <c r="D47" s="70">
        <v>19.8253094216</v>
      </c>
      <c r="E47" s="71">
        <v>0.102493261868899</v>
      </c>
      <c r="F47" s="70">
        <v>12.880585528099999</v>
      </c>
      <c r="G47" s="71">
        <v>5.8727168188978399E-2</v>
      </c>
      <c r="H47" s="70">
        <v>8.5987123659000293</v>
      </c>
      <c r="I47" s="71">
        <v>7.2295954502649196E-2</v>
      </c>
      <c r="J47" s="70">
        <v>10.185440316399999</v>
      </c>
      <c r="K47" s="71">
        <v>9.8247377261186403E-2</v>
      </c>
      <c r="L47" s="70">
        <v>14.3348426486</v>
      </c>
      <c r="M47" s="71">
        <v>0.101355000539726</v>
      </c>
      <c r="N47" s="70">
        <v>13.2504860581</v>
      </c>
      <c r="O47" s="71">
        <v>0.10565154455977301</v>
      </c>
      <c r="P47" s="70">
        <v>10.0176720504</v>
      </c>
      <c r="Q47" s="71">
        <v>0.10727550790983501</v>
      </c>
    </row>
    <row r="48" spans="1:17" customFormat="1" x14ac:dyDescent="0.3">
      <c r="A48" s="58" t="s">
        <v>58</v>
      </c>
      <c r="B48" s="73">
        <v>48.838346928500002</v>
      </c>
      <c r="C48" s="74">
        <v>4.87131781241638E-2</v>
      </c>
      <c r="D48" s="73">
        <v>5.9025004662999798</v>
      </c>
      <c r="E48" s="74">
        <v>3.0514859219027499E-2</v>
      </c>
      <c r="F48" s="73">
        <v>9.6120344196999792</v>
      </c>
      <c r="G48" s="74">
        <v>4.3824681787368903E-2</v>
      </c>
      <c r="H48" s="73">
        <v>7.0963853541999997</v>
      </c>
      <c r="I48" s="74">
        <v>5.96647417507623E-2</v>
      </c>
      <c r="J48" s="73">
        <v>4.5372356310999997</v>
      </c>
      <c r="K48" s="74">
        <v>4.3765560145085099E-2</v>
      </c>
      <c r="L48" s="73">
        <v>7.1047726277000098</v>
      </c>
      <c r="M48" s="74">
        <v>5.0234540494624301E-2</v>
      </c>
      <c r="N48" s="73">
        <v>7.2793875927</v>
      </c>
      <c r="O48" s="74">
        <v>5.8041534419627103E-2</v>
      </c>
      <c r="P48" s="73">
        <v>7.3060308368000104</v>
      </c>
      <c r="Q48" s="74">
        <v>7.8237555080608007E-2</v>
      </c>
    </row>
    <row r="49" spans="1:17" customFormat="1" x14ac:dyDescent="0.3">
      <c r="A49" s="58" t="s">
        <v>59</v>
      </c>
      <c r="B49" s="70">
        <v>92.627996319900006</v>
      </c>
      <c r="C49" s="71">
        <v>9.2390598122037301E-2</v>
      </c>
      <c r="D49" s="70">
        <v>19.6847899037</v>
      </c>
      <c r="E49" s="71">
        <v>0.10176680139156</v>
      </c>
      <c r="F49" s="70">
        <v>16.235147431400001</v>
      </c>
      <c r="G49" s="71">
        <v>7.4021808379493001E-2</v>
      </c>
      <c r="H49" s="70">
        <v>14.225017965399999</v>
      </c>
      <c r="I49" s="71">
        <v>0.11960061086637901</v>
      </c>
      <c r="J49" s="70">
        <v>13.1281663167</v>
      </c>
      <c r="K49" s="71">
        <v>0.12663251354854599</v>
      </c>
      <c r="L49" s="70">
        <v>6.3543471568000003</v>
      </c>
      <c r="M49" s="71">
        <v>4.4928631258465197E-2</v>
      </c>
      <c r="N49" s="70">
        <v>15.122436436699999</v>
      </c>
      <c r="O49" s="71">
        <v>0.120577370523526</v>
      </c>
      <c r="P49" s="70">
        <v>5.9540602278000003</v>
      </c>
      <c r="Q49" s="71">
        <v>6.3759806854276999E-2</v>
      </c>
    </row>
    <row r="50" spans="1:17" customFormat="1" x14ac:dyDescent="0.3">
      <c r="A50" s="58" t="s">
        <v>60</v>
      </c>
      <c r="B50" s="73">
        <v>63.490031573899998</v>
      </c>
      <c r="C50" s="74">
        <v>6.3327311665484401E-2</v>
      </c>
      <c r="D50" s="73">
        <v>9.5439667579999998</v>
      </c>
      <c r="E50" s="74">
        <v>4.9340580940946302E-2</v>
      </c>
      <c r="F50" s="73">
        <v>13.9939404884</v>
      </c>
      <c r="G50" s="74">
        <v>6.3803349226318001E-2</v>
      </c>
      <c r="H50" s="73">
        <v>10.5069225265</v>
      </c>
      <c r="I50" s="74">
        <v>8.8339737464773194E-2</v>
      </c>
      <c r="J50" s="73">
        <v>3.3255606529000001</v>
      </c>
      <c r="K50" s="74">
        <v>3.2077907475864899E-2</v>
      </c>
      <c r="L50" s="73">
        <v>12.235720927499999</v>
      </c>
      <c r="M50" s="74">
        <v>8.6513087838590103E-2</v>
      </c>
      <c r="N50" s="73">
        <v>6.4826911413000001</v>
      </c>
      <c r="O50" s="74">
        <v>5.1689147777610599E-2</v>
      </c>
      <c r="P50" s="73">
        <v>5.7650046910999997</v>
      </c>
      <c r="Q50" s="74">
        <v>6.1735281733009101E-2</v>
      </c>
    </row>
    <row r="51" spans="1:17" customFormat="1" x14ac:dyDescent="0.3">
      <c r="A51" s="58" t="s">
        <v>61</v>
      </c>
      <c r="B51" s="70">
        <v>115.76568307319999</v>
      </c>
      <c r="C51" s="71">
        <v>0.115468984821831</v>
      </c>
      <c r="D51" s="70">
        <v>20.917135000799998</v>
      </c>
      <c r="E51" s="71">
        <v>0.108137802522685</v>
      </c>
      <c r="F51" s="70">
        <v>30.289882640199998</v>
      </c>
      <c r="G51" s="71">
        <v>0.138102342347308</v>
      </c>
      <c r="H51" s="70">
        <v>12.143252482299999</v>
      </c>
      <c r="I51" s="71">
        <v>0.10209761550532501</v>
      </c>
      <c r="J51" s="70">
        <v>16.1227231672</v>
      </c>
      <c r="K51" s="71">
        <v>0.15551760319434399</v>
      </c>
      <c r="L51" s="70">
        <v>14.4159478221</v>
      </c>
      <c r="M51" s="71">
        <v>0.10192845747297501</v>
      </c>
      <c r="N51" s="70">
        <v>11.709162257499999</v>
      </c>
      <c r="O51" s="71">
        <v>9.3361939522938295E-2</v>
      </c>
      <c r="P51" s="70">
        <v>9.5498574736999995</v>
      </c>
      <c r="Q51" s="71">
        <v>0.102265856358993</v>
      </c>
    </row>
    <row r="52" spans="1:17" customFormat="1" x14ac:dyDescent="0.3">
      <c r="A52" s="58" t="s">
        <v>62</v>
      </c>
      <c r="B52" s="73">
        <v>119.250075264</v>
      </c>
      <c r="C52" s="74">
        <v>0.11894444679218399</v>
      </c>
      <c r="D52" s="73">
        <v>24.048296696200001</v>
      </c>
      <c r="E52" s="74">
        <v>0.124325341832959</v>
      </c>
      <c r="F52" s="73">
        <v>34.638280703</v>
      </c>
      <c r="G52" s="74">
        <v>0.157928234875996</v>
      </c>
      <c r="H52" s="73">
        <v>14.568368184700001</v>
      </c>
      <c r="I52" s="74">
        <v>0.122487418887941</v>
      </c>
      <c r="J52" s="73">
        <v>8.0060641699000001</v>
      </c>
      <c r="K52" s="74">
        <v>7.7225410236898204E-2</v>
      </c>
      <c r="L52" s="73">
        <v>18.6567585206</v>
      </c>
      <c r="M52" s="74">
        <v>0.13191325613257601</v>
      </c>
      <c r="N52" s="73">
        <v>13.261166558899999</v>
      </c>
      <c r="O52" s="74">
        <v>0.10573670456079</v>
      </c>
      <c r="P52" s="73">
        <v>6.0711404306999999</v>
      </c>
      <c r="Q52" s="74">
        <v>6.5013575012097993E-2</v>
      </c>
    </row>
    <row r="53" spans="1:17" customFormat="1" x14ac:dyDescent="0.3">
      <c r="A53" s="58" t="s">
        <v>63</v>
      </c>
      <c r="B53" s="70">
        <v>102.7816156296</v>
      </c>
      <c r="C53" s="71">
        <v>0.102518194511868</v>
      </c>
      <c r="D53" s="70">
        <v>28.341452047400001</v>
      </c>
      <c r="E53" s="71">
        <v>0.14652017805453099</v>
      </c>
      <c r="F53" s="70">
        <v>21.928512376499999</v>
      </c>
      <c r="G53" s="71">
        <v>9.9979883030889796E-2</v>
      </c>
      <c r="H53" s="70">
        <v>4.6829158217</v>
      </c>
      <c r="I53" s="75">
        <v>3.9372856630019798E-2</v>
      </c>
      <c r="J53" s="70">
        <v>19.565696603500001</v>
      </c>
      <c r="K53" s="72">
        <v>0.18872805847056401</v>
      </c>
      <c r="L53" s="70">
        <v>17.8772212314</v>
      </c>
      <c r="M53" s="71">
        <v>0.126401510778656</v>
      </c>
      <c r="N53" s="70">
        <v>6.5639039706000002</v>
      </c>
      <c r="O53" s="71">
        <v>5.2336690880255499E-2</v>
      </c>
      <c r="P53" s="70">
        <v>3.8219135784999998</v>
      </c>
      <c r="Q53" s="75">
        <v>4.0927444845303397E-2</v>
      </c>
    </row>
    <row r="54" spans="1:17" customFormat="1" x14ac:dyDescent="0.3">
      <c r="A54" s="58" t="s">
        <v>64</v>
      </c>
      <c r="B54" s="73">
        <v>82.220407246099995</v>
      </c>
      <c r="C54" s="74">
        <v>8.2009682872441397E-2</v>
      </c>
      <c r="D54" s="73">
        <v>14.6012712771</v>
      </c>
      <c r="E54" s="74">
        <v>7.5485930070384996E-2</v>
      </c>
      <c r="F54" s="73">
        <v>30.4387281108</v>
      </c>
      <c r="G54" s="72">
        <v>0.13878098175908199</v>
      </c>
      <c r="H54" s="73">
        <v>6.7172639794000002</v>
      </c>
      <c r="I54" s="74">
        <v>5.6477178253206702E-2</v>
      </c>
      <c r="J54" s="73">
        <v>5.7020470816</v>
      </c>
      <c r="K54" s="74">
        <v>5.5001173575675799E-2</v>
      </c>
      <c r="L54" s="73">
        <v>11.792297831799999</v>
      </c>
      <c r="M54" s="74">
        <v>8.3377849510153396E-2</v>
      </c>
      <c r="N54" s="73">
        <v>4.7490625121000001</v>
      </c>
      <c r="O54" s="74">
        <v>3.7866217693015299E-2</v>
      </c>
      <c r="P54" s="73">
        <v>7.9309744043999997</v>
      </c>
      <c r="Q54" s="74">
        <v>8.4929842299832595E-2</v>
      </c>
    </row>
    <row r="55" spans="1:17" customFormat="1" x14ac:dyDescent="0.3">
      <c r="A55" s="58" t="s">
        <v>65</v>
      </c>
      <c r="B55" s="70">
        <v>61.428887760599999</v>
      </c>
      <c r="C55" s="71">
        <v>6.1271450400077698E-2</v>
      </c>
      <c r="D55" s="70">
        <v>10.7597174888</v>
      </c>
      <c r="E55" s="71">
        <v>5.5625792201428798E-2</v>
      </c>
      <c r="F55" s="70">
        <v>10.572173143100001</v>
      </c>
      <c r="G55" s="71">
        <v>4.8202295535661001E-2</v>
      </c>
      <c r="H55" s="70">
        <v>10.608133949599999</v>
      </c>
      <c r="I55" s="71">
        <v>8.9190699344670804E-2</v>
      </c>
      <c r="J55" s="70">
        <v>6.0187365094</v>
      </c>
      <c r="K55" s="71">
        <v>5.8055916887813003E-2</v>
      </c>
      <c r="L55" s="70">
        <v>3.6914780273000001</v>
      </c>
      <c r="M55" s="71">
        <v>2.61007230160227E-2</v>
      </c>
      <c r="N55" s="70">
        <v>13.2291903076</v>
      </c>
      <c r="O55" s="71">
        <v>0.105481744831444</v>
      </c>
      <c r="P55" s="70">
        <v>5.9087671141999998</v>
      </c>
      <c r="Q55" s="71">
        <v>6.3274779819870994E-2</v>
      </c>
    </row>
    <row r="56" spans="1:17" customFormat="1" x14ac:dyDescent="0.3">
      <c r="A56" s="58" t="s">
        <v>66</v>
      </c>
      <c r="B56" s="73">
        <v>84.316164983999997</v>
      </c>
      <c r="C56" s="74">
        <v>8.4100069349708595E-2</v>
      </c>
      <c r="D56" s="73">
        <v>9.5760472209999801</v>
      </c>
      <c r="E56" s="74">
        <v>4.9506431128966702E-2</v>
      </c>
      <c r="F56" s="73">
        <v>15.9772330642</v>
      </c>
      <c r="G56" s="74">
        <v>7.2845885096512894E-2</v>
      </c>
      <c r="H56" s="73">
        <v>15.237875991399999</v>
      </c>
      <c r="I56" s="74">
        <v>0.128116483319065</v>
      </c>
      <c r="J56" s="73">
        <v>7.1637928067000001</v>
      </c>
      <c r="K56" s="74">
        <v>6.9100974787272798E-2</v>
      </c>
      <c r="L56" s="73">
        <v>10.4145442202</v>
      </c>
      <c r="M56" s="74">
        <v>7.3636394966809293E-2</v>
      </c>
      <c r="N56" s="73">
        <v>15.2185263947</v>
      </c>
      <c r="O56" s="74">
        <v>0.121343535057783</v>
      </c>
      <c r="P56" s="73">
        <v>10.0697405649</v>
      </c>
      <c r="Q56" s="74">
        <v>0.10783309018154399</v>
      </c>
    </row>
    <row r="57" spans="1:17" customFormat="1" x14ac:dyDescent="0.3">
      <c r="A57" s="76" t="s">
        <v>4</v>
      </c>
    </row>
    <row r="58" spans="1:17" customFormat="1" x14ac:dyDescent="0.3">
      <c r="A58" s="76" t="s">
        <v>4</v>
      </c>
    </row>
    <row r="59" spans="1:17" customFormat="1" x14ac:dyDescent="0.3">
      <c r="A59" s="54" t="s">
        <v>67</v>
      </c>
    </row>
    <row r="60" spans="1:17" customFormat="1" x14ac:dyDescent="0.3">
      <c r="A60" s="69" t="s">
        <v>4</v>
      </c>
    </row>
    <row r="61" spans="1:17" customFormat="1" x14ac:dyDescent="0.3">
      <c r="A61" s="116" t="s">
        <v>4</v>
      </c>
      <c r="B61" s="118" t="s">
        <v>26</v>
      </c>
      <c r="C61" s="118" t="s">
        <v>4</v>
      </c>
      <c r="D61" s="118" t="s">
        <v>31</v>
      </c>
      <c r="E61" s="118" t="s">
        <v>4</v>
      </c>
      <c r="F61" s="118" t="s">
        <v>32</v>
      </c>
      <c r="G61" s="118" t="s">
        <v>4</v>
      </c>
      <c r="H61" s="118" t="s">
        <v>33</v>
      </c>
      <c r="I61" s="118" t="s">
        <v>4</v>
      </c>
      <c r="J61" s="118" t="s">
        <v>34</v>
      </c>
      <c r="K61" s="118" t="s">
        <v>4</v>
      </c>
      <c r="L61" s="118" t="s">
        <v>35</v>
      </c>
      <c r="M61" s="118" t="s">
        <v>4</v>
      </c>
      <c r="N61" s="118" t="s">
        <v>36</v>
      </c>
      <c r="O61" s="118" t="s">
        <v>4</v>
      </c>
      <c r="P61" s="118" t="s">
        <v>37</v>
      </c>
      <c r="Q61" s="118" t="s">
        <v>4</v>
      </c>
    </row>
    <row r="62" spans="1:17" customFormat="1" x14ac:dyDescent="0.3">
      <c r="A62" s="117" t="s">
        <v>4</v>
      </c>
      <c r="B62" s="55" t="s">
        <v>28</v>
      </c>
      <c r="C62" s="55" t="s">
        <v>29</v>
      </c>
      <c r="D62" s="55" t="s">
        <v>28</v>
      </c>
      <c r="E62" s="55" t="s">
        <v>29</v>
      </c>
      <c r="F62" s="55" t="s">
        <v>28</v>
      </c>
      <c r="G62" s="55" t="s">
        <v>29</v>
      </c>
      <c r="H62" s="55" t="s">
        <v>28</v>
      </c>
      <c r="I62" s="55" t="s">
        <v>29</v>
      </c>
      <c r="J62" s="55" t="s">
        <v>28</v>
      </c>
      <c r="K62" s="55" t="s">
        <v>29</v>
      </c>
      <c r="L62" s="55" t="s">
        <v>28</v>
      </c>
      <c r="M62" s="55" t="s">
        <v>29</v>
      </c>
      <c r="N62" s="55" t="s">
        <v>28</v>
      </c>
      <c r="O62" s="55" t="s">
        <v>29</v>
      </c>
      <c r="P62" s="55" t="s">
        <v>28</v>
      </c>
      <c r="Q62" s="55" t="s">
        <v>29</v>
      </c>
    </row>
    <row r="63" spans="1:17" customFormat="1" x14ac:dyDescent="0.3">
      <c r="A63" s="56" t="s">
        <v>30</v>
      </c>
      <c r="B63" s="57">
        <v>1002.5695060178</v>
      </c>
      <c r="C63" s="57">
        <v>1002.5695060178</v>
      </c>
      <c r="D63" s="57">
        <v>193.430368593</v>
      </c>
      <c r="E63" s="57">
        <v>193.430368593</v>
      </c>
      <c r="F63" s="57">
        <v>219.32924616170001</v>
      </c>
      <c r="G63" s="57">
        <v>219.32924616170001</v>
      </c>
      <c r="H63" s="57">
        <v>118.9376698192</v>
      </c>
      <c r="I63" s="57">
        <v>118.9376698192</v>
      </c>
      <c r="J63" s="57">
        <v>103.6713711891</v>
      </c>
      <c r="K63" s="57">
        <v>103.6713711891</v>
      </c>
      <c r="L63" s="57">
        <v>141.43202182690001</v>
      </c>
      <c r="M63" s="57">
        <v>141.43202182690001</v>
      </c>
      <c r="N63" s="57">
        <v>125.4168702721</v>
      </c>
      <c r="O63" s="57">
        <v>125.4168702721</v>
      </c>
      <c r="P63" s="57">
        <v>93.382657846000001</v>
      </c>
      <c r="Q63" s="57">
        <v>93.382657846000001</v>
      </c>
    </row>
    <row r="64" spans="1:17" customFormat="1" x14ac:dyDescent="0.3">
      <c r="A64" s="58" t="s">
        <v>68</v>
      </c>
      <c r="B64" s="70">
        <v>542.24517978209997</v>
      </c>
      <c r="C64" s="71">
        <v>0.54085544845254097</v>
      </c>
      <c r="D64" s="70">
        <v>99.351431989500199</v>
      </c>
      <c r="E64" s="71">
        <v>0.51362892348381395</v>
      </c>
      <c r="F64" s="70">
        <v>145.49878918030001</v>
      </c>
      <c r="G64" s="72">
        <v>0.66338070150950701</v>
      </c>
      <c r="H64" s="70">
        <v>48.508845650600001</v>
      </c>
      <c r="I64" s="75">
        <v>0.40785098383329199</v>
      </c>
      <c r="J64" s="70">
        <v>48.190296989399997</v>
      </c>
      <c r="K64" s="71">
        <v>0.46483707543039399</v>
      </c>
      <c r="L64" s="70">
        <v>81.273981925200303</v>
      </c>
      <c r="M64" s="71">
        <v>0.57465049905510102</v>
      </c>
      <c r="N64" s="70">
        <v>62.803110568100003</v>
      </c>
      <c r="O64" s="71">
        <v>0.50075488594034101</v>
      </c>
      <c r="P64" s="70">
        <v>53.312561840100102</v>
      </c>
      <c r="Q64" s="71">
        <v>0.57090430996319796</v>
      </c>
    </row>
    <row r="65" spans="1:17" customFormat="1" x14ac:dyDescent="0.3">
      <c r="A65" s="58" t="s">
        <v>69</v>
      </c>
      <c r="B65" s="73">
        <v>37.446334303599897</v>
      </c>
      <c r="C65" s="74">
        <v>3.7350362322844402E-2</v>
      </c>
      <c r="D65" s="73">
        <v>4.6145919506000004</v>
      </c>
      <c r="E65" s="74">
        <v>2.3856605269204901E-2</v>
      </c>
      <c r="F65" s="73">
        <v>8.9689515216999904</v>
      </c>
      <c r="G65" s="74">
        <v>4.08926382534852E-2</v>
      </c>
      <c r="H65" s="73">
        <v>6.0260662989</v>
      </c>
      <c r="I65" s="74">
        <v>5.0665750456187403E-2</v>
      </c>
      <c r="J65" s="73">
        <v>2.8022395768999999</v>
      </c>
      <c r="K65" s="74">
        <v>2.7030023281824099E-2</v>
      </c>
      <c r="L65" s="73">
        <v>4.7483343730999996</v>
      </c>
      <c r="M65" s="74">
        <v>3.3573262347274702E-2</v>
      </c>
      <c r="N65" s="73">
        <v>5.9717804783000004</v>
      </c>
      <c r="O65" s="74">
        <v>4.7615448107928698E-2</v>
      </c>
      <c r="P65" s="73">
        <v>3.7154148626999999</v>
      </c>
      <c r="Q65" s="74">
        <v>3.97869898801467E-2</v>
      </c>
    </row>
    <row r="66" spans="1:17" customFormat="1" ht="25.5" customHeight="1" x14ac:dyDescent="0.3">
      <c r="A66" s="59" t="s">
        <v>70</v>
      </c>
      <c r="B66" s="70">
        <v>189.920517047999</v>
      </c>
      <c r="C66" s="71">
        <v>0.18943376584668201</v>
      </c>
      <c r="D66" s="70">
        <v>50.723612901800003</v>
      </c>
      <c r="E66" s="72">
        <v>0.26223189911056999</v>
      </c>
      <c r="F66" s="70">
        <v>20.990184534499999</v>
      </c>
      <c r="G66" s="75">
        <v>9.5701712844191503E-2</v>
      </c>
      <c r="H66" s="70">
        <v>22.549820128299999</v>
      </c>
      <c r="I66" s="71">
        <v>0.18959359269925599</v>
      </c>
      <c r="J66" s="70">
        <v>36.000209646400002</v>
      </c>
      <c r="K66" s="72">
        <v>0.34725314456133199</v>
      </c>
      <c r="L66" s="70">
        <v>21.074304488900001</v>
      </c>
      <c r="M66" s="71">
        <v>0.149006598482294</v>
      </c>
      <c r="N66" s="70">
        <v>28.150246287200002</v>
      </c>
      <c r="O66" s="71">
        <v>0.22445342660940401</v>
      </c>
      <c r="P66" s="70">
        <v>10.432139060900001</v>
      </c>
      <c r="Q66" s="75">
        <v>0.1117138803021</v>
      </c>
    </row>
    <row r="67" spans="1:17" customFormat="1" ht="25.5" customHeight="1" x14ac:dyDescent="0.3">
      <c r="A67" s="59" t="s">
        <v>71</v>
      </c>
      <c r="B67" s="73">
        <v>32.9275612295</v>
      </c>
      <c r="C67" s="74">
        <v>3.2843170505243199E-2</v>
      </c>
      <c r="D67" s="73">
        <v>4.0313835218999996</v>
      </c>
      <c r="E67" s="74">
        <v>2.0841523237659199E-2</v>
      </c>
      <c r="F67" s="73">
        <v>10.122800458</v>
      </c>
      <c r="G67" s="74">
        <v>4.61534457221313E-2</v>
      </c>
      <c r="H67" s="73">
        <v>0.50882816379999996</v>
      </c>
      <c r="I67" s="74">
        <v>4.2781077229231204E-3</v>
      </c>
      <c r="J67" s="73">
        <v>8.9550673454999998</v>
      </c>
      <c r="K67" s="72">
        <v>8.6379366287783199E-2</v>
      </c>
      <c r="L67" s="73">
        <v>3.7177927687999999</v>
      </c>
      <c r="M67" s="74">
        <v>2.6286782305567601E-2</v>
      </c>
      <c r="N67" s="73">
        <v>4.7695106570999997</v>
      </c>
      <c r="O67" s="74">
        <v>3.8029259116036301E-2</v>
      </c>
      <c r="P67" s="73">
        <v>0.1814870938</v>
      </c>
      <c r="Q67" s="74">
        <v>1.9434774934259801E-3</v>
      </c>
    </row>
    <row r="68" spans="1:17" customFormat="1" ht="25.5" customHeight="1" x14ac:dyDescent="0.3">
      <c r="A68" s="59" t="s">
        <v>72</v>
      </c>
      <c r="B68" s="70">
        <v>59.267173071099997</v>
      </c>
      <c r="C68" s="71">
        <v>5.9115276013639001E-2</v>
      </c>
      <c r="D68" s="70">
        <v>11.192753978900001</v>
      </c>
      <c r="E68" s="71">
        <v>5.7864512487441198E-2</v>
      </c>
      <c r="F68" s="70">
        <v>16.012192222700001</v>
      </c>
      <c r="G68" s="71">
        <v>7.3005276327330504E-2</v>
      </c>
      <c r="H68" s="70">
        <v>8.3297548409999997</v>
      </c>
      <c r="I68" s="71">
        <v>7.0034622787399997E-2</v>
      </c>
      <c r="J68" s="70">
        <v>1.0588999294999999</v>
      </c>
      <c r="K68" s="75">
        <v>1.02140052490338E-2</v>
      </c>
      <c r="L68" s="70">
        <v>3.4157530627999999</v>
      </c>
      <c r="M68" s="71">
        <v>2.4151200121996199E-2</v>
      </c>
      <c r="N68" s="70">
        <v>9.0431815140999792</v>
      </c>
      <c r="O68" s="71">
        <v>7.2104984716013398E-2</v>
      </c>
      <c r="P68" s="70">
        <v>8.9526771649000008</v>
      </c>
      <c r="Q68" s="71">
        <v>9.5870875507357206E-2</v>
      </c>
    </row>
    <row r="69" spans="1:17" customFormat="1" ht="25.5" customHeight="1" x14ac:dyDescent="0.3">
      <c r="A69" s="59" t="s">
        <v>73</v>
      </c>
      <c r="B69" s="73">
        <v>12.9168167847</v>
      </c>
      <c r="C69" s="74">
        <v>1.28837120091609E-2</v>
      </c>
      <c r="D69" s="73">
        <v>1.6677957068</v>
      </c>
      <c r="E69" s="74">
        <v>8.6222019785798798E-3</v>
      </c>
      <c r="F69" s="73">
        <v>3.4152760818000001</v>
      </c>
      <c r="G69" s="74">
        <v>1.5571457712858301E-2</v>
      </c>
      <c r="H69" s="73">
        <v>2.7449797088999999</v>
      </c>
      <c r="I69" s="74">
        <v>2.30791448417706E-2</v>
      </c>
      <c r="J69" s="73">
        <v>0.46722243460000001</v>
      </c>
      <c r="K69" s="74">
        <v>4.5067642999316601E-3</v>
      </c>
      <c r="L69" s="73">
        <v>1.7459157410999999</v>
      </c>
      <c r="M69" s="74">
        <v>1.23445576082964E-2</v>
      </c>
      <c r="N69" s="73">
        <v>0.98303255890000196</v>
      </c>
      <c r="O69" s="74">
        <v>7.8381206353439307E-3</v>
      </c>
      <c r="P69" s="73">
        <v>1.8925945526000001</v>
      </c>
      <c r="Q69" s="74">
        <v>2.02670880895373E-2</v>
      </c>
    </row>
    <row r="70" spans="1:17" customFormat="1" ht="25.5" customHeight="1" x14ac:dyDescent="0.3">
      <c r="A70" s="59" t="s">
        <v>74</v>
      </c>
      <c r="B70" s="70">
        <v>0.81876291329999995</v>
      </c>
      <c r="C70" s="71">
        <v>8.1666448898104005E-4</v>
      </c>
      <c r="D70" s="70">
        <v>0.35154047869999999</v>
      </c>
      <c r="E70" s="71">
        <v>1.8174006556317E-3</v>
      </c>
      <c r="F70" s="70">
        <v>0</v>
      </c>
      <c r="G70" s="71">
        <v>0</v>
      </c>
      <c r="H70" s="70">
        <v>0</v>
      </c>
      <c r="I70" s="71">
        <v>0</v>
      </c>
      <c r="J70" s="70">
        <v>0.46722243460000001</v>
      </c>
      <c r="K70" s="71">
        <v>4.5067642999316601E-3</v>
      </c>
      <c r="L70" s="70">
        <v>0</v>
      </c>
      <c r="M70" s="71">
        <v>0</v>
      </c>
      <c r="N70" s="70">
        <v>0</v>
      </c>
      <c r="O70" s="71">
        <v>0</v>
      </c>
      <c r="P70" s="70">
        <v>0</v>
      </c>
      <c r="Q70" s="71">
        <v>0</v>
      </c>
    </row>
    <row r="71" spans="1:17" customFormat="1" ht="25.5" customHeight="1" x14ac:dyDescent="0.3">
      <c r="A71" s="59" t="s">
        <v>75</v>
      </c>
      <c r="B71" s="73">
        <v>73.346491419899905</v>
      </c>
      <c r="C71" s="74">
        <v>7.3158510187719406E-2</v>
      </c>
      <c r="D71" s="73">
        <v>10.0648299111</v>
      </c>
      <c r="E71" s="74">
        <v>5.2033349180435999E-2</v>
      </c>
      <c r="F71" s="73">
        <v>9.5710713714999898</v>
      </c>
      <c r="G71" s="74">
        <v>4.3637916689157598E-2</v>
      </c>
      <c r="H71" s="73">
        <v>17.213807993</v>
      </c>
      <c r="I71" s="72">
        <v>0.14472965561850301</v>
      </c>
      <c r="J71" s="73">
        <v>4.8444668933999999</v>
      </c>
      <c r="K71" s="74">
        <v>4.6729071274301301E-2</v>
      </c>
      <c r="L71" s="73">
        <v>15.420078802600001</v>
      </c>
      <c r="M71" s="74">
        <v>0.10902820028602001</v>
      </c>
      <c r="N71" s="73">
        <v>10.682471012000001</v>
      </c>
      <c r="O71" s="74">
        <v>8.5175710323688397E-2</v>
      </c>
      <c r="P71" s="73">
        <v>4.3882335846</v>
      </c>
      <c r="Q71" s="74">
        <v>4.6991954243118299E-2</v>
      </c>
    </row>
    <row r="72" spans="1:17" customFormat="1" x14ac:dyDescent="0.3">
      <c r="A72" s="58" t="s">
        <v>76</v>
      </c>
      <c r="B72" s="70">
        <v>9.7676906876</v>
      </c>
      <c r="C72" s="71">
        <v>9.7426568721376804E-3</v>
      </c>
      <c r="D72" s="70">
        <v>3.2023943310999998</v>
      </c>
      <c r="E72" s="71">
        <v>1.6555799145677098E-2</v>
      </c>
      <c r="F72" s="70">
        <v>1.6544767471999999</v>
      </c>
      <c r="G72" s="71">
        <v>7.5433476207739302E-3</v>
      </c>
      <c r="H72" s="70">
        <v>1.7045999222999999</v>
      </c>
      <c r="I72" s="71">
        <v>1.43318758883641E-2</v>
      </c>
      <c r="J72" s="70">
        <v>0</v>
      </c>
      <c r="K72" s="71">
        <v>0</v>
      </c>
      <c r="L72" s="70">
        <v>0</v>
      </c>
      <c r="M72" s="71">
        <v>0</v>
      </c>
      <c r="N72" s="70">
        <v>0.97530701380000095</v>
      </c>
      <c r="O72" s="71">
        <v>7.7765217046479396E-3</v>
      </c>
      <c r="P72" s="70">
        <v>2.2309126732000002</v>
      </c>
      <c r="Q72" s="71">
        <v>2.38900104651022E-2</v>
      </c>
    </row>
    <row r="73" spans="1:17" customFormat="1" x14ac:dyDescent="0.3">
      <c r="A73" s="58" t="s">
        <v>77</v>
      </c>
      <c r="B73" s="73">
        <v>9.8868298266999997</v>
      </c>
      <c r="C73" s="74">
        <v>9.8614906670864404E-3</v>
      </c>
      <c r="D73" s="73">
        <v>1.4351630907999999</v>
      </c>
      <c r="E73" s="74">
        <v>7.41953345402422E-3</v>
      </c>
      <c r="F73" s="73">
        <v>0.95190099960000196</v>
      </c>
      <c r="G73" s="74">
        <v>4.3400550371572996E-3</v>
      </c>
      <c r="H73" s="73">
        <v>1.5890738925000001</v>
      </c>
      <c r="I73" s="74">
        <v>1.3360560156555901E-2</v>
      </c>
      <c r="J73" s="73">
        <v>0</v>
      </c>
      <c r="K73" s="74">
        <v>0</v>
      </c>
      <c r="L73" s="73">
        <v>5.6219297948999998</v>
      </c>
      <c r="M73" s="72">
        <v>3.9750048979577797E-2</v>
      </c>
      <c r="N73" s="73">
        <v>0</v>
      </c>
      <c r="O73" s="74">
        <v>0</v>
      </c>
      <c r="P73" s="73">
        <v>0.28876204890000001</v>
      </c>
      <c r="Q73" s="74">
        <v>3.0922449152840101E-3</v>
      </c>
    </row>
    <row r="74" spans="1:17" customFormat="1" x14ac:dyDescent="0.3">
      <c r="A74" s="58" t="s">
        <v>78</v>
      </c>
      <c r="B74" s="70">
        <v>34.026148951300001</v>
      </c>
      <c r="C74" s="71">
        <v>3.3938942633964297E-2</v>
      </c>
      <c r="D74" s="70">
        <v>6.7948707317999899</v>
      </c>
      <c r="E74" s="71">
        <v>3.51282519969612E-2</v>
      </c>
      <c r="F74" s="70">
        <v>2.1436030443999998</v>
      </c>
      <c r="G74" s="71">
        <v>9.7734482834069096E-3</v>
      </c>
      <c r="H74" s="70">
        <v>9.7618932198999708</v>
      </c>
      <c r="I74" s="72">
        <v>8.20757059957479E-2</v>
      </c>
      <c r="J74" s="70">
        <v>0.88574593879999997</v>
      </c>
      <c r="K74" s="71">
        <v>8.5437853154692999E-3</v>
      </c>
      <c r="L74" s="70">
        <v>4.4139308694999997</v>
      </c>
      <c r="M74" s="71">
        <v>3.12088508138719E-2</v>
      </c>
      <c r="N74" s="70">
        <v>2.0382301826</v>
      </c>
      <c r="O74" s="71">
        <v>1.62516428465957E-2</v>
      </c>
      <c r="P74" s="70">
        <v>7.9878749643000004</v>
      </c>
      <c r="Q74" s="72">
        <v>8.5539169140730995E-2</v>
      </c>
    </row>
    <row r="75" spans="1:17" customFormat="1" x14ac:dyDescent="0.3">
      <c r="A75" s="76" t="s">
        <v>4</v>
      </c>
    </row>
    <row r="76" spans="1:17" customFormat="1" x14ac:dyDescent="0.3">
      <c r="A76" s="76" t="s">
        <v>4</v>
      </c>
    </row>
    <row r="77" spans="1:17" customFormat="1" x14ac:dyDescent="0.3">
      <c r="A77" s="54" t="s">
        <v>79</v>
      </c>
    </row>
    <row r="78" spans="1:17" customFormat="1" x14ac:dyDescent="0.3">
      <c r="A78" s="69" t="s">
        <v>4</v>
      </c>
    </row>
    <row r="79" spans="1:17" customFormat="1" x14ac:dyDescent="0.3">
      <c r="A79" s="116" t="s">
        <v>4</v>
      </c>
      <c r="B79" s="118" t="s">
        <v>26</v>
      </c>
      <c r="C79" s="118" t="s">
        <v>4</v>
      </c>
      <c r="D79" s="118" t="s">
        <v>31</v>
      </c>
      <c r="E79" s="118" t="s">
        <v>4</v>
      </c>
      <c r="F79" s="118" t="s">
        <v>32</v>
      </c>
      <c r="G79" s="118" t="s">
        <v>4</v>
      </c>
      <c r="H79" s="118" t="s">
        <v>33</v>
      </c>
      <c r="I79" s="118" t="s">
        <v>4</v>
      </c>
      <c r="J79" s="118" t="s">
        <v>34</v>
      </c>
      <c r="K79" s="118" t="s">
        <v>4</v>
      </c>
      <c r="L79" s="118" t="s">
        <v>35</v>
      </c>
      <c r="M79" s="118" t="s">
        <v>4</v>
      </c>
      <c r="N79" s="118" t="s">
        <v>36</v>
      </c>
      <c r="O79" s="118" t="s">
        <v>4</v>
      </c>
      <c r="P79" s="118" t="s">
        <v>37</v>
      </c>
      <c r="Q79" s="118" t="s">
        <v>4</v>
      </c>
    </row>
    <row r="80" spans="1:17" customFormat="1" x14ac:dyDescent="0.3">
      <c r="A80" s="117" t="s">
        <v>4</v>
      </c>
      <c r="B80" s="55" t="s">
        <v>28</v>
      </c>
      <c r="C80" s="55" t="s">
        <v>29</v>
      </c>
      <c r="D80" s="55" t="s">
        <v>28</v>
      </c>
      <c r="E80" s="55" t="s">
        <v>29</v>
      </c>
      <c r="F80" s="55" t="s">
        <v>28</v>
      </c>
      <c r="G80" s="55" t="s">
        <v>29</v>
      </c>
      <c r="H80" s="55" t="s">
        <v>28</v>
      </c>
      <c r="I80" s="55" t="s">
        <v>29</v>
      </c>
      <c r="J80" s="55" t="s">
        <v>28</v>
      </c>
      <c r="K80" s="55" t="s">
        <v>29</v>
      </c>
      <c r="L80" s="55" t="s">
        <v>28</v>
      </c>
      <c r="M80" s="55" t="s">
        <v>29</v>
      </c>
      <c r="N80" s="55" t="s">
        <v>28</v>
      </c>
      <c r="O80" s="55" t="s">
        <v>29</v>
      </c>
      <c r="P80" s="55" t="s">
        <v>28</v>
      </c>
      <c r="Q80" s="55" t="s">
        <v>29</v>
      </c>
    </row>
    <row r="81" spans="1:17" customFormat="1" x14ac:dyDescent="0.3">
      <c r="A81" s="56" t="s">
        <v>30</v>
      </c>
      <c r="B81" s="57">
        <v>83.1141821075</v>
      </c>
      <c r="C81" s="57">
        <v>83.1141821075</v>
      </c>
      <c r="D81" s="57">
        <v>13.267224242199999</v>
      </c>
      <c r="E81" s="57">
        <v>13.267224242199999</v>
      </c>
      <c r="F81" s="57">
        <v>11.225548118700001</v>
      </c>
      <c r="G81" s="57">
        <v>11.225548118700001</v>
      </c>
      <c r="H81" s="57">
        <v>18.918407915300001</v>
      </c>
      <c r="I81" s="57">
        <v>18.918407915300001</v>
      </c>
      <c r="J81" s="57">
        <v>4.8444668933999999</v>
      </c>
      <c r="K81" s="57">
        <v>4.8444668933999999</v>
      </c>
      <c r="L81" s="57">
        <v>15.420078802600001</v>
      </c>
      <c r="M81" s="57">
        <v>15.420078802600001</v>
      </c>
      <c r="N81" s="57">
        <v>11.657778025800001</v>
      </c>
      <c r="O81" s="57">
        <v>11.657778025800001</v>
      </c>
      <c r="P81" s="57">
        <v>6.6191462577999998</v>
      </c>
      <c r="Q81" s="57">
        <v>6.6191462577999998</v>
      </c>
    </row>
    <row r="82" spans="1:17" customFormat="1" x14ac:dyDescent="0.3">
      <c r="A82" s="58" t="s">
        <v>80</v>
      </c>
      <c r="B82" s="70">
        <v>10.786810774699999</v>
      </c>
      <c r="C82" s="71">
        <v>0.12978303462997801</v>
      </c>
      <c r="D82" s="77">
        <v>3.1105874279000001</v>
      </c>
      <c r="E82" s="78">
        <v>23.4456535226557</v>
      </c>
      <c r="F82" s="77">
        <v>1.1031962943</v>
      </c>
      <c r="G82" s="78">
        <v>9.82754946693648</v>
      </c>
      <c r="H82" s="77">
        <v>2.3981485354999998</v>
      </c>
      <c r="I82" s="78">
        <v>12.6762703618444</v>
      </c>
      <c r="J82" s="77">
        <v>1.3945741026</v>
      </c>
      <c r="K82" s="78">
        <v>28.7869467020187</v>
      </c>
      <c r="L82" s="77">
        <v>0.34447959500000003</v>
      </c>
      <c r="M82" s="78">
        <v>2.23396779880215</v>
      </c>
      <c r="N82" s="77">
        <v>1.7966555180999999</v>
      </c>
      <c r="O82" s="78">
        <v>15.4116463199402</v>
      </c>
      <c r="P82" s="77">
        <v>0.63916930130000105</v>
      </c>
      <c r="Q82" s="78">
        <v>9.6563707222332997</v>
      </c>
    </row>
    <row r="83" spans="1:17" customFormat="1" x14ac:dyDescent="0.3">
      <c r="A83" s="58" t="s">
        <v>81</v>
      </c>
      <c r="B83" s="73">
        <v>72.327371332799899</v>
      </c>
      <c r="C83" s="74">
        <v>0.87021696537002202</v>
      </c>
      <c r="D83" s="79">
        <v>10.156636814300001</v>
      </c>
      <c r="E83" s="80">
        <v>76.554346477344296</v>
      </c>
      <c r="F83" s="79">
        <v>10.122351824400001</v>
      </c>
      <c r="G83" s="80">
        <v>90.172450533063497</v>
      </c>
      <c r="H83" s="79">
        <v>16.520259379799999</v>
      </c>
      <c r="I83" s="80">
        <v>87.323729638155598</v>
      </c>
      <c r="J83" s="79">
        <v>3.4498927907999901</v>
      </c>
      <c r="K83" s="80">
        <v>71.213053297981304</v>
      </c>
      <c r="L83" s="79">
        <v>15.0755992076</v>
      </c>
      <c r="M83" s="80">
        <v>97.766032201197802</v>
      </c>
      <c r="N83" s="79">
        <v>9.86112250770001</v>
      </c>
      <c r="O83" s="80">
        <v>84.588353680059797</v>
      </c>
      <c r="P83" s="79">
        <v>5.9799769564999998</v>
      </c>
      <c r="Q83" s="80">
        <v>90.343629277766695</v>
      </c>
    </row>
    <row r="84" spans="1:17" customFormat="1" x14ac:dyDescent="0.3">
      <c r="A84" s="76" t="s">
        <v>4</v>
      </c>
    </row>
    <row r="85" spans="1:17" customFormat="1" x14ac:dyDescent="0.3">
      <c r="A85" s="76" t="s">
        <v>4</v>
      </c>
    </row>
    <row r="86" spans="1:17" customFormat="1" x14ac:dyDescent="0.3">
      <c r="A86" s="54" t="s">
        <v>82</v>
      </c>
    </row>
    <row r="87" spans="1:17" customFormat="1" x14ac:dyDescent="0.3">
      <c r="A87" s="69" t="s">
        <v>4</v>
      </c>
    </row>
    <row r="88" spans="1:17" customFormat="1" x14ac:dyDescent="0.3">
      <c r="A88" s="116" t="s">
        <v>4</v>
      </c>
      <c r="B88" s="118" t="s">
        <v>26</v>
      </c>
      <c r="C88" s="118" t="s">
        <v>4</v>
      </c>
      <c r="D88" s="118" t="s">
        <v>31</v>
      </c>
      <c r="E88" s="118" t="s">
        <v>4</v>
      </c>
      <c r="F88" s="118" t="s">
        <v>32</v>
      </c>
      <c r="G88" s="118" t="s">
        <v>4</v>
      </c>
      <c r="H88" s="118" t="s">
        <v>33</v>
      </c>
      <c r="I88" s="118" t="s">
        <v>4</v>
      </c>
      <c r="J88" s="118" t="s">
        <v>34</v>
      </c>
      <c r="K88" s="118" t="s">
        <v>4</v>
      </c>
      <c r="L88" s="118" t="s">
        <v>35</v>
      </c>
      <c r="M88" s="118" t="s">
        <v>4</v>
      </c>
      <c r="N88" s="118" t="s">
        <v>36</v>
      </c>
      <c r="O88" s="118" t="s">
        <v>4</v>
      </c>
      <c r="P88" s="118" t="s">
        <v>37</v>
      </c>
      <c r="Q88" s="118" t="s">
        <v>4</v>
      </c>
    </row>
    <row r="89" spans="1:17" customFormat="1" x14ac:dyDescent="0.3">
      <c r="A89" s="117" t="s">
        <v>4</v>
      </c>
      <c r="B89" s="55" t="s">
        <v>28</v>
      </c>
      <c r="C89" s="55" t="s">
        <v>29</v>
      </c>
      <c r="D89" s="55" t="s">
        <v>28</v>
      </c>
      <c r="E89" s="55" t="s">
        <v>29</v>
      </c>
      <c r="F89" s="55" t="s">
        <v>28</v>
      </c>
      <c r="G89" s="55" t="s">
        <v>29</v>
      </c>
      <c r="H89" s="55" t="s">
        <v>28</v>
      </c>
      <c r="I89" s="55" t="s">
        <v>29</v>
      </c>
      <c r="J89" s="55" t="s">
        <v>28</v>
      </c>
      <c r="K89" s="55" t="s">
        <v>29</v>
      </c>
      <c r="L89" s="55" t="s">
        <v>28</v>
      </c>
      <c r="M89" s="55" t="s">
        <v>29</v>
      </c>
      <c r="N89" s="55" t="s">
        <v>28</v>
      </c>
      <c r="O89" s="55" t="s">
        <v>29</v>
      </c>
      <c r="P89" s="55" t="s">
        <v>28</v>
      </c>
      <c r="Q89" s="55" t="s">
        <v>29</v>
      </c>
    </row>
    <row r="90" spans="1:17" customFormat="1" x14ac:dyDescent="0.3">
      <c r="A90" s="56" t="s">
        <v>30</v>
      </c>
      <c r="B90" s="57">
        <v>1002.5695060178</v>
      </c>
      <c r="C90" s="57">
        <v>1002.5695060178</v>
      </c>
      <c r="D90" s="57">
        <v>193.430368593</v>
      </c>
      <c r="E90" s="57">
        <v>193.430368593</v>
      </c>
      <c r="F90" s="57">
        <v>219.32924616170001</v>
      </c>
      <c r="G90" s="57">
        <v>219.32924616170001</v>
      </c>
      <c r="H90" s="57">
        <v>118.9376698192</v>
      </c>
      <c r="I90" s="57">
        <v>118.9376698192</v>
      </c>
      <c r="J90" s="57">
        <v>103.6713711891</v>
      </c>
      <c r="K90" s="57">
        <v>103.6713711891</v>
      </c>
      <c r="L90" s="57">
        <v>141.43202182690001</v>
      </c>
      <c r="M90" s="57">
        <v>141.43202182690001</v>
      </c>
      <c r="N90" s="57">
        <v>125.4168702721</v>
      </c>
      <c r="O90" s="57">
        <v>125.4168702721</v>
      </c>
      <c r="P90" s="57">
        <v>93.382657846000001</v>
      </c>
      <c r="Q90" s="57">
        <v>93.382657846000001</v>
      </c>
    </row>
    <row r="91" spans="1:17" customFormat="1" ht="22.8" x14ac:dyDescent="0.3">
      <c r="A91" s="59" t="s">
        <v>83</v>
      </c>
      <c r="B91" s="70">
        <v>46.827178962300003</v>
      </c>
      <c r="C91" s="71">
        <v>4.67071646217301E-2</v>
      </c>
      <c r="D91" s="70">
        <v>8.2170901484999792</v>
      </c>
      <c r="E91" s="71">
        <v>4.2480868998340797E-2</v>
      </c>
      <c r="F91" s="70">
        <v>7.2195709551000098</v>
      </c>
      <c r="G91" s="71">
        <v>3.2916590383835001E-2</v>
      </c>
      <c r="H91" s="70">
        <v>13.158815242799999</v>
      </c>
      <c r="I91" s="72">
        <v>0.110636228730587</v>
      </c>
      <c r="J91" s="70">
        <v>0.88574593879999997</v>
      </c>
      <c r="K91" s="71">
        <v>8.5437853154692999E-3</v>
      </c>
      <c r="L91" s="70">
        <v>1.2795454599</v>
      </c>
      <c r="M91" s="71">
        <v>9.0470704114380008E-3</v>
      </c>
      <c r="N91" s="70">
        <v>4.4710213104000003</v>
      </c>
      <c r="O91" s="71">
        <v>3.5649281477841299E-2</v>
      </c>
      <c r="P91" s="70">
        <v>11.595389906799999</v>
      </c>
      <c r="Q91" s="72">
        <v>0.124170699081218</v>
      </c>
    </row>
    <row r="92" spans="1:17" customFormat="1" x14ac:dyDescent="0.3">
      <c r="A92" s="58" t="s">
        <v>84</v>
      </c>
      <c r="B92" s="73">
        <v>28.7244514484</v>
      </c>
      <c r="C92" s="74">
        <v>2.8650832960692499E-2</v>
      </c>
      <c r="D92" s="73">
        <v>11.3190906511</v>
      </c>
      <c r="E92" s="72">
        <v>5.8517650219220202E-2</v>
      </c>
      <c r="F92" s="73">
        <v>6.1732461224999904</v>
      </c>
      <c r="G92" s="74">
        <v>2.81460235264238E-2</v>
      </c>
      <c r="H92" s="73">
        <v>6.8744183109000003</v>
      </c>
      <c r="I92" s="74">
        <v>5.7798494970937003E-2</v>
      </c>
      <c r="J92" s="73">
        <v>0.97484191120000097</v>
      </c>
      <c r="K92" s="74">
        <v>9.4031929935783007E-3</v>
      </c>
      <c r="L92" s="73">
        <v>1.3838951201</v>
      </c>
      <c r="M92" s="74">
        <v>9.7848782915213005E-3</v>
      </c>
      <c r="N92" s="73">
        <v>1.413491842</v>
      </c>
      <c r="O92" s="74">
        <v>1.1270348549866799E-2</v>
      </c>
      <c r="P92" s="73">
        <v>0.58546749060000003</v>
      </c>
      <c r="Q92" s="74">
        <v>6.2695526568274703E-3</v>
      </c>
    </row>
    <row r="93" spans="1:17" customFormat="1" x14ac:dyDescent="0.3">
      <c r="A93" s="58" t="s">
        <v>85</v>
      </c>
      <c r="B93" s="70">
        <v>155.31224437680001</v>
      </c>
      <c r="C93" s="71">
        <v>0.15491419142967899</v>
      </c>
      <c r="D93" s="70">
        <v>19.954364092500001</v>
      </c>
      <c r="E93" s="71">
        <v>0.10316045116207299</v>
      </c>
      <c r="F93" s="70">
        <v>41.654136419899999</v>
      </c>
      <c r="G93" s="71">
        <v>0.189916015072566</v>
      </c>
      <c r="H93" s="70">
        <v>19.315477942899999</v>
      </c>
      <c r="I93" s="71">
        <v>0.162400003062629</v>
      </c>
      <c r="J93" s="70">
        <v>10.646303677500001</v>
      </c>
      <c r="K93" s="71">
        <v>0.102692802799731</v>
      </c>
      <c r="L93" s="70">
        <v>24.133658229600002</v>
      </c>
      <c r="M93" s="71">
        <v>0.17063786487573099</v>
      </c>
      <c r="N93" s="70">
        <v>18.769584715699999</v>
      </c>
      <c r="O93" s="71">
        <v>0.14965757537226199</v>
      </c>
      <c r="P93" s="70">
        <v>19.458498039599998</v>
      </c>
      <c r="Q93" s="71">
        <v>0.20837378682977301</v>
      </c>
    </row>
    <row r="94" spans="1:17" customFormat="1" x14ac:dyDescent="0.3">
      <c r="A94" s="58" t="s">
        <v>86</v>
      </c>
      <c r="B94" s="73">
        <v>25.222306447400001</v>
      </c>
      <c r="C94" s="74">
        <v>2.5157663679182599E-2</v>
      </c>
      <c r="D94" s="73">
        <v>2.1916128106000001</v>
      </c>
      <c r="E94" s="74">
        <v>1.1330241608603899E-2</v>
      </c>
      <c r="F94" s="73">
        <v>8.8517383400000096</v>
      </c>
      <c r="G94" s="74">
        <v>4.0358221691392998E-2</v>
      </c>
      <c r="H94" s="73">
        <v>1.0439138795</v>
      </c>
      <c r="I94" s="74">
        <v>8.7769827766667908E-3</v>
      </c>
      <c r="J94" s="73">
        <v>0.31890669500000002</v>
      </c>
      <c r="K94" s="74">
        <v>3.0761307711296999E-3</v>
      </c>
      <c r="L94" s="73">
        <v>0.45783801540000002</v>
      </c>
      <c r="M94" s="74">
        <v>3.23715951653687E-3</v>
      </c>
      <c r="N94" s="73">
        <v>8.9274787910999809</v>
      </c>
      <c r="O94" s="72">
        <v>7.1182439585131194E-2</v>
      </c>
      <c r="P94" s="73">
        <v>3.4308179158000001</v>
      </c>
      <c r="Q94" s="74">
        <v>3.6739347486316597E-2</v>
      </c>
    </row>
    <row r="95" spans="1:17" customFormat="1" ht="25.5" customHeight="1" x14ac:dyDescent="0.3">
      <c r="A95" s="59" t="s">
        <v>87</v>
      </c>
      <c r="B95" s="70">
        <v>134.4934720377</v>
      </c>
      <c r="C95" s="71">
        <v>0.134148775950614</v>
      </c>
      <c r="D95" s="70">
        <v>26.411655693899998</v>
      </c>
      <c r="E95" s="71">
        <v>0.13654348014748999</v>
      </c>
      <c r="F95" s="70">
        <v>27.350660057300001</v>
      </c>
      <c r="G95" s="71">
        <v>0.124701381762539</v>
      </c>
      <c r="H95" s="70">
        <v>14.5737442197</v>
      </c>
      <c r="I95" s="71">
        <v>0.122532619327871</v>
      </c>
      <c r="J95" s="70">
        <v>3.1179594707999998</v>
      </c>
      <c r="K95" s="75">
        <v>3.0075414601324599E-2</v>
      </c>
      <c r="L95" s="70">
        <v>7.6126765883000296</v>
      </c>
      <c r="M95" s="75">
        <v>5.3825693007607797E-2</v>
      </c>
      <c r="N95" s="70">
        <v>33.230547192000003</v>
      </c>
      <c r="O95" s="72">
        <v>0.26496074347816401</v>
      </c>
      <c r="P95" s="70">
        <v>21.907466766799999</v>
      </c>
      <c r="Q95" s="72">
        <v>0.234598878122833</v>
      </c>
    </row>
    <row r="96" spans="1:17" customFormat="1" ht="22.8" x14ac:dyDescent="0.3">
      <c r="A96" s="59" t="s">
        <v>88</v>
      </c>
      <c r="B96" s="73">
        <v>108.38467498919999</v>
      </c>
      <c r="C96" s="74">
        <v>0.108106893675336</v>
      </c>
      <c r="D96" s="73">
        <v>16.852155358200001</v>
      </c>
      <c r="E96" s="74">
        <v>8.7122593420989103E-2</v>
      </c>
      <c r="F96" s="73">
        <v>24.061012365</v>
      </c>
      <c r="G96" s="74">
        <v>0.109702708535555</v>
      </c>
      <c r="H96" s="73">
        <v>6.4680525266000002</v>
      </c>
      <c r="I96" s="75">
        <v>5.43818668755848E-2</v>
      </c>
      <c r="J96" s="73">
        <v>14.7933019966</v>
      </c>
      <c r="K96" s="74">
        <v>0.14269418670672901</v>
      </c>
      <c r="L96" s="73">
        <v>31.197538697500001</v>
      </c>
      <c r="M96" s="72">
        <v>0.22058327594074101</v>
      </c>
      <c r="N96" s="73">
        <v>11.594114300799999</v>
      </c>
      <c r="O96" s="74">
        <v>9.2444615111554093E-2</v>
      </c>
      <c r="P96" s="73">
        <v>2.4578402340999999</v>
      </c>
      <c r="Q96" s="75">
        <v>2.6320092946522201E-2</v>
      </c>
    </row>
    <row r="97" spans="1:17" customFormat="1" x14ac:dyDescent="0.3">
      <c r="A97" s="58" t="s">
        <v>89</v>
      </c>
      <c r="B97" s="70">
        <v>5.3885255157999996</v>
      </c>
      <c r="C97" s="71">
        <v>5.3747151528707399E-3</v>
      </c>
      <c r="D97" s="70">
        <v>1.0164476404</v>
      </c>
      <c r="E97" s="71">
        <v>5.2548503515429104E-3</v>
      </c>
      <c r="F97" s="70">
        <v>0</v>
      </c>
      <c r="G97" s="71">
        <v>0</v>
      </c>
      <c r="H97" s="70">
        <v>0.57370805430000005</v>
      </c>
      <c r="I97" s="71">
        <v>4.82360260775335E-3</v>
      </c>
      <c r="J97" s="70">
        <v>0</v>
      </c>
      <c r="K97" s="71">
        <v>0</v>
      </c>
      <c r="L97" s="70">
        <v>0</v>
      </c>
      <c r="M97" s="71">
        <v>0</v>
      </c>
      <c r="N97" s="70">
        <v>0.77812816119999995</v>
      </c>
      <c r="O97" s="71">
        <v>6.2043340701438401E-3</v>
      </c>
      <c r="P97" s="70">
        <v>3.0202416598999999</v>
      </c>
      <c r="Q97" s="72">
        <v>3.2342639731680903E-2</v>
      </c>
    </row>
    <row r="98" spans="1:17" customFormat="1" x14ac:dyDescent="0.3">
      <c r="A98" s="58" t="s">
        <v>90</v>
      </c>
      <c r="B98" s="73">
        <v>75.676049781700002</v>
      </c>
      <c r="C98" s="74">
        <v>7.5482098076456394E-2</v>
      </c>
      <c r="D98" s="73">
        <v>13.242723033200001</v>
      </c>
      <c r="E98" s="74">
        <v>6.8462481509634299E-2</v>
      </c>
      <c r="F98" s="73">
        <v>8.6333714338999901</v>
      </c>
      <c r="G98" s="74">
        <v>3.93626093418252E-2</v>
      </c>
      <c r="H98" s="73">
        <v>14.4279324437</v>
      </c>
      <c r="I98" s="74">
        <v>0.121306668153431</v>
      </c>
      <c r="J98" s="73">
        <v>7.8503148748999996</v>
      </c>
      <c r="K98" s="74">
        <v>7.57230736398843E-2</v>
      </c>
      <c r="L98" s="73">
        <v>20.9780188284</v>
      </c>
      <c r="M98" s="72">
        <v>0.148325807390883</v>
      </c>
      <c r="N98" s="73">
        <v>5.4403336251000001</v>
      </c>
      <c r="O98" s="74">
        <v>4.3378004994837203E-2</v>
      </c>
      <c r="P98" s="73">
        <v>3.9418236908000002</v>
      </c>
      <c r="Q98" s="74">
        <v>4.2211517445782797E-2</v>
      </c>
    </row>
    <row r="99" spans="1:17" customFormat="1" x14ac:dyDescent="0.3">
      <c r="A99" s="58" t="s">
        <v>91</v>
      </c>
      <c r="B99" s="70">
        <v>238.68952910530001</v>
      </c>
      <c r="C99" s="71">
        <v>0.23807778679941399</v>
      </c>
      <c r="D99" s="70">
        <v>50.8230949975</v>
      </c>
      <c r="E99" s="71">
        <v>0.26274620354179101</v>
      </c>
      <c r="F99" s="70">
        <v>56.643536517599799</v>
      </c>
      <c r="G99" s="71">
        <v>0.25825801852179697</v>
      </c>
      <c r="H99" s="70">
        <v>21.8278927655</v>
      </c>
      <c r="I99" s="71">
        <v>0.183523796949117</v>
      </c>
      <c r="J99" s="70">
        <v>47.125101294899999</v>
      </c>
      <c r="K99" s="72">
        <v>0.45456234208518598</v>
      </c>
      <c r="L99" s="70">
        <v>29.230086178099999</v>
      </c>
      <c r="M99" s="71">
        <v>0.20667233488237199</v>
      </c>
      <c r="N99" s="70">
        <v>22.001065181800001</v>
      </c>
      <c r="O99" s="71">
        <v>0.175423490747834</v>
      </c>
      <c r="P99" s="70">
        <v>10.137542139000001</v>
      </c>
      <c r="Q99" s="75">
        <v>0.108559151911462</v>
      </c>
    </row>
    <row r="100" spans="1:17" customFormat="1" x14ac:dyDescent="0.3">
      <c r="A100" s="58" t="s">
        <v>92</v>
      </c>
      <c r="B100" s="73">
        <v>141.80665531170001</v>
      </c>
      <c r="C100" s="74">
        <v>0.14144321611671101</v>
      </c>
      <c r="D100" s="73">
        <v>34.5852584382</v>
      </c>
      <c r="E100" s="74">
        <v>0.17879952713615199</v>
      </c>
      <c r="F100" s="73">
        <v>30.935447330199999</v>
      </c>
      <c r="G100" s="74">
        <v>0.141045701253142</v>
      </c>
      <c r="H100" s="73">
        <v>17.003160619199999</v>
      </c>
      <c r="I100" s="74">
        <v>0.14295858196185399</v>
      </c>
      <c r="J100" s="73">
        <v>13.360216485400001</v>
      </c>
      <c r="K100" s="74">
        <v>0.12887083803522301</v>
      </c>
      <c r="L100" s="73">
        <v>14.910903793399999</v>
      </c>
      <c r="M100" s="74">
        <v>0.105428060779967</v>
      </c>
      <c r="N100" s="73">
        <v>16.9849753148</v>
      </c>
      <c r="O100" s="74">
        <v>0.135428154744653</v>
      </c>
      <c r="P100" s="73">
        <v>11.749777721699999</v>
      </c>
      <c r="Q100" s="74">
        <v>0.125823980519776</v>
      </c>
    </row>
    <row r="101" spans="1:17" customFormat="1" x14ac:dyDescent="0.3">
      <c r="A101" s="58" t="s">
        <v>78</v>
      </c>
      <c r="B101" s="70">
        <v>42.044418041500002</v>
      </c>
      <c r="C101" s="71">
        <v>4.1936661537313402E-2</v>
      </c>
      <c r="D101" s="70">
        <v>8.8168757288999906</v>
      </c>
      <c r="E101" s="71">
        <v>4.55816519041626E-2</v>
      </c>
      <c r="F101" s="70">
        <v>7.8065266201999997</v>
      </c>
      <c r="G101" s="71">
        <v>3.5592729910924201E-2</v>
      </c>
      <c r="H101" s="70">
        <v>3.6705538140999998</v>
      </c>
      <c r="I101" s="71">
        <v>3.0861154583570499E-2</v>
      </c>
      <c r="J101" s="70">
        <v>4.5986788440000002</v>
      </c>
      <c r="K101" s="71">
        <v>4.4358233051744397E-2</v>
      </c>
      <c r="L101" s="70">
        <v>10.247860916200001</v>
      </c>
      <c r="M101" s="71">
        <v>7.2457854903201904E-2</v>
      </c>
      <c r="N101" s="70">
        <v>1.8061298372000001</v>
      </c>
      <c r="O101" s="71">
        <v>1.44010118677135E-2</v>
      </c>
      <c r="P101" s="70">
        <v>5.0977922809000003</v>
      </c>
      <c r="Q101" s="71">
        <v>5.45903532678082E-2</v>
      </c>
    </row>
    <row r="102" spans="1:17" customFormat="1" x14ac:dyDescent="0.3">
      <c r="A102" s="76" t="s">
        <v>4</v>
      </c>
    </row>
    <row r="103" spans="1:17" customFormat="1" x14ac:dyDescent="0.3">
      <c r="A103" s="76" t="s">
        <v>4</v>
      </c>
    </row>
    <row r="104" spans="1:17" customFormat="1" x14ac:dyDescent="0.3">
      <c r="A104" s="54" t="s">
        <v>93</v>
      </c>
    </row>
    <row r="105" spans="1:17" customFormat="1" x14ac:dyDescent="0.3">
      <c r="A105" s="69" t="s">
        <v>4</v>
      </c>
    </row>
    <row r="106" spans="1:17" customFormat="1" x14ac:dyDescent="0.3">
      <c r="A106" s="116" t="s">
        <v>4</v>
      </c>
      <c r="B106" s="118" t="s">
        <v>26</v>
      </c>
      <c r="C106" s="118" t="s">
        <v>4</v>
      </c>
      <c r="D106" s="118" t="s">
        <v>31</v>
      </c>
      <c r="E106" s="118" t="s">
        <v>4</v>
      </c>
      <c r="F106" s="118" t="s">
        <v>32</v>
      </c>
      <c r="G106" s="118" t="s">
        <v>4</v>
      </c>
      <c r="H106" s="118" t="s">
        <v>33</v>
      </c>
      <c r="I106" s="118" t="s">
        <v>4</v>
      </c>
      <c r="J106" s="118" t="s">
        <v>34</v>
      </c>
      <c r="K106" s="118" t="s">
        <v>4</v>
      </c>
      <c r="L106" s="118" t="s">
        <v>35</v>
      </c>
      <c r="M106" s="118" t="s">
        <v>4</v>
      </c>
      <c r="N106" s="118" t="s">
        <v>36</v>
      </c>
      <c r="O106" s="118" t="s">
        <v>4</v>
      </c>
      <c r="P106" s="118" t="s">
        <v>37</v>
      </c>
      <c r="Q106" s="118" t="s">
        <v>4</v>
      </c>
    </row>
    <row r="107" spans="1:17" customFormat="1" x14ac:dyDescent="0.3">
      <c r="A107" s="117" t="s">
        <v>4</v>
      </c>
      <c r="B107" s="55" t="s">
        <v>28</v>
      </c>
      <c r="C107" s="55" t="s">
        <v>29</v>
      </c>
      <c r="D107" s="55" t="s">
        <v>28</v>
      </c>
      <c r="E107" s="55" t="s">
        <v>29</v>
      </c>
      <c r="F107" s="55" t="s">
        <v>28</v>
      </c>
      <c r="G107" s="55" t="s">
        <v>29</v>
      </c>
      <c r="H107" s="55" t="s">
        <v>28</v>
      </c>
      <c r="I107" s="55" t="s">
        <v>29</v>
      </c>
      <c r="J107" s="55" t="s">
        <v>28</v>
      </c>
      <c r="K107" s="55" t="s">
        <v>29</v>
      </c>
      <c r="L107" s="55" t="s">
        <v>28</v>
      </c>
      <c r="M107" s="55" t="s">
        <v>29</v>
      </c>
      <c r="N107" s="55" t="s">
        <v>28</v>
      </c>
      <c r="O107" s="55" t="s">
        <v>29</v>
      </c>
      <c r="P107" s="55" t="s">
        <v>28</v>
      </c>
      <c r="Q107" s="55" t="s">
        <v>29</v>
      </c>
    </row>
    <row r="108" spans="1:17" customFormat="1" x14ac:dyDescent="0.3">
      <c r="A108" s="56" t="s">
        <v>30</v>
      </c>
      <c r="B108" s="57">
        <v>1002.5695060178</v>
      </c>
      <c r="C108" s="57">
        <v>1002.5695060178</v>
      </c>
      <c r="D108" s="57">
        <v>193.430368593</v>
      </c>
      <c r="E108" s="57">
        <v>193.430368593</v>
      </c>
      <c r="F108" s="57">
        <v>219.32924616170001</v>
      </c>
      <c r="G108" s="57">
        <v>219.32924616170001</v>
      </c>
      <c r="H108" s="57">
        <v>118.9376698192</v>
      </c>
      <c r="I108" s="57">
        <v>118.9376698192</v>
      </c>
      <c r="J108" s="57">
        <v>103.6713711891</v>
      </c>
      <c r="K108" s="57">
        <v>103.6713711891</v>
      </c>
      <c r="L108" s="57">
        <v>141.43202182690001</v>
      </c>
      <c r="M108" s="57">
        <v>141.43202182690001</v>
      </c>
      <c r="N108" s="57">
        <v>125.4168702721</v>
      </c>
      <c r="O108" s="57">
        <v>125.4168702721</v>
      </c>
      <c r="P108" s="57">
        <v>93.382657846000001</v>
      </c>
      <c r="Q108" s="57">
        <v>93.382657846000001</v>
      </c>
    </row>
    <row r="109" spans="1:17" customFormat="1" x14ac:dyDescent="0.3">
      <c r="A109" s="58" t="s">
        <v>94</v>
      </c>
      <c r="B109" s="70">
        <v>81.786897098799997</v>
      </c>
      <c r="C109" s="71">
        <v>8.1577283777218706E-2</v>
      </c>
      <c r="D109" s="70">
        <v>23.152634493099999</v>
      </c>
      <c r="E109" s="71">
        <v>0.11969493033338401</v>
      </c>
      <c r="F109" s="70">
        <v>12.090739896900001</v>
      </c>
      <c r="G109" s="71">
        <v>5.5125981183494897E-2</v>
      </c>
      <c r="H109" s="70">
        <v>8.3560179239999997</v>
      </c>
      <c r="I109" s="71">
        <v>7.02554366224106E-2</v>
      </c>
      <c r="J109" s="70">
        <v>1.5740084692</v>
      </c>
      <c r="K109" s="75">
        <v>1.51826724306458E-2</v>
      </c>
      <c r="L109" s="70">
        <v>7.2977039320000197</v>
      </c>
      <c r="M109" s="71">
        <v>5.1598667951814503E-2</v>
      </c>
      <c r="N109" s="70">
        <v>17.157486644900001</v>
      </c>
      <c r="O109" s="72">
        <v>0.13680365813367601</v>
      </c>
      <c r="P109" s="70">
        <v>11.8560509492</v>
      </c>
      <c r="Q109" s="71">
        <v>0.126962020814958</v>
      </c>
    </row>
    <row r="110" spans="1:17" customFormat="1" x14ac:dyDescent="0.3">
      <c r="A110" s="58" t="s">
        <v>95</v>
      </c>
      <c r="B110" s="73">
        <v>552.61715321400004</v>
      </c>
      <c r="C110" s="74">
        <v>0.55120083934029895</v>
      </c>
      <c r="D110" s="73">
        <v>101.7660138132</v>
      </c>
      <c r="E110" s="74">
        <v>0.52611187453883002</v>
      </c>
      <c r="F110" s="73">
        <v>121.3652304517</v>
      </c>
      <c r="G110" s="74">
        <v>0.55334722831365502</v>
      </c>
      <c r="H110" s="73">
        <v>71.788676873900002</v>
      </c>
      <c r="I110" s="74">
        <v>0.60358233840487796</v>
      </c>
      <c r="J110" s="73">
        <v>49.6268693305</v>
      </c>
      <c r="K110" s="74">
        <v>0.47869405759068201</v>
      </c>
      <c r="L110" s="73">
        <v>62.692724980599998</v>
      </c>
      <c r="M110" s="75">
        <v>0.44327107942591798</v>
      </c>
      <c r="N110" s="73">
        <v>77.497630619099994</v>
      </c>
      <c r="O110" s="74">
        <v>0.61792030411031496</v>
      </c>
      <c r="P110" s="73">
        <v>63.3902986059</v>
      </c>
      <c r="Q110" s="72">
        <v>0.67882302847321796</v>
      </c>
    </row>
    <row r="111" spans="1:17" customFormat="1" x14ac:dyDescent="0.3">
      <c r="A111" s="58" t="s">
        <v>96</v>
      </c>
      <c r="B111" s="70">
        <v>114.5556659402</v>
      </c>
      <c r="C111" s="71">
        <v>0.114262068866641</v>
      </c>
      <c r="D111" s="70">
        <v>22.552638114600001</v>
      </c>
      <c r="E111" s="71">
        <v>0.116593057639534</v>
      </c>
      <c r="F111" s="70">
        <v>32.314738313100001</v>
      </c>
      <c r="G111" s="71">
        <v>0.14733437915195299</v>
      </c>
      <c r="H111" s="70">
        <v>8.2922534315000007</v>
      </c>
      <c r="I111" s="71">
        <v>6.9719319742057001E-2</v>
      </c>
      <c r="J111" s="70">
        <v>17.083908137200002</v>
      </c>
      <c r="K111" s="71">
        <v>0.16478906318349301</v>
      </c>
      <c r="L111" s="70">
        <v>22.5734049914</v>
      </c>
      <c r="M111" s="71">
        <v>0.15960604041302501</v>
      </c>
      <c r="N111" s="70">
        <v>5.6584577833000003</v>
      </c>
      <c r="O111" s="75">
        <v>4.5117198117156102E-2</v>
      </c>
      <c r="P111" s="70">
        <v>4.8635876982999999</v>
      </c>
      <c r="Q111" s="75">
        <v>5.2082343879317303E-2</v>
      </c>
    </row>
    <row r="112" spans="1:17" customFormat="1" x14ac:dyDescent="0.3">
      <c r="A112" s="58" t="s">
        <v>97</v>
      </c>
      <c r="B112" s="73">
        <v>122.7047066498</v>
      </c>
      <c r="C112" s="74">
        <v>0.122390224232116</v>
      </c>
      <c r="D112" s="73">
        <v>23.679820532899999</v>
      </c>
      <c r="E112" s="74">
        <v>0.122420386752843</v>
      </c>
      <c r="F112" s="73">
        <v>32.441627442700003</v>
      </c>
      <c r="G112" s="74">
        <v>0.14791291180010899</v>
      </c>
      <c r="H112" s="73">
        <v>13.8701547749</v>
      </c>
      <c r="I112" s="74">
        <v>0.116617004486336</v>
      </c>
      <c r="J112" s="73">
        <v>8.4118334635000007</v>
      </c>
      <c r="K112" s="74">
        <v>8.1139405865063199E-2</v>
      </c>
      <c r="L112" s="73">
        <v>25.376881429299999</v>
      </c>
      <c r="M112" s="74">
        <v>0.17942811749067</v>
      </c>
      <c r="N112" s="73">
        <v>9.7155341490999803</v>
      </c>
      <c r="O112" s="74">
        <v>7.7465927255412403E-2</v>
      </c>
      <c r="P112" s="73">
        <v>8.2481953469999993</v>
      </c>
      <c r="Q112" s="74">
        <v>8.8326842876996894E-2</v>
      </c>
    </row>
    <row r="113" spans="1:17" customFormat="1" x14ac:dyDescent="0.3">
      <c r="A113" s="58" t="s">
        <v>98</v>
      </c>
      <c r="B113" s="70">
        <v>25.965334703500002</v>
      </c>
      <c r="C113" s="71">
        <v>2.5898787612875E-2</v>
      </c>
      <c r="D113" s="70">
        <v>5.0319689284000004</v>
      </c>
      <c r="E113" s="71">
        <v>2.6014368710571199E-2</v>
      </c>
      <c r="F113" s="70">
        <v>2.7857955333</v>
      </c>
      <c r="G113" s="71">
        <v>1.27014321256828E-2</v>
      </c>
      <c r="H113" s="70">
        <v>5.5982659335999996</v>
      </c>
      <c r="I113" s="71">
        <v>4.7068905436856601E-2</v>
      </c>
      <c r="J113" s="70">
        <v>6.0029015145000004</v>
      </c>
      <c r="K113" s="71">
        <v>5.7903174672499599E-2</v>
      </c>
      <c r="L113" s="70">
        <v>2.7825940534</v>
      </c>
      <c r="M113" s="71">
        <v>1.9674427456079498E-2</v>
      </c>
      <c r="N113" s="70">
        <v>3.7638087403</v>
      </c>
      <c r="O113" s="71">
        <v>3.00103864187822E-2</v>
      </c>
      <c r="P113" s="70">
        <v>0</v>
      </c>
      <c r="Q113" s="71">
        <v>0</v>
      </c>
    </row>
    <row r="114" spans="1:17" customFormat="1" x14ac:dyDescent="0.3">
      <c r="A114" s="58" t="s">
        <v>99</v>
      </c>
      <c r="B114" s="73">
        <v>36.6552885077</v>
      </c>
      <c r="C114" s="74">
        <v>3.6561343914492901E-2</v>
      </c>
      <c r="D114" s="73">
        <v>4.4213975351999997</v>
      </c>
      <c r="E114" s="74">
        <v>2.2857825104511599E-2</v>
      </c>
      <c r="F114" s="73">
        <v>8.8303451779999893</v>
      </c>
      <c r="G114" s="74">
        <v>4.02606826610339E-2</v>
      </c>
      <c r="H114" s="73">
        <v>3.5883848268</v>
      </c>
      <c r="I114" s="74">
        <v>3.01702970325111E-2</v>
      </c>
      <c r="J114" s="73">
        <v>10.5713348449001</v>
      </c>
      <c r="K114" s="72">
        <v>0.101969663598039</v>
      </c>
      <c r="L114" s="73">
        <v>6.7857820931999999</v>
      </c>
      <c r="M114" s="74">
        <v>4.7979106892109498E-2</v>
      </c>
      <c r="N114" s="73">
        <v>0</v>
      </c>
      <c r="O114" s="75">
        <v>0</v>
      </c>
      <c r="P114" s="73">
        <v>2.4580440295999999</v>
      </c>
      <c r="Q114" s="74">
        <v>2.6322275316404398E-2</v>
      </c>
    </row>
    <row r="115" spans="1:17" customFormat="1" x14ac:dyDescent="0.3">
      <c r="A115" s="58" t="s">
        <v>100</v>
      </c>
      <c r="B115" s="70">
        <v>14.195863149699999</v>
      </c>
      <c r="C115" s="71">
        <v>1.4159480279911801E-2</v>
      </c>
      <c r="D115" s="70">
        <v>2.4527891747999999</v>
      </c>
      <c r="E115" s="71">
        <v>1.2680476145713E-2</v>
      </c>
      <c r="F115" s="70">
        <v>0.44958639090000002</v>
      </c>
      <c r="G115" s="71">
        <v>2.0498241742396002E-3</v>
      </c>
      <c r="H115" s="70">
        <v>0</v>
      </c>
      <c r="I115" s="71">
        <v>0</v>
      </c>
      <c r="J115" s="70">
        <v>3.2687130477999999</v>
      </c>
      <c r="K115" s="71">
        <v>3.1529563179382998E-2</v>
      </c>
      <c r="L115" s="70">
        <v>6.1293386066000002</v>
      </c>
      <c r="M115" s="72">
        <v>4.3337700525145302E-2</v>
      </c>
      <c r="N115" s="70">
        <v>1.8954359296000001</v>
      </c>
      <c r="O115" s="71">
        <v>1.51130858670586E-2</v>
      </c>
      <c r="P115" s="70">
        <v>0</v>
      </c>
      <c r="Q115" s="71">
        <v>0</v>
      </c>
    </row>
    <row r="116" spans="1:17" customFormat="1" x14ac:dyDescent="0.3">
      <c r="A116" s="58" t="s">
        <v>101</v>
      </c>
      <c r="B116" s="73">
        <v>8.8014909232999994</v>
      </c>
      <c r="C116" s="74">
        <v>8.7789334010960202E-3</v>
      </c>
      <c r="D116" s="73">
        <v>0</v>
      </c>
      <c r="E116" s="74">
        <v>0</v>
      </c>
      <c r="F116" s="73">
        <v>0</v>
      </c>
      <c r="G116" s="74">
        <v>0</v>
      </c>
      <c r="H116" s="73">
        <v>0.35154047869999999</v>
      </c>
      <c r="I116" s="74">
        <v>2.9556697994368398E-3</v>
      </c>
      <c r="J116" s="73">
        <v>2.8533079420999998</v>
      </c>
      <c r="K116" s="74">
        <v>2.7522621813262899E-2</v>
      </c>
      <c r="L116" s="73">
        <v>1.3197735388</v>
      </c>
      <c r="M116" s="74">
        <v>9.3315044340897806E-3</v>
      </c>
      <c r="N116" s="73">
        <v>4.2768689637000001</v>
      </c>
      <c r="O116" s="72">
        <v>3.4101225412666199E-2</v>
      </c>
      <c r="P116" s="73">
        <v>0</v>
      </c>
      <c r="Q116" s="74">
        <v>0</v>
      </c>
    </row>
    <row r="117" spans="1:17" customFormat="1" x14ac:dyDescent="0.3">
      <c r="A117" s="58" t="s">
        <v>102</v>
      </c>
      <c r="B117" s="70">
        <v>43.846038666799998</v>
      </c>
      <c r="C117" s="71">
        <v>4.37336647520392E-2</v>
      </c>
      <c r="D117" s="70">
        <v>10.3731060008</v>
      </c>
      <c r="E117" s="71">
        <v>5.3627080774613103E-2</v>
      </c>
      <c r="F117" s="70">
        <v>7.6101157910999904</v>
      </c>
      <c r="G117" s="71">
        <v>3.4697223121304403E-2</v>
      </c>
      <c r="H117" s="70">
        <v>7.0923755758000002</v>
      </c>
      <c r="I117" s="71">
        <v>5.9631028475513999E-2</v>
      </c>
      <c r="J117" s="70">
        <v>4.2784944394000002</v>
      </c>
      <c r="K117" s="71">
        <v>4.1269777666930699E-2</v>
      </c>
      <c r="L117" s="70">
        <v>6.4738182016000003</v>
      </c>
      <c r="M117" s="71">
        <v>4.5773355411148499E-2</v>
      </c>
      <c r="N117" s="70">
        <v>5.4516474420999996</v>
      </c>
      <c r="O117" s="71">
        <v>4.3468214684932699E-2</v>
      </c>
      <c r="P117" s="70">
        <v>2.5664812160000001</v>
      </c>
      <c r="Q117" s="71">
        <v>2.74834886391053E-2</v>
      </c>
    </row>
    <row r="118" spans="1:17" customFormat="1" x14ac:dyDescent="0.3">
      <c r="A118" s="58" t="s">
        <v>103</v>
      </c>
      <c r="B118" s="73">
        <v>1.4410671639999999</v>
      </c>
      <c r="C118" s="74">
        <v>1.4373738233111699E-3</v>
      </c>
      <c r="D118" s="73">
        <v>0</v>
      </c>
      <c r="E118" s="74">
        <v>0</v>
      </c>
      <c r="F118" s="73">
        <v>1.4410671639999999</v>
      </c>
      <c r="G118" s="74">
        <v>6.5703374685270001E-3</v>
      </c>
      <c r="H118" s="73">
        <v>0</v>
      </c>
      <c r="I118" s="74">
        <v>0</v>
      </c>
      <c r="J118" s="73">
        <v>0</v>
      </c>
      <c r="K118" s="74">
        <v>0</v>
      </c>
      <c r="L118" s="73">
        <v>0</v>
      </c>
      <c r="M118" s="74">
        <v>0</v>
      </c>
      <c r="N118" s="73">
        <v>0</v>
      </c>
      <c r="O118" s="74">
        <v>0</v>
      </c>
      <c r="P118" s="73">
        <v>0</v>
      </c>
      <c r="Q118" s="74">
        <v>0</v>
      </c>
    </row>
    <row r="119" spans="1:17" customFormat="1" x14ac:dyDescent="0.3">
      <c r="A119" s="76" t="s">
        <v>4</v>
      </c>
    </row>
    <row r="120" spans="1:17" customFormat="1" x14ac:dyDescent="0.3">
      <c r="A120" s="76" t="s">
        <v>4</v>
      </c>
    </row>
    <row r="121" spans="1:17" customFormat="1" x14ac:dyDescent="0.3">
      <c r="A121" s="54" t="s">
        <v>104</v>
      </c>
    </row>
    <row r="122" spans="1:17" customFormat="1" x14ac:dyDescent="0.3">
      <c r="A122" s="69" t="s">
        <v>4</v>
      </c>
    </row>
    <row r="123" spans="1:17" customFormat="1" x14ac:dyDescent="0.3">
      <c r="A123" s="116" t="s">
        <v>4</v>
      </c>
      <c r="B123" s="118" t="s">
        <v>26</v>
      </c>
      <c r="C123" s="118" t="s">
        <v>4</v>
      </c>
      <c r="D123" s="118" t="s">
        <v>31</v>
      </c>
      <c r="E123" s="118" t="s">
        <v>4</v>
      </c>
      <c r="F123" s="118" t="s">
        <v>32</v>
      </c>
      <c r="G123" s="118" t="s">
        <v>4</v>
      </c>
      <c r="H123" s="118" t="s">
        <v>33</v>
      </c>
      <c r="I123" s="118" t="s">
        <v>4</v>
      </c>
      <c r="J123" s="118" t="s">
        <v>34</v>
      </c>
      <c r="K123" s="118" t="s">
        <v>4</v>
      </c>
      <c r="L123" s="118" t="s">
        <v>35</v>
      </c>
      <c r="M123" s="118" t="s">
        <v>4</v>
      </c>
      <c r="N123" s="118" t="s">
        <v>36</v>
      </c>
      <c r="O123" s="118" t="s">
        <v>4</v>
      </c>
      <c r="P123" s="118" t="s">
        <v>37</v>
      </c>
      <c r="Q123" s="118" t="s">
        <v>4</v>
      </c>
    </row>
    <row r="124" spans="1:17" customFormat="1" x14ac:dyDescent="0.3">
      <c r="A124" s="117" t="s">
        <v>4</v>
      </c>
      <c r="B124" s="55" t="s">
        <v>28</v>
      </c>
      <c r="C124" s="55" t="s">
        <v>29</v>
      </c>
      <c r="D124" s="55" t="s">
        <v>28</v>
      </c>
      <c r="E124" s="55" t="s">
        <v>29</v>
      </c>
      <c r="F124" s="55" t="s">
        <v>28</v>
      </c>
      <c r="G124" s="55" t="s">
        <v>29</v>
      </c>
      <c r="H124" s="55" t="s">
        <v>28</v>
      </c>
      <c r="I124" s="55" t="s">
        <v>29</v>
      </c>
      <c r="J124" s="55" t="s">
        <v>28</v>
      </c>
      <c r="K124" s="55" t="s">
        <v>29</v>
      </c>
      <c r="L124" s="55" t="s">
        <v>28</v>
      </c>
      <c r="M124" s="55" t="s">
        <v>29</v>
      </c>
      <c r="N124" s="55" t="s">
        <v>28</v>
      </c>
      <c r="O124" s="55" t="s">
        <v>29</v>
      </c>
      <c r="P124" s="55" t="s">
        <v>28</v>
      </c>
      <c r="Q124" s="55" t="s">
        <v>29</v>
      </c>
    </row>
    <row r="125" spans="1:17" customFormat="1" x14ac:dyDescent="0.3">
      <c r="A125" s="56" t="s">
        <v>30</v>
      </c>
      <c r="B125" s="57">
        <v>920.78260891900004</v>
      </c>
      <c r="C125" s="57">
        <v>920.78260891900004</v>
      </c>
      <c r="D125" s="57">
        <v>170.27773409989999</v>
      </c>
      <c r="E125" s="57">
        <v>170.27773409989999</v>
      </c>
      <c r="F125" s="57">
        <v>207.23850626480001</v>
      </c>
      <c r="G125" s="57">
        <v>207.23850626480001</v>
      </c>
      <c r="H125" s="57">
        <v>110.5816518952</v>
      </c>
      <c r="I125" s="57">
        <v>110.5816518952</v>
      </c>
      <c r="J125" s="57">
        <v>102.0973627199</v>
      </c>
      <c r="K125" s="57">
        <v>102.0973627199</v>
      </c>
      <c r="L125" s="57">
        <v>134.13431789489999</v>
      </c>
      <c r="M125" s="57">
        <v>134.13431789489999</v>
      </c>
      <c r="N125" s="57">
        <v>108.25938362719999</v>
      </c>
      <c r="O125" s="57">
        <v>108.25938362719999</v>
      </c>
      <c r="P125" s="57">
        <v>81.526606896800004</v>
      </c>
      <c r="Q125" s="57">
        <v>81.526606896800004</v>
      </c>
    </row>
    <row r="126" spans="1:17" customFormat="1" x14ac:dyDescent="0.3">
      <c r="A126" s="58" t="s">
        <v>105</v>
      </c>
      <c r="B126" s="70">
        <v>647.32095087050004</v>
      </c>
      <c r="C126" s="71">
        <v>0.70301170395741497</v>
      </c>
      <c r="D126" s="70">
        <v>128.68283067569999</v>
      </c>
      <c r="E126" s="71">
        <v>0.75572317987390702</v>
      </c>
      <c r="F126" s="70">
        <v>144.71333863230001</v>
      </c>
      <c r="G126" s="71">
        <v>0.69829367736993697</v>
      </c>
      <c r="H126" s="70">
        <v>85.468721494500002</v>
      </c>
      <c r="I126" s="71">
        <v>0.77290147171521795</v>
      </c>
      <c r="J126" s="70">
        <v>61.002592606999997</v>
      </c>
      <c r="K126" s="75">
        <v>0.59749430329907904</v>
      </c>
      <c r="L126" s="70">
        <v>71.874641213199993</v>
      </c>
      <c r="M126" s="75">
        <v>0.53584080749206098</v>
      </c>
      <c r="N126" s="70">
        <v>88.373536894200001</v>
      </c>
      <c r="O126" s="72">
        <v>0.81631295074172505</v>
      </c>
      <c r="P126" s="70">
        <v>62.702088073900001</v>
      </c>
      <c r="Q126" s="71">
        <v>0.76909968978926202</v>
      </c>
    </row>
    <row r="127" spans="1:17" customFormat="1" x14ac:dyDescent="0.3">
      <c r="A127" s="58" t="s">
        <v>106</v>
      </c>
      <c r="B127" s="73">
        <v>87.151710562299996</v>
      </c>
      <c r="C127" s="74">
        <v>9.4649605366261394E-2</v>
      </c>
      <c r="D127" s="73">
        <v>17.540945983299999</v>
      </c>
      <c r="E127" s="74">
        <v>0.103013738560844</v>
      </c>
      <c r="F127" s="73">
        <v>24.767119179200002</v>
      </c>
      <c r="G127" s="74">
        <v>0.11951021856697699</v>
      </c>
      <c r="H127" s="73">
        <v>12.812986562200001</v>
      </c>
      <c r="I127" s="74">
        <v>0.115869010297866</v>
      </c>
      <c r="J127" s="73">
        <v>12.4355260663</v>
      </c>
      <c r="K127" s="74">
        <v>0.121800659047544</v>
      </c>
      <c r="L127" s="73">
        <v>12.9915062441</v>
      </c>
      <c r="M127" s="74">
        <v>9.6854454907500998E-2</v>
      </c>
      <c r="N127" s="73">
        <v>4.2251766761000003</v>
      </c>
      <c r="O127" s="75">
        <v>3.9028272049374903E-2</v>
      </c>
      <c r="P127" s="73">
        <v>2.3784498511000001</v>
      </c>
      <c r="Q127" s="75">
        <v>2.91739094957153E-2</v>
      </c>
    </row>
    <row r="128" spans="1:17" customFormat="1" x14ac:dyDescent="0.3">
      <c r="A128" s="58" t="s">
        <v>107</v>
      </c>
      <c r="B128" s="70">
        <v>76.107991084600002</v>
      </c>
      <c r="C128" s="71">
        <v>8.2655765158239594E-2</v>
      </c>
      <c r="D128" s="70">
        <v>9.8205253569999904</v>
      </c>
      <c r="E128" s="71">
        <v>5.7673573170984399E-2</v>
      </c>
      <c r="F128" s="70">
        <v>18.425920884300002</v>
      </c>
      <c r="G128" s="71">
        <v>8.8911666158972405E-2</v>
      </c>
      <c r="H128" s="70">
        <v>8.7447998113000001</v>
      </c>
      <c r="I128" s="71">
        <v>7.9080025134617996E-2</v>
      </c>
      <c r="J128" s="70">
        <v>9.4246783024000003</v>
      </c>
      <c r="K128" s="71">
        <v>9.2310692963306198E-2</v>
      </c>
      <c r="L128" s="70">
        <v>12.718063991199999</v>
      </c>
      <c r="M128" s="71">
        <v>9.4815884486512597E-2</v>
      </c>
      <c r="N128" s="70">
        <v>8.2728267955000003</v>
      </c>
      <c r="O128" s="71">
        <v>7.6416718055482002E-2</v>
      </c>
      <c r="P128" s="70">
        <v>8.3989211533999999</v>
      </c>
      <c r="Q128" s="71">
        <v>0.103020614656902</v>
      </c>
    </row>
    <row r="129" spans="1:17" customFormat="1" x14ac:dyDescent="0.3">
      <c r="A129" s="58" t="s">
        <v>108</v>
      </c>
      <c r="B129" s="73">
        <v>54.214269396299997</v>
      </c>
      <c r="C129" s="74">
        <v>5.8878468024008E-2</v>
      </c>
      <c r="D129" s="73">
        <v>9.5491661989999699</v>
      </c>
      <c r="E129" s="74">
        <v>5.6079946385694898E-2</v>
      </c>
      <c r="F129" s="73">
        <v>9.5447132524999994</v>
      </c>
      <c r="G129" s="74">
        <v>4.6056659182363499E-2</v>
      </c>
      <c r="H129" s="73">
        <v>2.4110493104000001</v>
      </c>
      <c r="I129" s="74">
        <v>2.18033396054256E-2</v>
      </c>
      <c r="J129" s="73">
        <v>7.2659950032999996</v>
      </c>
      <c r="K129" s="74">
        <v>7.1167313334370499E-2</v>
      </c>
      <c r="L129" s="73">
        <v>12.4928131897</v>
      </c>
      <c r="M129" s="74">
        <v>9.3136591632639903E-2</v>
      </c>
      <c r="N129" s="73">
        <v>7.5262262882000002</v>
      </c>
      <c r="O129" s="74">
        <v>6.9520313491874E-2</v>
      </c>
      <c r="P129" s="73">
        <v>5.4243061531999999</v>
      </c>
      <c r="Q129" s="74">
        <v>6.6534182638881598E-2</v>
      </c>
    </row>
    <row r="130" spans="1:17" customFormat="1" x14ac:dyDescent="0.3">
      <c r="A130" s="58" t="s">
        <v>109</v>
      </c>
      <c r="B130" s="70">
        <v>32.6292948599</v>
      </c>
      <c r="C130" s="71">
        <v>3.5436480385100701E-2</v>
      </c>
      <c r="D130" s="70">
        <v>3.8726604837999998</v>
      </c>
      <c r="E130" s="71">
        <v>2.2743199539688199E-2</v>
      </c>
      <c r="F130" s="70">
        <v>8.4638750614999907</v>
      </c>
      <c r="G130" s="71">
        <v>4.08412278878581E-2</v>
      </c>
      <c r="H130" s="70">
        <v>7.1335465310000004</v>
      </c>
      <c r="I130" s="71">
        <v>6.4509314237416002E-2</v>
      </c>
      <c r="J130" s="70">
        <v>5.2308149860000004</v>
      </c>
      <c r="K130" s="71">
        <v>5.1233595527345098E-2</v>
      </c>
      <c r="L130" s="70">
        <v>2.9151256277000002</v>
      </c>
      <c r="M130" s="71">
        <v>2.17328844210035E-2</v>
      </c>
      <c r="N130" s="70">
        <v>3.1327356138</v>
      </c>
      <c r="O130" s="71">
        <v>2.89373124881981E-2</v>
      </c>
      <c r="P130" s="70">
        <v>1.5917745072</v>
      </c>
      <c r="Q130" s="71">
        <v>1.95246014496217E-2</v>
      </c>
    </row>
    <row r="131" spans="1:17" customFormat="1" x14ac:dyDescent="0.3">
      <c r="A131" s="58" t="s">
        <v>110</v>
      </c>
      <c r="B131" s="73">
        <v>161.26987551689999</v>
      </c>
      <c r="C131" s="74">
        <v>0.175144354329445</v>
      </c>
      <c r="D131" s="73">
        <v>30.487262064900001</v>
      </c>
      <c r="E131" s="74">
        <v>0.17904432558994199</v>
      </c>
      <c r="F131" s="73">
        <v>28.853233447000001</v>
      </c>
      <c r="G131" s="74">
        <v>0.139227183051265</v>
      </c>
      <c r="H131" s="73">
        <v>8.0007091788999993</v>
      </c>
      <c r="I131" s="75">
        <v>7.2351145436698697E-2</v>
      </c>
      <c r="J131" s="73">
        <v>26.741173700000001</v>
      </c>
      <c r="K131" s="72">
        <v>0.261918358982135</v>
      </c>
      <c r="L131" s="73">
        <v>46.4282551063</v>
      </c>
      <c r="M131" s="72">
        <v>0.346132562009064</v>
      </c>
      <c r="N131" s="73">
        <v>14.2625331179</v>
      </c>
      <c r="O131" s="74">
        <v>0.13174408203739801</v>
      </c>
      <c r="P131" s="73">
        <v>4.97777664160001</v>
      </c>
      <c r="Q131" s="75">
        <v>6.1057081007935103E-2</v>
      </c>
    </row>
    <row r="132" spans="1:17" customFormat="1" x14ac:dyDescent="0.3">
      <c r="A132" s="58" t="s">
        <v>111</v>
      </c>
      <c r="B132" s="70">
        <v>128.1617592261</v>
      </c>
      <c r="C132" s="71">
        <v>0.13918785822482299</v>
      </c>
      <c r="D132" s="70">
        <v>22.1174097432</v>
      </c>
      <c r="E132" s="71">
        <v>0.12989020473002</v>
      </c>
      <c r="F132" s="70">
        <v>29.299739765799998</v>
      </c>
      <c r="G132" s="71">
        <v>0.14138173592296699</v>
      </c>
      <c r="H132" s="70">
        <v>19.553336947199998</v>
      </c>
      <c r="I132" s="71">
        <v>0.17682261579643399</v>
      </c>
      <c r="J132" s="70">
        <v>14.8677162217</v>
      </c>
      <c r="K132" s="71">
        <v>0.14562292135291499</v>
      </c>
      <c r="L132" s="70">
        <v>15.921314220499999</v>
      </c>
      <c r="M132" s="71">
        <v>0.118696799375198</v>
      </c>
      <c r="N132" s="70">
        <v>13.4632266373</v>
      </c>
      <c r="O132" s="71">
        <v>0.124360828467874</v>
      </c>
      <c r="P132" s="70">
        <v>12.2806109695</v>
      </c>
      <c r="Q132" s="71">
        <v>0.150633166728567</v>
      </c>
    </row>
    <row r="133" spans="1:17" customFormat="1" x14ac:dyDescent="0.3">
      <c r="A133" s="58" t="s">
        <v>112</v>
      </c>
      <c r="B133" s="73">
        <v>3.3486762557</v>
      </c>
      <c r="C133" s="74">
        <v>3.63677183220408E-3</v>
      </c>
      <c r="D133" s="73">
        <v>0.67113180230000002</v>
      </c>
      <c r="E133" s="74">
        <v>3.9413949559973299E-3</v>
      </c>
      <c r="F133" s="73">
        <v>0</v>
      </c>
      <c r="G133" s="74">
        <v>0</v>
      </c>
      <c r="H133" s="73">
        <v>1.5453172637000001</v>
      </c>
      <c r="I133" s="74">
        <v>1.3974445463742199E-2</v>
      </c>
      <c r="J133" s="73">
        <v>0.81332049470000001</v>
      </c>
      <c r="K133" s="74">
        <v>7.9661263820429099E-3</v>
      </c>
      <c r="L133" s="73">
        <v>0.31890669500000002</v>
      </c>
      <c r="M133" s="74">
        <v>2.3775175511003598E-3</v>
      </c>
      <c r="N133" s="73">
        <v>0</v>
      </c>
      <c r="O133" s="74">
        <v>0</v>
      </c>
      <c r="P133" s="73">
        <v>0</v>
      </c>
      <c r="Q133" s="74">
        <v>0</v>
      </c>
    </row>
    <row r="134" spans="1:17" customFormat="1" x14ac:dyDescent="0.3">
      <c r="A134" s="58" t="s">
        <v>113</v>
      </c>
      <c r="B134" s="70">
        <v>15.050904732099999</v>
      </c>
      <c r="C134" s="71">
        <v>1.6345774329697398E-2</v>
      </c>
      <c r="D134" s="70">
        <v>0</v>
      </c>
      <c r="E134" s="71">
        <v>0</v>
      </c>
      <c r="F134" s="70">
        <v>5.0581600277000103</v>
      </c>
      <c r="G134" s="71">
        <v>2.44074333427057E-2</v>
      </c>
      <c r="H134" s="70">
        <v>0.57370805430000005</v>
      </c>
      <c r="I134" s="71">
        <v>5.1880944484688296E-3</v>
      </c>
      <c r="J134" s="70">
        <v>0</v>
      </c>
      <c r="K134" s="71">
        <v>0</v>
      </c>
      <c r="L134" s="70">
        <v>6.1293386066000002</v>
      </c>
      <c r="M134" s="72">
        <v>4.5695528950336198E-2</v>
      </c>
      <c r="N134" s="70">
        <v>0</v>
      </c>
      <c r="O134" s="71">
        <v>0</v>
      </c>
      <c r="P134" s="70">
        <v>3.2896980435000098</v>
      </c>
      <c r="Q134" s="71">
        <v>4.0351219911117397E-2</v>
      </c>
    </row>
    <row r="135" spans="1:17" customFormat="1" x14ac:dyDescent="0.3">
      <c r="A135" s="58" t="s">
        <v>114</v>
      </c>
      <c r="B135" s="73">
        <v>5.6219297948999998</v>
      </c>
      <c r="C135" s="74">
        <v>6.1055994546857801E-3</v>
      </c>
      <c r="D135" s="73">
        <v>0</v>
      </c>
      <c r="E135" s="74">
        <v>0</v>
      </c>
      <c r="F135" s="73">
        <v>0</v>
      </c>
      <c r="G135" s="74">
        <v>0</v>
      </c>
      <c r="H135" s="73">
        <v>0</v>
      </c>
      <c r="I135" s="74">
        <v>0</v>
      </c>
      <c r="J135" s="73">
        <v>0</v>
      </c>
      <c r="K135" s="74">
        <v>0</v>
      </c>
      <c r="L135" s="73">
        <v>5.6219297948999998</v>
      </c>
      <c r="M135" s="72">
        <v>4.1912687842532798E-2</v>
      </c>
      <c r="N135" s="73">
        <v>0</v>
      </c>
      <c r="O135" s="74">
        <v>0</v>
      </c>
      <c r="P135" s="73">
        <v>0</v>
      </c>
      <c r="Q135" s="74">
        <v>0</v>
      </c>
    </row>
    <row r="136" spans="1:17" customFormat="1" x14ac:dyDescent="0.3">
      <c r="A136" s="58" t="s">
        <v>78</v>
      </c>
      <c r="B136" s="70">
        <v>13.951983991300001</v>
      </c>
      <c r="C136" s="71">
        <v>1.51523104977837E-2</v>
      </c>
      <c r="D136" s="70">
        <v>1.2087236337</v>
      </c>
      <c r="E136" s="71">
        <v>7.0985419208764904E-3</v>
      </c>
      <c r="F136" s="70">
        <v>2.2025728454000002</v>
      </c>
      <c r="G136" s="71">
        <v>1.06282026689849E-2</v>
      </c>
      <c r="H136" s="70">
        <v>0.95072709990000104</v>
      </c>
      <c r="I136" s="71">
        <v>8.5975121876549591E-3</v>
      </c>
      <c r="J136" s="70">
        <v>8.0097731052000007</v>
      </c>
      <c r="K136" s="72">
        <v>7.8452301722763296E-2</v>
      </c>
      <c r="L136" s="70">
        <v>0.73276754669999999</v>
      </c>
      <c r="M136" s="71">
        <v>5.4629386289805001E-3</v>
      </c>
      <c r="N136" s="70">
        <v>0.8474197604</v>
      </c>
      <c r="O136" s="71">
        <v>7.8276795230809593E-3</v>
      </c>
      <c r="P136" s="70">
        <v>0</v>
      </c>
      <c r="Q136" s="71">
        <v>0</v>
      </c>
    </row>
    <row r="137" spans="1:17" customFormat="1" x14ac:dyDescent="0.3">
      <c r="A137" s="76" t="s">
        <v>4</v>
      </c>
    </row>
    <row r="138" spans="1:17" customFormat="1" x14ac:dyDescent="0.3">
      <c r="A138" s="76" t="s">
        <v>4</v>
      </c>
    </row>
    <row r="139" spans="1:17" customFormat="1" x14ac:dyDescent="0.3">
      <c r="A139" s="54" t="s">
        <v>115</v>
      </c>
    </row>
    <row r="140" spans="1:17" customFormat="1" x14ac:dyDescent="0.3">
      <c r="A140" s="69" t="s">
        <v>4</v>
      </c>
    </row>
    <row r="141" spans="1:17" customFormat="1" x14ac:dyDescent="0.3">
      <c r="A141" s="116" t="s">
        <v>4</v>
      </c>
      <c r="B141" s="118" t="s">
        <v>26</v>
      </c>
      <c r="C141" s="118" t="s">
        <v>4</v>
      </c>
      <c r="D141" s="118" t="s">
        <v>31</v>
      </c>
      <c r="E141" s="118" t="s">
        <v>4</v>
      </c>
      <c r="F141" s="118" t="s">
        <v>32</v>
      </c>
      <c r="G141" s="118" t="s">
        <v>4</v>
      </c>
      <c r="H141" s="118" t="s">
        <v>33</v>
      </c>
      <c r="I141" s="118" t="s">
        <v>4</v>
      </c>
      <c r="J141" s="118" t="s">
        <v>34</v>
      </c>
      <c r="K141" s="118" t="s">
        <v>4</v>
      </c>
      <c r="L141" s="118" t="s">
        <v>35</v>
      </c>
      <c r="M141" s="118" t="s">
        <v>4</v>
      </c>
      <c r="N141" s="118" t="s">
        <v>36</v>
      </c>
      <c r="O141" s="118" t="s">
        <v>4</v>
      </c>
      <c r="P141" s="118" t="s">
        <v>37</v>
      </c>
      <c r="Q141" s="118" t="s">
        <v>4</v>
      </c>
    </row>
    <row r="142" spans="1:17" customFormat="1" x14ac:dyDescent="0.3">
      <c r="A142" s="117" t="s">
        <v>4</v>
      </c>
      <c r="B142" s="55" t="s">
        <v>28</v>
      </c>
      <c r="C142" s="55" t="s">
        <v>29</v>
      </c>
      <c r="D142" s="55" t="s">
        <v>28</v>
      </c>
      <c r="E142" s="55" t="s">
        <v>29</v>
      </c>
      <c r="F142" s="55" t="s">
        <v>28</v>
      </c>
      <c r="G142" s="55" t="s">
        <v>29</v>
      </c>
      <c r="H142" s="55" t="s">
        <v>28</v>
      </c>
      <c r="I142" s="55" t="s">
        <v>29</v>
      </c>
      <c r="J142" s="55" t="s">
        <v>28</v>
      </c>
      <c r="K142" s="55" t="s">
        <v>29</v>
      </c>
      <c r="L142" s="55" t="s">
        <v>28</v>
      </c>
      <c r="M142" s="55" t="s">
        <v>29</v>
      </c>
      <c r="N142" s="55" t="s">
        <v>28</v>
      </c>
      <c r="O142" s="55" t="s">
        <v>29</v>
      </c>
      <c r="P142" s="55" t="s">
        <v>28</v>
      </c>
      <c r="Q142" s="55" t="s">
        <v>29</v>
      </c>
    </row>
    <row r="143" spans="1:17" customFormat="1" x14ac:dyDescent="0.3">
      <c r="A143" s="56" t="s">
        <v>30</v>
      </c>
      <c r="B143" s="57">
        <v>1002.5695060178</v>
      </c>
      <c r="C143" s="57">
        <v>1002.5695060178</v>
      </c>
      <c r="D143" s="57">
        <v>193.430368593</v>
      </c>
      <c r="E143" s="57">
        <v>193.430368593</v>
      </c>
      <c r="F143" s="57">
        <v>219.32924616170001</v>
      </c>
      <c r="G143" s="57">
        <v>219.32924616170001</v>
      </c>
      <c r="H143" s="57">
        <v>118.9376698192</v>
      </c>
      <c r="I143" s="57">
        <v>118.9376698192</v>
      </c>
      <c r="J143" s="57">
        <v>103.6713711891</v>
      </c>
      <c r="K143" s="57">
        <v>103.6713711891</v>
      </c>
      <c r="L143" s="57">
        <v>141.43202182690001</v>
      </c>
      <c r="M143" s="57">
        <v>141.43202182690001</v>
      </c>
      <c r="N143" s="57">
        <v>125.4168702721</v>
      </c>
      <c r="O143" s="57">
        <v>125.4168702721</v>
      </c>
      <c r="P143" s="57">
        <v>93.382657846000001</v>
      </c>
      <c r="Q143" s="57">
        <v>93.382657846000001</v>
      </c>
    </row>
    <row r="144" spans="1:17" customFormat="1" x14ac:dyDescent="0.3">
      <c r="A144" s="58" t="s">
        <v>116</v>
      </c>
      <c r="B144" s="70">
        <v>81.786897098799997</v>
      </c>
      <c r="C144" s="71">
        <v>8.1577283777218706E-2</v>
      </c>
      <c r="D144" s="70">
        <v>23.152634493099999</v>
      </c>
      <c r="E144" s="71">
        <v>0.11969493033338401</v>
      </c>
      <c r="F144" s="70">
        <v>12.090739896900001</v>
      </c>
      <c r="G144" s="71">
        <v>5.5125981183494897E-2</v>
      </c>
      <c r="H144" s="70">
        <v>8.3560179239999997</v>
      </c>
      <c r="I144" s="71">
        <v>7.02554366224106E-2</v>
      </c>
      <c r="J144" s="70">
        <v>1.5740084692</v>
      </c>
      <c r="K144" s="75">
        <v>1.51826724306458E-2</v>
      </c>
      <c r="L144" s="70">
        <v>7.2977039320000197</v>
      </c>
      <c r="M144" s="71">
        <v>5.1598667951814503E-2</v>
      </c>
      <c r="N144" s="70">
        <v>17.157486644900001</v>
      </c>
      <c r="O144" s="72">
        <v>0.13680365813367601</v>
      </c>
      <c r="P144" s="70">
        <v>11.8560509492</v>
      </c>
      <c r="Q144" s="71">
        <v>0.126962020814958</v>
      </c>
    </row>
    <row r="145" spans="1:17" customFormat="1" x14ac:dyDescent="0.3">
      <c r="A145" s="58" t="s">
        <v>117</v>
      </c>
      <c r="B145" s="73">
        <v>461.16531677599897</v>
      </c>
      <c r="C145" s="74">
        <v>0.45998338669579703</v>
      </c>
      <c r="D145" s="73">
        <v>90.382356843599993</v>
      </c>
      <c r="E145" s="74">
        <v>0.46726042813770902</v>
      </c>
      <c r="F145" s="73">
        <v>104.33902287710001</v>
      </c>
      <c r="G145" s="74">
        <v>0.47571869553673801</v>
      </c>
      <c r="H145" s="73">
        <v>64.668792471399996</v>
      </c>
      <c r="I145" s="74">
        <v>0.54372002217383797</v>
      </c>
      <c r="J145" s="73">
        <v>37.4988906249</v>
      </c>
      <c r="K145" s="74">
        <v>0.36170921822284802</v>
      </c>
      <c r="L145" s="73">
        <v>41.295170706299999</v>
      </c>
      <c r="M145" s="75">
        <v>0.29197893216036702</v>
      </c>
      <c r="N145" s="73">
        <v>66.322508049199996</v>
      </c>
      <c r="O145" s="74">
        <v>0.52881648142956394</v>
      </c>
      <c r="P145" s="73">
        <v>52.457628713299997</v>
      </c>
      <c r="Q145" s="72">
        <v>0.56174915046656104</v>
      </c>
    </row>
    <row r="146" spans="1:17" customFormat="1" x14ac:dyDescent="0.3">
      <c r="A146" s="58" t="s">
        <v>118</v>
      </c>
      <c r="B146" s="70">
        <v>97.775021336999998</v>
      </c>
      <c r="C146" s="71">
        <v>9.7524431722805699E-2</v>
      </c>
      <c r="D146" s="70">
        <v>17.856209381500001</v>
      </c>
      <c r="E146" s="71">
        <v>9.2313371015031995E-2</v>
      </c>
      <c r="F146" s="70">
        <v>22.3304168592</v>
      </c>
      <c r="G146" s="71">
        <v>0.10181230843576999</v>
      </c>
      <c r="H146" s="70">
        <v>16.509507620800001</v>
      </c>
      <c r="I146" s="71">
        <v>0.13880806346632199</v>
      </c>
      <c r="J146" s="70">
        <v>8.7119122540999996</v>
      </c>
      <c r="K146" s="71">
        <v>8.4033925221353403E-2</v>
      </c>
      <c r="L146" s="70">
        <v>13.229836752700001</v>
      </c>
      <c r="M146" s="71">
        <v>9.35420181498368E-2</v>
      </c>
      <c r="N146" s="70">
        <v>9.6201746611999699</v>
      </c>
      <c r="O146" s="71">
        <v>7.6705587058012295E-2</v>
      </c>
      <c r="P146" s="70">
        <v>8.8585590865999997</v>
      </c>
      <c r="Q146" s="71">
        <v>9.4863000164429903E-2</v>
      </c>
    </row>
    <row r="147" spans="1:17" customFormat="1" x14ac:dyDescent="0.3">
      <c r="A147" s="58" t="s">
        <v>119</v>
      </c>
      <c r="B147" s="73">
        <v>94.7117180069</v>
      </c>
      <c r="C147" s="74">
        <v>9.4468979395847003E-2</v>
      </c>
      <c r="D147" s="73">
        <v>16.0358112865</v>
      </c>
      <c r="E147" s="74">
        <v>8.2902242306332002E-2</v>
      </c>
      <c r="F147" s="73">
        <v>17.231615726499999</v>
      </c>
      <c r="G147" s="74">
        <v>7.85650615595333E-2</v>
      </c>
      <c r="H147" s="73">
        <v>4.8894185261000001</v>
      </c>
      <c r="I147" s="75">
        <v>4.1109082879566397E-2</v>
      </c>
      <c r="J147" s="73">
        <v>16.860298102800002</v>
      </c>
      <c r="K147" s="72">
        <v>0.16263215108871501</v>
      </c>
      <c r="L147" s="73">
        <v>29.4183996183</v>
      </c>
      <c r="M147" s="72">
        <v>0.20800381157179099</v>
      </c>
      <c r="N147" s="73">
        <v>7.1533162496999996</v>
      </c>
      <c r="O147" s="74">
        <v>5.70363160408996E-2</v>
      </c>
      <c r="P147" s="73">
        <v>1.9061810262000001</v>
      </c>
      <c r="Q147" s="75">
        <v>2.0412580560124301E-2</v>
      </c>
    </row>
    <row r="148" spans="1:17" customFormat="1" x14ac:dyDescent="0.3">
      <c r="A148" s="58" t="s">
        <v>120</v>
      </c>
      <c r="B148" s="70">
        <v>17.451359936799999</v>
      </c>
      <c r="C148" s="71">
        <v>1.7406633487304701E-2</v>
      </c>
      <c r="D148" s="70">
        <v>0</v>
      </c>
      <c r="E148" s="71">
        <v>0</v>
      </c>
      <c r="F148" s="70">
        <v>3.9979165426000001</v>
      </c>
      <c r="G148" s="71">
        <v>1.82279226895831E-2</v>
      </c>
      <c r="H148" s="70">
        <v>3.0331472291999999</v>
      </c>
      <c r="I148" s="71">
        <v>2.5501989687630199E-2</v>
      </c>
      <c r="J148" s="70">
        <v>0.50740881169999996</v>
      </c>
      <c r="K148" s="71">
        <v>4.8943966485643304E-3</v>
      </c>
      <c r="L148" s="70">
        <v>7.1791340999999802</v>
      </c>
      <c r="M148" s="72">
        <v>5.0760315855391001E-2</v>
      </c>
      <c r="N148" s="70">
        <v>1.5853685007</v>
      </c>
      <c r="O148" s="71">
        <v>1.26407914442486E-2</v>
      </c>
      <c r="P148" s="70">
        <v>1.1483847525999999</v>
      </c>
      <c r="Q148" s="71">
        <v>1.2297623339162501E-2</v>
      </c>
    </row>
    <row r="149" spans="1:17" customFormat="1" x14ac:dyDescent="0.3">
      <c r="A149" s="58" t="s">
        <v>121</v>
      </c>
      <c r="B149" s="73">
        <v>18.897184489000001</v>
      </c>
      <c r="C149" s="74">
        <v>1.8848752506007801E-2</v>
      </c>
      <c r="D149" s="73">
        <v>4.2612003617000003</v>
      </c>
      <c r="E149" s="74">
        <v>2.2029634708839702E-2</v>
      </c>
      <c r="F149" s="73">
        <v>5.6182160122000102</v>
      </c>
      <c r="G149" s="74">
        <v>2.5615443952504102E-2</v>
      </c>
      <c r="H149" s="73">
        <v>0</v>
      </c>
      <c r="I149" s="74">
        <v>0</v>
      </c>
      <c r="J149" s="73">
        <v>2.7950844825000001</v>
      </c>
      <c r="K149" s="74">
        <v>2.6961006210689299E-2</v>
      </c>
      <c r="L149" s="73">
        <v>2.0280911777999999</v>
      </c>
      <c r="M149" s="74">
        <v>1.43396887890226E-2</v>
      </c>
      <c r="N149" s="73">
        <v>3.8430519760999999</v>
      </c>
      <c r="O149" s="74">
        <v>3.0642225146922001E-2</v>
      </c>
      <c r="P149" s="73">
        <v>0.35154047870000099</v>
      </c>
      <c r="Q149" s="74">
        <v>3.7645156692770001E-3</v>
      </c>
    </row>
    <row r="150" spans="1:17" customFormat="1" x14ac:dyDescent="0.3">
      <c r="A150" s="58" t="s">
        <v>122</v>
      </c>
      <c r="B150" s="70">
        <v>25.2203482667</v>
      </c>
      <c r="C150" s="71">
        <v>2.51557105171442E-2</v>
      </c>
      <c r="D150" s="70">
        <v>6.6420327273999904</v>
      </c>
      <c r="E150" s="71">
        <v>3.4338107173727303E-2</v>
      </c>
      <c r="F150" s="70">
        <v>6.1644474176999999</v>
      </c>
      <c r="G150" s="71">
        <v>2.8105907103493501E-2</v>
      </c>
      <c r="H150" s="70">
        <v>0</v>
      </c>
      <c r="I150" s="75">
        <v>0</v>
      </c>
      <c r="J150" s="70">
        <v>1.0050431369999999</v>
      </c>
      <c r="K150" s="71">
        <v>9.6945099256646999E-3</v>
      </c>
      <c r="L150" s="70">
        <v>5.6085752758999998</v>
      </c>
      <c r="M150" s="71">
        <v>3.9655625391287898E-2</v>
      </c>
      <c r="N150" s="70">
        <v>4.5748487353999998</v>
      </c>
      <c r="O150" s="71">
        <v>3.6477140000978903E-2</v>
      </c>
      <c r="P150" s="70">
        <v>1.2254009733</v>
      </c>
      <c r="Q150" s="71">
        <v>1.31223612774102E-2</v>
      </c>
    </row>
    <row r="151" spans="1:17" customFormat="1" x14ac:dyDescent="0.3">
      <c r="A151" s="58" t="s">
        <v>123</v>
      </c>
      <c r="B151" s="73">
        <v>9.6020733424000007</v>
      </c>
      <c r="C151" s="74">
        <v>9.5774639910397603E-3</v>
      </c>
      <c r="D151" s="73">
        <v>2.9099354826999999</v>
      </c>
      <c r="E151" s="74">
        <v>1.50438398265313E-2</v>
      </c>
      <c r="F151" s="73">
        <v>1.9778218823</v>
      </c>
      <c r="G151" s="74">
        <v>9.0175930338166396E-3</v>
      </c>
      <c r="H151" s="73">
        <v>1.3353323296999999</v>
      </c>
      <c r="I151" s="74">
        <v>1.1227160677772401E-2</v>
      </c>
      <c r="J151" s="73">
        <v>0.38378541199999999</v>
      </c>
      <c r="K151" s="74">
        <v>3.7019420848593098E-3</v>
      </c>
      <c r="L151" s="73">
        <v>0</v>
      </c>
      <c r="M151" s="74">
        <v>0</v>
      </c>
      <c r="N151" s="73">
        <v>2.2097522514999999</v>
      </c>
      <c r="O151" s="74">
        <v>1.7619258451481001E-2</v>
      </c>
      <c r="P151" s="73">
        <v>0.7854459842</v>
      </c>
      <c r="Q151" s="74">
        <v>8.4110476432926306E-3</v>
      </c>
    </row>
    <row r="152" spans="1:17" customFormat="1" x14ac:dyDescent="0.3">
      <c r="A152" s="58" t="s">
        <v>124</v>
      </c>
      <c r="B152" s="70">
        <v>39.540143653199998</v>
      </c>
      <c r="C152" s="71">
        <v>3.9438805405375997E-2</v>
      </c>
      <c r="D152" s="70">
        <v>11.835856488299999</v>
      </c>
      <c r="E152" s="71">
        <v>6.1189236077009303E-2</v>
      </c>
      <c r="F152" s="70">
        <v>11.607792315199999</v>
      </c>
      <c r="G152" s="71">
        <v>5.2924051481224602E-2</v>
      </c>
      <c r="H152" s="70">
        <v>4.9074297957999997</v>
      </c>
      <c r="I152" s="71">
        <v>4.12605174059648E-2</v>
      </c>
      <c r="J152" s="70">
        <v>2.4787033826</v>
      </c>
      <c r="K152" s="71">
        <v>2.3909236987699901E-2</v>
      </c>
      <c r="L152" s="70">
        <v>7.5909960115999899</v>
      </c>
      <c r="M152" s="71">
        <v>5.36723997404965E-2</v>
      </c>
      <c r="N152" s="70">
        <v>1.1193656596999999</v>
      </c>
      <c r="O152" s="71">
        <v>8.9251602058914702E-3</v>
      </c>
      <c r="P152" s="70">
        <v>0</v>
      </c>
      <c r="Q152" s="75">
        <v>0</v>
      </c>
    </row>
    <row r="153" spans="1:17" customFormat="1" x14ac:dyDescent="0.3">
      <c r="A153" s="58" t="s">
        <v>125</v>
      </c>
      <c r="B153" s="73">
        <v>6.0026438099000003</v>
      </c>
      <c r="C153" s="74">
        <v>5.9872595105574904E-3</v>
      </c>
      <c r="D153" s="73">
        <v>0.55128045290000005</v>
      </c>
      <c r="E153" s="74">
        <v>2.8500201747532102E-3</v>
      </c>
      <c r="F153" s="73">
        <v>2.6839110954000001</v>
      </c>
      <c r="G153" s="74">
        <v>1.2236904755607901E-2</v>
      </c>
      <c r="H153" s="73">
        <v>1.3263850976</v>
      </c>
      <c r="I153" s="74">
        <v>1.11519344511816E-2</v>
      </c>
      <c r="J153" s="73">
        <v>0</v>
      </c>
      <c r="K153" s="74">
        <v>0</v>
      </c>
      <c r="L153" s="73">
        <v>1.4410671639999999</v>
      </c>
      <c r="M153" s="74">
        <v>1.01891152045025E-2</v>
      </c>
      <c r="N153" s="73">
        <v>0</v>
      </c>
      <c r="O153" s="74">
        <v>0</v>
      </c>
      <c r="P153" s="73">
        <v>0</v>
      </c>
      <c r="Q153" s="74">
        <v>0</v>
      </c>
    </row>
    <row r="154" spans="1:17" customFormat="1" x14ac:dyDescent="0.3">
      <c r="A154" s="58" t="s">
        <v>126</v>
      </c>
      <c r="B154" s="70">
        <v>9.2114297043000004</v>
      </c>
      <c r="C154" s="71">
        <v>9.1878215415585E-3</v>
      </c>
      <c r="D154" s="70">
        <v>2.5902706653999998</v>
      </c>
      <c r="E154" s="71">
        <v>1.33912305717115E-2</v>
      </c>
      <c r="F154" s="70">
        <v>1.6030909302</v>
      </c>
      <c r="G154" s="71">
        <v>7.3090614145371402E-3</v>
      </c>
      <c r="H154" s="70">
        <v>0</v>
      </c>
      <c r="I154" s="71">
        <v>0</v>
      </c>
      <c r="J154" s="70">
        <v>1.1204521600999999</v>
      </c>
      <c r="K154" s="71">
        <v>1.08077297256565E-2</v>
      </c>
      <c r="L154" s="70">
        <v>1.9472793774999999</v>
      </c>
      <c r="M154" s="71">
        <v>1.37683061611273E-2</v>
      </c>
      <c r="N154" s="70">
        <v>0.50761947659999995</v>
      </c>
      <c r="O154" s="71">
        <v>4.04745769447672E-3</v>
      </c>
      <c r="P154" s="70">
        <v>1.4427170945000001</v>
      </c>
      <c r="Q154" s="71">
        <v>1.54495184414137E-2</v>
      </c>
    </row>
    <row r="155" spans="1:17" customFormat="1" x14ac:dyDescent="0.3">
      <c r="A155" s="58" t="s">
        <v>127</v>
      </c>
      <c r="B155" s="73">
        <v>16.751822510499998</v>
      </c>
      <c r="C155" s="74">
        <v>1.6708888919869599E-2</v>
      </c>
      <c r="D155" s="73">
        <v>2.2078884144000002</v>
      </c>
      <c r="E155" s="74">
        <v>1.14143835348091E-2</v>
      </c>
      <c r="F155" s="73">
        <v>3.3909897486</v>
      </c>
      <c r="G155" s="74">
        <v>1.54607276865394E-2</v>
      </c>
      <c r="H155" s="73">
        <v>1.3204351756999999</v>
      </c>
      <c r="I155" s="74">
        <v>1.11019089049519E-2</v>
      </c>
      <c r="J155" s="73">
        <v>2.4916586504999998</v>
      </c>
      <c r="K155" s="74">
        <v>2.40342017465471E-2</v>
      </c>
      <c r="L155" s="73">
        <v>1.6179170633</v>
      </c>
      <c r="M155" s="74">
        <v>1.14395385316642E-2</v>
      </c>
      <c r="N155" s="73">
        <v>5.1052112286</v>
      </c>
      <c r="O155" s="74">
        <v>4.0705937068305997E-2</v>
      </c>
      <c r="P155" s="73">
        <v>0.61772222939999999</v>
      </c>
      <c r="Q155" s="74">
        <v>6.6149566059546397E-3</v>
      </c>
    </row>
    <row r="156" spans="1:17" customFormat="1" x14ac:dyDescent="0.3">
      <c r="A156" s="58" t="s">
        <v>128</v>
      </c>
      <c r="B156" s="70">
        <v>8.2524810025999997</v>
      </c>
      <c r="C156" s="71">
        <v>8.2313305492192797E-3</v>
      </c>
      <c r="D156" s="70">
        <v>0.96272500109999803</v>
      </c>
      <c r="E156" s="71">
        <v>4.9771140286956998E-3</v>
      </c>
      <c r="F156" s="70">
        <v>3.2251599506000002</v>
      </c>
      <c r="G156" s="71">
        <v>1.4704650688592001E-2</v>
      </c>
      <c r="H156" s="70">
        <v>0.98303255889999597</v>
      </c>
      <c r="I156" s="71">
        <v>8.2651069286486904E-3</v>
      </c>
      <c r="J156" s="70">
        <v>1.6367541248999999</v>
      </c>
      <c r="K156" s="71">
        <v>1.5787908524085299E-2</v>
      </c>
      <c r="L156" s="70">
        <v>0.80450683949999802</v>
      </c>
      <c r="M156" s="71">
        <v>5.6882934225789602E-3</v>
      </c>
      <c r="N156" s="70">
        <v>0.35154047869999999</v>
      </c>
      <c r="O156" s="71">
        <v>2.8029760106221E-3</v>
      </c>
      <c r="P156" s="70">
        <v>0</v>
      </c>
      <c r="Q156" s="71">
        <v>0</v>
      </c>
    </row>
    <row r="157" spans="1:17" customFormat="1" x14ac:dyDescent="0.3">
      <c r="A157" s="58" t="s">
        <v>129</v>
      </c>
      <c r="B157" s="73">
        <v>9.5332705149999999</v>
      </c>
      <c r="C157" s="74">
        <v>9.5088374998219295E-3</v>
      </c>
      <c r="D157" s="73">
        <v>1.9589657738999999</v>
      </c>
      <c r="E157" s="74">
        <v>1.0127498531639001E-2</v>
      </c>
      <c r="F157" s="73">
        <v>0.66538673859999897</v>
      </c>
      <c r="G157" s="74">
        <v>3.0337346717065001E-3</v>
      </c>
      <c r="H157" s="73">
        <v>0</v>
      </c>
      <c r="I157" s="74">
        <v>0</v>
      </c>
      <c r="J157" s="73">
        <v>2.5517803649999999</v>
      </c>
      <c r="K157" s="74">
        <v>2.4614127658690501E-2</v>
      </c>
      <c r="L157" s="73">
        <v>1.0881902954</v>
      </c>
      <c r="M157" s="74">
        <v>7.6940871051949401E-3</v>
      </c>
      <c r="N157" s="73">
        <v>0</v>
      </c>
      <c r="O157" s="74">
        <v>0</v>
      </c>
      <c r="P157" s="73">
        <v>3.2689473421000002</v>
      </c>
      <c r="Q157" s="72">
        <v>3.5005935978936399E-2</v>
      </c>
    </row>
    <row r="158" spans="1:17" customFormat="1" x14ac:dyDescent="0.3">
      <c r="A158" s="58" t="s">
        <v>130</v>
      </c>
      <c r="B158" s="70">
        <v>106.6677955687</v>
      </c>
      <c r="C158" s="71">
        <v>0.10639441448043201</v>
      </c>
      <c r="D158" s="70">
        <v>12.083201220499999</v>
      </c>
      <c r="E158" s="71">
        <v>6.2467963579826799E-2</v>
      </c>
      <c r="F158" s="70">
        <v>22.4027181686</v>
      </c>
      <c r="G158" s="71">
        <v>0.102141955806859</v>
      </c>
      <c r="H158" s="70">
        <v>11.608171090000001</v>
      </c>
      <c r="I158" s="71">
        <v>9.7598776801713596E-2</v>
      </c>
      <c r="J158" s="70">
        <v>24.055591211799999</v>
      </c>
      <c r="K158" s="72">
        <v>0.232036973523981</v>
      </c>
      <c r="L158" s="70">
        <v>20.885153512599999</v>
      </c>
      <c r="M158" s="71">
        <v>0.147669199964924</v>
      </c>
      <c r="N158" s="70">
        <v>5.8666263597999997</v>
      </c>
      <c r="O158" s="75">
        <v>4.6777011314920999E-2</v>
      </c>
      <c r="P158" s="70">
        <v>9.4640792159</v>
      </c>
      <c r="Q158" s="71">
        <v>0.10134728903848</v>
      </c>
    </row>
    <row r="159" spans="1:17" customFormat="1" x14ac:dyDescent="0.3">
      <c r="A159" s="76" t="s">
        <v>4</v>
      </c>
    </row>
    <row r="160" spans="1:17" customFormat="1" x14ac:dyDescent="0.3">
      <c r="A160" s="76" t="s">
        <v>4</v>
      </c>
    </row>
    <row r="161" spans="1:17" customFormat="1" x14ac:dyDescent="0.3">
      <c r="A161" s="54" t="s">
        <v>131</v>
      </c>
    </row>
    <row r="162" spans="1:17" customFormat="1" x14ac:dyDescent="0.3">
      <c r="A162" s="69" t="s">
        <v>4</v>
      </c>
    </row>
    <row r="163" spans="1:17" customFormat="1" x14ac:dyDescent="0.3">
      <c r="A163" s="116" t="s">
        <v>4</v>
      </c>
      <c r="B163" s="118" t="s">
        <v>26</v>
      </c>
      <c r="C163" s="118" t="s">
        <v>4</v>
      </c>
      <c r="D163" s="118" t="s">
        <v>31</v>
      </c>
      <c r="E163" s="118" t="s">
        <v>4</v>
      </c>
      <c r="F163" s="118" t="s">
        <v>32</v>
      </c>
      <c r="G163" s="118" t="s">
        <v>4</v>
      </c>
      <c r="H163" s="118" t="s">
        <v>33</v>
      </c>
      <c r="I163" s="118" t="s">
        <v>4</v>
      </c>
      <c r="J163" s="118" t="s">
        <v>34</v>
      </c>
      <c r="K163" s="118" t="s">
        <v>4</v>
      </c>
      <c r="L163" s="118" t="s">
        <v>35</v>
      </c>
      <c r="M163" s="118" t="s">
        <v>4</v>
      </c>
      <c r="N163" s="118" t="s">
        <v>36</v>
      </c>
      <c r="O163" s="118" t="s">
        <v>4</v>
      </c>
      <c r="P163" s="118" t="s">
        <v>37</v>
      </c>
      <c r="Q163" s="118" t="s">
        <v>4</v>
      </c>
    </row>
    <row r="164" spans="1:17" customFormat="1" x14ac:dyDescent="0.3">
      <c r="A164" s="117" t="s">
        <v>4</v>
      </c>
      <c r="B164" s="55" t="s">
        <v>28</v>
      </c>
      <c r="C164" s="55" t="s">
        <v>29</v>
      </c>
      <c r="D164" s="55" t="s">
        <v>28</v>
      </c>
      <c r="E164" s="55" t="s">
        <v>29</v>
      </c>
      <c r="F164" s="55" t="s">
        <v>28</v>
      </c>
      <c r="G164" s="55" t="s">
        <v>29</v>
      </c>
      <c r="H164" s="55" t="s">
        <v>28</v>
      </c>
      <c r="I164" s="55" t="s">
        <v>29</v>
      </c>
      <c r="J164" s="55" t="s">
        <v>28</v>
      </c>
      <c r="K164" s="55" t="s">
        <v>29</v>
      </c>
      <c r="L164" s="55" t="s">
        <v>28</v>
      </c>
      <c r="M164" s="55" t="s">
        <v>29</v>
      </c>
      <c r="N164" s="55" t="s">
        <v>28</v>
      </c>
      <c r="O164" s="55" t="s">
        <v>29</v>
      </c>
      <c r="P164" s="55" t="s">
        <v>28</v>
      </c>
      <c r="Q164" s="55" t="s">
        <v>29</v>
      </c>
    </row>
    <row r="165" spans="1:17" customFormat="1" x14ac:dyDescent="0.3">
      <c r="A165" s="56" t="s">
        <v>30</v>
      </c>
      <c r="B165" s="57">
        <v>1002.5695060178</v>
      </c>
      <c r="C165" s="57">
        <v>1002.5695060178</v>
      </c>
      <c r="D165" s="57">
        <v>193.430368593</v>
      </c>
      <c r="E165" s="57">
        <v>193.430368593</v>
      </c>
      <c r="F165" s="57">
        <v>219.32924616170001</v>
      </c>
      <c r="G165" s="57">
        <v>219.32924616170001</v>
      </c>
      <c r="H165" s="57">
        <v>118.9376698192</v>
      </c>
      <c r="I165" s="57">
        <v>118.9376698192</v>
      </c>
      <c r="J165" s="57">
        <v>103.6713711891</v>
      </c>
      <c r="K165" s="57">
        <v>103.6713711891</v>
      </c>
      <c r="L165" s="57">
        <v>141.43202182690001</v>
      </c>
      <c r="M165" s="57">
        <v>141.43202182690001</v>
      </c>
      <c r="N165" s="57">
        <v>125.4168702721</v>
      </c>
      <c r="O165" s="57">
        <v>125.4168702721</v>
      </c>
      <c r="P165" s="57">
        <v>93.382657846000001</v>
      </c>
      <c r="Q165" s="57">
        <v>93.382657846000001</v>
      </c>
    </row>
    <row r="166" spans="1:17" customFormat="1" x14ac:dyDescent="0.3">
      <c r="A166" s="58" t="s">
        <v>132</v>
      </c>
      <c r="B166" s="70">
        <v>254.5260039817</v>
      </c>
      <c r="C166" s="71">
        <v>0.253873674048472</v>
      </c>
      <c r="D166" s="70">
        <v>51.196366052000002</v>
      </c>
      <c r="E166" s="71">
        <v>0.264675947341666</v>
      </c>
      <c r="F166" s="70">
        <v>71.8988071152</v>
      </c>
      <c r="G166" s="72">
        <v>0.32781222009121702</v>
      </c>
      <c r="H166" s="70">
        <v>20.267040357300001</v>
      </c>
      <c r="I166" s="75">
        <v>0.170400516405849</v>
      </c>
      <c r="J166" s="70">
        <v>23.244192913599999</v>
      </c>
      <c r="K166" s="71">
        <v>0.22421033547633701</v>
      </c>
      <c r="L166" s="70">
        <v>32.894204098099998</v>
      </c>
      <c r="M166" s="71">
        <v>0.23257960731381999</v>
      </c>
      <c r="N166" s="70">
        <v>30.391428695399998</v>
      </c>
      <c r="O166" s="71">
        <v>0.24232329055464299</v>
      </c>
      <c r="P166" s="70">
        <v>20.549354832100001</v>
      </c>
      <c r="Q166" s="71">
        <v>0.220055364733659</v>
      </c>
    </row>
    <row r="167" spans="1:17" customFormat="1" x14ac:dyDescent="0.3">
      <c r="A167" s="58" t="s">
        <v>133</v>
      </c>
      <c r="B167" s="73">
        <v>96.8865341951999</v>
      </c>
      <c r="C167" s="74">
        <v>9.6638221702984695E-2</v>
      </c>
      <c r="D167" s="73">
        <v>17.046458638200001</v>
      </c>
      <c r="E167" s="74">
        <v>8.8127106214990106E-2</v>
      </c>
      <c r="F167" s="73">
        <v>19.9881898545</v>
      </c>
      <c r="G167" s="74">
        <v>9.1133262910883098E-2</v>
      </c>
      <c r="H167" s="73">
        <v>14.5532249463</v>
      </c>
      <c r="I167" s="74">
        <v>0.122360098095269</v>
      </c>
      <c r="J167" s="73">
        <v>3.9245663507000002</v>
      </c>
      <c r="K167" s="75">
        <v>3.7855835277238299E-2</v>
      </c>
      <c r="L167" s="73">
        <v>14.6792595831</v>
      </c>
      <c r="M167" s="74">
        <v>0.103790212382498</v>
      </c>
      <c r="N167" s="73">
        <v>13.5881636633</v>
      </c>
      <c r="O167" s="74">
        <v>0.108343986210305</v>
      </c>
      <c r="P167" s="73">
        <v>12.3441721294</v>
      </c>
      <c r="Q167" s="74">
        <v>0.132189128197198</v>
      </c>
    </row>
    <row r="168" spans="1:17" customFormat="1" x14ac:dyDescent="0.3">
      <c r="A168" s="58" t="s">
        <v>134</v>
      </c>
      <c r="B168" s="70">
        <v>346.99555898059901</v>
      </c>
      <c r="C168" s="71">
        <v>0.34610623692203102</v>
      </c>
      <c r="D168" s="70">
        <v>68.632192058100301</v>
      </c>
      <c r="E168" s="71">
        <v>0.35481601238381599</v>
      </c>
      <c r="F168" s="70">
        <v>71.828684888799998</v>
      </c>
      <c r="G168" s="71">
        <v>0.32749250793414197</v>
      </c>
      <c r="H168" s="70">
        <v>40.715007053800001</v>
      </c>
      <c r="I168" s="71">
        <v>0.342322218988247</v>
      </c>
      <c r="J168" s="70">
        <v>56.208321591000001</v>
      </c>
      <c r="K168" s="72">
        <v>0.54217785437094401</v>
      </c>
      <c r="L168" s="70">
        <v>57.147211370299999</v>
      </c>
      <c r="M168" s="71">
        <v>0.40406133372146102</v>
      </c>
      <c r="N168" s="70">
        <v>30.886347806100002</v>
      </c>
      <c r="O168" s="75">
        <v>0.24626948303756999</v>
      </c>
      <c r="P168" s="70">
        <v>20.6171347021</v>
      </c>
      <c r="Q168" s="75">
        <v>0.22078119404247701</v>
      </c>
    </row>
    <row r="169" spans="1:17" customFormat="1" x14ac:dyDescent="0.3">
      <c r="A169" s="58" t="s">
        <v>135</v>
      </c>
      <c r="B169" s="73">
        <v>24.104415404699999</v>
      </c>
      <c r="C169" s="74">
        <v>2.4042637702439799E-2</v>
      </c>
      <c r="D169" s="73">
        <v>3.1141229611000001</v>
      </c>
      <c r="E169" s="74">
        <v>1.60994521374897E-2</v>
      </c>
      <c r="F169" s="73">
        <v>6.7227564258000099</v>
      </c>
      <c r="G169" s="74">
        <v>3.06514363380598E-2</v>
      </c>
      <c r="H169" s="73">
        <v>2.7890712988000002</v>
      </c>
      <c r="I169" s="74">
        <v>2.3449856576471799E-2</v>
      </c>
      <c r="J169" s="73">
        <v>0.2412093257</v>
      </c>
      <c r="K169" s="74">
        <v>2.3266724741204201E-3</v>
      </c>
      <c r="L169" s="73">
        <v>0.41380770030000003</v>
      </c>
      <c r="M169" s="74">
        <v>2.9258416513797902E-3</v>
      </c>
      <c r="N169" s="73">
        <v>2.7620455885999999</v>
      </c>
      <c r="O169" s="74">
        <v>2.2022919106556901E-2</v>
      </c>
      <c r="P169" s="73">
        <v>8.0614021044000008</v>
      </c>
      <c r="Q169" s="72">
        <v>8.6326543818171106E-2</v>
      </c>
    </row>
    <row r="170" spans="1:17" customFormat="1" x14ac:dyDescent="0.3">
      <c r="A170" s="58" t="s">
        <v>136</v>
      </c>
      <c r="B170" s="70">
        <v>17.438131112400001</v>
      </c>
      <c r="C170" s="71">
        <v>1.7393438567330999E-2</v>
      </c>
      <c r="D170" s="70">
        <v>2.9256131103</v>
      </c>
      <c r="E170" s="71">
        <v>1.51248903239999E-2</v>
      </c>
      <c r="F170" s="70">
        <v>0.34648004360000001</v>
      </c>
      <c r="G170" s="71">
        <v>1.5797256848480599E-3</v>
      </c>
      <c r="H170" s="70">
        <v>6.2210824333000003</v>
      </c>
      <c r="I170" s="72">
        <v>5.2305400322343799E-2</v>
      </c>
      <c r="J170" s="70">
        <v>0.46722243460000001</v>
      </c>
      <c r="K170" s="71">
        <v>4.5067642999316601E-3</v>
      </c>
      <c r="L170" s="70">
        <v>0</v>
      </c>
      <c r="M170" s="71">
        <v>0</v>
      </c>
      <c r="N170" s="70">
        <v>2.9535704276999999</v>
      </c>
      <c r="O170" s="71">
        <v>2.3550024979032198E-2</v>
      </c>
      <c r="P170" s="70">
        <v>3.3626308111999998</v>
      </c>
      <c r="Q170" s="71">
        <v>3.6009157254288202E-2</v>
      </c>
    </row>
    <row r="171" spans="1:17" customFormat="1" x14ac:dyDescent="0.3">
      <c r="A171" s="58" t="s">
        <v>137</v>
      </c>
      <c r="B171" s="73">
        <v>104.5431058626</v>
      </c>
      <c r="C171" s="74">
        <v>0.104275170185302</v>
      </c>
      <c r="D171" s="73">
        <v>25.209037164400002</v>
      </c>
      <c r="E171" s="74">
        <v>0.13032615999115801</v>
      </c>
      <c r="F171" s="73">
        <v>21.9843455663</v>
      </c>
      <c r="G171" s="74">
        <v>0.100234446390666</v>
      </c>
      <c r="H171" s="73">
        <v>12.165318812000001</v>
      </c>
      <c r="I171" s="74">
        <v>0.10228314402403201</v>
      </c>
      <c r="J171" s="73">
        <v>5.3699513104000003</v>
      </c>
      <c r="K171" s="74">
        <v>5.1797822762515898E-2</v>
      </c>
      <c r="L171" s="73">
        <v>19.306314026599999</v>
      </c>
      <c r="M171" s="74">
        <v>0.136505960794573</v>
      </c>
      <c r="N171" s="73">
        <v>12.270163713200001</v>
      </c>
      <c r="O171" s="74">
        <v>9.7835033569081201E-2</v>
      </c>
      <c r="P171" s="73">
        <v>8.2379752696999908</v>
      </c>
      <c r="Q171" s="74">
        <v>8.8217399886877101E-2</v>
      </c>
    </row>
    <row r="172" spans="1:17" customFormat="1" x14ac:dyDescent="0.3">
      <c r="A172" s="58" t="s">
        <v>39</v>
      </c>
      <c r="B172" s="70">
        <v>58.762945892200001</v>
      </c>
      <c r="C172" s="71">
        <v>5.8612341128951799E-2</v>
      </c>
      <c r="D172" s="70">
        <v>11.0362632834</v>
      </c>
      <c r="E172" s="71">
        <v>5.7055483912257801E-2</v>
      </c>
      <c r="F172" s="70">
        <v>7.7075568682000002</v>
      </c>
      <c r="G172" s="71">
        <v>3.51414916299745E-2</v>
      </c>
      <c r="H172" s="70">
        <v>10.044161537700001</v>
      </c>
      <c r="I172" s="71">
        <v>8.4448951732183503E-2</v>
      </c>
      <c r="J172" s="70">
        <v>7.6810543155</v>
      </c>
      <c r="K172" s="71">
        <v>7.4090409217116501E-2</v>
      </c>
      <c r="L172" s="70">
        <v>2.7408497918000001</v>
      </c>
      <c r="M172" s="71">
        <v>1.9379273211228999E-2</v>
      </c>
      <c r="N172" s="70">
        <v>16.970147044800001</v>
      </c>
      <c r="O172" s="72">
        <v>0.13530992288343799</v>
      </c>
      <c r="P172" s="70">
        <v>2.5829130508000002</v>
      </c>
      <c r="Q172" s="71">
        <v>2.7659451019905201E-2</v>
      </c>
    </row>
    <row r="173" spans="1:17" customFormat="1" x14ac:dyDescent="0.3">
      <c r="A173" s="58" t="s">
        <v>138</v>
      </c>
      <c r="B173" s="73">
        <v>25.543807974300002</v>
      </c>
      <c r="C173" s="74">
        <v>2.5478341223203398E-2</v>
      </c>
      <c r="D173" s="73">
        <v>1.3756606244</v>
      </c>
      <c r="E173" s="74">
        <v>7.1119164710612198E-3</v>
      </c>
      <c r="F173" s="73">
        <v>6.2005640019000001</v>
      </c>
      <c r="G173" s="74">
        <v>2.8270575449516899E-2</v>
      </c>
      <c r="H173" s="73">
        <v>4.1965860953999998</v>
      </c>
      <c r="I173" s="74">
        <v>3.52839104867224E-2</v>
      </c>
      <c r="J173" s="73">
        <v>0</v>
      </c>
      <c r="K173" s="74">
        <v>0</v>
      </c>
      <c r="L173" s="73">
        <v>0</v>
      </c>
      <c r="M173" s="74">
        <v>0</v>
      </c>
      <c r="N173" s="73">
        <v>6.9716256611</v>
      </c>
      <c r="O173" s="72">
        <v>5.55876226696983E-2</v>
      </c>
      <c r="P173" s="73">
        <v>6.7993715914999999</v>
      </c>
      <c r="Q173" s="72">
        <v>7.2811930484063106E-2</v>
      </c>
    </row>
    <row r="174" spans="1:17" customFormat="1" x14ac:dyDescent="0.3">
      <c r="A174" s="58" t="s">
        <v>139</v>
      </c>
      <c r="B174" s="70">
        <v>0</v>
      </c>
      <c r="C174" s="71">
        <v>0</v>
      </c>
      <c r="D174" s="70">
        <v>0</v>
      </c>
      <c r="E174" s="71">
        <v>0</v>
      </c>
      <c r="F174" s="70">
        <v>0</v>
      </c>
      <c r="G174" s="71">
        <v>0</v>
      </c>
      <c r="H174" s="70">
        <v>0</v>
      </c>
      <c r="I174" s="71">
        <v>0</v>
      </c>
      <c r="J174" s="70">
        <v>0</v>
      </c>
      <c r="K174" s="71">
        <v>0</v>
      </c>
      <c r="L174" s="70">
        <v>0</v>
      </c>
      <c r="M174" s="71">
        <v>0</v>
      </c>
      <c r="N174" s="70">
        <v>0</v>
      </c>
      <c r="O174" s="71">
        <v>0</v>
      </c>
      <c r="P174" s="70">
        <v>0</v>
      </c>
      <c r="Q174" s="71">
        <v>0</v>
      </c>
    </row>
    <row r="175" spans="1:17" customFormat="1" x14ac:dyDescent="0.3">
      <c r="A175" s="58" t="s">
        <v>140</v>
      </c>
      <c r="B175" s="73">
        <v>7.4238755233999996</v>
      </c>
      <c r="C175" s="74">
        <v>7.4048487200529204E-3</v>
      </c>
      <c r="D175" s="73">
        <v>2.4094204727999999</v>
      </c>
      <c r="E175" s="74">
        <v>1.24562678049262E-2</v>
      </c>
      <c r="F175" s="73">
        <v>3.9026049327000001</v>
      </c>
      <c r="G175" s="74">
        <v>1.77933631788567E-2</v>
      </c>
      <c r="H175" s="73">
        <v>0</v>
      </c>
      <c r="I175" s="74">
        <v>0</v>
      </c>
      <c r="J175" s="73">
        <v>0</v>
      </c>
      <c r="K175" s="74">
        <v>0</v>
      </c>
      <c r="L175" s="73">
        <v>0</v>
      </c>
      <c r="M175" s="74">
        <v>0</v>
      </c>
      <c r="N175" s="73">
        <v>1.1118501179</v>
      </c>
      <c r="O175" s="74">
        <v>8.8652357173940703E-3</v>
      </c>
      <c r="P175" s="73">
        <v>0</v>
      </c>
      <c r="Q175" s="74">
        <v>0</v>
      </c>
    </row>
    <row r="176" spans="1:17" customFormat="1" x14ac:dyDescent="0.3">
      <c r="A176" s="58" t="s">
        <v>141</v>
      </c>
      <c r="B176" s="70">
        <v>10.904764464699999</v>
      </c>
      <c r="C176" s="71">
        <v>1.08768164194557E-2</v>
      </c>
      <c r="D176" s="70">
        <v>0.88364190840000001</v>
      </c>
      <c r="E176" s="71">
        <v>4.5682687513214897E-3</v>
      </c>
      <c r="F176" s="70">
        <v>2.3240022826</v>
      </c>
      <c r="G176" s="71">
        <v>1.05959525383434E-2</v>
      </c>
      <c r="H176" s="70">
        <v>0</v>
      </c>
      <c r="I176" s="71">
        <v>0</v>
      </c>
      <c r="J176" s="70">
        <v>0</v>
      </c>
      <c r="K176" s="71">
        <v>0</v>
      </c>
      <c r="L176" s="70">
        <v>6.5629473877000004</v>
      </c>
      <c r="M176" s="72">
        <v>4.6403546402896297E-2</v>
      </c>
      <c r="N176" s="70">
        <v>1.134172886</v>
      </c>
      <c r="O176" s="71">
        <v>9.0432242770796204E-3</v>
      </c>
      <c r="P176" s="70">
        <v>0</v>
      </c>
      <c r="Q176" s="71">
        <v>0</v>
      </c>
    </row>
    <row r="177" spans="1:17" customFormat="1" x14ac:dyDescent="0.3">
      <c r="A177" s="58" t="s">
        <v>142</v>
      </c>
      <c r="B177" s="73">
        <v>3.3269957699999999</v>
      </c>
      <c r="C177" s="74">
        <v>3.3184689440783101E-3</v>
      </c>
      <c r="D177" s="73">
        <v>0</v>
      </c>
      <c r="E177" s="74">
        <v>0</v>
      </c>
      <c r="F177" s="73">
        <v>0.58546749059999903</v>
      </c>
      <c r="G177" s="74">
        <v>2.6693544105302102E-3</v>
      </c>
      <c r="H177" s="73">
        <v>0</v>
      </c>
      <c r="I177" s="74">
        <v>0</v>
      </c>
      <c r="J177" s="73">
        <v>0</v>
      </c>
      <c r="K177" s="74">
        <v>0</v>
      </c>
      <c r="L177" s="73">
        <v>0</v>
      </c>
      <c r="M177" s="74">
        <v>0</v>
      </c>
      <c r="N177" s="73">
        <v>1.1118501179</v>
      </c>
      <c r="O177" s="74">
        <v>8.8652357173940703E-3</v>
      </c>
      <c r="P177" s="73">
        <v>1.6296781615</v>
      </c>
      <c r="Q177" s="72">
        <v>1.7451614669048598E-2</v>
      </c>
    </row>
    <row r="178" spans="1:17" customFormat="1" x14ac:dyDescent="0.3">
      <c r="A178" s="58" t="s">
        <v>143</v>
      </c>
      <c r="B178" s="70">
        <v>0</v>
      </c>
      <c r="C178" s="71">
        <v>0</v>
      </c>
      <c r="D178" s="70">
        <v>0</v>
      </c>
      <c r="E178" s="71">
        <v>0</v>
      </c>
      <c r="F178" s="70">
        <v>0</v>
      </c>
      <c r="G178" s="71">
        <v>0</v>
      </c>
      <c r="H178" s="70">
        <v>0</v>
      </c>
      <c r="I178" s="71">
        <v>0</v>
      </c>
      <c r="J178" s="70">
        <v>0</v>
      </c>
      <c r="K178" s="71">
        <v>0</v>
      </c>
      <c r="L178" s="70">
        <v>0</v>
      </c>
      <c r="M178" s="71">
        <v>0</v>
      </c>
      <c r="N178" s="70">
        <v>0</v>
      </c>
      <c r="O178" s="71">
        <v>0</v>
      </c>
      <c r="P178" s="70">
        <v>0</v>
      </c>
      <c r="Q178" s="71">
        <v>0</v>
      </c>
    </row>
    <row r="179" spans="1:17" customFormat="1" x14ac:dyDescent="0.3">
      <c r="A179" s="58" t="s">
        <v>144</v>
      </c>
      <c r="B179" s="73">
        <v>6.5533352750000002</v>
      </c>
      <c r="C179" s="74">
        <v>6.5365395971694901E-3</v>
      </c>
      <c r="D179" s="73">
        <v>0</v>
      </c>
      <c r="E179" s="74">
        <v>0</v>
      </c>
      <c r="F179" s="73">
        <v>2.2521710087</v>
      </c>
      <c r="G179" s="74">
        <v>1.02684482261868E-2</v>
      </c>
      <c r="H179" s="73">
        <v>3.1092284048000001</v>
      </c>
      <c r="I179" s="72">
        <v>2.61416623473994E-2</v>
      </c>
      <c r="J179" s="73">
        <v>0</v>
      </c>
      <c r="K179" s="74">
        <v>0</v>
      </c>
      <c r="L179" s="73">
        <v>0.41380770030000003</v>
      </c>
      <c r="M179" s="74">
        <v>2.9258416513797902E-3</v>
      </c>
      <c r="N179" s="73">
        <v>0.77812816119999995</v>
      </c>
      <c r="O179" s="74">
        <v>6.2043340701438401E-3</v>
      </c>
      <c r="P179" s="73">
        <v>0</v>
      </c>
      <c r="Q179" s="74">
        <v>0</v>
      </c>
    </row>
    <row r="180" spans="1:17" customFormat="1" x14ac:dyDescent="0.3">
      <c r="A180" s="58" t="s">
        <v>145</v>
      </c>
      <c r="B180" s="70">
        <v>45.560031580999997</v>
      </c>
      <c r="C180" s="71">
        <v>4.5443264838528903E-2</v>
      </c>
      <c r="D180" s="70">
        <v>9.6015923199000195</v>
      </c>
      <c r="E180" s="71">
        <v>4.9638494667312898E-2</v>
      </c>
      <c r="F180" s="70">
        <v>3.5876156828000001</v>
      </c>
      <c r="G180" s="71">
        <v>1.63572152167752E-2</v>
      </c>
      <c r="H180" s="70">
        <v>4.8769488797999996</v>
      </c>
      <c r="I180" s="71">
        <v>4.1004241021482597E-2</v>
      </c>
      <c r="J180" s="70">
        <v>6.5348529476000001</v>
      </c>
      <c r="K180" s="71">
        <v>6.3034306121795294E-2</v>
      </c>
      <c r="L180" s="70">
        <v>7.2736201687000097</v>
      </c>
      <c r="M180" s="71">
        <v>5.1428382870763498E-2</v>
      </c>
      <c r="N180" s="70">
        <v>4.4873763888999996</v>
      </c>
      <c r="O180" s="71">
        <v>3.5779687207664702E-2</v>
      </c>
      <c r="P180" s="70">
        <v>9.1980251932999995</v>
      </c>
      <c r="Q180" s="72">
        <v>9.8498215894312194E-2</v>
      </c>
    </row>
    <row r="181" spans="1:17" customFormat="1" x14ac:dyDescent="0.3">
      <c r="A181" s="76" t="s">
        <v>4</v>
      </c>
    </row>
    <row r="182" spans="1:17" customFormat="1" x14ac:dyDescent="0.3">
      <c r="A182" s="76" t="s">
        <v>4</v>
      </c>
    </row>
    <row r="183" spans="1:17" customFormat="1" x14ac:dyDescent="0.3">
      <c r="A183" s="54" t="s">
        <v>146</v>
      </c>
    </row>
    <row r="184" spans="1:17" customFormat="1" x14ac:dyDescent="0.3">
      <c r="A184" s="69" t="s">
        <v>4</v>
      </c>
    </row>
    <row r="185" spans="1:17" customFormat="1" x14ac:dyDescent="0.3">
      <c r="A185" s="116" t="s">
        <v>4</v>
      </c>
      <c r="B185" s="118" t="s">
        <v>26</v>
      </c>
      <c r="C185" s="118" t="s">
        <v>4</v>
      </c>
      <c r="D185" s="118" t="s">
        <v>31</v>
      </c>
      <c r="E185" s="118" t="s">
        <v>4</v>
      </c>
      <c r="F185" s="118" t="s">
        <v>32</v>
      </c>
      <c r="G185" s="118" t="s">
        <v>4</v>
      </c>
      <c r="H185" s="118" t="s">
        <v>33</v>
      </c>
      <c r="I185" s="118" t="s">
        <v>4</v>
      </c>
      <c r="J185" s="118" t="s">
        <v>34</v>
      </c>
      <c r="K185" s="118" t="s">
        <v>4</v>
      </c>
      <c r="L185" s="118" t="s">
        <v>35</v>
      </c>
      <c r="M185" s="118" t="s">
        <v>4</v>
      </c>
      <c r="N185" s="118" t="s">
        <v>36</v>
      </c>
      <c r="O185" s="118" t="s">
        <v>4</v>
      </c>
      <c r="P185" s="118" t="s">
        <v>37</v>
      </c>
      <c r="Q185" s="118" t="s">
        <v>4</v>
      </c>
    </row>
    <row r="186" spans="1:17" customFormat="1" x14ac:dyDescent="0.3">
      <c r="A186" s="117" t="s">
        <v>4</v>
      </c>
      <c r="B186" s="55" t="s">
        <v>28</v>
      </c>
      <c r="C186" s="55" t="s">
        <v>29</v>
      </c>
      <c r="D186" s="55" t="s">
        <v>28</v>
      </c>
      <c r="E186" s="55" t="s">
        <v>29</v>
      </c>
      <c r="F186" s="55" t="s">
        <v>28</v>
      </c>
      <c r="G186" s="55" t="s">
        <v>29</v>
      </c>
      <c r="H186" s="55" t="s">
        <v>28</v>
      </c>
      <c r="I186" s="55" t="s">
        <v>29</v>
      </c>
      <c r="J186" s="55" t="s">
        <v>28</v>
      </c>
      <c r="K186" s="55" t="s">
        <v>29</v>
      </c>
      <c r="L186" s="55" t="s">
        <v>28</v>
      </c>
      <c r="M186" s="55" t="s">
        <v>29</v>
      </c>
      <c r="N186" s="55" t="s">
        <v>28</v>
      </c>
      <c r="O186" s="55" t="s">
        <v>29</v>
      </c>
      <c r="P186" s="55" t="s">
        <v>28</v>
      </c>
      <c r="Q186" s="55" t="s">
        <v>29</v>
      </c>
    </row>
    <row r="187" spans="1:17" customFormat="1" x14ac:dyDescent="0.3">
      <c r="A187" s="56" t="s">
        <v>30</v>
      </c>
      <c r="B187" s="57">
        <v>998.43471672550004</v>
      </c>
      <c r="C187" s="57">
        <v>998.43471672550004</v>
      </c>
      <c r="D187" s="57">
        <v>190.8814519108</v>
      </c>
      <c r="E187" s="57">
        <v>190.8814519108</v>
      </c>
      <c r="F187" s="57">
        <v>219.32924616170001</v>
      </c>
      <c r="G187" s="57">
        <v>219.32924616170001</v>
      </c>
      <c r="H187" s="57">
        <v>117.66552623680001</v>
      </c>
      <c r="I187" s="57">
        <v>117.66552623680001</v>
      </c>
      <c r="J187" s="57">
        <v>103.6713711891</v>
      </c>
      <c r="K187" s="57">
        <v>103.6713711891</v>
      </c>
      <c r="L187" s="57">
        <v>141.43202182690001</v>
      </c>
      <c r="M187" s="57">
        <v>141.43202182690001</v>
      </c>
      <c r="N187" s="57">
        <v>125.4168702721</v>
      </c>
      <c r="O187" s="57">
        <v>125.4168702721</v>
      </c>
      <c r="P187" s="57">
        <v>93.068928818299995</v>
      </c>
      <c r="Q187" s="57">
        <v>93.068928818299995</v>
      </c>
    </row>
    <row r="188" spans="1:17" customFormat="1" x14ac:dyDescent="0.3">
      <c r="A188" s="58" t="s">
        <v>147</v>
      </c>
      <c r="B188" s="70">
        <v>25.646575850800001</v>
      </c>
      <c r="C188" s="71">
        <v>2.5686782942515599E-2</v>
      </c>
      <c r="D188" s="70">
        <v>3.3536642377999999</v>
      </c>
      <c r="E188" s="71">
        <v>1.7569356290139601E-2</v>
      </c>
      <c r="F188" s="70">
        <v>12.9563782052</v>
      </c>
      <c r="G188" s="72">
        <v>5.9072733946515903E-2</v>
      </c>
      <c r="H188" s="70">
        <v>1.5967364047999999</v>
      </c>
      <c r="I188" s="71">
        <v>1.3570129296720201E-2</v>
      </c>
      <c r="J188" s="70">
        <v>0.46722243460000001</v>
      </c>
      <c r="K188" s="71">
        <v>4.5067642999316601E-3</v>
      </c>
      <c r="L188" s="70">
        <v>1.7171650569000001</v>
      </c>
      <c r="M188" s="71">
        <v>1.2141274901674401E-2</v>
      </c>
      <c r="N188" s="70">
        <v>4.8679566170999999</v>
      </c>
      <c r="O188" s="71">
        <v>3.8814209017803199E-2</v>
      </c>
      <c r="P188" s="70">
        <v>0.68745289440000001</v>
      </c>
      <c r="Q188" s="71">
        <v>7.3864919595467296E-3</v>
      </c>
    </row>
    <row r="189" spans="1:17" customFormat="1" x14ac:dyDescent="0.3">
      <c r="A189" s="58" t="s">
        <v>148</v>
      </c>
      <c r="B189" s="73">
        <v>336.28330380019997</v>
      </c>
      <c r="C189" s="74">
        <v>0.33681050765450699</v>
      </c>
      <c r="D189" s="73">
        <v>64.451696142100204</v>
      </c>
      <c r="E189" s="74">
        <v>0.337653006601284</v>
      </c>
      <c r="F189" s="73">
        <v>57.013955078799903</v>
      </c>
      <c r="G189" s="75">
        <v>0.25994688841800201</v>
      </c>
      <c r="H189" s="73">
        <v>45.595788449099999</v>
      </c>
      <c r="I189" s="74">
        <v>0.38750337424522402</v>
      </c>
      <c r="J189" s="73">
        <v>45.733525603899999</v>
      </c>
      <c r="K189" s="72">
        <v>0.44113939151514198</v>
      </c>
      <c r="L189" s="73">
        <v>42.380740174300001</v>
      </c>
      <c r="M189" s="74">
        <v>0.29965448861482202</v>
      </c>
      <c r="N189" s="73">
        <v>45.342198689200004</v>
      </c>
      <c r="O189" s="74">
        <v>0.361531894320335</v>
      </c>
      <c r="P189" s="73">
        <v>31.980453182800002</v>
      </c>
      <c r="Q189" s="74">
        <v>0.34362115895022199</v>
      </c>
    </row>
    <row r="190" spans="1:17" customFormat="1" x14ac:dyDescent="0.3">
      <c r="A190" s="58" t="s">
        <v>149</v>
      </c>
      <c r="B190" s="70">
        <v>263.68091258850001</v>
      </c>
      <c r="C190" s="71">
        <v>0.26409429497130998</v>
      </c>
      <c r="D190" s="70">
        <v>50.703259318100002</v>
      </c>
      <c r="E190" s="71">
        <v>0.26562695752017801</v>
      </c>
      <c r="F190" s="70">
        <v>76.339299119500197</v>
      </c>
      <c r="G190" s="72">
        <v>0.34805800163658501</v>
      </c>
      <c r="H190" s="70">
        <v>24.0938658878</v>
      </c>
      <c r="I190" s="71">
        <v>0.20476571735472901</v>
      </c>
      <c r="J190" s="70">
        <v>28.662796206900001</v>
      </c>
      <c r="K190" s="71">
        <v>0.27647744867402302</v>
      </c>
      <c r="L190" s="70">
        <v>24.999119155900001</v>
      </c>
      <c r="M190" s="75">
        <v>0.17675713627637099</v>
      </c>
      <c r="N190" s="70">
        <v>37.198607130500001</v>
      </c>
      <c r="O190" s="71">
        <v>0.29659970823538501</v>
      </c>
      <c r="P190" s="70">
        <v>20.366755728699999</v>
      </c>
      <c r="Q190" s="71">
        <v>0.21883517933748201</v>
      </c>
    </row>
    <row r="191" spans="1:17" customFormat="1" x14ac:dyDescent="0.3">
      <c r="A191" s="58" t="s">
        <v>150</v>
      </c>
      <c r="B191" s="73">
        <v>58.0142351565</v>
      </c>
      <c r="C191" s="74">
        <v>5.8105186232671698E-2</v>
      </c>
      <c r="D191" s="73">
        <v>11.818961981599999</v>
      </c>
      <c r="E191" s="74">
        <v>6.1917812670049602E-2</v>
      </c>
      <c r="F191" s="73">
        <v>11.4449144635</v>
      </c>
      <c r="G191" s="74">
        <v>5.2181433455811298E-2</v>
      </c>
      <c r="H191" s="73">
        <v>9.1558794398999908</v>
      </c>
      <c r="I191" s="74">
        <v>7.7812760735662997E-2</v>
      </c>
      <c r="J191" s="73">
        <v>0.46722243460000001</v>
      </c>
      <c r="K191" s="75">
        <v>4.5067642999316601E-3</v>
      </c>
      <c r="L191" s="73">
        <v>10.434801586200001</v>
      </c>
      <c r="M191" s="74">
        <v>7.3779625373462096E-2</v>
      </c>
      <c r="N191" s="73">
        <v>6.6216530965000002</v>
      </c>
      <c r="O191" s="74">
        <v>5.2797148279445198E-2</v>
      </c>
      <c r="P191" s="73">
        <v>7.7685473646999998</v>
      </c>
      <c r="Q191" s="74">
        <v>8.3470901227053598E-2</v>
      </c>
    </row>
    <row r="192" spans="1:17" customFormat="1" x14ac:dyDescent="0.3">
      <c r="A192" s="58" t="s">
        <v>151</v>
      </c>
      <c r="B192" s="70">
        <v>328.5360793081</v>
      </c>
      <c r="C192" s="71">
        <v>0.32905113755016202</v>
      </c>
      <c r="D192" s="70">
        <v>47.098894703200003</v>
      </c>
      <c r="E192" s="75">
        <v>0.24674421863266999</v>
      </c>
      <c r="F192" s="70">
        <v>78.310415535599901</v>
      </c>
      <c r="G192" s="71">
        <v>0.35704502206635003</v>
      </c>
      <c r="H192" s="70">
        <v>33.402988421000003</v>
      </c>
      <c r="I192" s="71">
        <v>0.28388083994777702</v>
      </c>
      <c r="J192" s="70">
        <v>23.249451283700001</v>
      </c>
      <c r="K192" s="75">
        <v>0.224261057001862</v>
      </c>
      <c r="L192" s="70">
        <v>50.960440558000002</v>
      </c>
      <c r="M192" s="71">
        <v>0.36031755680033301</v>
      </c>
      <c r="N192" s="70">
        <v>52.349445248899997</v>
      </c>
      <c r="O192" s="72">
        <v>0.417403536982899</v>
      </c>
      <c r="P192" s="70">
        <v>41.586061817900003</v>
      </c>
      <c r="Q192" s="72">
        <v>0.44683077742400101</v>
      </c>
    </row>
    <row r="193" spans="1:17" customFormat="1" x14ac:dyDescent="0.3">
      <c r="A193" s="58" t="s">
        <v>152</v>
      </c>
      <c r="B193" s="73">
        <v>184.00778018599999</v>
      </c>
      <c r="C193" s="74">
        <v>0.184296256033122</v>
      </c>
      <c r="D193" s="73">
        <v>31.749253643100001</v>
      </c>
      <c r="E193" s="74">
        <v>0.16632969481988499</v>
      </c>
      <c r="F193" s="73">
        <v>32.028111272300002</v>
      </c>
      <c r="G193" s="74">
        <v>0.146027544583304</v>
      </c>
      <c r="H193" s="73">
        <v>21.979372400399999</v>
      </c>
      <c r="I193" s="74">
        <v>0.18679534357554201</v>
      </c>
      <c r="J193" s="73">
        <v>26.155631749099999</v>
      </c>
      <c r="K193" s="74">
        <v>0.25229368001114999</v>
      </c>
      <c r="L193" s="73">
        <v>31.0794765144</v>
      </c>
      <c r="M193" s="74">
        <v>0.21974851319341601</v>
      </c>
      <c r="N193" s="73">
        <v>27.608285116299999</v>
      </c>
      <c r="O193" s="74">
        <v>0.22013214854111801</v>
      </c>
      <c r="P193" s="73">
        <v>13.1053947009</v>
      </c>
      <c r="Q193" s="74">
        <v>0.14081385557242099</v>
      </c>
    </row>
    <row r="194" spans="1:17" customFormat="1" x14ac:dyDescent="0.3">
      <c r="A194" s="58" t="s">
        <v>153</v>
      </c>
      <c r="B194" s="70">
        <v>121.762138287</v>
      </c>
      <c r="C194" s="71">
        <v>0.12195302932407601</v>
      </c>
      <c r="D194" s="70">
        <v>23.705466359700001</v>
      </c>
      <c r="E194" s="71">
        <v>0.124189470073696</v>
      </c>
      <c r="F194" s="70">
        <v>22.047936036100001</v>
      </c>
      <c r="G194" s="71">
        <v>0.100524377947505</v>
      </c>
      <c r="H194" s="70">
        <v>24.618625234100001</v>
      </c>
      <c r="I194" s="72">
        <v>0.20922547173719699</v>
      </c>
      <c r="J194" s="70">
        <v>12.016739470399999</v>
      </c>
      <c r="K194" s="71">
        <v>0.115911840776959</v>
      </c>
      <c r="L194" s="70">
        <v>13.629060580000001</v>
      </c>
      <c r="M194" s="71">
        <v>9.6364744022967699E-2</v>
      </c>
      <c r="N194" s="70">
        <v>10.1592336233</v>
      </c>
      <c r="O194" s="71">
        <v>8.1003724628583795E-2</v>
      </c>
      <c r="P194" s="70">
        <v>13.754413682999999</v>
      </c>
      <c r="Q194" s="71">
        <v>0.147787385732708</v>
      </c>
    </row>
    <row r="195" spans="1:17" customFormat="1" x14ac:dyDescent="0.3">
      <c r="A195" s="58" t="s">
        <v>154</v>
      </c>
      <c r="B195" s="73">
        <v>233.84315419820001</v>
      </c>
      <c r="C195" s="74">
        <v>0.23420975881639999</v>
      </c>
      <c r="D195" s="73">
        <v>49.695816964999999</v>
      </c>
      <c r="E195" s="74">
        <v>0.26034911442429298</v>
      </c>
      <c r="F195" s="73">
        <v>44.208589789900003</v>
      </c>
      <c r="G195" s="74">
        <v>0.201562676038686</v>
      </c>
      <c r="H195" s="73">
        <v>36.2785123588</v>
      </c>
      <c r="I195" s="72">
        <v>0.30831895729417003</v>
      </c>
      <c r="J195" s="73">
        <v>22.849539113100001</v>
      </c>
      <c r="K195" s="74">
        <v>0.22040355838857101</v>
      </c>
      <c r="L195" s="73">
        <v>36.358583482</v>
      </c>
      <c r="M195" s="74">
        <v>0.25707462152029198</v>
      </c>
      <c r="N195" s="73">
        <v>27.101842295600001</v>
      </c>
      <c r="O195" s="74">
        <v>0.216094072805363</v>
      </c>
      <c r="P195" s="73">
        <v>16.213507133099998</v>
      </c>
      <c r="Q195" s="74">
        <v>0.174209667382698</v>
      </c>
    </row>
    <row r="196" spans="1:17" customFormat="1" x14ac:dyDescent="0.3">
      <c r="A196" s="58" t="s">
        <v>155</v>
      </c>
      <c r="B196" s="70">
        <v>227.935729737</v>
      </c>
      <c r="C196" s="71">
        <v>0.22829307306595401</v>
      </c>
      <c r="D196" s="70">
        <v>49.010211887099999</v>
      </c>
      <c r="E196" s="71">
        <v>0.25675732972736798</v>
      </c>
      <c r="F196" s="70">
        <v>62.085567462199997</v>
      </c>
      <c r="G196" s="71">
        <v>0.28307017212117502</v>
      </c>
      <c r="H196" s="70">
        <v>28.666316992300001</v>
      </c>
      <c r="I196" s="71">
        <v>0.24362545181338399</v>
      </c>
      <c r="J196" s="70">
        <v>13.5274702222</v>
      </c>
      <c r="K196" s="75">
        <v>0.13048414491909699</v>
      </c>
      <c r="L196" s="70">
        <v>26.586174638999999</v>
      </c>
      <c r="M196" s="71">
        <v>0.187978466938266</v>
      </c>
      <c r="N196" s="70">
        <v>26.235141744</v>
      </c>
      <c r="O196" s="71">
        <v>0.20918351484199199</v>
      </c>
      <c r="P196" s="70">
        <v>18.784478209</v>
      </c>
      <c r="Q196" s="71">
        <v>0.20183404330002799</v>
      </c>
    </row>
    <row r="197" spans="1:17" customFormat="1" x14ac:dyDescent="0.3">
      <c r="A197" s="58" t="s">
        <v>156</v>
      </c>
      <c r="B197" s="73">
        <v>272.24401614639999</v>
      </c>
      <c r="C197" s="74">
        <v>0.27267082322543901</v>
      </c>
      <c r="D197" s="73">
        <v>58.089373520000102</v>
      </c>
      <c r="E197" s="74">
        <v>0.30432172921204298</v>
      </c>
      <c r="F197" s="73">
        <v>44.716221187599999</v>
      </c>
      <c r="G197" s="75">
        <v>0.203877148032657</v>
      </c>
      <c r="H197" s="73">
        <v>37.3012492561</v>
      </c>
      <c r="I197" s="74">
        <v>0.31701085652761002</v>
      </c>
      <c r="J197" s="73">
        <v>32.5106904421</v>
      </c>
      <c r="K197" s="74">
        <v>0.31359371511349499</v>
      </c>
      <c r="L197" s="73">
        <v>33.657385841299998</v>
      </c>
      <c r="M197" s="74">
        <v>0.23797571021429401</v>
      </c>
      <c r="N197" s="73">
        <v>36.250607137099998</v>
      </c>
      <c r="O197" s="74">
        <v>0.28904091657248299</v>
      </c>
      <c r="P197" s="73">
        <v>28.1578205227</v>
      </c>
      <c r="Q197" s="74">
        <v>0.30254802413889398</v>
      </c>
    </row>
    <row r="198" spans="1:17" customFormat="1" x14ac:dyDescent="0.3">
      <c r="A198" s="58" t="s">
        <v>157</v>
      </c>
      <c r="B198" s="70">
        <v>57.946539151499998</v>
      </c>
      <c r="C198" s="71">
        <v>5.8037384098124499E-2</v>
      </c>
      <c r="D198" s="70">
        <v>10.7631944261</v>
      </c>
      <c r="E198" s="71">
        <v>5.6386800908920703E-2</v>
      </c>
      <c r="F198" s="70">
        <v>11.485097513099999</v>
      </c>
      <c r="G198" s="71">
        <v>5.2364642263132699E-2</v>
      </c>
      <c r="H198" s="70">
        <v>8.0708464751999998</v>
      </c>
      <c r="I198" s="71">
        <v>6.8591428036088906E-2</v>
      </c>
      <c r="J198" s="70">
        <v>3.9156071325999999</v>
      </c>
      <c r="K198" s="71">
        <v>3.7769415873335002E-2</v>
      </c>
      <c r="L198" s="70">
        <v>2.6698864534000002</v>
      </c>
      <c r="M198" s="71">
        <v>1.8877524473684602E-2</v>
      </c>
      <c r="N198" s="70">
        <v>12.705416723600001</v>
      </c>
      <c r="O198" s="71">
        <v>0.10130548383191799</v>
      </c>
      <c r="P198" s="70">
        <v>8.0342356380000002</v>
      </c>
      <c r="Q198" s="71">
        <v>8.63256485275056E-2</v>
      </c>
    </row>
    <row r="199" spans="1:17" customFormat="1" x14ac:dyDescent="0.3">
      <c r="A199" s="76" t="s">
        <v>4</v>
      </c>
    </row>
    <row r="200" spans="1:17" customFormat="1" x14ac:dyDescent="0.3">
      <c r="A200" s="76" t="s">
        <v>4</v>
      </c>
    </row>
    <row r="201" spans="1:17" customFormat="1" x14ac:dyDescent="0.3">
      <c r="A201" s="54" t="s">
        <v>158</v>
      </c>
    </row>
    <row r="202" spans="1:17" customFormat="1" x14ac:dyDescent="0.3">
      <c r="A202" s="69" t="s">
        <v>4</v>
      </c>
    </row>
    <row r="203" spans="1:17" customFormat="1" x14ac:dyDescent="0.3">
      <c r="A203" s="116" t="s">
        <v>4</v>
      </c>
      <c r="B203" s="118" t="s">
        <v>26</v>
      </c>
      <c r="C203" s="118" t="s">
        <v>4</v>
      </c>
      <c r="D203" s="118" t="s">
        <v>31</v>
      </c>
      <c r="E203" s="118" t="s">
        <v>4</v>
      </c>
      <c r="F203" s="118" t="s">
        <v>32</v>
      </c>
      <c r="G203" s="118" t="s">
        <v>4</v>
      </c>
      <c r="H203" s="118" t="s">
        <v>33</v>
      </c>
      <c r="I203" s="118" t="s">
        <v>4</v>
      </c>
      <c r="J203" s="118" t="s">
        <v>34</v>
      </c>
      <c r="K203" s="118" t="s">
        <v>4</v>
      </c>
      <c r="L203" s="118" t="s">
        <v>35</v>
      </c>
      <c r="M203" s="118" t="s">
        <v>4</v>
      </c>
      <c r="N203" s="118" t="s">
        <v>36</v>
      </c>
      <c r="O203" s="118" t="s">
        <v>4</v>
      </c>
      <c r="P203" s="118" t="s">
        <v>37</v>
      </c>
      <c r="Q203" s="118" t="s">
        <v>4</v>
      </c>
    </row>
    <row r="204" spans="1:17" customFormat="1" x14ac:dyDescent="0.3">
      <c r="A204" s="117" t="s">
        <v>4</v>
      </c>
      <c r="B204" s="55" t="s">
        <v>28</v>
      </c>
      <c r="C204" s="55" t="s">
        <v>29</v>
      </c>
      <c r="D204" s="55" t="s">
        <v>28</v>
      </c>
      <c r="E204" s="55" t="s">
        <v>29</v>
      </c>
      <c r="F204" s="55" t="s">
        <v>28</v>
      </c>
      <c r="G204" s="55" t="s">
        <v>29</v>
      </c>
      <c r="H204" s="55" t="s">
        <v>28</v>
      </c>
      <c r="I204" s="55" t="s">
        <v>29</v>
      </c>
      <c r="J204" s="55" t="s">
        <v>28</v>
      </c>
      <c r="K204" s="55" t="s">
        <v>29</v>
      </c>
      <c r="L204" s="55" t="s">
        <v>28</v>
      </c>
      <c r="M204" s="55" t="s">
        <v>29</v>
      </c>
      <c r="N204" s="55" t="s">
        <v>28</v>
      </c>
      <c r="O204" s="55" t="s">
        <v>29</v>
      </c>
      <c r="P204" s="55" t="s">
        <v>28</v>
      </c>
      <c r="Q204" s="55" t="s">
        <v>29</v>
      </c>
    </row>
    <row r="205" spans="1:17" customFormat="1" x14ac:dyDescent="0.3">
      <c r="A205" s="56" t="s">
        <v>30</v>
      </c>
      <c r="B205" s="57">
        <v>998.43471672550004</v>
      </c>
      <c r="C205" s="57">
        <v>998.43471672550004</v>
      </c>
      <c r="D205" s="57">
        <v>190.8814519108</v>
      </c>
      <c r="E205" s="57">
        <v>190.8814519108</v>
      </c>
      <c r="F205" s="57">
        <v>219.32924616170001</v>
      </c>
      <c r="G205" s="57">
        <v>219.32924616170001</v>
      </c>
      <c r="H205" s="57">
        <v>117.66552623680001</v>
      </c>
      <c r="I205" s="57">
        <v>117.66552623680001</v>
      </c>
      <c r="J205" s="57">
        <v>103.6713711891</v>
      </c>
      <c r="K205" s="57">
        <v>103.6713711891</v>
      </c>
      <c r="L205" s="57">
        <v>141.43202182690001</v>
      </c>
      <c r="M205" s="57">
        <v>141.43202182690001</v>
      </c>
      <c r="N205" s="57">
        <v>125.4168702721</v>
      </c>
      <c r="O205" s="57">
        <v>125.4168702721</v>
      </c>
      <c r="P205" s="57">
        <v>93.068928818299995</v>
      </c>
      <c r="Q205" s="57">
        <v>93.068928818299995</v>
      </c>
    </row>
    <row r="206" spans="1:17" customFormat="1" x14ac:dyDescent="0.3">
      <c r="A206" s="58" t="s">
        <v>147</v>
      </c>
      <c r="B206" s="70">
        <v>15.334085568900001</v>
      </c>
      <c r="C206" s="71">
        <v>1.5358125385693901E-2</v>
      </c>
      <c r="D206" s="70">
        <v>2.9559840201999998</v>
      </c>
      <c r="E206" s="71">
        <v>1.5485967812008001E-2</v>
      </c>
      <c r="F206" s="70">
        <v>8.4885479560999908</v>
      </c>
      <c r="G206" s="72">
        <v>3.87023076249568E-2</v>
      </c>
      <c r="H206" s="70">
        <v>1.0439138795</v>
      </c>
      <c r="I206" s="71">
        <v>8.8718753307501404E-3</v>
      </c>
      <c r="J206" s="70">
        <v>0.46722243460000001</v>
      </c>
      <c r="K206" s="71">
        <v>4.5067642999316601E-3</v>
      </c>
      <c r="L206" s="70">
        <v>1.1118501179</v>
      </c>
      <c r="M206" s="71">
        <v>7.8613746981627992E-3</v>
      </c>
      <c r="N206" s="70">
        <v>0.57911426619999995</v>
      </c>
      <c r="O206" s="71">
        <v>4.6175148920840903E-3</v>
      </c>
      <c r="P206" s="70">
        <v>0.68745289440000001</v>
      </c>
      <c r="Q206" s="71">
        <v>7.3864919595467296E-3</v>
      </c>
    </row>
    <row r="207" spans="1:17" customFormat="1" x14ac:dyDescent="0.3">
      <c r="A207" s="58" t="s">
        <v>148</v>
      </c>
      <c r="B207" s="73">
        <v>191.23989044839999</v>
      </c>
      <c r="C207" s="74">
        <v>0.19153970434401199</v>
      </c>
      <c r="D207" s="73">
        <v>35.579968686599997</v>
      </c>
      <c r="E207" s="74">
        <v>0.186398250487044</v>
      </c>
      <c r="F207" s="73">
        <v>32.585123042699998</v>
      </c>
      <c r="G207" s="74">
        <v>0.14856715925005601</v>
      </c>
      <c r="H207" s="73">
        <v>33.569994988799998</v>
      </c>
      <c r="I207" s="72">
        <v>0.28530017297709498</v>
      </c>
      <c r="J207" s="73">
        <v>28.711907689899999</v>
      </c>
      <c r="K207" s="72">
        <v>0.2769511713849</v>
      </c>
      <c r="L207" s="73">
        <v>18.381520537099998</v>
      </c>
      <c r="M207" s="74">
        <v>0.129967176454547</v>
      </c>
      <c r="N207" s="73">
        <v>21.399295720000001</v>
      </c>
      <c r="O207" s="74">
        <v>0.17062533671565</v>
      </c>
      <c r="P207" s="73">
        <v>17.2271333033</v>
      </c>
      <c r="Q207" s="74">
        <v>0.18510080133116</v>
      </c>
    </row>
    <row r="208" spans="1:17" customFormat="1" x14ac:dyDescent="0.3">
      <c r="A208" s="58" t="s">
        <v>149</v>
      </c>
      <c r="B208" s="70">
        <v>127.91856763059999</v>
      </c>
      <c r="C208" s="71">
        <v>0.12811911033114501</v>
      </c>
      <c r="D208" s="70">
        <v>25.111086652499999</v>
      </c>
      <c r="E208" s="71">
        <v>0.13155330914097699</v>
      </c>
      <c r="F208" s="70">
        <v>47.617332892099903</v>
      </c>
      <c r="G208" s="72">
        <v>0.21710434757521699</v>
      </c>
      <c r="H208" s="70">
        <v>3.8766178887999998</v>
      </c>
      <c r="I208" s="75">
        <v>3.2946080409298202E-2</v>
      </c>
      <c r="J208" s="70">
        <v>16.5581491899</v>
      </c>
      <c r="K208" s="71">
        <v>0.159717663613201</v>
      </c>
      <c r="L208" s="70">
        <v>14.767628224399999</v>
      </c>
      <c r="M208" s="71">
        <v>0.104415025915943</v>
      </c>
      <c r="N208" s="70">
        <v>11.1591815141</v>
      </c>
      <c r="O208" s="71">
        <v>8.8976718123243204E-2</v>
      </c>
      <c r="P208" s="70">
        <v>8.8285712687999993</v>
      </c>
      <c r="Q208" s="71">
        <v>9.4860566043863698E-2</v>
      </c>
    </row>
    <row r="209" spans="1:17" customFormat="1" x14ac:dyDescent="0.3">
      <c r="A209" s="58" t="s">
        <v>150</v>
      </c>
      <c r="B209" s="73">
        <v>14.209032628399999</v>
      </c>
      <c r="C209" s="74">
        <v>1.42313086578163E-2</v>
      </c>
      <c r="D209" s="73">
        <v>3.8608288490999998</v>
      </c>
      <c r="E209" s="74">
        <v>2.0226317488952199E-2</v>
      </c>
      <c r="F209" s="73">
        <v>2.9745151277000001</v>
      </c>
      <c r="G209" s="74">
        <v>1.3561871842239601E-2</v>
      </c>
      <c r="H209" s="73">
        <v>1.8430752107999999</v>
      </c>
      <c r="I209" s="74">
        <v>1.5663680516677801E-2</v>
      </c>
      <c r="J209" s="73">
        <v>0.46722243460000001</v>
      </c>
      <c r="K209" s="74">
        <v>4.5067642999316601E-3</v>
      </c>
      <c r="L209" s="73">
        <v>0</v>
      </c>
      <c r="M209" s="74">
        <v>0</v>
      </c>
      <c r="N209" s="73">
        <v>0.50761947659999995</v>
      </c>
      <c r="O209" s="74">
        <v>4.04745769447672E-3</v>
      </c>
      <c r="P209" s="73">
        <v>4.5557715296000003</v>
      </c>
      <c r="Q209" s="72">
        <v>4.8950509987004502E-2</v>
      </c>
    </row>
    <row r="210" spans="1:17" customFormat="1" x14ac:dyDescent="0.3">
      <c r="A210" s="58" t="s">
        <v>151</v>
      </c>
      <c r="B210" s="70">
        <v>246.6468924383</v>
      </c>
      <c r="C210" s="71">
        <v>0.24703356995358799</v>
      </c>
      <c r="D210" s="70">
        <v>36.175529969999999</v>
      </c>
      <c r="E210" s="71">
        <v>0.18951830891827601</v>
      </c>
      <c r="F210" s="70">
        <v>60.947607963399797</v>
      </c>
      <c r="G210" s="71">
        <v>0.27788181024643899</v>
      </c>
      <c r="H210" s="70">
        <v>23.372839311900002</v>
      </c>
      <c r="I210" s="71">
        <v>0.19863795335315601</v>
      </c>
      <c r="J210" s="70">
        <v>13.967581125400001</v>
      </c>
      <c r="K210" s="75">
        <v>0.1347293950605</v>
      </c>
      <c r="L210" s="70">
        <v>41.007517593300001</v>
      </c>
      <c r="M210" s="71">
        <v>0.289945070879984</v>
      </c>
      <c r="N210" s="70">
        <v>40.764942092799998</v>
      </c>
      <c r="O210" s="71">
        <v>0.32503555545883001</v>
      </c>
      <c r="P210" s="70">
        <v>29.134747431200001</v>
      </c>
      <c r="Q210" s="71">
        <v>0.31304483463090299</v>
      </c>
    </row>
    <row r="211" spans="1:17" customFormat="1" x14ac:dyDescent="0.3">
      <c r="A211" s="58" t="s">
        <v>152</v>
      </c>
      <c r="B211" s="73">
        <v>73.489297789000005</v>
      </c>
      <c r="C211" s="74">
        <v>7.3604509696956394E-2</v>
      </c>
      <c r="D211" s="73">
        <v>13.781661323</v>
      </c>
      <c r="E211" s="74">
        <v>7.2200107370517297E-2</v>
      </c>
      <c r="F211" s="73">
        <v>9.0043156628999803</v>
      </c>
      <c r="G211" s="74">
        <v>4.1053875944394497E-2</v>
      </c>
      <c r="H211" s="73">
        <v>7.3526759916</v>
      </c>
      <c r="I211" s="74">
        <v>6.2487937008864E-2</v>
      </c>
      <c r="J211" s="73">
        <v>18.3309074069</v>
      </c>
      <c r="K211" s="72">
        <v>0.17681744918241499</v>
      </c>
      <c r="L211" s="73">
        <v>11.520696750200001</v>
      </c>
      <c r="M211" s="74">
        <v>8.1457484672744704E-2</v>
      </c>
      <c r="N211" s="73">
        <v>8.8519561329999892</v>
      </c>
      <c r="O211" s="74">
        <v>7.0580266544645207E-2</v>
      </c>
      <c r="P211" s="73">
        <v>4.3448297319</v>
      </c>
      <c r="Q211" s="74">
        <v>4.6683998484418801E-2</v>
      </c>
    </row>
    <row r="212" spans="1:17" customFormat="1" x14ac:dyDescent="0.3">
      <c r="A212" s="58" t="s">
        <v>153</v>
      </c>
      <c r="B212" s="70">
        <v>44.271560445399999</v>
      </c>
      <c r="C212" s="71">
        <v>4.4340966618823599E-2</v>
      </c>
      <c r="D212" s="70">
        <v>5.3285449348999903</v>
      </c>
      <c r="E212" s="71">
        <v>2.7915467330948698E-2</v>
      </c>
      <c r="F212" s="70">
        <v>4.8279365624999802</v>
      </c>
      <c r="G212" s="71">
        <v>2.2012279014266101E-2</v>
      </c>
      <c r="H212" s="70">
        <v>13.2856732043</v>
      </c>
      <c r="I212" s="72">
        <v>0.11291049833545</v>
      </c>
      <c r="J212" s="70">
        <v>5.6463344387000003</v>
      </c>
      <c r="K212" s="71">
        <v>5.4463776970798398E-2</v>
      </c>
      <c r="L212" s="70">
        <v>4.5653933912999998</v>
      </c>
      <c r="M212" s="71">
        <v>3.2279771810712198E-2</v>
      </c>
      <c r="N212" s="70">
        <v>1.7613939993000001</v>
      </c>
      <c r="O212" s="71">
        <v>1.4044314735956499E-2</v>
      </c>
      <c r="P212" s="70">
        <v>8.5675218654999998</v>
      </c>
      <c r="Q212" s="72">
        <v>9.2055662123569901E-2</v>
      </c>
    </row>
    <row r="213" spans="1:17" customFormat="1" x14ac:dyDescent="0.3">
      <c r="A213" s="58" t="s">
        <v>154</v>
      </c>
      <c r="B213" s="73">
        <v>75.279801244399906</v>
      </c>
      <c r="C213" s="74">
        <v>7.5397820191279205E-2</v>
      </c>
      <c r="D213" s="73">
        <v>22.372941635099998</v>
      </c>
      <c r="E213" s="72">
        <v>0.11720856799410199</v>
      </c>
      <c r="F213" s="73">
        <v>10.511384984099999</v>
      </c>
      <c r="G213" s="74">
        <v>4.7925140709919302E-2</v>
      </c>
      <c r="H213" s="73">
        <v>5.6833436085000004</v>
      </c>
      <c r="I213" s="74">
        <v>4.8300838744071602E-2</v>
      </c>
      <c r="J213" s="73">
        <v>3.9729294167</v>
      </c>
      <c r="K213" s="74">
        <v>3.8322338859136398E-2</v>
      </c>
      <c r="L213" s="73">
        <v>15.066847232700001</v>
      </c>
      <c r="M213" s="74">
        <v>0.106530664258908</v>
      </c>
      <c r="N213" s="73">
        <v>12.126640962</v>
      </c>
      <c r="O213" s="74">
        <v>9.6690667975452393E-2</v>
      </c>
      <c r="P213" s="73">
        <v>5.1714493742999998</v>
      </c>
      <c r="Q213" s="74">
        <v>5.5565798811290798E-2</v>
      </c>
    </row>
    <row r="214" spans="1:17" customFormat="1" x14ac:dyDescent="0.3">
      <c r="A214" s="58" t="s">
        <v>155</v>
      </c>
      <c r="B214" s="70">
        <v>77.478988686999998</v>
      </c>
      <c r="C214" s="71">
        <v>7.7600455381902897E-2</v>
      </c>
      <c r="D214" s="70">
        <v>16.3425199353</v>
      </c>
      <c r="E214" s="71">
        <v>8.5616070978635203E-2</v>
      </c>
      <c r="F214" s="70">
        <v>24.656976183200001</v>
      </c>
      <c r="G214" s="71">
        <v>0.112419919434829</v>
      </c>
      <c r="H214" s="70">
        <v>7.6809717391000003</v>
      </c>
      <c r="I214" s="71">
        <v>6.5278012895996093E-2</v>
      </c>
      <c r="J214" s="70">
        <v>5.5627885435000097</v>
      </c>
      <c r="K214" s="71">
        <v>5.3657904585377697E-2</v>
      </c>
      <c r="L214" s="70">
        <v>10.1844696837</v>
      </c>
      <c r="M214" s="71">
        <v>7.2009645002210798E-2</v>
      </c>
      <c r="N214" s="70">
        <v>8.4472957763000398</v>
      </c>
      <c r="O214" s="71">
        <v>6.7353744021622003E-2</v>
      </c>
      <c r="P214" s="70">
        <v>4.3017120363999997</v>
      </c>
      <c r="Q214" s="71">
        <v>4.62207107250402E-2</v>
      </c>
    </row>
    <row r="215" spans="1:17" customFormat="1" x14ac:dyDescent="0.3">
      <c r="A215" s="58" t="s">
        <v>156</v>
      </c>
      <c r="B215" s="73">
        <v>105.68175518539999</v>
      </c>
      <c r="C215" s="74">
        <v>0.105847436407257</v>
      </c>
      <c r="D215" s="73">
        <v>24.763733445700002</v>
      </c>
      <c r="E215" s="74">
        <v>0.12973357650942599</v>
      </c>
      <c r="F215" s="73">
        <v>12.0750209244</v>
      </c>
      <c r="G215" s="75">
        <v>5.5054312800116599E-2</v>
      </c>
      <c r="H215" s="73">
        <v>14.5580646217</v>
      </c>
      <c r="I215" s="74">
        <v>0.123724127935332</v>
      </c>
      <c r="J215" s="73">
        <v>8.7690685847999905</v>
      </c>
      <c r="K215" s="74">
        <v>8.4585247443143496E-2</v>
      </c>
      <c r="L215" s="73">
        <v>23.659463388199999</v>
      </c>
      <c r="M215" s="72">
        <v>0.167285053855463</v>
      </c>
      <c r="N215" s="73">
        <v>13.503541070600001</v>
      </c>
      <c r="O215" s="74">
        <v>0.107669255669538</v>
      </c>
      <c r="P215" s="73">
        <v>7.7121719294000002</v>
      </c>
      <c r="Q215" s="74">
        <v>8.2865162705983195E-2</v>
      </c>
    </row>
    <row r="216" spans="1:17" customFormat="1" x14ac:dyDescent="0.3">
      <c r="A216" s="58" t="s">
        <v>157</v>
      </c>
      <c r="B216" s="70">
        <v>26.884844659700001</v>
      </c>
      <c r="C216" s="71">
        <v>2.69269930315248E-2</v>
      </c>
      <c r="D216" s="70">
        <v>4.6086524583999999</v>
      </c>
      <c r="E216" s="71">
        <v>2.4144055969113499E-2</v>
      </c>
      <c r="F216" s="70">
        <v>5.6404848626000099</v>
      </c>
      <c r="G216" s="71">
        <v>2.5716975557566801E-2</v>
      </c>
      <c r="H216" s="70">
        <v>5.3983557918000002</v>
      </c>
      <c r="I216" s="71">
        <v>4.5878822493309497E-2</v>
      </c>
      <c r="J216" s="70">
        <v>1.2172599240999999</v>
      </c>
      <c r="K216" s="71">
        <v>1.17415243006642E-2</v>
      </c>
      <c r="L216" s="70">
        <v>1.1666349081</v>
      </c>
      <c r="M216" s="71">
        <v>8.2487324513246096E-3</v>
      </c>
      <c r="N216" s="70">
        <v>6.3158892611999997</v>
      </c>
      <c r="O216" s="71">
        <v>5.0359168168502902E-2</v>
      </c>
      <c r="P216" s="70">
        <v>2.5375674534999999</v>
      </c>
      <c r="Q216" s="71">
        <v>2.7265463197219501E-2</v>
      </c>
    </row>
    <row r="217" spans="1:17" customFormat="1" x14ac:dyDescent="0.3">
      <c r="A217" s="76" t="s">
        <v>4</v>
      </c>
    </row>
    <row r="218" spans="1:17" customFormat="1" x14ac:dyDescent="0.3">
      <c r="A218" s="76" t="s">
        <v>4</v>
      </c>
    </row>
    <row r="219" spans="1:17" customFormat="1" x14ac:dyDescent="0.3">
      <c r="A219" s="54" t="s">
        <v>159</v>
      </c>
    </row>
    <row r="220" spans="1:17" customFormat="1" x14ac:dyDescent="0.3">
      <c r="A220" s="69" t="s">
        <v>4</v>
      </c>
    </row>
    <row r="221" spans="1:17" customFormat="1" x14ac:dyDescent="0.3">
      <c r="A221" s="116" t="s">
        <v>4</v>
      </c>
      <c r="B221" s="118" t="s">
        <v>26</v>
      </c>
      <c r="C221" s="118" t="s">
        <v>4</v>
      </c>
      <c r="D221" s="118" t="s">
        <v>31</v>
      </c>
      <c r="E221" s="118" t="s">
        <v>4</v>
      </c>
      <c r="F221" s="118" t="s">
        <v>32</v>
      </c>
      <c r="G221" s="118" t="s">
        <v>4</v>
      </c>
      <c r="H221" s="118" t="s">
        <v>33</v>
      </c>
      <c r="I221" s="118" t="s">
        <v>4</v>
      </c>
      <c r="J221" s="118" t="s">
        <v>34</v>
      </c>
      <c r="K221" s="118" t="s">
        <v>4</v>
      </c>
      <c r="L221" s="118" t="s">
        <v>35</v>
      </c>
      <c r="M221" s="118" t="s">
        <v>4</v>
      </c>
      <c r="N221" s="118" t="s">
        <v>36</v>
      </c>
      <c r="O221" s="118" t="s">
        <v>4</v>
      </c>
      <c r="P221" s="118" t="s">
        <v>37</v>
      </c>
      <c r="Q221" s="118" t="s">
        <v>4</v>
      </c>
    </row>
    <row r="222" spans="1:17" customFormat="1" x14ac:dyDescent="0.3">
      <c r="A222" s="117" t="s">
        <v>4</v>
      </c>
      <c r="B222" s="55" t="s">
        <v>28</v>
      </c>
      <c r="C222" s="55" t="s">
        <v>29</v>
      </c>
      <c r="D222" s="55" t="s">
        <v>28</v>
      </c>
      <c r="E222" s="55" t="s">
        <v>29</v>
      </c>
      <c r="F222" s="55" t="s">
        <v>28</v>
      </c>
      <c r="G222" s="55" t="s">
        <v>29</v>
      </c>
      <c r="H222" s="55" t="s">
        <v>28</v>
      </c>
      <c r="I222" s="55" t="s">
        <v>29</v>
      </c>
      <c r="J222" s="55" t="s">
        <v>28</v>
      </c>
      <c r="K222" s="55" t="s">
        <v>29</v>
      </c>
      <c r="L222" s="55" t="s">
        <v>28</v>
      </c>
      <c r="M222" s="55" t="s">
        <v>29</v>
      </c>
      <c r="N222" s="55" t="s">
        <v>28</v>
      </c>
      <c r="O222" s="55" t="s">
        <v>29</v>
      </c>
      <c r="P222" s="55" t="s">
        <v>28</v>
      </c>
      <c r="Q222" s="55" t="s">
        <v>29</v>
      </c>
    </row>
    <row r="223" spans="1:17" customFormat="1" x14ac:dyDescent="0.3">
      <c r="A223" s="56" t="s">
        <v>30</v>
      </c>
      <c r="B223" s="57">
        <v>1002.5695060178</v>
      </c>
      <c r="C223" s="57">
        <v>1002.5695060178</v>
      </c>
      <c r="D223" s="57">
        <v>193.430368593</v>
      </c>
      <c r="E223" s="57">
        <v>193.430368593</v>
      </c>
      <c r="F223" s="57">
        <v>219.32924616170001</v>
      </c>
      <c r="G223" s="57">
        <v>219.32924616170001</v>
      </c>
      <c r="H223" s="57">
        <v>118.9376698192</v>
      </c>
      <c r="I223" s="57">
        <v>118.9376698192</v>
      </c>
      <c r="J223" s="57">
        <v>103.6713711891</v>
      </c>
      <c r="K223" s="57">
        <v>103.6713711891</v>
      </c>
      <c r="L223" s="57">
        <v>141.43202182690001</v>
      </c>
      <c r="M223" s="57">
        <v>141.43202182690001</v>
      </c>
      <c r="N223" s="57">
        <v>125.4168702721</v>
      </c>
      <c r="O223" s="57">
        <v>125.4168702721</v>
      </c>
      <c r="P223" s="57">
        <v>93.382657846000001</v>
      </c>
      <c r="Q223" s="57">
        <v>93.382657846000001</v>
      </c>
    </row>
    <row r="224" spans="1:17" customFormat="1" x14ac:dyDescent="0.3">
      <c r="A224" s="58" t="s">
        <v>160</v>
      </c>
      <c r="B224" s="70">
        <v>199.7647488675</v>
      </c>
      <c r="C224" s="71">
        <v>0.199252767681878</v>
      </c>
      <c r="D224" s="70">
        <v>50.476098837400002</v>
      </c>
      <c r="E224" s="72">
        <v>0.26095229619092303</v>
      </c>
      <c r="F224" s="70">
        <v>39.5766538719</v>
      </c>
      <c r="G224" s="71">
        <v>0.180444033636637</v>
      </c>
      <c r="H224" s="70">
        <v>21.566693856899999</v>
      </c>
      <c r="I224" s="71">
        <v>0.181327697857912</v>
      </c>
      <c r="J224" s="70">
        <v>15.722075886300001</v>
      </c>
      <c r="K224" s="71">
        <v>0.15165301380669899</v>
      </c>
      <c r="L224" s="70">
        <v>18.606294087399998</v>
      </c>
      <c r="M224" s="71">
        <v>0.13155644561294899</v>
      </c>
      <c r="N224" s="70">
        <v>27.685012028300001</v>
      </c>
      <c r="O224" s="71">
        <v>0.22074392359046699</v>
      </c>
      <c r="P224" s="70">
        <v>24.1297748076</v>
      </c>
      <c r="Q224" s="71">
        <v>0.25839674479380398</v>
      </c>
    </row>
    <row r="225" spans="1:17" customFormat="1" x14ac:dyDescent="0.3">
      <c r="A225" s="58" t="s">
        <v>161</v>
      </c>
      <c r="B225" s="73">
        <v>272.03063021849999</v>
      </c>
      <c r="C225" s="74">
        <v>0.27133343731847998</v>
      </c>
      <c r="D225" s="73">
        <v>61.041245761399999</v>
      </c>
      <c r="E225" s="74">
        <v>0.31557219378430601</v>
      </c>
      <c r="F225" s="73">
        <v>58.381353213299903</v>
      </c>
      <c r="G225" s="74">
        <v>0.26618134259331</v>
      </c>
      <c r="H225" s="73">
        <v>34.370831022200001</v>
      </c>
      <c r="I225" s="74">
        <v>0.288981876595093</v>
      </c>
      <c r="J225" s="73">
        <v>34.283481745499998</v>
      </c>
      <c r="K225" s="74">
        <v>0.33069381982964002</v>
      </c>
      <c r="L225" s="73">
        <v>29.308124534400001</v>
      </c>
      <c r="M225" s="74">
        <v>0.20722410777858</v>
      </c>
      <c r="N225" s="73">
        <v>36.8508854313</v>
      </c>
      <c r="O225" s="74">
        <v>0.29382718091553101</v>
      </c>
      <c r="P225" s="73">
        <v>17.7947085104</v>
      </c>
      <c r="Q225" s="74">
        <v>0.19055688626624601</v>
      </c>
    </row>
    <row r="226" spans="1:17" customFormat="1" x14ac:dyDescent="0.3">
      <c r="A226" s="58" t="s">
        <v>162</v>
      </c>
      <c r="B226" s="70">
        <v>143.99535979199999</v>
      </c>
      <c r="C226" s="71">
        <v>0.14362631112126001</v>
      </c>
      <c r="D226" s="70">
        <v>28.034557145899999</v>
      </c>
      <c r="E226" s="71">
        <v>0.14493358695339101</v>
      </c>
      <c r="F226" s="70">
        <v>28.432449547699999</v>
      </c>
      <c r="G226" s="71">
        <v>0.12963364460176999</v>
      </c>
      <c r="H226" s="70">
        <v>19.433439699200001</v>
      </c>
      <c r="I226" s="71">
        <v>0.16339179781091401</v>
      </c>
      <c r="J226" s="70">
        <v>4.3142566969000002</v>
      </c>
      <c r="K226" s="75">
        <v>4.16147355573281E-2</v>
      </c>
      <c r="L226" s="70">
        <v>25.385369281999999</v>
      </c>
      <c r="M226" s="71">
        <v>0.17948813114663201</v>
      </c>
      <c r="N226" s="70">
        <v>14.1649748313</v>
      </c>
      <c r="O226" s="71">
        <v>0.112943137558513</v>
      </c>
      <c r="P226" s="70">
        <v>21.285876183199999</v>
      </c>
      <c r="Q226" s="72">
        <v>0.22794249675676601</v>
      </c>
    </row>
    <row r="227" spans="1:17" customFormat="1" x14ac:dyDescent="0.3">
      <c r="A227" s="58" t="s">
        <v>163</v>
      </c>
      <c r="B227" s="73">
        <v>207.17408615400001</v>
      </c>
      <c r="C227" s="74">
        <v>0.206643115425378</v>
      </c>
      <c r="D227" s="73">
        <v>45.372362212699997</v>
      </c>
      <c r="E227" s="74">
        <v>0.234566901478478</v>
      </c>
      <c r="F227" s="73">
        <v>26.188823991700001</v>
      </c>
      <c r="G227" s="75">
        <v>0.119404158132164</v>
      </c>
      <c r="H227" s="73">
        <v>28.1657294914</v>
      </c>
      <c r="I227" s="74">
        <v>0.23681083994848201</v>
      </c>
      <c r="J227" s="73">
        <v>36.024055767</v>
      </c>
      <c r="K227" s="72">
        <v>0.34748316100971499</v>
      </c>
      <c r="L227" s="73">
        <v>23.838434019000001</v>
      </c>
      <c r="M227" s="74">
        <v>0.168550471888015</v>
      </c>
      <c r="N227" s="73">
        <v>26.492374359900001</v>
      </c>
      <c r="O227" s="74">
        <v>0.21123453569223199</v>
      </c>
      <c r="P227" s="73">
        <v>20.790051522799999</v>
      </c>
      <c r="Q227" s="74">
        <v>0.22263289568268099</v>
      </c>
    </row>
    <row r="228" spans="1:17" customFormat="1" ht="25.5" customHeight="1" x14ac:dyDescent="0.3">
      <c r="A228" s="59" t="s">
        <v>164</v>
      </c>
      <c r="B228" s="70">
        <v>195.83001846080001</v>
      </c>
      <c r="C228" s="71">
        <v>0.19532812167670599</v>
      </c>
      <c r="D228" s="70">
        <v>29.473490674800001</v>
      </c>
      <c r="E228" s="71">
        <v>0.152372612890045</v>
      </c>
      <c r="F228" s="70">
        <v>35.906698487900002</v>
      </c>
      <c r="G228" s="71">
        <v>0.16371140245212801</v>
      </c>
      <c r="H228" s="70">
        <v>28.237470892899999</v>
      </c>
      <c r="I228" s="71">
        <v>0.237414024806644</v>
      </c>
      <c r="J228" s="70">
        <v>32.681232250800001</v>
      </c>
      <c r="K228" s="72">
        <v>0.31523873829341298</v>
      </c>
      <c r="L228" s="70">
        <v>14.8279186769</v>
      </c>
      <c r="M228" s="75">
        <v>0.104841311644742</v>
      </c>
      <c r="N228" s="70">
        <v>31.637528091299998</v>
      </c>
      <c r="O228" s="71">
        <v>0.252258950671152</v>
      </c>
      <c r="P228" s="70">
        <v>23.065679386199999</v>
      </c>
      <c r="Q228" s="71">
        <v>0.24700174441638001</v>
      </c>
    </row>
    <row r="229" spans="1:17" customFormat="1" x14ac:dyDescent="0.3">
      <c r="A229" s="58" t="s">
        <v>165</v>
      </c>
      <c r="B229" s="73">
        <v>56.177374034499898</v>
      </c>
      <c r="C229" s="74">
        <v>5.6033395886571698E-2</v>
      </c>
      <c r="D229" s="73">
        <v>12.3353705832</v>
      </c>
      <c r="E229" s="74">
        <v>6.3771633549202705E-2</v>
      </c>
      <c r="F229" s="73">
        <v>9.1388510520999908</v>
      </c>
      <c r="G229" s="74">
        <v>4.1667270608144999E-2</v>
      </c>
      <c r="H229" s="73">
        <v>3.9059491241000002</v>
      </c>
      <c r="I229" s="74">
        <v>3.2840303076708398E-2</v>
      </c>
      <c r="J229" s="73">
        <v>5.6352732575999998</v>
      </c>
      <c r="K229" s="74">
        <v>5.4357082316593197E-2</v>
      </c>
      <c r="L229" s="73">
        <v>12.0385915559</v>
      </c>
      <c r="M229" s="74">
        <v>8.5119277801417204E-2</v>
      </c>
      <c r="N229" s="73">
        <v>11.1871784355</v>
      </c>
      <c r="O229" s="74">
        <v>8.9199949027819705E-2</v>
      </c>
      <c r="P229" s="73">
        <v>1.9361600261</v>
      </c>
      <c r="Q229" s="74">
        <v>2.0733614471468299E-2</v>
      </c>
    </row>
    <row r="230" spans="1:17" customFormat="1" x14ac:dyDescent="0.3">
      <c r="A230" s="58" t="s">
        <v>166</v>
      </c>
      <c r="B230" s="70">
        <v>53.9891398777999</v>
      </c>
      <c r="C230" s="71">
        <v>5.3850770000221301E-2</v>
      </c>
      <c r="D230" s="70">
        <v>7.9503143000000103</v>
      </c>
      <c r="E230" s="71">
        <v>4.1101686140754802E-2</v>
      </c>
      <c r="F230" s="70">
        <v>22.161834552999998</v>
      </c>
      <c r="G230" s="72">
        <v>0.101043681774483</v>
      </c>
      <c r="H230" s="70">
        <v>4.8954810398999999</v>
      </c>
      <c r="I230" s="71">
        <v>4.11600550720536E-2</v>
      </c>
      <c r="J230" s="70">
        <v>2.8255617832</v>
      </c>
      <c r="K230" s="71">
        <v>2.7254986123855601E-2</v>
      </c>
      <c r="L230" s="70">
        <v>3.70997983</v>
      </c>
      <c r="M230" s="71">
        <v>2.6231540651668502E-2</v>
      </c>
      <c r="N230" s="70">
        <v>8.6248937796000398</v>
      </c>
      <c r="O230" s="71">
        <v>6.8769805536430098E-2</v>
      </c>
      <c r="P230" s="70">
        <v>3.8210745921</v>
      </c>
      <c r="Q230" s="71">
        <v>4.0918460453347197E-2</v>
      </c>
    </row>
    <row r="231" spans="1:17" customFormat="1" ht="25.5" customHeight="1" x14ac:dyDescent="0.3">
      <c r="A231" s="59" t="s">
        <v>167</v>
      </c>
      <c r="B231" s="73">
        <v>55.498405134099997</v>
      </c>
      <c r="C231" s="74">
        <v>5.5356167129538301E-2</v>
      </c>
      <c r="D231" s="73">
        <v>4.3512913192999996</v>
      </c>
      <c r="E231" s="75">
        <v>2.24953886556233E-2</v>
      </c>
      <c r="F231" s="73">
        <v>14.7527929066</v>
      </c>
      <c r="G231" s="74">
        <v>6.7263227156325198E-2</v>
      </c>
      <c r="H231" s="73">
        <v>6.4126884431000004</v>
      </c>
      <c r="I231" s="74">
        <v>5.3916378661597097E-2</v>
      </c>
      <c r="J231" s="73">
        <v>15.6281386254</v>
      </c>
      <c r="K231" s="72">
        <v>0.15074690771566801</v>
      </c>
      <c r="L231" s="73">
        <v>7.1576407972</v>
      </c>
      <c r="M231" s="74">
        <v>5.0608346714864201E-2</v>
      </c>
      <c r="N231" s="73">
        <v>2.8094001550000001</v>
      </c>
      <c r="O231" s="74">
        <v>2.2400496431658899E-2</v>
      </c>
      <c r="P231" s="73">
        <v>3.7457616669</v>
      </c>
      <c r="Q231" s="74">
        <v>4.0111962470346901E-2</v>
      </c>
    </row>
    <row r="232" spans="1:17" customFormat="1" ht="22.8" x14ac:dyDescent="0.3">
      <c r="A232" s="59" t="s">
        <v>168</v>
      </c>
      <c r="B232" s="70">
        <v>218.4992077261</v>
      </c>
      <c r="C232" s="71">
        <v>0.21793921161035301</v>
      </c>
      <c r="D232" s="70">
        <v>33.576121514199997</v>
      </c>
      <c r="E232" s="71">
        <v>0.173582471865357</v>
      </c>
      <c r="F232" s="70">
        <v>39.053634023800001</v>
      </c>
      <c r="G232" s="71">
        <v>0.17805940022703501</v>
      </c>
      <c r="H232" s="70">
        <v>21.707921548800002</v>
      </c>
      <c r="I232" s="71">
        <v>0.18251510712963101</v>
      </c>
      <c r="J232" s="70">
        <v>8.7600472985</v>
      </c>
      <c r="K232" s="75">
        <v>8.4498229337792594E-2</v>
      </c>
      <c r="L232" s="70">
        <v>38.648194157799999</v>
      </c>
      <c r="M232" s="71">
        <v>0.27326339296133301</v>
      </c>
      <c r="N232" s="70">
        <v>40.2320425606</v>
      </c>
      <c r="O232" s="72">
        <v>0.32078652954195103</v>
      </c>
      <c r="P232" s="70">
        <v>34.635988734100003</v>
      </c>
      <c r="Q232" s="72">
        <v>0.370903865161122</v>
      </c>
    </row>
    <row r="233" spans="1:17" customFormat="1" x14ac:dyDescent="0.3">
      <c r="A233" s="58" t="s">
        <v>169</v>
      </c>
      <c r="B233" s="73">
        <v>159.58614230929999</v>
      </c>
      <c r="C233" s="74">
        <v>0.15917713570122</v>
      </c>
      <c r="D233" s="73">
        <v>20.010039756299999</v>
      </c>
      <c r="E233" s="75">
        <v>0.103448284268141</v>
      </c>
      <c r="F233" s="73">
        <v>50.2373846977002</v>
      </c>
      <c r="G233" s="72">
        <v>0.229050095128046</v>
      </c>
      <c r="H233" s="73">
        <v>24.068716626600001</v>
      </c>
      <c r="I233" s="74">
        <v>0.20236411780378299</v>
      </c>
      <c r="J233" s="73">
        <v>8.1799205425999997</v>
      </c>
      <c r="K233" s="75">
        <v>7.8902405252068597E-2</v>
      </c>
      <c r="L233" s="73">
        <v>31.074381621600001</v>
      </c>
      <c r="M233" s="74">
        <v>0.21971248957773001</v>
      </c>
      <c r="N233" s="73">
        <v>12.5660811878</v>
      </c>
      <c r="O233" s="74">
        <v>0.100194504619172</v>
      </c>
      <c r="P233" s="73">
        <v>12.1553768268</v>
      </c>
      <c r="Q233" s="74">
        <v>0.13016738982569701</v>
      </c>
    </row>
    <row r="234" spans="1:17" customFormat="1" x14ac:dyDescent="0.3">
      <c r="A234" s="58" t="s">
        <v>170</v>
      </c>
      <c r="B234" s="70">
        <v>130.9012529808</v>
      </c>
      <c r="C234" s="71">
        <v>0.13056576346585599</v>
      </c>
      <c r="D234" s="70">
        <v>17.063019322700001</v>
      </c>
      <c r="E234" s="71">
        <v>8.8212721956822504E-2</v>
      </c>
      <c r="F234" s="70">
        <v>32.173613440700002</v>
      </c>
      <c r="G234" s="71">
        <v>0.14669094069187699</v>
      </c>
      <c r="H234" s="70">
        <v>13.963279448</v>
      </c>
      <c r="I234" s="71">
        <v>0.117399974871089</v>
      </c>
      <c r="J234" s="70">
        <v>10.937738615800001</v>
      </c>
      <c r="K234" s="71">
        <v>0.105503944727896</v>
      </c>
      <c r="L234" s="70">
        <v>33.563723763399999</v>
      </c>
      <c r="M234" s="72">
        <v>0.23731346925436</v>
      </c>
      <c r="N234" s="70">
        <v>10.2416021682</v>
      </c>
      <c r="O234" s="71">
        <v>8.1660482724374997E-2</v>
      </c>
      <c r="P234" s="70">
        <v>12.038299203099999</v>
      </c>
      <c r="Q234" s="71">
        <v>0.12891364928756599</v>
      </c>
    </row>
    <row r="235" spans="1:17" customFormat="1" x14ac:dyDescent="0.3">
      <c r="A235" s="58" t="s">
        <v>171</v>
      </c>
      <c r="B235" s="73">
        <v>187.8332412833</v>
      </c>
      <c r="C235" s="74">
        <v>0.18735183960399199</v>
      </c>
      <c r="D235" s="73">
        <v>32.587386177799999</v>
      </c>
      <c r="E235" s="74">
        <v>0.16847088911032199</v>
      </c>
      <c r="F235" s="73">
        <v>46.4042130760999</v>
      </c>
      <c r="G235" s="74">
        <v>0.21157330309651701</v>
      </c>
      <c r="H235" s="73">
        <v>28.7621622556</v>
      </c>
      <c r="I235" s="74">
        <v>0.24182550658106899</v>
      </c>
      <c r="J235" s="73">
        <v>26.870412367</v>
      </c>
      <c r="K235" s="74">
        <v>0.25918835700540199</v>
      </c>
      <c r="L235" s="73">
        <v>5.1285792679000002</v>
      </c>
      <c r="M235" s="75">
        <v>3.6261797022013299E-2</v>
      </c>
      <c r="N235" s="73">
        <v>24.484364980700001</v>
      </c>
      <c r="O235" s="74">
        <v>0.19522385567092801</v>
      </c>
      <c r="P235" s="73">
        <v>22.2291145495</v>
      </c>
      <c r="Q235" s="74">
        <v>0.23804328407699299</v>
      </c>
    </row>
    <row r="236" spans="1:17" customFormat="1" x14ac:dyDescent="0.3">
      <c r="A236" s="58" t="s">
        <v>172</v>
      </c>
      <c r="B236" s="70">
        <v>108.2729012148</v>
      </c>
      <c r="C236" s="71">
        <v>0.10799540636824199</v>
      </c>
      <c r="D236" s="70">
        <v>24.631498841199999</v>
      </c>
      <c r="E236" s="71">
        <v>0.12734039137891301</v>
      </c>
      <c r="F236" s="70">
        <v>11.972466494200001</v>
      </c>
      <c r="G236" s="75">
        <v>5.4586730696978399E-2</v>
      </c>
      <c r="H236" s="70">
        <v>31.4388747251</v>
      </c>
      <c r="I236" s="72">
        <v>0.26433067650384401</v>
      </c>
      <c r="J236" s="70">
        <v>3.0990829547000001</v>
      </c>
      <c r="K236" s="75">
        <v>2.9893334284613399E-2</v>
      </c>
      <c r="L236" s="70">
        <v>13.318916419500001</v>
      </c>
      <c r="M236" s="71">
        <v>9.4171859013661999E-2</v>
      </c>
      <c r="N236" s="70">
        <v>16.572148753099999</v>
      </c>
      <c r="O236" s="71">
        <v>0.13213651972932899</v>
      </c>
      <c r="P236" s="70">
        <v>6.2969670169</v>
      </c>
      <c r="Q236" s="71">
        <v>6.7431867566722203E-2</v>
      </c>
    </row>
    <row r="237" spans="1:17" customFormat="1" x14ac:dyDescent="0.3">
      <c r="A237" s="58" t="s">
        <v>173</v>
      </c>
      <c r="B237" s="73">
        <v>41.9627535507</v>
      </c>
      <c r="C237" s="74">
        <v>4.1855206346117398E-2</v>
      </c>
      <c r="D237" s="73">
        <v>1.8422295638999999</v>
      </c>
      <c r="E237" s="75">
        <v>9.5239934520120004E-3</v>
      </c>
      <c r="F237" s="73">
        <v>15.3327913425</v>
      </c>
      <c r="G237" s="74">
        <v>6.9907646202348794E-2</v>
      </c>
      <c r="H237" s="73">
        <v>1.9035308044000001</v>
      </c>
      <c r="I237" s="74">
        <v>1.60044400339573E-2</v>
      </c>
      <c r="J237" s="73">
        <v>6.1944277234999996</v>
      </c>
      <c r="K237" s="74">
        <v>5.9750610534524101E-2</v>
      </c>
      <c r="L237" s="73">
        <v>10.076990703</v>
      </c>
      <c r="M237" s="74">
        <v>7.1249711153343498E-2</v>
      </c>
      <c r="N237" s="73">
        <v>0.89198215740000297</v>
      </c>
      <c r="O237" s="75">
        <v>7.1121385461524198E-3</v>
      </c>
      <c r="P237" s="73">
        <v>5.7208012559999997</v>
      </c>
      <c r="Q237" s="74">
        <v>6.1261923658612702E-2</v>
      </c>
    </row>
    <row r="238" spans="1:17" customFormat="1" x14ac:dyDescent="0.3">
      <c r="A238" s="58" t="s">
        <v>174</v>
      </c>
      <c r="B238" s="70">
        <v>177.39068886109999</v>
      </c>
      <c r="C238" s="71">
        <v>0.176936050614281</v>
      </c>
      <c r="D238" s="70">
        <v>44.919038442900003</v>
      </c>
      <c r="E238" s="71">
        <v>0.23222329962786201</v>
      </c>
      <c r="F238" s="70">
        <v>28.545497897499999</v>
      </c>
      <c r="G238" s="71">
        <v>0.13014907221472399</v>
      </c>
      <c r="H238" s="70">
        <v>23.374377667099999</v>
      </c>
      <c r="I238" s="71">
        <v>0.196526278870537</v>
      </c>
      <c r="J238" s="70">
        <v>19.687209509999999</v>
      </c>
      <c r="K238" s="71">
        <v>0.189900155502814</v>
      </c>
      <c r="L238" s="70">
        <v>17.305875349299999</v>
      </c>
      <c r="M238" s="71">
        <v>0.122361789966354</v>
      </c>
      <c r="N238" s="70">
        <v>27.017019859299999</v>
      </c>
      <c r="O238" s="71">
        <v>0.21541774882984099</v>
      </c>
      <c r="P238" s="70">
        <v>15.302023673000001</v>
      </c>
      <c r="Q238" s="71">
        <v>0.163863655479104</v>
      </c>
    </row>
    <row r="239" spans="1:17" customFormat="1" x14ac:dyDescent="0.3">
      <c r="A239" s="58" t="s">
        <v>175</v>
      </c>
      <c r="B239" s="73">
        <v>59.322020344400002</v>
      </c>
      <c r="C239" s="74">
        <v>5.9169982717733702E-2</v>
      </c>
      <c r="D239" s="73">
        <v>8.1987090466999692</v>
      </c>
      <c r="E239" s="74">
        <v>4.2385842028513303E-2</v>
      </c>
      <c r="F239" s="73">
        <v>24.398787094799999</v>
      </c>
      <c r="G239" s="72">
        <v>0.11124274360024</v>
      </c>
      <c r="H239" s="73">
        <v>13.843454342499999</v>
      </c>
      <c r="I239" s="72">
        <v>0.116392513520265</v>
      </c>
      <c r="J239" s="73">
        <v>2.1819060190999999</v>
      </c>
      <c r="K239" s="74">
        <v>2.1046369832614001E-2</v>
      </c>
      <c r="L239" s="73">
        <v>1.9355372292999999</v>
      </c>
      <c r="M239" s="75">
        <v>1.3685282896322599E-2</v>
      </c>
      <c r="N239" s="73">
        <v>4.4697005765000002</v>
      </c>
      <c r="O239" s="74">
        <v>3.5638750726299399E-2</v>
      </c>
      <c r="P239" s="73">
        <v>2.6302169749000002</v>
      </c>
      <c r="Q239" s="74">
        <v>2.8166011072822201E-2</v>
      </c>
    </row>
    <row r="240" spans="1:17" customFormat="1" x14ac:dyDescent="0.3">
      <c r="A240" s="59" t="s">
        <v>176</v>
      </c>
      <c r="B240" s="70">
        <v>48.352121822199997</v>
      </c>
      <c r="C240" s="71">
        <v>4.8228199174194297E-2</v>
      </c>
      <c r="D240" s="70">
        <v>4.8165277946999998</v>
      </c>
      <c r="E240" s="71">
        <v>2.4900577038316701E-2</v>
      </c>
      <c r="F240" s="70">
        <v>17.680583442500001</v>
      </c>
      <c r="G240" s="71">
        <v>8.0612064974978401E-2</v>
      </c>
      <c r="H240" s="70">
        <v>3.7259626407000002</v>
      </c>
      <c r="I240" s="71">
        <v>3.1327018987036902E-2</v>
      </c>
      <c r="J240" s="70">
        <v>5.1640830051000002</v>
      </c>
      <c r="K240" s="71">
        <v>4.9812044982800001E-2</v>
      </c>
      <c r="L240" s="70">
        <v>6.8865929596999997</v>
      </c>
      <c r="M240" s="71">
        <v>4.86918936089916E-2</v>
      </c>
      <c r="N240" s="70">
        <v>2.5755351022999999</v>
      </c>
      <c r="O240" s="71">
        <v>2.0535794719739101E-2</v>
      </c>
      <c r="P240" s="70">
        <v>6.5421773667999998</v>
      </c>
      <c r="Q240" s="71">
        <v>7.0057733606050193E-2</v>
      </c>
    </row>
    <row r="241" spans="1:17" customFormat="1" x14ac:dyDescent="0.3">
      <c r="A241" s="58" t="s">
        <v>177</v>
      </c>
      <c r="B241" s="73">
        <v>67.319531651999995</v>
      </c>
      <c r="C241" s="74">
        <v>6.7146997039031001E-2</v>
      </c>
      <c r="D241" s="73">
        <v>17.732508089900001</v>
      </c>
      <c r="E241" s="74">
        <v>9.1673857724023006E-2</v>
      </c>
      <c r="F241" s="73">
        <v>10.650843570499999</v>
      </c>
      <c r="G241" s="74">
        <v>4.8560981979793499E-2</v>
      </c>
      <c r="H241" s="73">
        <v>6.6340777290000004</v>
      </c>
      <c r="I241" s="74">
        <v>5.5777767792866799E-2</v>
      </c>
      <c r="J241" s="73">
        <v>11.1710581002</v>
      </c>
      <c r="K241" s="74">
        <v>0.107754512861836</v>
      </c>
      <c r="L241" s="73">
        <v>12.7454046175</v>
      </c>
      <c r="M241" s="74">
        <v>9.0116823989826206E-2</v>
      </c>
      <c r="N241" s="73">
        <v>4.0875630944000001</v>
      </c>
      <c r="O241" s="74">
        <v>3.2591812293926402E-2</v>
      </c>
      <c r="P241" s="73">
        <v>4.2980764505</v>
      </c>
      <c r="Q241" s="74">
        <v>4.6026495172027303E-2</v>
      </c>
    </row>
    <row r="242" spans="1:17" customFormat="1" x14ac:dyDescent="0.3">
      <c r="A242" s="58" t="s">
        <v>178</v>
      </c>
      <c r="B242" s="70">
        <v>102.5536395999</v>
      </c>
      <c r="C242" s="71">
        <v>0.102290802766626</v>
      </c>
      <c r="D242" s="70">
        <v>18.417092585799999</v>
      </c>
      <c r="E242" s="71">
        <v>9.5213035676686902E-2</v>
      </c>
      <c r="F242" s="70">
        <v>11.5043685444</v>
      </c>
      <c r="G242" s="75">
        <v>5.2452505745259503E-2</v>
      </c>
      <c r="H242" s="70">
        <v>9.8869841692999891</v>
      </c>
      <c r="I242" s="71">
        <v>8.3127441325607301E-2</v>
      </c>
      <c r="J242" s="70">
        <v>12.009068518999999</v>
      </c>
      <c r="K242" s="71">
        <v>0.11583784781909599</v>
      </c>
      <c r="L242" s="70">
        <v>19.482347428499999</v>
      </c>
      <c r="M242" s="71">
        <v>0.13775061104864</v>
      </c>
      <c r="N242" s="70">
        <v>18.7590402332</v>
      </c>
      <c r="O242" s="71">
        <v>0.14957349990077901</v>
      </c>
      <c r="P242" s="70">
        <v>11.333206268</v>
      </c>
      <c r="Q242" s="71">
        <v>0.12136307243139199</v>
      </c>
    </row>
    <row r="243" spans="1:17" customFormat="1" x14ac:dyDescent="0.3">
      <c r="A243" s="76" t="s">
        <v>4</v>
      </c>
    </row>
    <row r="244" spans="1:17" customFormat="1" x14ac:dyDescent="0.3">
      <c r="A244" s="76" t="s">
        <v>4</v>
      </c>
    </row>
    <row r="245" spans="1:17" customFormat="1" x14ac:dyDescent="0.3">
      <c r="A245" s="54" t="s">
        <v>179</v>
      </c>
    </row>
    <row r="246" spans="1:17" customFormat="1" x14ac:dyDescent="0.3">
      <c r="A246" s="69" t="s">
        <v>4</v>
      </c>
    </row>
    <row r="247" spans="1:17" customFormat="1" x14ac:dyDescent="0.3">
      <c r="A247" s="116" t="s">
        <v>4</v>
      </c>
      <c r="B247" s="118" t="s">
        <v>26</v>
      </c>
      <c r="C247" s="118" t="s">
        <v>4</v>
      </c>
      <c r="D247" s="118" t="s">
        <v>31</v>
      </c>
      <c r="E247" s="118" t="s">
        <v>4</v>
      </c>
      <c r="F247" s="118" t="s">
        <v>32</v>
      </c>
      <c r="G247" s="118" t="s">
        <v>4</v>
      </c>
      <c r="H247" s="118" t="s">
        <v>33</v>
      </c>
      <c r="I247" s="118" t="s">
        <v>4</v>
      </c>
      <c r="J247" s="118" t="s">
        <v>34</v>
      </c>
      <c r="K247" s="118" t="s">
        <v>4</v>
      </c>
      <c r="L247" s="118" t="s">
        <v>35</v>
      </c>
      <c r="M247" s="118" t="s">
        <v>4</v>
      </c>
      <c r="N247" s="118" t="s">
        <v>36</v>
      </c>
      <c r="O247" s="118" t="s">
        <v>4</v>
      </c>
      <c r="P247" s="118" t="s">
        <v>37</v>
      </c>
      <c r="Q247" s="118" t="s">
        <v>4</v>
      </c>
    </row>
    <row r="248" spans="1:17" customFormat="1" x14ac:dyDescent="0.3">
      <c r="A248" s="117" t="s">
        <v>4</v>
      </c>
      <c r="B248" s="55" t="s">
        <v>28</v>
      </c>
      <c r="C248" s="55" t="s">
        <v>29</v>
      </c>
      <c r="D248" s="55" t="s">
        <v>28</v>
      </c>
      <c r="E248" s="55" t="s">
        <v>29</v>
      </c>
      <c r="F248" s="55" t="s">
        <v>28</v>
      </c>
      <c r="G248" s="55" t="s">
        <v>29</v>
      </c>
      <c r="H248" s="55" t="s">
        <v>28</v>
      </c>
      <c r="I248" s="55" t="s">
        <v>29</v>
      </c>
      <c r="J248" s="55" t="s">
        <v>28</v>
      </c>
      <c r="K248" s="55" t="s">
        <v>29</v>
      </c>
      <c r="L248" s="55" t="s">
        <v>28</v>
      </c>
      <c r="M248" s="55" t="s">
        <v>29</v>
      </c>
      <c r="N248" s="55" t="s">
        <v>28</v>
      </c>
      <c r="O248" s="55" t="s">
        <v>29</v>
      </c>
      <c r="P248" s="55" t="s">
        <v>28</v>
      </c>
      <c r="Q248" s="55" t="s">
        <v>29</v>
      </c>
    </row>
    <row r="249" spans="1:17" customFormat="1" x14ac:dyDescent="0.3">
      <c r="A249" s="56" t="s">
        <v>30</v>
      </c>
      <c r="B249" s="57">
        <v>1002.5695060178</v>
      </c>
      <c r="C249" s="57">
        <v>1002.5695060178</v>
      </c>
      <c r="D249" s="57">
        <v>193.430368593</v>
      </c>
      <c r="E249" s="57">
        <v>193.430368593</v>
      </c>
      <c r="F249" s="57">
        <v>219.32924616170001</v>
      </c>
      <c r="G249" s="57">
        <v>219.32924616170001</v>
      </c>
      <c r="H249" s="57">
        <v>118.9376698192</v>
      </c>
      <c r="I249" s="57">
        <v>118.9376698192</v>
      </c>
      <c r="J249" s="57">
        <v>103.6713711891</v>
      </c>
      <c r="K249" s="57">
        <v>103.6713711891</v>
      </c>
      <c r="L249" s="57">
        <v>141.43202182690001</v>
      </c>
      <c r="M249" s="57">
        <v>141.43202182690001</v>
      </c>
      <c r="N249" s="57">
        <v>125.4168702721</v>
      </c>
      <c r="O249" s="57">
        <v>125.4168702721</v>
      </c>
      <c r="P249" s="57">
        <v>93.382657846000001</v>
      </c>
      <c r="Q249" s="57">
        <v>93.382657846000001</v>
      </c>
    </row>
    <row r="250" spans="1:17" customFormat="1" x14ac:dyDescent="0.3">
      <c r="A250" s="58" t="s">
        <v>160</v>
      </c>
      <c r="B250" s="70">
        <v>66.876192986099994</v>
      </c>
      <c r="C250" s="71">
        <v>6.6704794614920807E-2</v>
      </c>
      <c r="D250" s="70">
        <v>14.0255808592</v>
      </c>
      <c r="E250" s="71">
        <v>7.25097147941203E-2</v>
      </c>
      <c r="F250" s="70">
        <v>12.8754746327</v>
      </c>
      <c r="G250" s="71">
        <v>5.87038658000383E-2</v>
      </c>
      <c r="H250" s="70">
        <v>6.6225354767000004</v>
      </c>
      <c r="I250" s="71">
        <v>5.5680723245773001E-2</v>
      </c>
      <c r="J250" s="70">
        <v>4.4882135317999996</v>
      </c>
      <c r="K250" s="71">
        <v>4.3292699617267998E-2</v>
      </c>
      <c r="L250" s="70">
        <v>9.2839461908999699</v>
      </c>
      <c r="M250" s="71">
        <v>6.5642462512928698E-2</v>
      </c>
      <c r="N250" s="70">
        <v>7.4975110307000001</v>
      </c>
      <c r="O250" s="71">
        <v>5.9780721799496901E-2</v>
      </c>
      <c r="P250" s="70">
        <v>11.4422400435</v>
      </c>
      <c r="Q250" s="72">
        <v>0.12253067440390999</v>
      </c>
    </row>
    <row r="251" spans="1:17" customFormat="1" x14ac:dyDescent="0.3">
      <c r="A251" s="58" t="s">
        <v>161</v>
      </c>
      <c r="B251" s="73">
        <v>62.024813281900002</v>
      </c>
      <c r="C251" s="74">
        <v>6.1865848611596198E-2</v>
      </c>
      <c r="D251" s="73">
        <v>9.8127621046000009</v>
      </c>
      <c r="E251" s="74">
        <v>5.0730204238235203E-2</v>
      </c>
      <c r="F251" s="73">
        <v>16.270621616500001</v>
      </c>
      <c r="G251" s="74">
        <v>7.4183547799660604E-2</v>
      </c>
      <c r="H251" s="73">
        <v>5.3796431978000001</v>
      </c>
      <c r="I251" s="74">
        <v>4.52307768092121E-2</v>
      </c>
      <c r="J251" s="73">
        <v>15.957964387800001</v>
      </c>
      <c r="K251" s="72">
        <v>0.153928362331508</v>
      </c>
      <c r="L251" s="73">
        <v>3.4498725935999999</v>
      </c>
      <c r="M251" s="74">
        <v>2.4392443444118599E-2</v>
      </c>
      <c r="N251" s="73">
        <v>9.6559416966999603</v>
      </c>
      <c r="O251" s="74">
        <v>7.6990772260149803E-2</v>
      </c>
      <c r="P251" s="73">
        <v>1.4980076848999999</v>
      </c>
      <c r="Q251" s="75">
        <v>1.6041604720336899E-2</v>
      </c>
    </row>
    <row r="252" spans="1:17" customFormat="1" x14ac:dyDescent="0.3">
      <c r="A252" s="58" t="s">
        <v>162</v>
      </c>
      <c r="B252" s="70">
        <v>59.939870846300003</v>
      </c>
      <c r="C252" s="71">
        <v>5.9786249717868299E-2</v>
      </c>
      <c r="D252" s="70">
        <v>14.7563139561</v>
      </c>
      <c r="E252" s="71">
        <v>7.6287472662315003E-2</v>
      </c>
      <c r="F252" s="70">
        <v>11.888868028499999</v>
      </c>
      <c r="G252" s="71">
        <v>5.4205575574426401E-2</v>
      </c>
      <c r="H252" s="70">
        <v>4.7860292534999997</v>
      </c>
      <c r="I252" s="71">
        <v>4.0239810152455098E-2</v>
      </c>
      <c r="J252" s="70">
        <v>1.6035447191000001</v>
      </c>
      <c r="K252" s="71">
        <v>1.5467575095298799E-2</v>
      </c>
      <c r="L252" s="70">
        <v>10.1754693873</v>
      </c>
      <c r="M252" s="71">
        <v>7.19460080953509E-2</v>
      </c>
      <c r="N252" s="70">
        <v>8.6195938483999708</v>
      </c>
      <c r="O252" s="71">
        <v>6.8727547017392698E-2</v>
      </c>
      <c r="P252" s="70">
        <v>6.8480912961999998</v>
      </c>
      <c r="Q252" s="71">
        <v>7.3333651602563998E-2</v>
      </c>
    </row>
    <row r="253" spans="1:17" customFormat="1" x14ac:dyDescent="0.3">
      <c r="A253" s="58" t="s">
        <v>163</v>
      </c>
      <c r="B253" s="73">
        <v>83.235562623299998</v>
      </c>
      <c r="C253" s="74">
        <v>8.3022236487035397E-2</v>
      </c>
      <c r="D253" s="73">
        <v>22.093252511599999</v>
      </c>
      <c r="E253" s="74">
        <v>0.1142181172083</v>
      </c>
      <c r="F253" s="73">
        <v>13.946348737499999</v>
      </c>
      <c r="G253" s="74">
        <v>6.3586361516138501E-2</v>
      </c>
      <c r="H253" s="73">
        <v>12.3190509415</v>
      </c>
      <c r="I253" s="74">
        <v>0.103575687670916</v>
      </c>
      <c r="J253" s="73">
        <v>8.5926809132000006</v>
      </c>
      <c r="K253" s="74">
        <v>8.2883835861750799E-2</v>
      </c>
      <c r="L253" s="73">
        <v>12.9758883258</v>
      </c>
      <c r="M253" s="74">
        <v>9.1746467017782607E-2</v>
      </c>
      <c r="N253" s="73">
        <v>5.1600801837999999</v>
      </c>
      <c r="O253" s="74">
        <v>4.1143429688564798E-2</v>
      </c>
      <c r="P253" s="73">
        <v>8.1482610099000006</v>
      </c>
      <c r="Q253" s="74">
        <v>8.7256683391230203E-2</v>
      </c>
    </row>
    <row r="254" spans="1:17" customFormat="1" ht="25.5" customHeight="1" x14ac:dyDescent="0.3">
      <c r="A254" s="59" t="s">
        <v>164</v>
      </c>
      <c r="B254" s="70">
        <v>89.868255924400003</v>
      </c>
      <c r="C254" s="71">
        <v>8.9637930721986697E-2</v>
      </c>
      <c r="D254" s="70">
        <v>11.725090939899999</v>
      </c>
      <c r="E254" s="71">
        <v>6.06165982373272E-2</v>
      </c>
      <c r="F254" s="70">
        <v>20.377676063199999</v>
      </c>
      <c r="G254" s="71">
        <v>9.2909068990172899E-2</v>
      </c>
      <c r="H254" s="70">
        <v>13.5043677442</v>
      </c>
      <c r="I254" s="71">
        <v>0.113541553022926</v>
      </c>
      <c r="J254" s="70">
        <v>15.5593213615</v>
      </c>
      <c r="K254" s="72">
        <v>0.15008310571217701</v>
      </c>
      <c r="L254" s="70">
        <v>6.8627081292999996</v>
      </c>
      <c r="M254" s="71">
        <v>4.8523015089887697E-2</v>
      </c>
      <c r="N254" s="70">
        <v>13.6350301057</v>
      </c>
      <c r="O254" s="71">
        <v>0.10871767152312101</v>
      </c>
      <c r="P254" s="70">
        <v>8.2040615805999995</v>
      </c>
      <c r="Q254" s="71">
        <v>8.7854230858684199E-2</v>
      </c>
    </row>
    <row r="255" spans="1:17" customFormat="1" x14ac:dyDescent="0.3">
      <c r="A255" s="58" t="s">
        <v>165</v>
      </c>
      <c r="B255" s="73">
        <v>34.4394996694</v>
      </c>
      <c r="C255" s="74">
        <v>3.4351233967002903E-2</v>
      </c>
      <c r="D255" s="73">
        <v>6.4303655013999803</v>
      </c>
      <c r="E255" s="74">
        <v>3.3243825921307299E-2</v>
      </c>
      <c r="F255" s="73">
        <v>3.5280390333999998</v>
      </c>
      <c r="G255" s="74">
        <v>1.60855840939651E-2</v>
      </c>
      <c r="H255" s="73">
        <v>3.9059491241000002</v>
      </c>
      <c r="I255" s="74">
        <v>3.2840303076708398E-2</v>
      </c>
      <c r="J255" s="73">
        <v>2.0756720709000001</v>
      </c>
      <c r="K255" s="74">
        <v>2.00216515619718E-2</v>
      </c>
      <c r="L255" s="73">
        <v>10.5998723109</v>
      </c>
      <c r="M255" s="72">
        <v>7.49467636393778E-2</v>
      </c>
      <c r="N255" s="73">
        <v>7.8996016287000002</v>
      </c>
      <c r="O255" s="74">
        <v>6.2986754585418206E-2</v>
      </c>
      <c r="P255" s="73">
        <v>0</v>
      </c>
      <c r="Q255" s="75">
        <v>0</v>
      </c>
    </row>
    <row r="256" spans="1:17" customFormat="1" x14ac:dyDescent="0.3">
      <c r="A256" s="58" t="s">
        <v>166</v>
      </c>
      <c r="B256" s="70">
        <v>27.2094602321</v>
      </c>
      <c r="C256" s="71">
        <v>2.71397245465562E-2</v>
      </c>
      <c r="D256" s="70">
        <v>6.8155882566999804</v>
      </c>
      <c r="E256" s="71">
        <v>3.5235357851386803E-2</v>
      </c>
      <c r="F256" s="70">
        <v>10.347595609000001</v>
      </c>
      <c r="G256" s="71">
        <v>4.7178366725298702E-2</v>
      </c>
      <c r="H256" s="70">
        <v>3.7578114316</v>
      </c>
      <c r="I256" s="71">
        <v>3.15947961424866E-2</v>
      </c>
      <c r="J256" s="70">
        <v>0.87506695629999998</v>
      </c>
      <c r="K256" s="71">
        <v>8.4407772971754093E-3</v>
      </c>
      <c r="L256" s="70">
        <v>0</v>
      </c>
      <c r="M256" s="71">
        <v>0</v>
      </c>
      <c r="N256" s="70">
        <v>3.2896409949000001</v>
      </c>
      <c r="O256" s="71">
        <v>2.6229653058339901E-2</v>
      </c>
      <c r="P256" s="70">
        <v>2.1237569835999999</v>
      </c>
      <c r="Q256" s="71">
        <v>2.2742520212932299E-2</v>
      </c>
    </row>
    <row r="257" spans="1:17" customFormat="1" ht="25.5" customHeight="1" x14ac:dyDescent="0.3">
      <c r="A257" s="59" t="s">
        <v>167</v>
      </c>
      <c r="B257" s="73">
        <v>19.138932746599998</v>
      </c>
      <c r="C257" s="74">
        <v>1.9089881182023701E-2</v>
      </c>
      <c r="D257" s="73">
        <v>2.4803975662000002</v>
      </c>
      <c r="E257" s="74">
        <v>1.28232065328844E-2</v>
      </c>
      <c r="F257" s="73">
        <v>5.56164383090002</v>
      </c>
      <c r="G257" s="74">
        <v>2.5357511267784599E-2</v>
      </c>
      <c r="H257" s="73">
        <v>0.61772222939999999</v>
      </c>
      <c r="I257" s="74">
        <v>5.1936634569940202E-3</v>
      </c>
      <c r="J257" s="73">
        <v>5.3851582204000001</v>
      </c>
      <c r="K257" s="72">
        <v>5.1944506555983497E-2</v>
      </c>
      <c r="L257" s="73">
        <v>2.0197054743999998</v>
      </c>
      <c r="M257" s="74">
        <v>1.42803973832173E-2</v>
      </c>
      <c r="N257" s="73">
        <v>1.5982272553000001</v>
      </c>
      <c r="O257" s="74">
        <v>1.27433195536816E-2</v>
      </c>
      <c r="P257" s="73">
        <v>1.4760781700000001</v>
      </c>
      <c r="Q257" s="74">
        <v>1.5806769736991699E-2</v>
      </c>
    </row>
    <row r="258" spans="1:17" customFormat="1" ht="22.8" x14ac:dyDescent="0.3">
      <c r="A258" s="59" t="s">
        <v>168</v>
      </c>
      <c r="B258" s="70">
        <v>150.00313598899999</v>
      </c>
      <c r="C258" s="71">
        <v>0.149618689865016</v>
      </c>
      <c r="D258" s="70">
        <v>25.8288252987</v>
      </c>
      <c r="E258" s="71">
        <v>0.13353035248072601</v>
      </c>
      <c r="F258" s="70">
        <v>27.176751124199999</v>
      </c>
      <c r="G258" s="71">
        <v>0.123908469115715</v>
      </c>
      <c r="H258" s="70">
        <v>10.208000763699999</v>
      </c>
      <c r="I258" s="75">
        <v>8.5826473473185005E-2</v>
      </c>
      <c r="J258" s="70">
        <v>7.1049993881000102</v>
      </c>
      <c r="K258" s="75">
        <v>6.8533861437409194E-2</v>
      </c>
      <c r="L258" s="70">
        <v>23.237730777399999</v>
      </c>
      <c r="M258" s="71">
        <v>0.16430317885040799</v>
      </c>
      <c r="N258" s="70">
        <v>31.862414347400001</v>
      </c>
      <c r="O258" s="72">
        <v>0.25405206076560899</v>
      </c>
      <c r="P258" s="70">
        <v>23.3756752217</v>
      </c>
      <c r="Q258" s="72">
        <v>0.25032137402053301</v>
      </c>
    </row>
    <row r="259" spans="1:17" customFormat="1" x14ac:dyDescent="0.3">
      <c r="A259" s="58" t="s">
        <v>169</v>
      </c>
      <c r="B259" s="73">
        <v>39.772822480499997</v>
      </c>
      <c r="C259" s="74">
        <v>3.9670887895321499E-2</v>
      </c>
      <c r="D259" s="73">
        <v>6.6416418189999797</v>
      </c>
      <c r="E259" s="74">
        <v>3.4336086248042998E-2</v>
      </c>
      <c r="F259" s="73">
        <v>15.3912047103</v>
      </c>
      <c r="G259" s="74">
        <v>7.0173973510823398E-2</v>
      </c>
      <c r="H259" s="73">
        <v>6.8696467498000002</v>
      </c>
      <c r="I259" s="74">
        <v>5.7758376805621903E-2</v>
      </c>
      <c r="J259" s="73">
        <v>2.3808050699000001</v>
      </c>
      <c r="K259" s="74">
        <v>2.2964923127690998E-2</v>
      </c>
      <c r="L259" s="73">
        <v>3.6195587354000001</v>
      </c>
      <c r="M259" s="74">
        <v>2.5592215176206801E-2</v>
      </c>
      <c r="N259" s="73">
        <v>4.4957013651000004</v>
      </c>
      <c r="O259" s="74">
        <v>3.5846065647677901E-2</v>
      </c>
      <c r="P259" s="73">
        <v>0</v>
      </c>
      <c r="Q259" s="75">
        <v>0</v>
      </c>
    </row>
    <row r="260" spans="1:17" customFormat="1" x14ac:dyDescent="0.3">
      <c r="A260" s="58" t="s">
        <v>170</v>
      </c>
      <c r="B260" s="70">
        <v>37.971792836200002</v>
      </c>
      <c r="C260" s="71">
        <v>3.7874474146958402E-2</v>
      </c>
      <c r="D260" s="70">
        <v>4.6354161960000004</v>
      </c>
      <c r="E260" s="71">
        <v>2.39642628493019E-2</v>
      </c>
      <c r="F260" s="70">
        <v>7.6484623793999802</v>
      </c>
      <c r="G260" s="71">
        <v>3.48720588487373E-2</v>
      </c>
      <c r="H260" s="70">
        <v>5.8837539753000003</v>
      </c>
      <c r="I260" s="71">
        <v>4.9469221855817702E-2</v>
      </c>
      <c r="J260" s="70">
        <v>1.9461997384</v>
      </c>
      <c r="K260" s="71">
        <v>1.8772778984953001E-2</v>
      </c>
      <c r="L260" s="70">
        <v>13.287826534300001</v>
      </c>
      <c r="M260" s="72">
        <v>9.3952036905497194E-2</v>
      </c>
      <c r="N260" s="70">
        <v>2.1006997171999999</v>
      </c>
      <c r="O260" s="71">
        <v>1.6749737994915598E-2</v>
      </c>
      <c r="P260" s="70">
        <v>2.4694342956000002</v>
      </c>
      <c r="Q260" s="71">
        <v>2.6444249420191201E-2</v>
      </c>
    </row>
    <row r="261" spans="1:17" customFormat="1" x14ac:dyDescent="0.3">
      <c r="A261" s="58" t="s">
        <v>171</v>
      </c>
      <c r="B261" s="73">
        <v>41.343183416099997</v>
      </c>
      <c r="C261" s="74">
        <v>4.1237224120564797E-2</v>
      </c>
      <c r="D261" s="73">
        <v>5.0703359837999997</v>
      </c>
      <c r="E261" s="74">
        <v>2.6212719443597699E-2</v>
      </c>
      <c r="F261" s="73">
        <v>16.1530996525</v>
      </c>
      <c r="G261" s="72">
        <v>7.3647723389297398E-2</v>
      </c>
      <c r="H261" s="73">
        <v>5.5448449104000002</v>
      </c>
      <c r="I261" s="74">
        <v>4.6619754017619898E-2</v>
      </c>
      <c r="J261" s="73">
        <v>8.5604048049999992</v>
      </c>
      <c r="K261" s="72">
        <v>8.2572504895160895E-2</v>
      </c>
      <c r="L261" s="73">
        <v>0.65840472090000002</v>
      </c>
      <c r="M261" s="74">
        <v>4.6552733418873697E-3</v>
      </c>
      <c r="N261" s="73">
        <v>2.1032114778</v>
      </c>
      <c r="O261" s="74">
        <v>1.67697652894459E-2</v>
      </c>
      <c r="P261" s="73">
        <v>2.4903828360000002</v>
      </c>
      <c r="Q261" s="74">
        <v>2.6668579514056701E-2</v>
      </c>
    </row>
    <row r="262" spans="1:17" customFormat="1" x14ac:dyDescent="0.3">
      <c r="A262" s="58" t="s">
        <v>172</v>
      </c>
      <c r="B262" s="70">
        <v>38.654793706200003</v>
      </c>
      <c r="C262" s="71">
        <v>3.8555724539973898E-2</v>
      </c>
      <c r="D262" s="70">
        <v>10.5756605623</v>
      </c>
      <c r="E262" s="71">
        <v>5.4674251200712003E-2</v>
      </c>
      <c r="F262" s="70">
        <v>5.25088699839998</v>
      </c>
      <c r="G262" s="71">
        <v>2.3940660401161402E-2</v>
      </c>
      <c r="H262" s="70">
        <v>15.187031959500001</v>
      </c>
      <c r="I262" s="72">
        <v>0.12768899863757399</v>
      </c>
      <c r="J262" s="70">
        <v>0</v>
      </c>
      <c r="K262" s="75">
        <v>0</v>
      </c>
      <c r="L262" s="70">
        <v>2.8187364349999999</v>
      </c>
      <c r="M262" s="71">
        <v>1.9929973414718499E-2</v>
      </c>
      <c r="N262" s="70">
        <v>3.2670784287000001</v>
      </c>
      <c r="O262" s="71">
        <v>2.6049752490329699E-2</v>
      </c>
      <c r="P262" s="70">
        <v>1.5553993223</v>
      </c>
      <c r="Q262" s="71">
        <v>1.6656190326741999E-2</v>
      </c>
    </row>
    <row r="263" spans="1:17" customFormat="1" x14ac:dyDescent="0.3">
      <c r="A263" s="58" t="s">
        <v>173</v>
      </c>
      <c r="B263" s="73">
        <v>24.9437524967</v>
      </c>
      <c r="C263" s="74">
        <v>2.4879823640134899E-2</v>
      </c>
      <c r="D263" s="73">
        <v>1.1845778124999999</v>
      </c>
      <c r="E263" s="74">
        <v>6.1240529143202398E-3</v>
      </c>
      <c r="F263" s="73">
        <v>7.1305609029000099</v>
      </c>
      <c r="G263" s="74">
        <v>3.2510761914728903E-2</v>
      </c>
      <c r="H263" s="73">
        <v>0.80763521429999996</v>
      </c>
      <c r="I263" s="74">
        <v>6.7904072404285799E-3</v>
      </c>
      <c r="J263" s="73">
        <v>5.1622372989</v>
      </c>
      <c r="K263" s="74">
        <v>4.9794241550870498E-2</v>
      </c>
      <c r="L263" s="73">
        <v>8.0662795079999796</v>
      </c>
      <c r="M263" s="72">
        <v>5.7032908133579502E-2</v>
      </c>
      <c r="N263" s="73">
        <v>0.89198215740000297</v>
      </c>
      <c r="O263" s="74">
        <v>7.1121385461524198E-3</v>
      </c>
      <c r="P263" s="73">
        <v>1.7004796027</v>
      </c>
      <c r="Q263" s="74">
        <v>1.8209800855147101E-2</v>
      </c>
    </row>
    <row r="264" spans="1:17" customFormat="1" x14ac:dyDescent="0.3">
      <c r="A264" s="58" t="s">
        <v>174</v>
      </c>
      <c r="B264" s="70">
        <v>68.153226744700007</v>
      </c>
      <c r="C264" s="71">
        <v>6.7978555437422206E-2</v>
      </c>
      <c r="D264" s="70">
        <v>19.668890594499999</v>
      </c>
      <c r="E264" s="71">
        <v>0.10168460484033701</v>
      </c>
      <c r="F264" s="70">
        <v>16.6487078366</v>
      </c>
      <c r="G264" s="71">
        <v>7.5907377278476504E-2</v>
      </c>
      <c r="H264" s="70">
        <v>9.6967961877000004</v>
      </c>
      <c r="I264" s="71">
        <v>8.1528385434491299E-2</v>
      </c>
      <c r="J264" s="70">
        <v>3.1723444831999998</v>
      </c>
      <c r="K264" s="71">
        <v>3.0600005062280299E-2</v>
      </c>
      <c r="L264" s="70">
        <v>5.5304306768</v>
      </c>
      <c r="M264" s="71">
        <v>3.91031013016893E-2</v>
      </c>
      <c r="N264" s="70">
        <v>6.4233613019</v>
      </c>
      <c r="O264" s="71">
        <v>5.1216086703201102E-2</v>
      </c>
      <c r="P264" s="70">
        <v>6.4137404226000001</v>
      </c>
      <c r="Q264" s="71">
        <v>6.8682350347931603E-2</v>
      </c>
    </row>
    <row r="265" spans="1:17" customFormat="1" x14ac:dyDescent="0.3">
      <c r="A265" s="58" t="s">
        <v>175</v>
      </c>
      <c r="B265" s="73">
        <v>15.274192644499999</v>
      </c>
      <c r="C265" s="74">
        <v>1.52350461018598E-2</v>
      </c>
      <c r="D265" s="73">
        <v>1.5240251524999999</v>
      </c>
      <c r="E265" s="74">
        <v>7.8789342314015097E-3</v>
      </c>
      <c r="F265" s="73">
        <v>8.2497303723999895</v>
      </c>
      <c r="G265" s="72">
        <v>3.7613453366442097E-2</v>
      </c>
      <c r="H265" s="73">
        <v>0</v>
      </c>
      <c r="I265" s="74">
        <v>0</v>
      </c>
      <c r="J265" s="73">
        <v>0.46722243460000001</v>
      </c>
      <c r="K265" s="74">
        <v>4.5067642999316601E-3</v>
      </c>
      <c r="L265" s="73">
        <v>0.91833476989999996</v>
      </c>
      <c r="M265" s="74">
        <v>6.49311773979982E-3</v>
      </c>
      <c r="N265" s="73">
        <v>3.1251722312000001</v>
      </c>
      <c r="O265" s="74">
        <v>2.49182763404934E-2</v>
      </c>
      <c r="P265" s="73">
        <v>0.68745289440000001</v>
      </c>
      <c r="Q265" s="74">
        <v>7.3616762497132797E-3</v>
      </c>
    </row>
    <row r="266" spans="1:17" customFormat="1" x14ac:dyDescent="0.3">
      <c r="A266" s="59" t="s">
        <v>176</v>
      </c>
      <c r="B266" s="70">
        <v>22.9680056501</v>
      </c>
      <c r="C266" s="71">
        <v>2.2909140475784798E-2</v>
      </c>
      <c r="D266" s="70">
        <v>4.8165277946999998</v>
      </c>
      <c r="E266" s="71">
        <v>2.4900577038316701E-2</v>
      </c>
      <c r="F266" s="70">
        <v>5.6042591164999997</v>
      </c>
      <c r="G266" s="71">
        <v>2.55518095036367E-2</v>
      </c>
      <c r="H266" s="70">
        <v>1.5530168082</v>
      </c>
      <c r="I266" s="71">
        <v>1.30574006583514E-2</v>
      </c>
      <c r="J266" s="70">
        <v>3.3484290634999998</v>
      </c>
      <c r="K266" s="71">
        <v>3.2298493066059197E-2</v>
      </c>
      <c r="L266" s="70">
        <v>4.2252932903999998</v>
      </c>
      <c r="M266" s="71">
        <v>2.9875082289153601E-2</v>
      </c>
      <c r="N266" s="70">
        <v>0.7153317884</v>
      </c>
      <c r="O266" s="71">
        <v>5.7036329071841899E-3</v>
      </c>
      <c r="P266" s="70">
        <v>2.0467430675</v>
      </c>
      <c r="Q266" s="71">
        <v>2.1917806953785202E-2</v>
      </c>
    </row>
    <row r="267" spans="1:17" customFormat="1" x14ac:dyDescent="0.3">
      <c r="A267" s="58" t="s">
        <v>177</v>
      </c>
      <c r="B267" s="73">
        <v>26.7033892856</v>
      </c>
      <c r="C267" s="74">
        <v>2.6634950619698901E-2</v>
      </c>
      <c r="D267" s="73">
        <v>7.5255555606999902</v>
      </c>
      <c r="E267" s="74">
        <v>3.8905760328331103E-2</v>
      </c>
      <c r="F267" s="73">
        <v>3.7749469724</v>
      </c>
      <c r="G267" s="74">
        <v>1.7211325158236899E-2</v>
      </c>
      <c r="H267" s="73">
        <v>3.9731801194999998</v>
      </c>
      <c r="I267" s="74">
        <v>3.3405565499473197E-2</v>
      </c>
      <c r="J267" s="73">
        <v>5.6404429483999996</v>
      </c>
      <c r="K267" s="74">
        <v>5.4406948453605802E-2</v>
      </c>
      <c r="L267" s="73">
        <v>4.2196165381000004</v>
      </c>
      <c r="M267" s="74">
        <v>2.9834944615756299E-2</v>
      </c>
      <c r="N267" s="73">
        <v>0</v>
      </c>
      <c r="O267" s="74">
        <v>0</v>
      </c>
      <c r="P267" s="73">
        <v>1.5696471464999999</v>
      </c>
      <c r="Q267" s="74">
        <v>1.6808764953858499E-2</v>
      </c>
    </row>
    <row r="268" spans="1:17" customFormat="1" x14ac:dyDescent="0.3">
      <c r="A268" s="58" t="s">
        <v>180</v>
      </c>
      <c r="B268" s="70">
        <v>94.048622458099999</v>
      </c>
      <c r="C268" s="71">
        <v>9.3807583308274101E-2</v>
      </c>
      <c r="D268" s="70">
        <v>17.819560122599999</v>
      </c>
      <c r="E268" s="71">
        <v>9.2123900979036194E-2</v>
      </c>
      <c r="F268" s="70">
        <v>11.5043685444</v>
      </c>
      <c r="G268" s="71">
        <v>5.2452505745259503E-2</v>
      </c>
      <c r="H268" s="70">
        <v>8.3206537320000002</v>
      </c>
      <c r="I268" s="71">
        <v>6.9958102799966004E-2</v>
      </c>
      <c r="J268" s="70">
        <v>11.350663798099999</v>
      </c>
      <c r="K268" s="71">
        <v>0.109486965088906</v>
      </c>
      <c r="L268" s="70">
        <v>19.482347428499999</v>
      </c>
      <c r="M268" s="71">
        <v>0.13775061104864</v>
      </c>
      <c r="N268" s="70">
        <v>13.076290712800001</v>
      </c>
      <c r="O268" s="71">
        <v>0.104262613828827</v>
      </c>
      <c r="P268" s="70">
        <v>11.333206268</v>
      </c>
      <c r="Q268" s="71">
        <v>0.12136307243139199</v>
      </c>
    </row>
    <row r="269" spans="1:17" customFormat="1" x14ac:dyDescent="0.3">
      <c r="A269" s="76" t="s">
        <v>4</v>
      </c>
    </row>
    <row r="270" spans="1:17" customFormat="1" x14ac:dyDescent="0.3">
      <c r="A270" s="76" t="s">
        <v>4</v>
      </c>
    </row>
    <row r="271" spans="1:17" customFormat="1" x14ac:dyDescent="0.3">
      <c r="A271" s="54" t="s">
        <v>181</v>
      </c>
    </row>
    <row r="272" spans="1:17" customFormat="1" x14ac:dyDescent="0.3">
      <c r="A272" s="69" t="s">
        <v>4</v>
      </c>
    </row>
    <row r="273" spans="1:17" customFormat="1" x14ac:dyDescent="0.3">
      <c r="A273" s="116" t="s">
        <v>4</v>
      </c>
      <c r="B273" s="118" t="s">
        <v>26</v>
      </c>
      <c r="C273" s="118" t="s">
        <v>4</v>
      </c>
      <c r="D273" s="118" t="s">
        <v>31</v>
      </c>
      <c r="E273" s="118" t="s">
        <v>4</v>
      </c>
      <c r="F273" s="118" t="s">
        <v>32</v>
      </c>
      <c r="G273" s="118" t="s">
        <v>4</v>
      </c>
      <c r="H273" s="118" t="s">
        <v>33</v>
      </c>
      <c r="I273" s="118" t="s">
        <v>4</v>
      </c>
      <c r="J273" s="118" t="s">
        <v>34</v>
      </c>
      <c r="K273" s="118" t="s">
        <v>4</v>
      </c>
      <c r="L273" s="118" t="s">
        <v>35</v>
      </c>
      <c r="M273" s="118" t="s">
        <v>4</v>
      </c>
      <c r="N273" s="118" t="s">
        <v>36</v>
      </c>
      <c r="O273" s="118" t="s">
        <v>4</v>
      </c>
      <c r="P273" s="118" t="s">
        <v>37</v>
      </c>
      <c r="Q273" s="118" t="s">
        <v>4</v>
      </c>
    </row>
    <row r="274" spans="1:17" customFormat="1" x14ac:dyDescent="0.3">
      <c r="A274" s="117" t="s">
        <v>4</v>
      </c>
      <c r="B274" s="55" t="s">
        <v>28</v>
      </c>
      <c r="C274" s="55" t="s">
        <v>29</v>
      </c>
      <c r="D274" s="55" t="s">
        <v>28</v>
      </c>
      <c r="E274" s="55" t="s">
        <v>29</v>
      </c>
      <c r="F274" s="55" t="s">
        <v>28</v>
      </c>
      <c r="G274" s="55" t="s">
        <v>29</v>
      </c>
      <c r="H274" s="55" t="s">
        <v>28</v>
      </c>
      <c r="I274" s="55" t="s">
        <v>29</v>
      </c>
      <c r="J274" s="55" t="s">
        <v>28</v>
      </c>
      <c r="K274" s="55" t="s">
        <v>29</v>
      </c>
      <c r="L274" s="55" t="s">
        <v>28</v>
      </c>
      <c r="M274" s="55" t="s">
        <v>29</v>
      </c>
      <c r="N274" s="55" t="s">
        <v>28</v>
      </c>
      <c r="O274" s="55" t="s">
        <v>29</v>
      </c>
      <c r="P274" s="55" t="s">
        <v>28</v>
      </c>
      <c r="Q274" s="55" t="s">
        <v>29</v>
      </c>
    </row>
    <row r="275" spans="1:17" customFormat="1" x14ac:dyDescent="0.3">
      <c r="A275" s="56" t="s">
        <v>30</v>
      </c>
      <c r="B275" s="57">
        <v>1002.5695060178</v>
      </c>
      <c r="C275" s="57">
        <v>1002.5695060178</v>
      </c>
      <c r="D275" s="57">
        <v>193.430368593</v>
      </c>
      <c r="E275" s="57">
        <v>193.430368593</v>
      </c>
      <c r="F275" s="57">
        <v>219.32924616170001</v>
      </c>
      <c r="G275" s="57">
        <v>219.32924616170001</v>
      </c>
      <c r="H275" s="57">
        <v>118.9376698192</v>
      </c>
      <c r="I275" s="57">
        <v>118.9376698192</v>
      </c>
      <c r="J275" s="57">
        <v>103.6713711891</v>
      </c>
      <c r="K275" s="57">
        <v>103.6713711891</v>
      </c>
      <c r="L275" s="57">
        <v>141.43202182690001</v>
      </c>
      <c r="M275" s="57">
        <v>141.43202182690001</v>
      </c>
      <c r="N275" s="57">
        <v>125.4168702721</v>
      </c>
      <c r="O275" s="57">
        <v>125.4168702721</v>
      </c>
      <c r="P275" s="57">
        <v>93.382657846000001</v>
      </c>
      <c r="Q275" s="57">
        <v>93.382657846000001</v>
      </c>
    </row>
    <row r="276" spans="1:17" customFormat="1" x14ac:dyDescent="0.3">
      <c r="A276" s="58" t="s">
        <v>80</v>
      </c>
      <c r="B276" s="70">
        <v>177.8002236774</v>
      </c>
      <c r="C276" s="71">
        <v>0.17734453582537299</v>
      </c>
      <c r="D276" s="70">
        <v>37.654705243899997</v>
      </c>
      <c r="E276" s="71">
        <v>0.19466801163538999</v>
      </c>
      <c r="F276" s="70">
        <v>46.153558223299903</v>
      </c>
      <c r="G276" s="71">
        <v>0.21043047852028501</v>
      </c>
      <c r="H276" s="70">
        <v>19.9206253304</v>
      </c>
      <c r="I276" s="71">
        <v>0.16748794020163499</v>
      </c>
      <c r="J276" s="70">
        <v>12.442994969600001</v>
      </c>
      <c r="K276" s="71">
        <v>0.12002344356865501</v>
      </c>
      <c r="L276" s="70">
        <v>29.2509911607</v>
      </c>
      <c r="M276" s="71">
        <v>0.20682014428458501</v>
      </c>
      <c r="N276" s="70">
        <v>18.948369915200001</v>
      </c>
      <c r="O276" s="71">
        <v>0.15108310288791499</v>
      </c>
      <c r="P276" s="70">
        <v>12.811256604900001</v>
      </c>
      <c r="Q276" s="71">
        <v>0.137190961367018</v>
      </c>
    </row>
    <row r="277" spans="1:17" customFormat="1" x14ac:dyDescent="0.3">
      <c r="A277" s="58" t="s">
        <v>81</v>
      </c>
      <c r="B277" s="73">
        <v>824.76928234039997</v>
      </c>
      <c r="C277" s="74">
        <v>0.82265546417462698</v>
      </c>
      <c r="D277" s="73">
        <v>155.7756633491</v>
      </c>
      <c r="E277" s="74">
        <v>0.80533198836460995</v>
      </c>
      <c r="F277" s="73">
        <v>173.17568793839999</v>
      </c>
      <c r="G277" s="74">
        <v>0.78956952147971404</v>
      </c>
      <c r="H277" s="73">
        <v>99.017044488799698</v>
      </c>
      <c r="I277" s="74">
        <v>0.83251205979836496</v>
      </c>
      <c r="J277" s="73">
        <v>91.228376219500007</v>
      </c>
      <c r="K277" s="74">
        <v>0.87997655643134498</v>
      </c>
      <c r="L277" s="73">
        <v>112.1810306662</v>
      </c>
      <c r="M277" s="74">
        <v>0.79317985571541505</v>
      </c>
      <c r="N277" s="73">
        <v>106.46850035689999</v>
      </c>
      <c r="O277" s="74">
        <v>0.84891689711208496</v>
      </c>
      <c r="P277" s="73">
        <v>80.571401241100006</v>
      </c>
      <c r="Q277" s="74">
        <v>0.86280903863298197</v>
      </c>
    </row>
    <row r="278" spans="1:17" customFormat="1" x14ac:dyDescent="0.3">
      <c r="A278" s="76" t="s">
        <v>4</v>
      </c>
    </row>
    <row r="279" spans="1:17" customFormat="1" x14ac:dyDescent="0.3">
      <c r="A279" s="76" t="s">
        <v>4</v>
      </c>
    </row>
    <row r="280" spans="1:17" customFormat="1" x14ac:dyDescent="0.3">
      <c r="A280" s="54" t="s">
        <v>182</v>
      </c>
    </row>
    <row r="281" spans="1:17" customFormat="1" x14ac:dyDescent="0.3">
      <c r="A281" s="69" t="s">
        <v>4</v>
      </c>
    </row>
    <row r="282" spans="1:17" customFormat="1" x14ac:dyDescent="0.3">
      <c r="A282" s="116" t="s">
        <v>4</v>
      </c>
      <c r="B282" s="118" t="s">
        <v>26</v>
      </c>
      <c r="C282" s="118" t="s">
        <v>4</v>
      </c>
      <c r="D282" s="118" t="s">
        <v>31</v>
      </c>
      <c r="E282" s="118" t="s">
        <v>4</v>
      </c>
      <c r="F282" s="118" t="s">
        <v>32</v>
      </c>
      <c r="G282" s="118" t="s">
        <v>4</v>
      </c>
      <c r="H282" s="118" t="s">
        <v>33</v>
      </c>
      <c r="I282" s="118" t="s">
        <v>4</v>
      </c>
      <c r="J282" s="118" t="s">
        <v>34</v>
      </c>
      <c r="K282" s="118" t="s">
        <v>4</v>
      </c>
      <c r="L282" s="118" t="s">
        <v>35</v>
      </c>
      <c r="M282" s="118" t="s">
        <v>4</v>
      </c>
      <c r="N282" s="118" t="s">
        <v>36</v>
      </c>
      <c r="O282" s="118" t="s">
        <v>4</v>
      </c>
      <c r="P282" s="118" t="s">
        <v>37</v>
      </c>
      <c r="Q282" s="118" t="s">
        <v>4</v>
      </c>
    </row>
    <row r="283" spans="1:17" customFormat="1" x14ac:dyDescent="0.3">
      <c r="A283" s="117" t="s">
        <v>4</v>
      </c>
      <c r="B283" s="55" t="s">
        <v>28</v>
      </c>
      <c r="C283" s="55" t="s">
        <v>29</v>
      </c>
      <c r="D283" s="55" t="s">
        <v>28</v>
      </c>
      <c r="E283" s="55" t="s">
        <v>29</v>
      </c>
      <c r="F283" s="55" t="s">
        <v>28</v>
      </c>
      <c r="G283" s="55" t="s">
        <v>29</v>
      </c>
      <c r="H283" s="55" t="s">
        <v>28</v>
      </c>
      <c r="I283" s="55" t="s">
        <v>29</v>
      </c>
      <c r="J283" s="55" t="s">
        <v>28</v>
      </c>
      <c r="K283" s="55" t="s">
        <v>29</v>
      </c>
      <c r="L283" s="55" t="s">
        <v>28</v>
      </c>
      <c r="M283" s="55" t="s">
        <v>29</v>
      </c>
      <c r="N283" s="55" t="s">
        <v>28</v>
      </c>
      <c r="O283" s="55" t="s">
        <v>29</v>
      </c>
      <c r="P283" s="55" t="s">
        <v>28</v>
      </c>
      <c r="Q283" s="55" t="s">
        <v>29</v>
      </c>
    </row>
    <row r="284" spans="1:17" customFormat="1" x14ac:dyDescent="0.3">
      <c r="A284" s="56" t="s">
        <v>30</v>
      </c>
      <c r="B284" s="57">
        <v>177.8002236774</v>
      </c>
      <c r="C284" s="57">
        <v>177.8002236774</v>
      </c>
      <c r="D284" s="57">
        <v>37.654705243899997</v>
      </c>
      <c r="E284" s="57">
        <v>37.654705243899997</v>
      </c>
      <c r="F284" s="57">
        <v>46.153558223300003</v>
      </c>
      <c r="G284" s="57">
        <v>46.153558223300003</v>
      </c>
      <c r="H284" s="57">
        <v>19.9206253304</v>
      </c>
      <c r="I284" s="57">
        <v>19.9206253304</v>
      </c>
      <c r="J284" s="57">
        <v>12.442994969600001</v>
      </c>
      <c r="K284" s="57">
        <v>12.442994969600001</v>
      </c>
      <c r="L284" s="57">
        <v>29.2509911607</v>
      </c>
      <c r="M284" s="57">
        <v>29.2509911607</v>
      </c>
      <c r="N284" s="57">
        <v>18.948369915200001</v>
      </c>
      <c r="O284" s="57">
        <v>18.948369915200001</v>
      </c>
      <c r="P284" s="57">
        <v>12.811256604900001</v>
      </c>
      <c r="Q284" s="57">
        <v>12.811256604900001</v>
      </c>
    </row>
    <row r="285" spans="1:17" customFormat="1" x14ac:dyDescent="0.3">
      <c r="A285" s="58" t="s">
        <v>183</v>
      </c>
      <c r="B285" s="70">
        <v>6.2217499086999801</v>
      </c>
      <c r="C285" s="71">
        <v>3.4992925093214299E-2</v>
      </c>
      <c r="D285" s="70">
        <v>0.81332049469999901</v>
      </c>
      <c r="E285" s="71">
        <v>2.1599438620801801E-2</v>
      </c>
      <c r="F285" s="70">
        <v>4.7500246931000101</v>
      </c>
      <c r="G285" s="71">
        <v>0.102917843736304</v>
      </c>
      <c r="H285" s="77">
        <v>0</v>
      </c>
      <c r="I285" s="78">
        <v>0</v>
      </c>
      <c r="J285" s="77">
        <v>0.65840472090000002</v>
      </c>
      <c r="K285" s="78">
        <v>5.2913685371454102</v>
      </c>
      <c r="L285" s="77">
        <v>0</v>
      </c>
      <c r="M285" s="78">
        <v>0</v>
      </c>
      <c r="N285" s="77">
        <v>0</v>
      </c>
      <c r="O285" s="78">
        <v>0</v>
      </c>
      <c r="P285" s="77">
        <v>0</v>
      </c>
      <c r="Q285" s="78">
        <v>0</v>
      </c>
    </row>
    <row r="286" spans="1:17" customFormat="1" x14ac:dyDescent="0.3">
      <c r="A286" s="58" t="s">
        <v>184</v>
      </c>
      <c r="B286" s="73">
        <v>4.2706390541000001</v>
      </c>
      <c r="C286" s="74">
        <v>2.4019312044559801E-2</v>
      </c>
      <c r="D286" s="73">
        <v>0</v>
      </c>
      <c r="E286" s="74">
        <v>0</v>
      </c>
      <c r="F286" s="73">
        <v>0.605314939</v>
      </c>
      <c r="G286" s="74">
        <v>1.31152388310207E-2</v>
      </c>
      <c r="H286" s="79">
        <v>0</v>
      </c>
      <c r="I286" s="80">
        <v>0</v>
      </c>
      <c r="J286" s="79">
        <v>0</v>
      </c>
      <c r="K286" s="80">
        <v>0</v>
      </c>
      <c r="L286" s="79">
        <v>0</v>
      </c>
      <c r="M286" s="80">
        <v>0</v>
      </c>
      <c r="N286" s="79">
        <v>3.6653241150999998</v>
      </c>
      <c r="O286" s="81">
        <v>19.343743717815801</v>
      </c>
      <c r="P286" s="79">
        <v>0</v>
      </c>
      <c r="Q286" s="80">
        <v>0</v>
      </c>
    </row>
    <row r="287" spans="1:17" customFormat="1" x14ac:dyDescent="0.3">
      <c r="A287" s="58" t="s">
        <v>185</v>
      </c>
      <c r="B287" s="70">
        <v>5.1265040737999996</v>
      </c>
      <c r="C287" s="71">
        <v>2.88329450198078E-2</v>
      </c>
      <c r="D287" s="70">
        <v>0.34648004359999901</v>
      </c>
      <c r="E287" s="71">
        <v>9.2015072580107198E-3</v>
      </c>
      <c r="F287" s="70">
        <v>0.88364190839999901</v>
      </c>
      <c r="G287" s="71">
        <v>1.91456941223202E-2</v>
      </c>
      <c r="H287" s="77">
        <v>2.4417510237000002</v>
      </c>
      <c r="I287" s="81">
        <v>12.257401478124001</v>
      </c>
      <c r="J287" s="77">
        <v>0.61772222939999999</v>
      </c>
      <c r="K287" s="78">
        <v>4.9644175771924903</v>
      </c>
      <c r="L287" s="77">
        <v>0</v>
      </c>
      <c r="M287" s="78">
        <v>0</v>
      </c>
      <c r="N287" s="77">
        <v>0.83690886869999803</v>
      </c>
      <c r="O287" s="78">
        <v>4.4167855728246499</v>
      </c>
      <c r="P287" s="77">
        <v>0</v>
      </c>
      <c r="Q287" s="78">
        <v>0</v>
      </c>
    </row>
    <row r="288" spans="1:17" customFormat="1" x14ac:dyDescent="0.3">
      <c r="A288" s="58" t="s">
        <v>186</v>
      </c>
      <c r="B288" s="73">
        <v>6.4640905221999896</v>
      </c>
      <c r="C288" s="74">
        <v>3.6355918955020099E-2</v>
      </c>
      <c r="D288" s="73">
        <v>0</v>
      </c>
      <c r="E288" s="74">
        <v>0</v>
      </c>
      <c r="F288" s="73">
        <v>2.8007654367000101</v>
      </c>
      <c r="G288" s="74">
        <v>6.0683629703030602E-2</v>
      </c>
      <c r="H288" s="79">
        <v>0</v>
      </c>
      <c r="I288" s="80">
        <v>0</v>
      </c>
      <c r="J288" s="79">
        <v>1.0653112413000001</v>
      </c>
      <c r="K288" s="80">
        <v>8.5615339707418201</v>
      </c>
      <c r="L288" s="79">
        <v>0.67438259509999898</v>
      </c>
      <c r="M288" s="80">
        <v>2.3055033977995998</v>
      </c>
      <c r="N288" s="79">
        <v>1.4427170945000001</v>
      </c>
      <c r="O288" s="80">
        <v>7.6139377738381704</v>
      </c>
      <c r="P288" s="79">
        <v>0.48091415459999998</v>
      </c>
      <c r="Q288" s="80">
        <v>3.7538406218173899</v>
      </c>
    </row>
    <row r="289" spans="1:17" customFormat="1" x14ac:dyDescent="0.3">
      <c r="A289" s="58" t="s">
        <v>187</v>
      </c>
      <c r="B289" s="70">
        <v>1.5872299164999999</v>
      </c>
      <c r="C289" s="71">
        <v>8.92704116829382E-3</v>
      </c>
      <c r="D289" s="70">
        <v>0.47537979859999901</v>
      </c>
      <c r="E289" s="71">
        <v>1.2624711719845701E-2</v>
      </c>
      <c r="F289" s="70">
        <v>0</v>
      </c>
      <c r="G289" s="71">
        <v>0</v>
      </c>
      <c r="H289" s="77">
        <v>0</v>
      </c>
      <c r="I289" s="78">
        <v>0</v>
      </c>
      <c r="J289" s="77">
        <v>0</v>
      </c>
      <c r="K289" s="78">
        <v>0</v>
      </c>
      <c r="L289" s="77">
        <v>0</v>
      </c>
      <c r="M289" s="78">
        <v>0</v>
      </c>
      <c r="N289" s="77">
        <v>1.1118501179</v>
      </c>
      <c r="O289" s="78">
        <v>5.8677876929566199</v>
      </c>
      <c r="P289" s="77">
        <v>0</v>
      </c>
      <c r="Q289" s="78">
        <v>0</v>
      </c>
    </row>
    <row r="290" spans="1:17" customFormat="1" x14ac:dyDescent="0.3">
      <c r="A290" s="58" t="s">
        <v>188</v>
      </c>
      <c r="B290" s="73">
        <v>2.9051524323</v>
      </c>
      <c r="C290" s="74">
        <v>1.6339419446238099E-2</v>
      </c>
      <c r="D290" s="73">
        <v>0</v>
      </c>
      <c r="E290" s="74">
        <v>0</v>
      </c>
      <c r="F290" s="73">
        <v>0</v>
      </c>
      <c r="G290" s="74">
        <v>0</v>
      </c>
      <c r="H290" s="79">
        <v>0.31890669500000002</v>
      </c>
      <c r="I290" s="80">
        <v>1.6008869687104199</v>
      </c>
      <c r="J290" s="79">
        <v>0</v>
      </c>
      <c r="K290" s="80">
        <v>0</v>
      </c>
      <c r="L290" s="79">
        <v>0.46722243459999901</v>
      </c>
      <c r="M290" s="80">
        <v>1.5972875313289701</v>
      </c>
      <c r="N290" s="79">
        <v>0</v>
      </c>
      <c r="O290" s="80">
        <v>0</v>
      </c>
      <c r="P290" s="79">
        <v>2.1190233027000001</v>
      </c>
      <c r="Q290" s="81">
        <v>16.5403236235977</v>
      </c>
    </row>
    <row r="291" spans="1:17" customFormat="1" x14ac:dyDescent="0.3">
      <c r="A291" s="58" t="s">
        <v>189</v>
      </c>
      <c r="B291" s="70">
        <v>28.591536809899999</v>
      </c>
      <c r="C291" s="71">
        <v>0.16080709134413901</v>
      </c>
      <c r="D291" s="70">
        <v>5.9386688456999899</v>
      </c>
      <c r="E291" s="71">
        <v>0.15771385826110201</v>
      </c>
      <c r="F291" s="70">
        <v>5.7457617061999899</v>
      </c>
      <c r="G291" s="71">
        <v>0.124492280278822</v>
      </c>
      <c r="H291" s="77">
        <v>4.4970246089000003</v>
      </c>
      <c r="I291" s="78">
        <v>22.574716075992299</v>
      </c>
      <c r="J291" s="77">
        <v>5.6261192905000001</v>
      </c>
      <c r="K291" s="81">
        <v>45.215153620534302</v>
      </c>
      <c r="L291" s="77">
        <v>2.1208919122999998</v>
      </c>
      <c r="M291" s="78">
        <v>7.2506668257775599</v>
      </c>
      <c r="N291" s="77">
        <v>2.0167948604000001</v>
      </c>
      <c r="O291" s="78">
        <v>10.643632509951001</v>
      </c>
      <c r="P291" s="77">
        <v>2.6462755858999998</v>
      </c>
      <c r="Q291" s="78">
        <v>20.655862789352501</v>
      </c>
    </row>
    <row r="292" spans="1:17" customFormat="1" x14ac:dyDescent="0.3">
      <c r="A292" s="58" t="s">
        <v>190</v>
      </c>
      <c r="B292" s="73">
        <v>49.607570768499997</v>
      </c>
      <c r="C292" s="74">
        <v>0.27900735861000803</v>
      </c>
      <c r="D292" s="73">
        <v>15.1819901205</v>
      </c>
      <c r="E292" s="74">
        <v>0.40318972150125798</v>
      </c>
      <c r="F292" s="73">
        <v>11.599030626299999</v>
      </c>
      <c r="G292" s="74">
        <v>0.25131389805703802</v>
      </c>
      <c r="H292" s="79">
        <v>2.0271787381999999</v>
      </c>
      <c r="I292" s="80">
        <v>10.1762806366646</v>
      </c>
      <c r="J292" s="79">
        <v>3.2501656098999998</v>
      </c>
      <c r="K292" s="80">
        <v>26.120444618362502</v>
      </c>
      <c r="L292" s="79">
        <v>11.403182017200001</v>
      </c>
      <c r="M292" s="80">
        <v>38.9839166630383</v>
      </c>
      <c r="N292" s="79">
        <v>2.6468714753000002</v>
      </c>
      <c r="O292" s="80">
        <v>13.9688611059716</v>
      </c>
      <c r="P292" s="79">
        <v>2.8814299516999999</v>
      </c>
      <c r="Q292" s="80">
        <v>22.491392066863501</v>
      </c>
    </row>
    <row r="293" spans="1:17" customFormat="1" x14ac:dyDescent="0.3">
      <c r="A293" s="58" t="s">
        <v>191</v>
      </c>
      <c r="B293" s="70">
        <v>7.7214815799999803</v>
      </c>
      <c r="C293" s="71">
        <v>4.3427850765867602E-2</v>
      </c>
      <c r="D293" s="70">
        <v>2.1682111471000001</v>
      </c>
      <c r="E293" s="71">
        <v>5.7581413346775502E-2</v>
      </c>
      <c r="F293" s="70">
        <v>0</v>
      </c>
      <c r="G293" s="71">
        <v>0</v>
      </c>
      <c r="H293" s="77">
        <v>0</v>
      </c>
      <c r="I293" s="78">
        <v>0</v>
      </c>
      <c r="J293" s="77">
        <v>0</v>
      </c>
      <c r="K293" s="78">
        <v>0</v>
      </c>
      <c r="L293" s="77">
        <v>4.5520885108000098</v>
      </c>
      <c r="M293" s="81">
        <v>15.562168426333301</v>
      </c>
      <c r="N293" s="77">
        <v>0.68745289439999901</v>
      </c>
      <c r="O293" s="78">
        <v>3.6280318437763799</v>
      </c>
      <c r="P293" s="77">
        <v>0.3137290277</v>
      </c>
      <c r="Q293" s="78">
        <v>2.4488544517951998</v>
      </c>
    </row>
    <row r="294" spans="1:17" customFormat="1" x14ac:dyDescent="0.3">
      <c r="A294" s="58" t="s">
        <v>192</v>
      </c>
      <c r="B294" s="73">
        <v>17.6732871484</v>
      </c>
      <c r="C294" s="74">
        <v>9.9399690185240405E-2</v>
      </c>
      <c r="D294" s="73">
        <v>1.7023186003999999</v>
      </c>
      <c r="E294" s="74">
        <v>4.5208655581649299E-2</v>
      </c>
      <c r="F294" s="73">
        <v>4.1120508647999996</v>
      </c>
      <c r="G294" s="74">
        <v>8.9094991222672101E-2</v>
      </c>
      <c r="H294" s="79">
        <v>2.8099455248999998</v>
      </c>
      <c r="I294" s="80">
        <v>14.105709425757199</v>
      </c>
      <c r="J294" s="79">
        <v>0.38378541199999999</v>
      </c>
      <c r="K294" s="80">
        <v>3.0843491694535099</v>
      </c>
      <c r="L294" s="79">
        <v>3.3256314559</v>
      </c>
      <c r="M294" s="80">
        <v>11.3692949330487</v>
      </c>
      <c r="N294" s="79">
        <v>4.7183938058999999</v>
      </c>
      <c r="O294" s="81">
        <v>24.901317775704801</v>
      </c>
      <c r="P294" s="79">
        <v>0.62116148449999997</v>
      </c>
      <c r="Q294" s="80">
        <v>4.8485601659279904</v>
      </c>
    </row>
    <row r="295" spans="1:17" customFormat="1" x14ac:dyDescent="0.3">
      <c r="A295" s="58" t="s">
        <v>193</v>
      </c>
      <c r="B295" s="70">
        <v>20.953595719199999</v>
      </c>
      <c r="C295" s="71">
        <v>0.117849096507427</v>
      </c>
      <c r="D295" s="70">
        <v>2.4469715913000001</v>
      </c>
      <c r="E295" s="71">
        <v>6.4984484022654901E-2</v>
      </c>
      <c r="F295" s="70">
        <v>8.5683588689000008</v>
      </c>
      <c r="G295" s="71">
        <v>0.18564893366280899</v>
      </c>
      <c r="H295" s="77">
        <v>4.5079198717000004</v>
      </c>
      <c r="I295" s="78">
        <v>22.629409453430501</v>
      </c>
      <c r="J295" s="77">
        <v>0</v>
      </c>
      <c r="K295" s="78">
        <v>0</v>
      </c>
      <c r="L295" s="77">
        <v>3.0496776275999999</v>
      </c>
      <c r="M295" s="78">
        <v>10.425895009319801</v>
      </c>
      <c r="N295" s="77">
        <v>0.83690886869999803</v>
      </c>
      <c r="O295" s="78">
        <v>4.4167855728246499</v>
      </c>
      <c r="P295" s="77">
        <v>1.543758891</v>
      </c>
      <c r="Q295" s="78">
        <v>12.050019280774899</v>
      </c>
    </row>
    <row r="296" spans="1:17" customFormat="1" x14ac:dyDescent="0.3">
      <c r="A296" s="58" t="s">
        <v>194</v>
      </c>
      <c r="B296" s="73">
        <v>8.8615133846999807</v>
      </c>
      <c r="C296" s="74">
        <v>4.9839720116316003E-2</v>
      </c>
      <c r="D296" s="73">
        <v>4.0475708419999998</v>
      </c>
      <c r="E296" s="74">
        <v>0.107491768048183</v>
      </c>
      <c r="F296" s="73">
        <v>3.8391006315</v>
      </c>
      <c r="G296" s="74">
        <v>8.3181032606969907E-2</v>
      </c>
      <c r="H296" s="79">
        <v>0</v>
      </c>
      <c r="I296" s="80">
        <v>0</v>
      </c>
      <c r="J296" s="79">
        <v>0.46722243460000001</v>
      </c>
      <c r="K296" s="80">
        <v>3.7549033471562998</v>
      </c>
      <c r="L296" s="79">
        <v>0.50761947660000095</v>
      </c>
      <c r="M296" s="80">
        <v>1.7353923968293099</v>
      </c>
      <c r="N296" s="79">
        <v>0</v>
      </c>
      <c r="O296" s="80">
        <v>0</v>
      </c>
      <c r="P296" s="79">
        <v>0</v>
      </c>
      <c r="Q296" s="80">
        <v>0</v>
      </c>
    </row>
    <row r="297" spans="1:17" customFormat="1" x14ac:dyDescent="0.3">
      <c r="A297" s="58" t="s">
        <v>195</v>
      </c>
      <c r="B297" s="70">
        <v>11.295381168400001</v>
      </c>
      <c r="C297" s="71">
        <v>6.3528498079362894E-2</v>
      </c>
      <c r="D297" s="70">
        <v>2.1842467540000001</v>
      </c>
      <c r="E297" s="71">
        <v>5.8007272659605903E-2</v>
      </c>
      <c r="F297" s="70">
        <v>2.1376584305000002</v>
      </c>
      <c r="G297" s="71">
        <v>4.6316221604357999E-2</v>
      </c>
      <c r="H297" s="77">
        <v>2.0525870548</v>
      </c>
      <c r="I297" s="78">
        <v>10.303828422833901</v>
      </c>
      <c r="J297" s="77">
        <v>0</v>
      </c>
      <c r="K297" s="78">
        <v>0</v>
      </c>
      <c r="L297" s="77">
        <v>3.1502951306</v>
      </c>
      <c r="M297" s="78">
        <v>10.7698748165244</v>
      </c>
      <c r="N297" s="77">
        <v>0.98514781430000198</v>
      </c>
      <c r="O297" s="78">
        <v>5.1991164343363101</v>
      </c>
      <c r="P297" s="77">
        <v>0.785445984199998</v>
      </c>
      <c r="Q297" s="78">
        <v>6.1309050971595198</v>
      </c>
    </row>
    <row r="298" spans="1:17" customFormat="1" x14ac:dyDescent="0.3">
      <c r="A298" s="58" t="s">
        <v>103</v>
      </c>
      <c r="B298" s="73">
        <v>6.52049119070002</v>
      </c>
      <c r="C298" s="74">
        <v>3.6673132664505302E-2</v>
      </c>
      <c r="D298" s="73">
        <v>2.3495470059999999</v>
      </c>
      <c r="E298" s="74">
        <v>6.2397168980113597E-2</v>
      </c>
      <c r="F298" s="73">
        <v>1.1118501179</v>
      </c>
      <c r="G298" s="74">
        <v>2.4090236174655302E-2</v>
      </c>
      <c r="H298" s="79">
        <v>1.2653118132000001</v>
      </c>
      <c r="I298" s="80">
        <v>6.3517675384871701</v>
      </c>
      <c r="J298" s="79">
        <v>0.374264031</v>
      </c>
      <c r="K298" s="80">
        <v>3.0078291594136299</v>
      </c>
      <c r="L298" s="79">
        <v>0</v>
      </c>
      <c r="M298" s="80">
        <v>0</v>
      </c>
      <c r="N298" s="79">
        <v>0</v>
      </c>
      <c r="O298" s="80">
        <v>0</v>
      </c>
      <c r="P298" s="79">
        <v>1.4195182226</v>
      </c>
      <c r="Q298" s="80">
        <v>11.0802419027113</v>
      </c>
    </row>
    <row r="299" spans="1:17" customFormat="1" x14ac:dyDescent="0.3">
      <c r="A299" s="76" t="s">
        <v>4</v>
      </c>
    </row>
    <row r="300" spans="1:17" customFormat="1" x14ac:dyDescent="0.3">
      <c r="A300" s="76" t="s">
        <v>4</v>
      </c>
    </row>
    <row r="301" spans="1:17" customFormat="1" x14ac:dyDescent="0.3">
      <c r="A301" s="54" t="s">
        <v>196</v>
      </c>
    </row>
    <row r="302" spans="1:17" customFormat="1" x14ac:dyDescent="0.3">
      <c r="A302" s="69" t="s">
        <v>4</v>
      </c>
    </row>
    <row r="303" spans="1:17" customFormat="1" x14ac:dyDescent="0.3">
      <c r="A303" s="116" t="s">
        <v>4</v>
      </c>
      <c r="B303" s="118" t="s">
        <v>26</v>
      </c>
      <c r="C303" s="118" t="s">
        <v>4</v>
      </c>
      <c r="D303" s="118" t="s">
        <v>31</v>
      </c>
      <c r="E303" s="118" t="s">
        <v>4</v>
      </c>
      <c r="F303" s="118" t="s">
        <v>32</v>
      </c>
      <c r="G303" s="118" t="s">
        <v>4</v>
      </c>
      <c r="H303" s="118" t="s">
        <v>33</v>
      </c>
      <c r="I303" s="118" t="s">
        <v>4</v>
      </c>
      <c r="J303" s="118" t="s">
        <v>34</v>
      </c>
      <c r="K303" s="118" t="s">
        <v>4</v>
      </c>
      <c r="L303" s="118" t="s">
        <v>35</v>
      </c>
      <c r="M303" s="118" t="s">
        <v>4</v>
      </c>
      <c r="N303" s="118" t="s">
        <v>36</v>
      </c>
      <c r="O303" s="118" t="s">
        <v>4</v>
      </c>
      <c r="P303" s="118" t="s">
        <v>37</v>
      </c>
      <c r="Q303" s="118" t="s">
        <v>4</v>
      </c>
    </row>
    <row r="304" spans="1:17" customFormat="1" x14ac:dyDescent="0.3">
      <c r="A304" s="117" t="s">
        <v>4</v>
      </c>
      <c r="B304" s="55" t="s">
        <v>28</v>
      </c>
      <c r="C304" s="55" t="s">
        <v>29</v>
      </c>
      <c r="D304" s="55" t="s">
        <v>28</v>
      </c>
      <c r="E304" s="55" t="s">
        <v>29</v>
      </c>
      <c r="F304" s="55" t="s">
        <v>28</v>
      </c>
      <c r="G304" s="55" t="s">
        <v>29</v>
      </c>
      <c r="H304" s="55" t="s">
        <v>28</v>
      </c>
      <c r="I304" s="55" t="s">
        <v>29</v>
      </c>
      <c r="J304" s="55" t="s">
        <v>28</v>
      </c>
      <c r="K304" s="55" t="s">
        <v>29</v>
      </c>
      <c r="L304" s="55" t="s">
        <v>28</v>
      </c>
      <c r="M304" s="55" t="s">
        <v>29</v>
      </c>
      <c r="N304" s="55" t="s">
        <v>28</v>
      </c>
      <c r="O304" s="55" t="s">
        <v>29</v>
      </c>
      <c r="P304" s="55" t="s">
        <v>28</v>
      </c>
      <c r="Q304" s="55" t="s">
        <v>29</v>
      </c>
    </row>
    <row r="305" spans="1:17" customFormat="1" x14ac:dyDescent="0.3">
      <c r="A305" s="56" t="s">
        <v>30</v>
      </c>
      <c r="B305" s="57">
        <v>159.98435131830001</v>
      </c>
      <c r="C305" s="57">
        <v>159.98435131830001</v>
      </c>
      <c r="D305" s="57">
        <v>33.120911483900002</v>
      </c>
      <c r="E305" s="57">
        <v>33.120911483900002</v>
      </c>
      <c r="F305" s="57">
        <v>42.904049674900001</v>
      </c>
      <c r="G305" s="57">
        <v>42.904049674900001</v>
      </c>
      <c r="H305" s="57">
        <v>16.6027264624</v>
      </c>
      <c r="I305" s="57">
        <v>16.6027264624</v>
      </c>
      <c r="J305" s="57">
        <v>12.0687309386</v>
      </c>
      <c r="K305" s="57">
        <v>12.0687309386</v>
      </c>
      <c r="L305" s="57">
        <v>26.1006960301</v>
      </c>
      <c r="M305" s="57">
        <v>26.1006960301</v>
      </c>
      <c r="N305" s="57">
        <v>17.963222100900001</v>
      </c>
      <c r="O305" s="57">
        <v>17.963222100900001</v>
      </c>
      <c r="P305" s="57">
        <v>10.606292398100001</v>
      </c>
      <c r="Q305" s="57">
        <v>10.606292398100001</v>
      </c>
    </row>
    <row r="306" spans="1:17" customFormat="1" x14ac:dyDescent="0.3">
      <c r="A306" s="58" t="s">
        <v>197</v>
      </c>
      <c r="B306" s="70">
        <v>29.633404434199999</v>
      </c>
      <c r="C306" s="71">
        <v>0.185226893693136</v>
      </c>
      <c r="D306" s="70">
        <v>7.81019056690001</v>
      </c>
      <c r="E306" s="71">
        <v>0.23580844297405601</v>
      </c>
      <c r="F306" s="70">
        <v>8.7127313851000103</v>
      </c>
      <c r="G306" s="71">
        <v>0.203074801822197</v>
      </c>
      <c r="H306" s="77">
        <v>1.3628205744999999</v>
      </c>
      <c r="I306" s="78">
        <v>8.2084143082545094</v>
      </c>
      <c r="J306" s="77">
        <v>0</v>
      </c>
      <c r="K306" s="78">
        <v>0</v>
      </c>
      <c r="L306" s="77">
        <v>2.8332702750999998</v>
      </c>
      <c r="M306" s="78">
        <v>10.8551521838061</v>
      </c>
      <c r="N306" s="77">
        <v>7.9829403755000303</v>
      </c>
      <c r="O306" s="81">
        <v>44.440470260065602</v>
      </c>
      <c r="P306" s="77">
        <v>0.3137290277</v>
      </c>
      <c r="Q306" s="78">
        <v>2.9579519017993601</v>
      </c>
    </row>
    <row r="307" spans="1:17" customFormat="1" x14ac:dyDescent="0.3">
      <c r="A307" s="58" t="s">
        <v>198</v>
      </c>
      <c r="B307" s="73">
        <v>0</v>
      </c>
      <c r="C307" s="74">
        <v>0</v>
      </c>
      <c r="D307" s="73">
        <v>0</v>
      </c>
      <c r="E307" s="74">
        <v>0</v>
      </c>
      <c r="F307" s="73">
        <v>0</v>
      </c>
      <c r="G307" s="74">
        <v>0</v>
      </c>
      <c r="H307" s="79">
        <v>0</v>
      </c>
      <c r="I307" s="80">
        <v>0</v>
      </c>
      <c r="J307" s="79">
        <v>0</v>
      </c>
      <c r="K307" s="80">
        <v>0</v>
      </c>
      <c r="L307" s="79">
        <v>0</v>
      </c>
      <c r="M307" s="80">
        <v>0</v>
      </c>
      <c r="N307" s="79">
        <v>0</v>
      </c>
      <c r="O307" s="80">
        <v>0</v>
      </c>
      <c r="P307" s="79">
        <v>0</v>
      </c>
      <c r="Q307" s="80">
        <v>0</v>
      </c>
    </row>
    <row r="308" spans="1:17" customFormat="1" ht="22.8" x14ac:dyDescent="0.3">
      <c r="A308" s="59" t="s">
        <v>199</v>
      </c>
      <c r="B308" s="70">
        <v>13.5844027377</v>
      </c>
      <c r="C308" s="71">
        <v>8.4910821750765406E-2</v>
      </c>
      <c r="D308" s="70">
        <v>1.9863168084</v>
      </c>
      <c r="E308" s="71">
        <v>5.9971683127305997E-2</v>
      </c>
      <c r="F308" s="70">
        <v>1.1574203087999999</v>
      </c>
      <c r="G308" s="71">
        <v>2.6976947807263101E-2</v>
      </c>
      <c r="H308" s="77">
        <v>0</v>
      </c>
      <c r="I308" s="78">
        <v>0</v>
      </c>
      <c r="J308" s="77">
        <v>0</v>
      </c>
      <c r="K308" s="78">
        <v>0</v>
      </c>
      <c r="L308" s="77">
        <v>8.0014096877000007</v>
      </c>
      <c r="M308" s="81">
        <v>30.655924571791399</v>
      </c>
      <c r="N308" s="77">
        <v>1.4769265228999999</v>
      </c>
      <c r="O308" s="78">
        <v>8.2219465672920808</v>
      </c>
      <c r="P308" s="77">
        <v>0.96232940989999705</v>
      </c>
      <c r="Q308" s="78">
        <v>9.0731932873394197</v>
      </c>
    </row>
    <row r="309" spans="1:17" customFormat="1" x14ac:dyDescent="0.3">
      <c r="A309" s="58" t="s">
        <v>200</v>
      </c>
      <c r="B309" s="73">
        <v>23.013800590300001</v>
      </c>
      <c r="C309" s="74">
        <v>0.143850322863843</v>
      </c>
      <c r="D309" s="73">
        <v>1.3959835509</v>
      </c>
      <c r="E309" s="74">
        <v>4.2148101859412403E-2</v>
      </c>
      <c r="F309" s="73">
        <v>6.4186099382000101</v>
      </c>
      <c r="G309" s="74">
        <v>0.149603824973078</v>
      </c>
      <c r="H309" s="79">
        <v>1.4410671639999999</v>
      </c>
      <c r="I309" s="80">
        <v>8.6797018987427599</v>
      </c>
      <c r="J309" s="79">
        <v>0</v>
      </c>
      <c r="K309" s="80">
        <v>0</v>
      </c>
      <c r="L309" s="79">
        <v>12.980011776</v>
      </c>
      <c r="M309" s="81">
        <v>49.7305196805139</v>
      </c>
      <c r="N309" s="79">
        <v>0.77812816119999895</v>
      </c>
      <c r="O309" s="80">
        <v>4.3317850039888697</v>
      </c>
      <c r="P309" s="79">
        <v>0</v>
      </c>
      <c r="Q309" s="80">
        <v>0</v>
      </c>
    </row>
    <row r="310" spans="1:17" customFormat="1" x14ac:dyDescent="0.3">
      <c r="A310" s="58" t="s">
        <v>201</v>
      </c>
      <c r="B310" s="70">
        <v>34.973549335599998</v>
      </c>
      <c r="C310" s="71">
        <v>0.21860606395195301</v>
      </c>
      <c r="D310" s="70">
        <v>7.5806180132999996</v>
      </c>
      <c r="E310" s="71">
        <v>0.228877095275138</v>
      </c>
      <c r="F310" s="70">
        <v>13.1474790772</v>
      </c>
      <c r="G310" s="71">
        <v>0.30643911651285499</v>
      </c>
      <c r="H310" s="77">
        <v>2.5998598935000001</v>
      </c>
      <c r="I310" s="78">
        <v>15.6592346406951</v>
      </c>
      <c r="J310" s="77">
        <v>3.3830719810000001</v>
      </c>
      <c r="K310" s="78">
        <v>28.031712681403501</v>
      </c>
      <c r="L310" s="77">
        <v>4.6357240806999798</v>
      </c>
      <c r="M310" s="78">
        <v>17.760921300159801</v>
      </c>
      <c r="N310" s="77">
        <v>1.73220021</v>
      </c>
      <c r="O310" s="78">
        <v>9.6430373140752597</v>
      </c>
      <c r="P310" s="77">
        <v>1.8945960798999999</v>
      </c>
      <c r="Q310" s="78">
        <v>17.862944078737598</v>
      </c>
    </row>
    <row r="311" spans="1:17" customFormat="1" x14ac:dyDescent="0.3">
      <c r="A311" s="58" t="s">
        <v>202</v>
      </c>
      <c r="B311" s="73">
        <v>3.1848224559</v>
      </c>
      <c r="C311" s="74">
        <v>1.99070873473342E-2</v>
      </c>
      <c r="D311" s="73">
        <v>2.5520779889999998</v>
      </c>
      <c r="E311" s="74">
        <v>7.7053374278076806E-2</v>
      </c>
      <c r="F311" s="73">
        <v>0.63274446689999997</v>
      </c>
      <c r="G311" s="74">
        <v>1.4747896100590499E-2</v>
      </c>
      <c r="H311" s="79">
        <v>0</v>
      </c>
      <c r="I311" s="80">
        <v>0</v>
      </c>
      <c r="J311" s="79">
        <v>0</v>
      </c>
      <c r="K311" s="80">
        <v>0</v>
      </c>
      <c r="L311" s="79">
        <v>0</v>
      </c>
      <c r="M311" s="80">
        <v>0</v>
      </c>
      <c r="N311" s="79">
        <v>0</v>
      </c>
      <c r="O311" s="80">
        <v>0</v>
      </c>
      <c r="P311" s="79">
        <v>0</v>
      </c>
      <c r="Q311" s="80">
        <v>0</v>
      </c>
    </row>
    <row r="312" spans="1:17" customFormat="1" x14ac:dyDescent="0.3">
      <c r="A312" s="58" t="s">
        <v>203</v>
      </c>
      <c r="B312" s="70">
        <v>1.9330921594999999</v>
      </c>
      <c r="C312" s="71">
        <v>1.20830077665157E-2</v>
      </c>
      <c r="D312" s="70">
        <v>0</v>
      </c>
      <c r="E312" s="71">
        <v>0</v>
      </c>
      <c r="F312" s="70">
        <v>0.67113180230000102</v>
      </c>
      <c r="G312" s="71">
        <v>1.5642621323287999E-2</v>
      </c>
      <c r="H312" s="77">
        <v>0</v>
      </c>
      <c r="I312" s="78">
        <v>0</v>
      </c>
      <c r="J312" s="77">
        <v>0</v>
      </c>
      <c r="K312" s="78">
        <v>0</v>
      </c>
      <c r="L312" s="77">
        <v>1.2619603572</v>
      </c>
      <c r="M312" s="78">
        <v>4.8349682159612701</v>
      </c>
      <c r="N312" s="77">
        <v>0</v>
      </c>
      <c r="O312" s="78">
        <v>0</v>
      </c>
      <c r="P312" s="77">
        <v>0</v>
      </c>
      <c r="Q312" s="78">
        <v>0</v>
      </c>
    </row>
    <row r="313" spans="1:17" customFormat="1" x14ac:dyDescent="0.3">
      <c r="A313" s="58" t="s">
        <v>204</v>
      </c>
      <c r="B313" s="73">
        <v>3.1639266385</v>
      </c>
      <c r="C313" s="74">
        <v>1.9776475714209998E-2</v>
      </c>
      <c r="D313" s="73">
        <v>0.87084878480000105</v>
      </c>
      <c r="E313" s="74">
        <v>2.62930199014395E-2</v>
      </c>
      <c r="F313" s="73">
        <v>0.87084878480000005</v>
      </c>
      <c r="G313" s="74">
        <v>2.0297589421016098E-2</v>
      </c>
      <c r="H313" s="79">
        <v>0</v>
      </c>
      <c r="I313" s="80">
        <v>0</v>
      </c>
      <c r="J313" s="79">
        <v>0</v>
      </c>
      <c r="K313" s="80">
        <v>0</v>
      </c>
      <c r="L313" s="79">
        <v>0.80450683950000201</v>
      </c>
      <c r="M313" s="80">
        <v>3.0823194851670701</v>
      </c>
      <c r="N313" s="79">
        <v>0</v>
      </c>
      <c r="O313" s="80">
        <v>0</v>
      </c>
      <c r="P313" s="79">
        <v>0</v>
      </c>
      <c r="Q313" s="80">
        <v>0</v>
      </c>
    </row>
    <row r="314" spans="1:17" customFormat="1" x14ac:dyDescent="0.3">
      <c r="A314" s="58" t="s">
        <v>205</v>
      </c>
      <c r="B314" s="70">
        <v>4.3818218823999997</v>
      </c>
      <c r="C314" s="71">
        <v>2.7389065532303601E-2</v>
      </c>
      <c r="D314" s="70">
        <v>0.19717885260000001</v>
      </c>
      <c r="E314" s="71">
        <v>5.9533039329502796E-3</v>
      </c>
      <c r="F314" s="70">
        <v>0.95190099960000096</v>
      </c>
      <c r="G314" s="71">
        <v>2.2186740105255998E-2</v>
      </c>
      <c r="H314" s="77">
        <v>1.1118501179</v>
      </c>
      <c r="I314" s="78">
        <v>6.6967923636999798</v>
      </c>
      <c r="J314" s="77">
        <v>0.61772222939999999</v>
      </c>
      <c r="K314" s="78">
        <v>5.1183693840112801</v>
      </c>
      <c r="L314" s="77">
        <v>1.5031696829000001</v>
      </c>
      <c r="M314" s="78">
        <v>5.7591172326075402</v>
      </c>
      <c r="N314" s="77">
        <v>0</v>
      </c>
      <c r="O314" s="78">
        <v>0</v>
      </c>
      <c r="P314" s="77">
        <v>0</v>
      </c>
      <c r="Q314" s="78">
        <v>0</v>
      </c>
    </row>
    <row r="315" spans="1:17" customFormat="1" x14ac:dyDescent="0.3">
      <c r="A315" s="58" t="s">
        <v>206</v>
      </c>
      <c r="B315" s="73">
        <v>8.1129985152999904</v>
      </c>
      <c r="C315" s="74">
        <v>5.0711200492094502E-2</v>
      </c>
      <c r="D315" s="73">
        <v>3.88409296469999</v>
      </c>
      <c r="E315" s="74">
        <v>0.11727011095657899</v>
      </c>
      <c r="F315" s="73">
        <v>1.5710948028</v>
      </c>
      <c r="G315" s="74">
        <v>3.6618799733469702E-2</v>
      </c>
      <c r="H315" s="79">
        <v>0</v>
      </c>
      <c r="I315" s="80">
        <v>0</v>
      </c>
      <c r="J315" s="79">
        <v>0</v>
      </c>
      <c r="K315" s="80">
        <v>0</v>
      </c>
      <c r="L315" s="79">
        <v>1.2619603572</v>
      </c>
      <c r="M315" s="80">
        <v>4.8349682159612701</v>
      </c>
      <c r="N315" s="79">
        <v>0.77812816119999895</v>
      </c>
      <c r="O315" s="80">
        <v>4.3317850039888697</v>
      </c>
      <c r="P315" s="79">
        <v>0</v>
      </c>
      <c r="Q315" s="80">
        <v>0</v>
      </c>
    </row>
    <row r="316" spans="1:17" customFormat="1" ht="22.8" x14ac:dyDescent="0.3">
      <c r="A316" s="59" t="s">
        <v>207</v>
      </c>
      <c r="B316" s="70">
        <v>9.5517772664000091</v>
      </c>
      <c r="C316" s="71">
        <v>5.9704447264320698E-2</v>
      </c>
      <c r="D316" s="70">
        <v>0</v>
      </c>
      <c r="E316" s="71">
        <v>0</v>
      </c>
      <c r="F316" s="70">
        <v>1.8214633257999999</v>
      </c>
      <c r="G316" s="71">
        <v>4.2454344976800701E-2</v>
      </c>
      <c r="H316" s="77">
        <v>0</v>
      </c>
      <c r="I316" s="78">
        <v>0</v>
      </c>
      <c r="J316" s="77">
        <v>4.7510523341999997</v>
      </c>
      <c r="K316" s="81">
        <v>39.366627347739403</v>
      </c>
      <c r="L316" s="77">
        <v>2.2804632446999999</v>
      </c>
      <c r="M316" s="78">
        <v>8.7371740664314501</v>
      </c>
      <c r="N316" s="77">
        <v>0</v>
      </c>
      <c r="O316" s="78">
        <v>0</v>
      </c>
      <c r="P316" s="77">
        <v>0.69879836169999998</v>
      </c>
      <c r="Q316" s="78">
        <v>6.58852627733686</v>
      </c>
    </row>
    <row r="317" spans="1:17" customFormat="1" x14ac:dyDescent="0.3">
      <c r="A317" s="58" t="s">
        <v>208</v>
      </c>
      <c r="B317" s="73">
        <v>6.2563791953000099</v>
      </c>
      <c r="C317" s="74">
        <v>3.9106194723085803E-2</v>
      </c>
      <c r="D317" s="73">
        <v>4.5316985965999903</v>
      </c>
      <c r="E317" s="72">
        <v>0.136822882993508</v>
      </c>
      <c r="F317" s="73">
        <v>0.605314939000001</v>
      </c>
      <c r="G317" s="74">
        <v>1.4108573516642299E-2</v>
      </c>
      <c r="H317" s="79">
        <v>0</v>
      </c>
      <c r="I317" s="80">
        <v>0</v>
      </c>
      <c r="J317" s="79">
        <v>0</v>
      </c>
      <c r="K317" s="80">
        <v>0</v>
      </c>
      <c r="L317" s="79">
        <v>0</v>
      </c>
      <c r="M317" s="80">
        <v>0</v>
      </c>
      <c r="N317" s="79">
        <v>0</v>
      </c>
      <c r="O317" s="80">
        <v>0</v>
      </c>
      <c r="P317" s="79">
        <v>1.1193656596999999</v>
      </c>
      <c r="Q317" s="80">
        <v>10.553788427523701</v>
      </c>
    </row>
    <row r="318" spans="1:17" customFormat="1" x14ac:dyDescent="0.3">
      <c r="A318" s="58" t="s">
        <v>209</v>
      </c>
      <c r="B318" s="70">
        <v>6.4817081317999801</v>
      </c>
      <c r="C318" s="71">
        <v>4.0514638327996198E-2</v>
      </c>
      <c r="D318" s="70">
        <v>1.6596405748</v>
      </c>
      <c r="E318" s="71">
        <v>5.0108541717118697E-2</v>
      </c>
      <c r="F318" s="70">
        <v>4.8220675570000102</v>
      </c>
      <c r="G318" s="71">
        <v>0.112391897583995</v>
      </c>
      <c r="H318" s="77">
        <v>0</v>
      </c>
      <c r="I318" s="78">
        <v>0</v>
      </c>
      <c r="J318" s="77">
        <v>0</v>
      </c>
      <c r="K318" s="78">
        <v>0</v>
      </c>
      <c r="L318" s="77">
        <v>0</v>
      </c>
      <c r="M318" s="78">
        <v>0</v>
      </c>
      <c r="N318" s="77">
        <v>0</v>
      </c>
      <c r="O318" s="78">
        <v>0</v>
      </c>
      <c r="P318" s="77">
        <v>0</v>
      </c>
      <c r="Q318" s="78">
        <v>0</v>
      </c>
    </row>
    <row r="319" spans="1:17" customFormat="1" ht="25.5" customHeight="1" x14ac:dyDescent="0.3">
      <c r="A319" s="59" t="s">
        <v>210</v>
      </c>
      <c r="B319" s="73">
        <v>9.4862401807999905</v>
      </c>
      <c r="C319" s="74">
        <v>5.9294800414113398E-2</v>
      </c>
      <c r="D319" s="73">
        <v>0</v>
      </c>
      <c r="E319" s="74">
        <v>0</v>
      </c>
      <c r="F319" s="73">
        <v>2.3556792779000002</v>
      </c>
      <c r="G319" s="74">
        <v>5.4905755884347998E-2</v>
      </c>
      <c r="H319" s="79">
        <v>0</v>
      </c>
      <c r="I319" s="80">
        <v>0</v>
      </c>
      <c r="J319" s="79">
        <v>0</v>
      </c>
      <c r="K319" s="80">
        <v>0</v>
      </c>
      <c r="L319" s="79">
        <v>7.1305609028999903</v>
      </c>
      <c r="M319" s="81">
        <v>27.319428166501201</v>
      </c>
      <c r="N319" s="79">
        <v>0</v>
      </c>
      <c r="O319" s="80">
        <v>0</v>
      </c>
      <c r="P319" s="79">
        <v>0</v>
      </c>
      <c r="Q319" s="80">
        <v>0</v>
      </c>
    </row>
    <row r="320" spans="1:17" customFormat="1" x14ac:dyDescent="0.3">
      <c r="A320" s="58" t="s">
        <v>211</v>
      </c>
      <c r="B320" s="70">
        <v>7.55181777090002</v>
      </c>
      <c r="C320" s="71">
        <v>4.7203477769367203E-2</v>
      </c>
      <c r="D320" s="70">
        <v>4.7510523342000104</v>
      </c>
      <c r="E320" s="72">
        <v>0.14344570005295501</v>
      </c>
      <c r="F320" s="70">
        <v>2.8007654366999999</v>
      </c>
      <c r="G320" s="71">
        <v>6.5279745336919104E-2</v>
      </c>
      <c r="H320" s="77">
        <v>0</v>
      </c>
      <c r="I320" s="78">
        <v>0</v>
      </c>
      <c r="J320" s="77">
        <v>0</v>
      </c>
      <c r="K320" s="78">
        <v>0</v>
      </c>
      <c r="L320" s="77">
        <v>0</v>
      </c>
      <c r="M320" s="78">
        <v>0</v>
      </c>
      <c r="N320" s="77">
        <v>0</v>
      </c>
      <c r="O320" s="78">
        <v>0</v>
      </c>
      <c r="P320" s="77">
        <v>0</v>
      </c>
      <c r="Q320" s="78">
        <v>0</v>
      </c>
    </row>
    <row r="321" spans="1:17" customFormat="1" x14ac:dyDescent="0.3">
      <c r="A321" s="58" t="s">
        <v>212</v>
      </c>
      <c r="B321" s="73">
        <v>0</v>
      </c>
      <c r="C321" s="74">
        <v>0</v>
      </c>
      <c r="D321" s="73">
        <v>0</v>
      </c>
      <c r="E321" s="74">
        <v>0</v>
      </c>
      <c r="F321" s="73">
        <v>0</v>
      </c>
      <c r="G321" s="74">
        <v>0</v>
      </c>
      <c r="H321" s="79">
        <v>0</v>
      </c>
      <c r="I321" s="80">
        <v>0</v>
      </c>
      <c r="J321" s="79">
        <v>0</v>
      </c>
      <c r="K321" s="80">
        <v>0</v>
      </c>
      <c r="L321" s="79">
        <v>0</v>
      </c>
      <c r="M321" s="80">
        <v>0</v>
      </c>
      <c r="N321" s="79">
        <v>0</v>
      </c>
      <c r="O321" s="80">
        <v>0</v>
      </c>
      <c r="P321" s="79">
        <v>0</v>
      </c>
      <c r="Q321" s="80">
        <v>0</v>
      </c>
    </row>
    <row r="322" spans="1:17" customFormat="1" x14ac:dyDescent="0.3">
      <c r="A322" s="58" t="s">
        <v>213</v>
      </c>
      <c r="B322" s="70">
        <v>2.1236425585999998</v>
      </c>
      <c r="C322" s="71">
        <v>1.3274064251289601E-2</v>
      </c>
      <c r="D322" s="70">
        <v>0</v>
      </c>
      <c r="E322" s="71">
        <v>0</v>
      </c>
      <c r="F322" s="70">
        <v>2.1236425585999998</v>
      </c>
      <c r="G322" s="71">
        <v>4.94974850787194E-2</v>
      </c>
      <c r="H322" s="77">
        <v>0</v>
      </c>
      <c r="I322" s="78">
        <v>0</v>
      </c>
      <c r="J322" s="77">
        <v>0</v>
      </c>
      <c r="K322" s="78">
        <v>0</v>
      </c>
      <c r="L322" s="77">
        <v>0</v>
      </c>
      <c r="M322" s="78">
        <v>0</v>
      </c>
      <c r="N322" s="77">
        <v>0</v>
      </c>
      <c r="O322" s="78">
        <v>0</v>
      </c>
      <c r="P322" s="77">
        <v>0</v>
      </c>
      <c r="Q322" s="78">
        <v>0</v>
      </c>
    </row>
    <row r="323" spans="1:17" customFormat="1" x14ac:dyDescent="0.3">
      <c r="A323" s="58" t="s">
        <v>178</v>
      </c>
      <c r="B323" s="73">
        <v>29.854356277800001</v>
      </c>
      <c r="C323" s="74">
        <v>0.186607977791545</v>
      </c>
      <c r="D323" s="73">
        <v>6.4235719403999996</v>
      </c>
      <c r="E323" s="74">
        <v>0.193943090712418</v>
      </c>
      <c r="F323" s="73">
        <v>3.9069337441999998</v>
      </c>
      <c r="G323" s="74">
        <v>9.1062120564475699E-2</v>
      </c>
      <c r="H323" s="79">
        <v>7.3504509081999796</v>
      </c>
      <c r="I323" s="81">
        <v>44.2725532149583</v>
      </c>
      <c r="J323" s="79">
        <v>2.7265073272000002</v>
      </c>
      <c r="K323" s="80">
        <v>22.5914998111333</v>
      </c>
      <c r="L323" s="79">
        <v>1.8318029038999999</v>
      </c>
      <c r="M323" s="80">
        <v>7.0182147701636701</v>
      </c>
      <c r="N323" s="79">
        <v>4.5150480618</v>
      </c>
      <c r="O323" s="80">
        <v>25.1349565041217</v>
      </c>
      <c r="P323" s="79">
        <v>3.1000413921000001</v>
      </c>
      <c r="Q323" s="80">
        <v>29.228322921356899</v>
      </c>
    </row>
    <row r="324" spans="1:17" customFormat="1" x14ac:dyDescent="0.3">
      <c r="A324" s="58" t="s">
        <v>214</v>
      </c>
      <c r="B324" s="70">
        <v>23.419884290100001</v>
      </c>
      <c r="C324" s="71">
        <v>0.14638859424134901</v>
      </c>
      <c r="D324" s="70">
        <v>3.5281744648000002</v>
      </c>
      <c r="E324" s="71">
        <v>0.10652407517574</v>
      </c>
      <c r="F324" s="70">
        <v>6.5389792185999998</v>
      </c>
      <c r="G324" s="71">
        <v>0.15240937086704601</v>
      </c>
      <c r="H324" s="77">
        <v>2.7366778043000002</v>
      </c>
      <c r="I324" s="78">
        <v>16.483303573649302</v>
      </c>
      <c r="J324" s="77">
        <v>1.0575995013999999</v>
      </c>
      <c r="K324" s="78">
        <v>8.7631376221788901</v>
      </c>
      <c r="L324" s="77">
        <v>3.1443373829999999</v>
      </c>
      <c r="M324" s="78">
        <v>12.046948400816101</v>
      </c>
      <c r="N324" s="77">
        <v>3.5829544231999999</v>
      </c>
      <c r="O324" s="78">
        <v>19.9460564651176</v>
      </c>
      <c r="P324" s="77">
        <v>2.8311614947999999</v>
      </c>
      <c r="Q324" s="78">
        <v>26.6932250077055</v>
      </c>
    </row>
    <row r="325" spans="1:17" customFormat="1" x14ac:dyDescent="0.3">
      <c r="A325" s="76" t="s">
        <v>4</v>
      </c>
    </row>
    <row r="326" spans="1:17" customFormat="1" x14ac:dyDescent="0.3">
      <c r="A326" s="76" t="s">
        <v>4</v>
      </c>
    </row>
    <row r="327" spans="1:17" customFormat="1" x14ac:dyDescent="0.3">
      <c r="A327" s="54" t="s">
        <v>215</v>
      </c>
    </row>
    <row r="328" spans="1:17" customFormat="1" x14ac:dyDescent="0.3">
      <c r="A328" s="69" t="s">
        <v>4</v>
      </c>
    </row>
    <row r="329" spans="1:17" customFormat="1" x14ac:dyDescent="0.3">
      <c r="A329" s="116" t="s">
        <v>4</v>
      </c>
      <c r="B329" s="118" t="s">
        <v>26</v>
      </c>
      <c r="C329" s="118" t="s">
        <v>4</v>
      </c>
      <c r="D329" s="118" t="s">
        <v>31</v>
      </c>
      <c r="E329" s="118" t="s">
        <v>4</v>
      </c>
      <c r="F329" s="118" t="s">
        <v>32</v>
      </c>
      <c r="G329" s="118" t="s">
        <v>4</v>
      </c>
      <c r="H329" s="118" t="s">
        <v>33</v>
      </c>
      <c r="I329" s="118" t="s">
        <v>4</v>
      </c>
      <c r="J329" s="118" t="s">
        <v>34</v>
      </c>
      <c r="K329" s="118" t="s">
        <v>4</v>
      </c>
      <c r="L329" s="118" t="s">
        <v>35</v>
      </c>
      <c r="M329" s="118" t="s">
        <v>4</v>
      </c>
      <c r="N329" s="118" t="s">
        <v>36</v>
      </c>
      <c r="O329" s="118" t="s">
        <v>4</v>
      </c>
      <c r="P329" s="118" t="s">
        <v>37</v>
      </c>
      <c r="Q329" s="118" t="s">
        <v>4</v>
      </c>
    </row>
    <row r="330" spans="1:17" customFormat="1" x14ac:dyDescent="0.3">
      <c r="A330" s="117" t="s">
        <v>4</v>
      </c>
      <c r="B330" s="55" t="s">
        <v>28</v>
      </c>
      <c r="C330" s="55" t="s">
        <v>29</v>
      </c>
      <c r="D330" s="55" t="s">
        <v>28</v>
      </c>
      <c r="E330" s="55" t="s">
        <v>29</v>
      </c>
      <c r="F330" s="55" t="s">
        <v>28</v>
      </c>
      <c r="G330" s="55" t="s">
        <v>29</v>
      </c>
      <c r="H330" s="55" t="s">
        <v>28</v>
      </c>
      <c r="I330" s="55" t="s">
        <v>29</v>
      </c>
      <c r="J330" s="55" t="s">
        <v>28</v>
      </c>
      <c r="K330" s="55" t="s">
        <v>29</v>
      </c>
      <c r="L330" s="55" t="s">
        <v>28</v>
      </c>
      <c r="M330" s="55" t="s">
        <v>29</v>
      </c>
      <c r="N330" s="55" t="s">
        <v>28</v>
      </c>
      <c r="O330" s="55" t="s">
        <v>29</v>
      </c>
      <c r="P330" s="55" t="s">
        <v>28</v>
      </c>
      <c r="Q330" s="55" t="s">
        <v>29</v>
      </c>
    </row>
    <row r="331" spans="1:17" customFormat="1" x14ac:dyDescent="0.3">
      <c r="A331" s="56" t="s">
        <v>30</v>
      </c>
      <c r="B331" s="57">
        <v>1002.5695060178</v>
      </c>
      <c r="C331" s="57">
        <v>1002.5695060178</v>
      </c>
      <c r="D331" s="57">
        <v>193.430368593</v>
      </c>
      <c r="E331" s="57">
        <v>193.430368593</v>
      </c>
      <c r="F331" s="57">
        <v>219.32924616170001</v>
      </c>
      <c r="G331" s="57">
        <v>219.32924616170001</v>
      </c>
      <c r="H331" s="57">
        <v>118.9376698192</v>
      </c>
      <c r="I331" s="57">
        <v>118.9376698192</v>
      </c>
      <c r="J331" s="57">
        <v>103.6713711891</v>
      </c>
      <c r="K331" s="57">
        <v>103.6713711891</v>
      </c>
      <c r="L331" s="57">
        <v>141.43202182690001</v>
      </c>
      <c r="M331" s="57">
        <v>141.43202182690001</v>
      </c>
      <c r="N331" s="57">
        <v>125.4168702721</v>
      </c>
      <c r="O331" s="57">
        <v>125.4168702721</v>
      </c>
      <c r="P331" s="57">
        <v>93.382657846000001</v>
      </c>
      <c r="Q331" s="57">
        <v>93.382657846000001</v>
      </c>
    </row>
    <row r="332" spans="1:17" customFormat="1" ht="22.8" x14ac:dyDescent="0.3">
      <c r="A332" s="59" t="s">
        <v>216</v>
      </c>
      <c r="B332" s="70">
        <v>418.32454823720002</v>
      </c>
      <c r="C332" s="71">
        <v>0.41725241564426102</v>
      </c>
      <c r="D332" s="70">
        <v>67.380848710900196</v>
      </c>
      <c r="E332" s="71">
        <v>0.348346793737839</v>
      </c>
      <c r="F332" s="70">
        <v>79.884772717899807</v>
      </c>
      <c r="G332" s="71">
        <v>0.36422307610999199</v>
      </c>
      <c r="H332" s="70">
        <v>66.138892753500002</v>
      </c>
      <c r="I332" s="72">
        <v>0.55608028015042898</v>
      </c>
      <c r="J332" s="70">
        <v>26.4579556264</v>
      </c>
      <c r="K332" s="75">
        <v>0.25520985516956102</v>
      </c>
      <c r="L332" s="70">
        <v>62.7496895735</v>
      </c>
      <c r="M332" s="71">
        <v>0.44367384954943201</v>
      </c>
      <c r="N332" s="70">
        <v>55.147849622999999</v>
      </c>
      <c r="O332" s="71">
        <v>0.43971635955635902</v>
      </c>
      <c r="P332" s="70">
        <v>58.053157315500002</v>
      </c>
      <c r="Q332" s="72">
        <v>0.62166957607093498</v>
      </c>
    </row>
    <row r="333" spans="1:17" customFormat="1" x14ac:dyDescent="0.3">
      <c r="A333" s="59" t="s">
        <v>217</v>
      </c>
      <c r="B333" s="73">
        <v>129.01746546090001</v>
      </c>
      <c r="C333" s="74">
        <v>0.12868680394375501</v>
      </c>
      <c r="D333" s="73">
        <v>34.577996718900003</v>
      </c>
      <c r="E333" s="74">
        <v>0.178761985361544</v>
      </c>
      <c r="F333" s="73">
        <v>26.6462329314</v>
      </c>
      <c r="G333" s="74">
        <v>0.121489648087128</v>
      </c>
      <c r="H333" s="73">
        <v>15.2452124921</v>
      </c>
      <c r="I333" s="74">
        <v>0.12817816689426201</v>
      </c>
      <c r="J333" s="73">
        <v>7.9141863868</v>
      </c>
      <c r="K333" s="74">
        <v>7.6339169589686104E-2</v>
      </c>
      <c r="L333" s="73">
        <v>7.5592763958000297</v>
      </c>
      <c r="M333" s="75">
        <v>5.3448125100353003E-2</v>
      </c>
      <c r="N333" s="73">
        <v>25.285735227</v>
      </c>
      <c r="O333" s="72">
        <v>0.201613508391183</v>
      </c>
      <c r="P333" s="73">
        <v>11.7888253089</v>
      </c>
      <c r="Q333" s="74">
        <v>0.126242126544966</v>
      </c>
    </row>
    <row r="334" spans="1:17" customFormat="1" x14ac:dyDescent="0.3">
      <c r="A334" s="58" t="s">
        <v>218</v>
      </c>
      <c r="B334" s="70">
        <v>348.44951761300001</v>
      </c>
      <c r="C334" s="71">
        <v>0.34755646917393201</v>
      </c>
      <c r="D334" s="70">
        <v>74.230289196700198</v>
      </c>
      <c r="E334" s="71">
        <v>0.38375716148734201</v>
      </c>
      <c r="F334" s="70">
        <v>61.284500002300199</v>
      </c>
      <c r="G334" s="71">
        <v>0.27941782080953398</v>
      </c>
      <c r="H334" s="70">
        <v>41.040146521200001</v>
      </c>
      <c r="I334" s="71">
        <v>0.34505591528391399</v>
      </c>
      <c r="J334" s="70">
        <v>29.738792327799999</v>
      </c>
      <c r="K334" s="71">
        <v>0.28685636146892901</v>
      </c>
      <c r="L334" s="70">
        <v>63.461124171100003</v>
      </c>
      <c r="M334" s="72">
        <v>0.448704072467907</v>
      </c>
      <c r="N334" s="70">
        <v>39.916233462999998</v>
      </c>
      <c r="O334" s="71">
        <v>0.31826845444635299</v>
      </c>
      <c r="P334" s="70">
        <v>32.801117881499998</v>
      </c>
      <c r="Q334" s="71">
        <v>0.35125491861233199</v>
      </c>
    </row>
    <row r="335" spans="1:17" customFormat="1" ht="25.5" customHeight="1" x14ac:dyDescent="0.3">
      <c r="A335" s="59" t="s">
        <v>219</v>
      </c>
      <c r="B335" s="73">
        <v>164.88015362909999</v>
      </c>
      <c r="C335" s="74">
        <v>0.164457578890468</v>
      </c>
      <c r="D335" s="73">
        <v>29.0395243649</v>
      </c>
      <c r="E335" s="74">
        <v>0.15012908560393901</v>
      </c>
      <c r="F335" s="73">
        <v>47.5375990048002</v>
      </c>
      <c r="G335" s="74">
        <v>0.216740812439363</v>
      </c>
      <c r="H335" s="73">
        <v>23.490161028300001</v>
      </c>
      <c r="I335" s="74">
        <v>0.19749975818433299</v>
      </c>
      <c r="J335" s="73">
        <v>23.088677301499999</v>
      </c>
      <c r="K335" s="74">
        <v>0.22271025295291499</v>
      </c>
      <c r="L335" s="73">
        <v>21.581550284799999</v>
      </c>
      <c r="M335" s="74">
        <v>0.152593097419012</v>
      </c>
      <c r="N335" s="73">
        <v>10.111186228399999</v>
      </c>
      <c r="O335" s="75">
        <v>8.0620623098496505E-2</v>
      </c>
      <c r="P335" s="73">
        <v>7.9517463456000002</v>
      </c>
      <c r="Q335" s="75">
        <v>8.5152281258833395E-2</v>
      </c>
    </row>
    <row r="336" spans="1:17" customFormat="1" x14ac:dyDescent="0.3">
      <c r="A336" s="58" t="s">
        <v>220</v>
      </c>
      <c r="B336" s="70">
        <v>440.41639928389998</v>
      </c>
      <c r="C336" s="71">
        <v>0.43928764703130802</v>
      </c>
      <c r="D336" s="70">
        <v>83.993123086900098</v>
      </c>
      <c r="E336" s="71">
        <v>0.43422924589277601</v>
      </c>
      <c r="F336" s="70">
        <v>89.507648047100005</v>
      </c>
      <c r="G336" s="71">
        <v>0.40809718545747697</v>
      </c>
      <c r="H336" s="70">
        <v>50.532050819399998</v>
      </c>
      <c r="I336" s="71">
        <v>0.42486161782230097</v>
      </c>
      <c r="J336" s="70">
        <v>58.537810935400003</v>
      </c>
      <c r="K336" s="72">
        <v>0.56464779296325796</v>
      </c>
      <c r="L336" s="70">
        <v>59.552780396999999</v>
      </c>
      <c r="M336" s="71">
        <v>0.42106999269152201</v>
      </c>
      <c r="N336" s="70">
        <v>52.046424694199999</v>
      </c>
      <c r="O336" s="71">
        <v>0.41498743017013501</v>
      </c>
      <c r="P336" s="70">
        <v>44.293915533099998</v>
      </c>
      <c r="Q336" s="71">
        <v>0.47432699555571001</v>
      </c>
    </row>
    <row r="337" spans="1:17" customFormat="1" x14ac:dyDescent="0.3">
      <c r="A337" s="58" t="s">
        <v>221</v>
      </c>
      <c r="B337" s="73">
        <v>79.687128704100004</v>
      </c>
      <c r="C337" s="74">
        <v>7.9482896922146398E-2</v>
      </c>
      <c r="D337" s="73">
        <v>12.749503650699999</v>
      </c>
      <c r="E337" s="74">
        <v>6.5912626561377405E-2</v>
      </c>
      <c r="F337" s="73">
        <v>18.777222426000002</v>
      </c>
      <c r="G337" s="74">
        <v>8.5612031931922697E-2</v>
      </c>
      <c r="H337" s="73">
        <v>6.2330915397000002</v>
      </c>
      <c r="I337" s="74">
        <v>5.2406370069088097E-2</v>
      </c>
      <c r="J337" s="73">
        <v>3.2846356119000002</v>
      </c>
      <c r="K337" s="74">
        <v>3.1683150075334801E-2</v>
      </c>
      <c r="L337" s="73">
        <v>16.397685648700001</v>
      </c>
      <c r="M337" s="74">
        <v>0.115940403289782</v>
      </c>
      <c r="N337" s="73">
        <v>11.728107905</v>
      </c>
      <c r="O337" s="74">
        <v>9.3513000918896402E-2</v>
      </c>
      <c r="P337" s="73">
        <v>9.8584772011999995</v>
      </c>
      <c r="Q337" s="74">
        <v>0.105570749736615</v>
      </c>
    </row>
    <row r="338" spans="1:17" customFormat="1" x14ac:dyDescent="0.3">
      <c r="A338" s="58" t="s">
        <v>177</v>
      </c>
      <c r="B338" s="70">
        <v>75.895693412499995</v>
      </c>
      <c r="C338" s="71">
        <v>7.5701178778075195E-2</v>
      </c>
      <c r="D338" s="70">
        <v>20.566027280699998</v>
      </c>
      <c r="E338" s="71">
        <v>0.10632263915069801</v>
      </c>
      <c r="F338" s="70">
        <v>12.9696411549</v>
      </c>
      <c r="G338" s="71">
        <v>5.91332044488867E-2</v>
      </c>
      <c r="H338" s="70">
        <v>5.1345233593000001</v>
      </c>
      <c r="I338" s="71">
        <v>4.3169866763869802E-2</v>
      </c>
      <c r="J338" s="70">
        <v>11.425261387300001</v>
      </c>
      <c r="K338" s="71">
        <v>0.110206523327062</v>
      </c>
      <c r="L338" s="70">
        <v>14.5735002464</v>
      </c>
      <c r="M338" s="71">
        <v>0.103042437335985</v>
      </c>
      <c r="N338" s="70">
        <v>9.0670371674000396</v>
      </c>
      <c r="O338" s="71">
        <v>7.2295195596321901E-2</v>
      </c>
      <c r="P338" s="70">
        <v>2.1597028164999998</v>
      </c>
      <c r="Q338" s="75">
        <v>2.3127450709976901E-2</v>
      </c>
    </row>
    <row r="339" spans="1:17" customFormat="1" x14ac:dyDescent="0.3">
      <c r="A339" s="58" t="s">
        <v>222</v>
      </c>
      <c r="B339" s="73">
        <v>54.609606772100001</v>
      </c>
      <c r="C339" s="74">
        <v>5.4469646687149903E-2</v>
      </c>
      <c r="D339" s="73">
        <v>11.086597512399999</v>
      </c>
      <c r="E339" s="74">
        <v>5.7315702767063902E-2</v>
      </c>
      <c r="F339" s="73">
        <v>17.427388170699999</v>
      </c>
      <c r="G339" s="74">
        <v>7.9457657725462205E-2</v>
      </c>
      <c r="H339" s="73">
        <v>6.7381186368000003</v>
      </c>
      <c r="I339" s="74">
        <v>5.6652519315728803E-2</v>
      </c>
      <c r="J339" s="73">
        <v>1.9882733372000001</v>
      </c>
      <c r="K339" s="74">
        <v>1.9178615218403201E-2</v>
      </c>
      <c r="L339" s="73">
        <v>0.97397687240000297</v>
      </c>
      <c r="M339" s="75">
        <v>6.8865371492182999E-3</v>
      </c>
      <c r="N339" s="73">
        <v>12.542847188</v>
      </c>
      <c r="O339" s="72">
        <v>0.100009250436464</v>
      </c>
      <c r="P339" s="73">
        <v>3.8524050546000002</v>
      </c>
      <c r="Q339" s="74">
        <v>4.1253966672838899E-2</v>
      </c>
    </row>
    <row r="340" spans="1:17" customFormat="1" x14ac:dyDescent="0.3">
      <c r="A340" s="58" t="s">
        <v>223</v>
      </c>
      <c r="B340" s="70">
        <v>25.1320090464</v>
      </c>
      <c r="C340" s="71">
        <v>2.5067597703249699E-2</v>
      </c>
      <c r="D340" s="70">
        <v>7.22902334950001</v>
      </c>
      <c r="E340" s="71">
        <v>3.73727424606769E-2</v>
      </c>
      <c r="F340" s="70">
        <v>2.9963183464999998</v>
      </c>
      <c r="G340" s="71">
        <v>1.36612804673161E-2</v>
      </c>
      <c r="H340" s="70">
        <v>3.2858647480999998</v>
      </c>
      <c r="I340" s="71">
        <v>2.76267792457589E-2</v>
      </c>
      <c r="J340" s="70">
        <v>1.0152389531999999</v>
      </c>
      <c r="K340" s="71">
        <v>9.7928573872932603E-3</v>
      </c>
      <c r="L340" s="70">
        <v>6.6825093912</v>
      </c>
      <c r="M340" s="71">
        <v>4.7248913682212602E-2</v>
      </c>
      <c r="N340" s="70">
        <v>2.6501338729000001</v>
      </c>
      <c r="O340" s="71">
        <v>2.11306012273338E-2</v>
      </c>
      <c r="P340" s="70">
        <v>1.2729203849999999</v>
      </c>
      <c r="Q340" s="71">
        <v>1.3631228906540799E-2</v>
      </c>
    </row>
    <row r="341" spans="1:17" customFormat="1" ht="25.5" customHeight="1" x14ac:dyDescent="0.3">
      <c r="A341" s="59" t="s">
        <v>224</v>
      </c>
      <c r="B341" s="73">
        <v>26.144811096800002</v>
      </c>
      <c r="C341" s="74">
        <v>2.6077804022433398E-2</v>
      </c>
      <c r="D341" s="73">
        <v>1.7905246896</v>
      </c>
      <c r="E341" s="74">
        <v>9.2566886090543095E-3</v>
      </c>
      <c r="F341" s="73">
        <v>7.3711206387999901</v>
      </c>
      <c r="G341" s="74">
        <v>3.3607559264420502E-2</v>
      </c>
      <c r="H341" s="73">
        <v>6.3566417134000002</v>
      </c>
      <c r="I341" s="74">
        <v>5.3445150918652498E-2</v>
      </c>
      <c r="J341" s="73">
        <v>0.42384980230000002</v>
      </c>
      <c r="K341" s="74">
        <v>4.0883977653472297E-3</v>
      </c>
      <c r="L341" s="73">
        <v>0.31890669500000002</v>
      </c>
      <c r="M341" s="74">
        <v>2.2548408124315202E-3</v>
      </c>
      <c r="N341" s="73">
        <v>5.2888022598999997</v>
      </c>
      <c r="O341" s="74">
        <v>4.2169783446402397E-2</v>
      </c>
      <c r="P341" s="73">
        <v>4.5949652978</v>
      </c>
      <c r="Q341" s="74">
        <v>4.9205766935630502E-2</v>
      </c>
    </row>
    <row r="342" spans="1:17" customFormat="1" x14ac:dyDescent="0.3">
      <c r="A342" s="58" t="s">
        <v>225</v>
      </c>
      <c r="B342" s="70">
        <v>232.18075690769999</v>
      </c>
      <c r="C342" s="71">
        <v>0.23158569606801699</v>
      </c>
      <c r="D342" s="70">
        <v>44.228348496899997</v>
      </c>
      <c r="E342" s="71">
        <v>0.22865255760310099</v>
      </c>
      <c r="F342" s="70">
        <v>37.621848274999998</v>
      </c>
      <c r="G342" s="71">
        <v>0.171531380029745</v>
      </c>
      <c r="H342" s="70">
        <v>33.781595028799998</v>
      </c>
      <c r="I342" s="71">
        <v>0.284027718721514</v>
      </c>
      <c r="J342" s="70">
        <v>22.458473807899999</v>
      </c>
      <c r="K342" s="71">
        <v>0.216631395440261</v>
      </c>
      <c r="L342" s="70">
        <v>32.322629527899998</v>
      </c>
      <c r="M342" s="71">
        <v>0.22853826955440101</v>
      </c>
      <c r="N342" s="70">
        <v>31.989367803899999</v>
      </c>
      <c r="O342" s="71">
        <v>0.25506431259604101</v>
      </c>
      <c r="P342" s="70">
        <v>29.4762391778</v>
      </c>
      <c r="Q342" s="72">
        <v>0.31565003457504998</v>
      </c>
    </row>
    <row r="343" spans="1:17" customFormat="1" x14ac:dyDescent="0.3">
      <c r="A343" s="58" t="s">
        <v>226</v>
      </c>
      <c r="B343" s="73">
        <v>227.59781444859999</v>
      </c>
      <c r="C343" s="74">
        <v>0.22701449932645301</v>
      </c>
      <c r="D343" s="73">
        <v>44.2189533162</v>
      </c>
      <c r="E343" s="74">
        <v>0.22860398621915401</v>
      </c>
      <c r="F343" s="73">
        <v>60.880908033199802</v>
      </c>
      <c r="G343" s="74">
        <v>0.27757770155429101</v>
      </c>
      <c r="H343" s="73">
        <v>20.700098599699999</v>
      </c>
      <c r="I343" s="74">
        <v>0.17404156842123</v>
      </c>
      <c r="J343" s="73">
        <v>21.414278214199999</v>
      </c>
      <c r="K343" s="74">
        <v>0.206559226222056</v>
      </c>
      <c r="L343" s="73">
        <v>23.5619948354</v>
      </c>
      <c r="M343" s="74">
        <v>0.16659589908314901</v>
      </c>
      <c r="N343" s="73">
        <v>32.470635081600001</v>
      </c>
      <c r="O343" s="74">
        <v>0.258901653431096</v>
      </c>
      <c r="P343" s="73">
        <v>22.9839377596</v>
      </c>
      <c r="Q343" s="74">
        <v>0.24612640387151399</v>
      </c>
    </row>
    <row r="344" spans="1:17" customFormat="1" x14ac:dyDescent="0.3">
      <c r="A344" s="58" t="s">
        <v>227</v>
      </c>
      <c r="B344" s="70">
        <v>97.409915215699996</v>
      </c>
      <c r="C344" s="71">
        <v>9.7160261339497206E-2</v>
      </c>
      <c r="D344" s="70">
        <v>20.7825616294</v>
      </c>
      <c r="E344" s="71">
        <v>0.10744208254666</v>
      </c>
      <c r="F344" s="70">
        <v>22.3047582777</v>
      </c>
      <c r="G344" s="71">
        <v>0.10169532184164699</v>
      </c>
      <c r="H344" s="70">
        <v>13.9973087702</v>
      </c>
      <c r="I344" s="71">
        <v>0.11768608542169701</v>
      </c>
      <c r="J344" s="70">
        <v>12.346054751100001</v>
      </c>
      <c r="K344" s="71">
        <v>0.119088371355486</v>
      </c>
      <c r="L344" s="70">
        <v>4.4467036276999998</v>
      </c>
      <c r="M344" s="75">
        <v>3.1440571733764501E-2</v>
      </c>
      <c r="N344" s="70">
        <v>14.596189585699999</v>
      </c>
      <c r="O344" s="71">
        <v>0.116381389154686</v>
      </c>
      <c r="P344" s="70">
        <v>8.9363385739000005</v>
      </c>
      <c r="Q344" s="71">
        <v>9.5695911639580605E-2</v>
      </c>
    </row>
    <row r="345" spans="1:17" customFormat="1" x14ac:dyDescent="0.3">
      <c r="A345" s="58" t="s">
        <v>228</v>
      </c>
      <c r="B345" s="73">
        <v>119.59480659659999</v>
      </c>
      <c r="C345" s="74">
        <v>0.119288294605757</v>
      </c>
      <c r="D345" s="73">
        <v>27.868789188499999</v>
      </c>
      <c r="E345" s="74">
        <v>0.144076596613116</v>
      </c>
      <c r="F345" s="73">
        <v>15.9809933713</v>
      </c>
      <c r="G345" s="74">
        <v>7.2863029673288796E-2</v>
      </c>
      <c r="H345" s="73">
        <v>13.1029733869</v>
      </c>
      <c r="I345" s="74">
        <v>0.110166723518446</v>
      </c>
      <c r="J345" s="73">
        <v>13.8594603989</v>
      </c>
      <c r="K345" s="74">
        <v>0.13368647718201701</v>
      </c>
      <c r="L345" s="73">
        <v>3.4518617250000001</v>
      </c>
      <c r="M345" s="75">
        <v>2.44065076664517E-2</v>
      </c>
      <c r="N345" s="73">
        <v>26.097466392299999</v>
      </c>
      <c r="O345" s="72">
        <v>0.20808577295606101</v>
      </c>
      <c r="P345" s="73">
        <v>18.592570913100001</v>
      </c>
      <c r="Q345" s="72">
        <v>0.19910089669713099</v>
      </c>
    </row>
    <row r="346" spans="1:17" customFormat="1" ht="25.5" customHeight="1" x14ac:dyDescent="0.3">
      <c r="A346" s="59" t="s">
        <v>229</v>
      </c>
      <c r="B346" s="70">
        <v>38.5973787227</v>
      </c>
      <c r="C346" s="71">
        <v>3.8498456706516603E-2</v>
      </c>
      <c r="D346" s="70">
        <v>1.6391481979</v>
      </c>
      <c r="E346" s="75">
        <v>8.4740995419853599E-3</v>
      </c>
      <c r="F346" s="70">
        <v>15.5501144843</v>
      </c>
      <c r="G346" s="72">
        <v>7.0898499659437605E-2</v>
      </c>
      <c r="H346" s="70">
        <v>7.1810913522000002</v>
      </c>
      <c r="I346" s="71">
        <v>6.03769298920699E-2</v>
      </c>
      <c r="J346" s="70">
        <v>0.65840472090000002</v>
      </c>
      <c r="K346" s="71">
        <v>6.3508827301902698E-3</v>
      </c>
      <c r="L346" s="70">
        <v>0.41380770030000003</v>
      </c>
      <c r="M346" s="71">
        <v>2.9258416513797902E-3</v>
      </c>
      <c r="N346" s="70">
        <v>6.4363309778</v>
      </c>
      <c r="O346" s="71">
        <v>5.1319499233523899E-2</v>
      </c>
      <c r="P346" s="70">
        <v>5.9559822595999998</v>
      </c>
      <c r="Q346" s="71">
        <v>6.3780389174852806E-2</v>
      </c>
    </row>
    <row r="347" spans="1:17" customFormat="1" x14ac:dyDescent="0.3">
      <c r="A347" s="58" t="s">
        <v>53</v>
      </c>
      <c r="B347" s="73">
        <v>63.892856827499998</v>
      </c>
      <c r="C347" s="74">
        <v>6.37291045099527E-2</v>
      </c>
      <c r="D347" s="73">
        <v>14.904779357600001</v>
      </c>
      <c r="E347" s="74">
        <v>7.7055011919878E-2</v>
      </c>
      <c r="F347" s="73">
        <v>8.3266129794000108</v>
      </c>
      <c r="G347" s="74">
        <v>3.79639885018399E-2</v>
      </c>
      <c r="H347" s="73">
        <v>12.9420867926</v>
      </c>
      <c r="I347" s="72">
        <v>0.108814026811468</v>
      </c>
      <c r="J347" s="73">
        <v>13.825090898499999</v>
      </c>
      <c r="K347" s="72">
        <v>0.13335495363790001</v>
      </c>
      <c r="L347" s="73">
        <v>1.6225542578000001</v>
      </c>
      <c r="M347" s="75">
        <v>1.1472325975696401E-2</v>
      </c>
      <c r="N347" s="73">
        <v>6.9298024778</v>
      </c>
      <c r="O347" s="74">
        <v>5.52541493242922E-2</v>
      </c>
      <c r="P347" s="73">
        <v>4.7012388431999996</v>
      </c>
      <c r="Q347" s="74">
        <v>5.0343810635085397E-2</v>
      </c>
    </row>
    <row r="348" spans="1:17" customFormat="1" x14ac:dyDescent="0.3">
      <c r="A348" s="76" t="s">
        <v>4</v>
      </c>
    </row>
    <row r="349" spans="1:17" customFormat="1" x14ac:dyDescent="0.3">
      <c r="A349" s="76" t="s">
        <v>4</v>
      </c>
    </row>
    <row r="350" spans="1:17" customFormat="1" x14ac:dyDescent="0.3">
      <c r="A350" s="54" t="s">
        <v>230</v>
      </c>
    </row>
    <row r="351" spans="1:17" customFormat="1" x14ac:dyDescent="0.3">
      <c r="A351" s="69" t="s">
        <v>4</v>
      </c>
    </row>
    <row r="352" spans="1:17" customFormat="1" x14ac:dyDescent="0.3">
      <c r="A352" s="116" t="s">
        <v>4</v>
      </c>
      <c r="B352" s="118" t="s">
        <v>26</v>
      </c>
      <c r="C352" s="118" t="s">
        <v>4</v>
      </c>
      <c r="D352" s="118" t="s">
        <v>31</v>
      </c>
      <c r="E352" s="118" t="s">
        <v>4</v>
      </c>
      <c r="F352" s="118" t="s">
        <v>32</v>
      </c>
      <c r="G352" s="118" t="s">
        <v>4</v>
      </c>
      <c r="H352" s="118" t="s">
        <v>33</v>
      </c>
      <c r="I352" s="118" t="s">
        <v>4</v>
      </c>
      <c r="J352" s="118" t="s">
        <v>34</v>
      </c>
      <c r="K352" s="118" t="s">
        <v>4</v>
      </c>
      <c r="L352" s="118" t="s">
        <v>35</v>
      </c>
      <c r="M352" s="118" t="s">
        <v>4</v>
      </c>
      <c r="N352" s="118" t="s">
        <v>36</v>
      </c>
      <c r="O352" s="118" t="s">
        <v>4</v>
      </c>
      <c r="P352" s="118" t="s">
        <v>37</v>
      </c>
      <c r="Q352" s="118" t="s">
        <v>4</v>
      </c>
    </row>
    <row r="353" spans="1:17" customFormat="1" x14ac:dyDescent="0.3">
      <c r="A353" s="117" t="s">
        <v>4</v>
      </c>
      <c r="B353" s="55" t="s">
        <v>28</v>
      </c>
      <c r="C353" s="55" t="s">
        <v>29</v>
      </c>
      <c r="D353" s="55" t="s">
        <v>28</v>
      </c>
      <c r="E353" s="55" t="s">
        <v>29</v>
      </c>
      <c r="F353" s="55" t="s">
        <v>28</v>
      </c>
      <c r="G353" s="55" t="s">
        <v>29</v>
      </c>
      <c r="H353" s="55" t="s">
        <v>28</v>
      </c>
      <c r="I353" s="55" t="s">
        <v>29</v>
      </c>
      <c r="J353" s="55" t="s">
        <v>28</v>
      </c>
      <c r="K353" s="55" t="s">
        <v>29</v>
      </c>
      <c r="L353" s="55" t="s">
        <v>28</v>
      </c>
      <c r="M353" s="55" t="s">
        <v>29</v>
      </c>
      <c r="N353" s="55" t="s">
        <v>28</v>
      </c>
      <c r="O353" s="55" t="s">
        <v>29</v>
      </c>
      <c r="P353" s="55" t="s">
        <v>28</v>
      </c>
      <c r="Q353" s="55" t="s">
        <v>29</v>
      </c>
    </row>
    <row r="354" spans="1:17" customFormat="1" x14ac:dyDescent="0.3">
      <c r="A354" s="56" t="s">
        <v>30</v>
      </c>
      <c r="B354" s="57">
        <v>1002.5695060178</v>
      </c>
      <c r="C354" s="57">
        <v>1002.5695060178</v>
      </c>
      <c r="D354" s="57">
        <v>193.430368593</v>
      </c>
      <c r="E354" s="57">
        <v>193.430368593</v>
      </c>
      <c r="F354" s="57">
        <v>219.32924616170001</v>
      </c>
      <c r="G354" s="57">
        <v>219.32924616170001</v>
      </c>
      <c r="H354" s="57">
        <v>118.9376698192</v>
      </c>
      <c r="I354" s="57">
        <v>118.9376698192</v>
      </c>
      <c r="J354" s="57">
        <v>103.6713711891</v>
      </c>
      <c r="K354" s="57">
        <v>103.6713711891</v>
      </c>
      <c r="L354" s="57">
        <v>141.43202182690001</v>
      </c>
      <c r="M354" s="57">
        <v>141.43202182690001</v>
      </c>
      <c r="N354" s="57">
        <v>125.4168702721</v>
      </c>
      <c r="O354" s="57">
        <v>125.4168702721</v>
      </c>
      <c r="P354" s="57">
        <v>93.382657846000001</v>
      </c>
      <c r="Q354" s="57">
        <v>93.382657846000001</v>
      </c>
    </row>
    <row r="355" spans="1:17" customFormat="1" ht="22.8" x14ac:dyDescent="0.3">
      <c r="A355" s="59" t="s">
        <v>216</v>
      </c>
      <c r="B355" s="70">
        <v>239.59518054930001</v>
      </c>
      <c r="C355" s="71">
        <v>0.23898111713069201</v>
      </c>
      <c r="D355" s="70">
        <v>38.693711513099998</v>
      </c>
      <c r="E355" s="71">
        <v>0.200039486015332</v>
      </c>
      <c r="F355" s="70">
        <v>50.832227344600099</v>
      </c>
      <c r="G355" s="71">
        <v>0.231762194208811</v>
      </c>
      <c r="H355" s="70">
        <v>34.658566023600002</v>
      </c>
      <c r="I355" s="71">
        <v>0.29140108492360201</v>
      </c>
      <c r="J355" s="70">
        <v>17.031795046500001</v>
      </c>
      <c r="K355" s="71">
        <v>0.164286387371432</v>
      </c>
      <c r="L355" s="70">
        <v>38.207107713399999</v>
      </c>
      <c r="M355" s="71">
        <v>0.270144676006697</v>
      </c>
      <c r="N355" s="70">
        <v>29.639522722500001</v>
      </c>
      <c r="O355" s="71">
        <v>0.23632803671623401</v>
      </c>
      <c r="P355" s="70">
        <v>28.020868269099999</v>
      </c>
      <c r="Q355" s="71">
        <v>0.300065011164172</v>
      </c>
    </row>
    <row r="356" spans="1:17" customFormat="1" x14ac:dyDescent="0.3">
      <c r="A356" s="59" t="s">
        <v>217</v>
      </c>
      <c r="B356" s="73">
        <v>47.080522309999999</v>
      </c>
      <c r="C356" s="74">
        <v>4.6959858670550997E-2</v>
      </c>
      <c r="D356" s="73">
        <v>17.704670111900001</v>
      </c>
      <c r="E356" s="72">
        <v>9.1529940415678399E-2</v>
      </c>
      <c r="F356" s="73">
        <v>5.0886388141999896</v>
      </c>
      <c r="G356" s="74">
        <v>2.3200913253713599E-2</v>
      </c>
      <c r="H356" s="73">
        <v>6.5791497012000004</v>
      </c>
      <c r="I356" s="74">
        <v>5.5315945832814101E-2</v>
      </c>
      <c r="J356" s="73">
        <v>2.8873632883</v>
      </c>
      <c r="K356" s="74">
        <v>2.7851115068530899E-2</v>
      </c>
      <c r="L356" s="73">
        <v>4.0950474262999998</v>
      </c>
      <c r="M356" s="74">
        <v>2.89541744040962E-2</v>
      </c>
      <c r="N356" s="73">
        <v>7.0325023550000001</v>
      </c>
      <c r="O356" s="74">
        <v>5.6073017447672999E-2</v>
      </c>
      <c r="P356" s="73">
        <v>3.6931506130999998</v>
      </c>
      <c r="Q356" s="74">
        <v>3.9548570347938503E-2</v>
      </c>
    </row>
    <row r="357" spans="1:17" customFormat="1" x14ac:dyDescent="0.3">
      <c r="A357" s="58" t="s">
        <v>218</v>
      </c>
      <c r="B357" s="70">
        <v>127.7965898181</v>
      </c>
      <c r="C357" s="71">
        <v>0.127469057308263</v>
      </c>
      <c r="D357" s="70">
        <v>20.548065244899998</v>
      </c>
      <c r="E357" s="71">
        <v>0.106229778676251</v>
      </c>
      <c r="F357" s="70">
        <v>18.175013439099999</v>
      </c>
      <c r="G357" s="71">
        <v>8.2866347088525097E-2</v>
      </c>
      <c r="H357" s="70">
        <v>16.728599983599999</v>
      </c>
      <c r="I357" s="71">
        <v>0.14065014060750899</v>
      </c>
      <c r="J357" s="70">
        <v>3.6684898185999999</v>
      </c>
      <c r="K357" s="75">
        <v>3.5385755744549302E-2</v>
      </c>
      <c r="L357" s="70">
        <v>37.555204507299997</v>
      </c>
      <c r="M357" s="72">
        <v>0.265535371849977</v>
      </c>
      <c r="N357" s="70">
        <v>16.444551501100001</v>
      </c>
      <c r="O357" s="71">
        <v>0.13111913465407399</v>
      </c>
      <c r="P357" s="70">
        <v>11.9732322203</v>
      </c>
      <c r="Q357" s="71">
        <v>0.128216871274379</v>
      </c>
    </row>
    <row r="358" spans="1:17" customFormat="1" ht="25.5" customHeight="1" x14ac:dyDescent="0.3">
      <c r="A358" s="59" t="s">
        <v>219</v>
      </c>
      <c r="B358" s="73">
        <v>59.4941551601</v>
      </c>
      <c r="C358" s="74">
        <v>5.9341676365572298E-2</v>
      </c>
      <c r="D358" s="73">
        <v>17.0005415189</v>
      </c>
      <c r="E358" s="74">
        <v>8.78897230179565E-2</v>
      </c>
      <c r="F358" s="73">
        <v>13.487108341600001</v>
      </c>
      <c r="G358" s="74">
        <v>6.1492521301316397E-2</v>
      </c>
      <c r="H358" s="73">
        <v>5.1104800994000001</v>
      </c>
      <c r="I358" s="74">
        <v>4.2967716680245703E-2</v>
      </c>
      <c r="J358" s="73">
        <v>14.837789943900001</v>
      </c>
      <c r="K358" s="72">
        <v>0.143123311418688</v>
      </c>
      <c r="L358" s="73">
        <v>4.3360620549000002</v>
      </c>
      <c r="M358" s="74">
        <v>3.06582766681151E-2</v>
      </c>
      <c r="N358" s="73">
        <v>3.1058250295000001</v>
      </c>
      <c r="O358" s="74">
        <v>2.4764013188670001E-2</v>
      </c>
      <c r="P358" s="73">
        <v>1.6163481718999999</v>
      </c>
      <c r="Q358" s="74">
        <v>1.7308868789808599E-2</v>
      </c>
    </row>
    <row r="359" spans="1:17" customFormat="1" x14ac:dyDescent="0.3">
      <c r="A359" s="58" t="s">
        <v>220</v>
      </c>
      <c r="B359" s="70">
        <v>205.2911943693</v>
      </c>
      <c r="C359" s="71">
        <v>0.204765049342779</v>
      </c>
      <c r="D359" s="70">
        <v>34.822414805400001</v>
      </c>
      <c r="E359" s="71">
        <v>0.18002558263573601</v>
      </c>
      <c r="F359" s="70">
        <v>54.4374817409998</v>
      </c>
      <c r="G359" s="71">
        <v>0.24819983059106501</v>
      </c>
      <c r="H359" s="70">
        <v>16.5743899474</v>
      </c>
      <c r="I359" s="71">
        <v>0.13935357883330901</v>
      </c>
      <c r="J359" s="70">
        <v>26.733928735999999</v>
      </c>
      <c r="K359" s="71">
        <v>0.25787185439301702</v>
      </c>
      <c r="L359" s="70">
        <v>25.375620501299998</v>
      </c>
      <c r="M359" s="71">
        <v>0.17941920205565201</v>
      </c>
      <c r="N359" s="70">
        <v>28.1613874299</v>
      </c>
      <c r="O359" s="71">
        <v>0.22454225949668499</v>
      </c>
      <c r="P359" s="70">
        <v>18.193984947899999</v>
      </c>
      <c r="Q359" s="71">
        <v>0.19483258848665699</v>
      </c>
    </row>
    <row r="360" spans="1:17" customFormat="1" x14ac:dyDescent="0.3">
      <c r="A360" s="58" t="s">
        <v>221</v>
      </c>
      <c r="B360" s="73">
        <v>12.4996282405</v>
      </c>
      <c r="C360" s="74">
        <v>1.24675926860657E-2</v>
      </c>
      <c r="D360" s="73">
        <v>2.5399409024000001</v>
      </c>
      <c r="E360" s="74">
        <v>1.3131034805317099E-2</v>
      </c>
      <c r="F360" s="73">
        <v>4.9285174757000201</v>
      </c>
      <c r="G360" s="74">
        <v>2.2470863151859199E-2</v>
      </c>
      <c r="H360" s="73">
        <v>0.9668631245</v>
      </c>
      <c r="I360" s="74">
        <v>8.1291581209700196E-3</v>
      </c>
      <c r="J360" s="73">
        <v>0.77998095410000001</v>
      </c>
      <c r="K360" s="74">
        <v>7.5235906032079898E-3</v>
      </c>
      <c r="L360" s="73">
        <v>3.2843257838</v>
      </c>
      <c r="M360" s="74">
        <v>2.32219390020438E-2</v>
      </c>
      <c r="N360" s="73">
        <v>0</v>
      </c>
      <c r="O360" s="74">
        <v>0</v>
      </c>
      <c r="P360" s="73">
        <v>0</v>
      </c>
      <c r="Q360" s="74">
        <v>0</v>
      </c>
    </row>
    <row r="361" spans="1:17" customFormat="1" x14ac:dyDescent="0.3">
      <c r="A361" s="58" t="s">
        <v>177</v>
      </c>
      <c r="B361" s="70">
        <v>23.3968826009</v>
      </c>
      <c r="C361" s="71">
        <v>2.33369182490222E-2</v>
      </c>
      <c r="D361" s="70">
        <v>5.1541654529000001</v>
      </c>
      <c r="E361" s="71">
        <v>2.6646102627995098E-2</v>
      </c>
      <c r="F361" s="70">
        <v>5.47964093329999</v>
      </c>
      <c r="G361" s="71">
        <v>2.498363090739E-2</v>
      </c>
      <c r="H361" s="70">
        <v>3.7037665463999998</v>
      </c>
      <c r="I361" s="71">
        <v>3.1140399438043299E-2</v>
      </c>
      <c r="J361" s="70">
        <v>4.9882834611</v>
      </c>
      <c r="K361" s="71">
        <v>4.8116306400551097E-2</v>
      </c>
      <c r="L361" s="70">
        <v>3.2001774223999999</v>
      </c>
      <c r="M361" s="71">
        <v>2.26269651035374E-2</v>
      </c>
      <c r="N361" s="70">
        <v>0</v>
      </c>
      <c r="O361" s="71">
        <v>0</v>
      </c>
      <c r="P361" s="70">
        <v>0.87084878480000005</v>
      </c>
      <c r="Q361" s="71">
        <v>9.3255943329021707E-3</v>
      </c>
    </row>
    <row r="362" spans="1:17" customFormat="1" x14ac:dyDescent="0.3">
      <c r="A362" s="58" t="s">
        <v>222</v>
      </c>
      <c r="B362" s="73">
        <v>26.4658245016</v>
      </c>
      <c r="C362" s="74">
        <v>2.63979946953724E-2</v>
      </c>
      <c r="D362" s="73">
        <v>5.4093781746000102</v>
      </c>
      <c r="E362" s="74">
        <v>2.79655062126359E-2</v>
      </c>
      <c r="F362" s="73">
        <v>8.1976811360999893</v>
      </c>
      <c r="G362" s="74">
        <v>3.7376142395785503E-2</v>
      </c>
      <c r="H362" s="73">
        <v>4.3388785774</v>
      </c>
      <c r="I362" s="74">
        <v>3.6480272263578299E-2</v>
      </c>
      <c r="J362" s="73">
        <v>1.0538284680000001</v>
      </c>
      <c r="K362" s="74">
        <v>1.01650866185399E-2</v>
      </c>
      <c r="L362" s="73">
        <v>0.55128045290000005</v>
      </c>
      <c r="M362" s="74">
        <v>3.8978475014287599E-3</v>
      </c>
      <c r="N362" s="73">
        <v>6.1462846067000001</v>
      </c>
      <c r="O362" s="74">
        <v>4.9006840892818003E-2</v>
      </c>
      <c r="P362" s="73">
        <v>0.76849308589999998</v>
      </c>
      <c r="Q362" s="74">
        <v>8.2295053881133208E-3</v>
      </c>
    </row>
    <row r="363" spans="1:17" customFormat="1" x14ac:dyDescent="0.3">
      <c r="A363" s="58" t="s">
        <v>223</v>
      </c>
      <c r="B363" s="70">
        <v>16.737126824800001</v>
      </c>
      <c r="C363" s="71">
        <v>1.66942308980449E-2</v>
      </c>
      <c r="D363" s="70">
        <v>5.1419447185999996</v>
      </c>
      <c r="E363" s="71">
        <v>2.6582923643284E-2</v>
      </c>
      <c r="F363" s="70">
        <v>0</v>
      </c>
      <c r="G363" s="71">
        <v>0</v>
      </c>
      <c r="H363" s="70">
        <v>1.7549193654999999</v>
      </c>
      <c r="I363" s="71">
        <v>1.4754949951244999E-2</v>
      </c>
      <c r="J363" s="70">
        <v>0.50761947659999995</v>
      </c>
      <c r="K363" s="71">
        <v>4.8964286936466301E-3</v>
      </c>
      <c r="L363" s="70">
        <v>6.6825093912</v>
      </c>
      <c r="M363" s="72">
        <v>4.7248913682212602E-2</v>
      </c>
      <c r="N363" s="70">
        <v>2.6501338729000001</v>
      </c>
      <c r="O363" s="71">
        <v>2.11306012273338E-2</v>
      </c>
      <c r="P363" s="70">
        <v>0</v>
      </c>
      <c r="Q363" s="71">
        <v>0</v>
      </c>
    </row>
    <row r="364" spans="1:17" customFormat="1" ht="25.5" customHeight="1" x14ac:dyDescent="0.3">
      <c r="A364" s="59" t="s">
        <v>224</v>
      </c>
      <c r="B364" s="73">
        <v>2.1316074558000002</v>
      </c>
      <c r="C364" s="74">
        <v>2.12614431518742E-3</v>
      </c>
      <c r="D364" s="73">
        <v>0.42384980230000002</v>
      </c>
      <c r="E364" s="74">
        <v>2.1912267726265301E-3</v>
      </c>
      <c r="F364" s="73">
        <v>1.7077576535000001</v>
      </c>
      <c r="G364" s="74">
        <v>7.7862742127922102E-3</v>
      </c>
      <c r="H364" s="73">
        <v>0</v>
      </c>
      <c r="I364" s="74">
        <v>0</v>
      </c>
      <c r="J364" s="73">
        <v>0</v>
      </c>
      <c r="K364" s="74">
        <v>0</v>
      </c>
      <c r="L364" s="73">
        <v>0</v>
      </c>
      <c r="M364" s="74">
        <v>0</v>
      </c>
      <c r="N364" s="73">
        <v>0</v>
      </c>
      <c r="O364" s="74">
        <v>0</v>
      </c>
      <c r="P364" s="73">
        <v>0</v>
      </c>
      <c r="Q364" s="74">
        <v>0</v>
      </c>
    </row>
    <row r="365" spans="1:17" customFormat="1" x14ac:dyDescent="0.3">
      <c r="A365" s="58" t="s">
        <v>225</v>
      </c>
      <c r="B365" s="70">
        <v>50.0351584024</v>
      </c>
      <c r="C365" s="71">
        <v>4.9906922265309399E-2</v>
      </c>
      <c r="D365" s="70">
        <v>7.8477347178999999</v>
      </c>
      <c r="E365" s="71">
        <v>4.0571368265406901E-2</v>
      </c>
      <c r="F365" s="70">
        <v>11.0295863362</v>
      </c>
      <c r="G365" s="71">
        <v>5.0287804883387299E-2</v>
      </c>
      <c r="H365" s="70">
        <v>5.4450951007999997</v>
      </c>
      <c r="I365" s="71">
        <v>4.5781081040827697E-2</v>
      </c>
      <c r="J365" s="70">
        <v>7.1868609574000004</v>
      </c>
      <c r="K365" s="71">
        <v>6.9323487043408794E-2</v>
      </c>
      <c r="L365" s="70">
        <v>5.7242313248999999</v>
      </c>
      <c r="M365" s="71">
        <v>4.0473375484272898E-2</v>
      </c>
      <c r="N365" s="70">
        <v>3.3321870530000002</v>
      </c>
      <c r="O365" s="71">
        <v>2.6568890180169599E-2</v>
      </c>
      <c r="P365" s="70">
        <v>9.4694629121999991</v>
      </c>
      <c r="Q365" s="72">
        <v>0.101404941031089</v>
      </c>
    </row>
    <row r="366" spans="1:17" customFormat="1" x14ac:dyDescent="0.3">
      <c r="A366" s="58" t="s">
        <v>226</v>
      </c>
      <c r="B366" s="73">
        <v>82.217893606900006</v>
      </c>
      <c r="C366" s="74">
        <v>8.2007175675499006E-2</v>
      </c>
      <c r="D366" s="73">
        <v>13.9957136996</v>
      </c>
      <c r="E366" s="74">
        <v>7.2355306984130396E-2</v>
      </c>
      <c r="F366" s="73">
        <v>21.591741635000002</v>
      </c>
      <c r="G366" s="74">
        <v>9.8444425505760103E-2</v>
      </c>
      <c r="H366" s="73">
        <v>1.571264201</v>
      </c>
      <c r="I366" s="75">
        <v>1.32108204523303E-2</v>
      </c>
      <c r="J366" s="73">
        <v>10.1703401401</v>
      </c>
      <c r="K366" s="74">
        <v>9.81017230065276E-2</v>
      </c>
      <c r="L366" s="73">
        <v>9.5090263341000103</v>
      </c>
      <c r="M366" s="74">
        <v>6.7233899447030399E-2</v>
      </c>
      <c r="N366" s="73">
        <v>17.076623808400001</v>
      </c>
      <c r="O366" s="72">
        <v>0.136158905666767</v>
      </c>
      <c r="P366" s="73">
        <v>7.5406847590000003</v>
      </c>
      <c r="Q366" s="74">
        <v>8.0750376279025607E-2</v>
      </c>
    </row>
    <row r="367" spans="1:17" customFormat="1" x14ac:dyDescent="0.3">
      <c r="A367" s="58" t="s">
        <v>227</v>
      </c>
      <c r="B367" s="70">
        <v>21.459451086400001</v>
      </c>
      <c r="C367" s="71">
        <v>2.1404452217619101E-2</v>
      </c>
      <c r="D367" s="70">
        <v>3.8032279126000001</v>
      </c>
      <c r="E367" s="71">
        <v>1.96620000275264E-2</v>
      </c>
      <c r="F367" s="70">
        <v>7.8894364166999802</v>
      </c>
      <c r="G367" s="71">
        <v>3.5970745145786603E-2</v>
      </c>
      <c r="H367" s="70">
        <v>4.5349420096999999</v>
      </c>
      <c r="I367" s="71">
        <v>3.81287275645611E-2</v>
      </c>
      <c r="J367" s="70">
        <v>0</v>
      </c>
      <c r="K367" s="71">
        <v>0</v>
      </c>
      <c r="L367" s="70">
        <v>1.2888746566</v>
      </c>
      <c r="M367" s="71">
        <v>9.1130328192399399E-3</v>
      </c>
      <c r="N367" s="70">
        <v>0.64069122060000006</v>
      </c>
      <c r="O367" s="71">
        <v>5.1084931334196004E-3</v>
      </c>
      <c r="P367" s="70">
        <v>3.3022788701999999</v>
      </c>
      <c r="Q367" s="71">
        <v>3.5362870862445203E-2</v>
      </c>
    </row>
    <row r="368" spans="1:17" customFormat="1" x14ac:dyDescent="0.3">
      <c r="A368" s="58" t="s">
        <v>228</v>
      </c>
      <c r="B368" s="73">
        <v>11.077488563299999</v>
      </c>
      <c r="C368" s="74">
        <v>1.10490978399091E-2</v>
      </c>
      <c r="D368" s="73">
        <v>3.8010824624000001</v>
      </c>
      <c r="E368" s="74">
        <v>1.9650908438260398E-2</v>
      </c>
      <c r="F368" s="73">
        <v>2.0670821773000001</v>
      </c>
      <c r="G368" s="74">
        <v>9.4245624488037902E-3</v>
      </c>
      <c r="H368" s="73">
        <v>2.6384092896000002</v>
      </c>
      <c r="I368" s="74">
        <v>2.2183125780173001E-2</v>
      </c>
      <c r="J368" s="73">
        <v>0</v>
      </c>
      <c r="K368" s="74">
        <v>0</v>
      </c>
      <c r="L368" s="73">
        <v>0</v>
      </c>
      <c r="M368" s="74">
        <v>0</v>
      </c>
      <c r="N368" s="73">
        <v>2.0635058222999998</v>
      </c>
      <c r="O368" s="74">
        <v>1.6453175859221299E-2</v>
      </c>
      <c r="P368" s="73">
        <v>0.50740881169999996</v>
      </c>
      <c r="Q368" s="74">
        <v>5.4336514231237898E-3</v>
      </c>
    </row>
    <row r="369" spans="1:17" customFormat="1" ht="25.5" customHeight="1" x14ac:dyDescent="0.3">
      <c r="A369" s="59" t="s">
        <v>229</v>
      </c>
      <c r="B369" s="70">
        <v>14.945121199800001</v>
      </c>
      <c r="C369" s="71">
        <v>1.4906818041137001E-2</v>
      </c>
      <c r="D369" s="70">
        <v>1.6391481979</v>
      </c>
      <c r="E369" s="71">
        <v>8.4740995419853599E-3</v>
      </c>
      <c r="F369" s="70">
        <v>6.0907197380000104</v>
      </c>
      <c r="G369" s="71">
        <v>2.7769756403163998E-2</v>
      </c>
      <c r="H369" s="70">
        <v>1.3902590564999999</v>
      </c>
      <c r="I369" s="71">
        <v>1.1688971699322599E-2</v>
      </c>
      <c r="J369" s="70">
        <v>0</v>
      </c>
      <c r="K369" s="71">
        <v>0</v>
      </c>
      <c r="L369" s="70">
        <v>0</v>
      </c>
      <c r="M369" s="71">
        <v>0</v>
      </c>
      <c r="N369" s="70">
        <v>3.1003366507000001</v>
      </c>
      <c r="O369" s="71">
        <v>2.4720252099846102E-2</v>
      </c>
      <c r="P369" s="70">
        <v>2.7246575567</v>
      </c>
      <c r="Q369" s="71">
        <v>2.9177339985260502E-2</v>
      </c>
    </row>
    <row r="370" spans="1:17" customFormat="1" x14ac:dyDescent="0.3">
      <c r="A370" s="58" t="s">
        <v>231</v>
      </c>
      <c r="B370" s="73">
        <v>62.345681328600001</v>
      </c>
      <c r="C370" s="74">
        <v>6.2185894298976502E-2</v>
      </c>
      <c r="D370" s="73">
        <v>14.904779357600001</v>
      </c>
      <c r="E370" s="74">
        <v>7.7055011919878E-2</v>
      </c>
      <c r="F370" s="73">
        <v>8.3266129794000108</v>
      </c>
      <c r="G370" s="74">
        <v>3.79639885018399E-2</v>
      </c>
      <c r="H370" s="73">
        <v>12.9420867926</v>
      </c>
      <c r="I370" s="72">
        <v>0.108814026811468</v>
      </c>
      <c r="J370" s="73">
        <v>13.825090898499999</v>
      </c>
      <c r="K370" s="72">
        <v>0.13335495363790001</v>
      </c>
      <c r="L370" s="73">
        <v>1.6225542578000001</v>
      </c>
      <c r="M370" s="75">
        <v>1.1472325975696401E-2</v>
      </c>
      <c r="N370" s="73">
        <v>6.0233181995000002</v>
      </c>
      <c r="O370" s="74">
        <v>4.80263794370887E-2</v>
      </c>
      <c r="P370" s="73">
        <v>4.7012388431999996</v>
      </c>
      <c r="Q370" s="74">
        <v>5.0343810635085397E-2</v>
      </c>
    </row>
    <row r="371" spans="1:17" customFormat="1" x14ac:dyDescent="0.3">
      <c r="A371" s="76" t="s">
        <v>4</v>
      </c>
    </row>
    <row r="372" spans="1:17" customFormat="1" x14ac:dyDescent="0.3">
      <c r="A372" s="76" t="s">
        <v>4</v>
      </c>
    </row>
    <row r="373" spans="1:17" customFormat="1" x14ac:dyDescent="0.3">
      <c r="A373" s="54" t="s">
        <v>232</v>
      </c>
    </row>
    <row r="374" spans="1:17" customFormat="1" x14ac:dyDescent="0.3">
      <c r="A374" s="69" t="s">
        <v>4</v>
      </c>
    </row>
    <row r="375" spans="1:17" customFormat="1" x14ac:dyDescent="0.3">
      <c r="A375" s="116" t="s">
        <v>4</v>
      </c>
      <c r="B375" s="118" t="s">
        <v>26</v>
      </c>
      <c r="C375" s="118" t="s">
        <v>4</v>
      </c>
      <c r="D375" s="118" t="s">
        <v>31</v>
      </c>
      <c r="E375" s="118" t="s">
        <v>4</v>
      </c>
      <c r="F375" s="118" t="s">
        <v>32</v>
      </c>
      <c r="G375" s="118" t="s">
        <v>4</v>
      </c>
      <c r="H375" s="118" t="s">
        <v>33</v>
      </c>
      <c r="I375" s="118" t="s">
        <v>4</v>
      </c>
      <c r="J375" s="118" t="s">
        <v>34</v>
      </c>
      <c r="K375" s="118" t="s">
        <v>4</v>
      </c>
      <c r="L375" s="118" t="s">
        <v>35</v>
      </c>
      <c r="M375" s="118" t="s">
        <v>4</v>
      </c>
      <c r="N375" s="118" t="s">
        <v>36</v>
      </c>
      <c r="O375" s="118" t="s">
        <v>4</v>
      </c>
      <c r="P375" s="118" t="s">
        <v>37</v>
      </c>
      <c r="Q375" s="118" t="s">
        <v>4</v>
      </c>
    </row>
    <row r="376" spans="1:17" customFormat="1" x14ac:dyDescent="0.3">
      <c r="A376" s="117" t="s">
        <v>4</v>
      </c>
      <c r="B376" s="55" t="s">
        <v>28</v>
      </c>
      <c r="C376" s="55" t="s">
        <v>29</v>
      </c>
      <c r="D376" s="55" t="s">
        <v>28</v>
      </c>
      <c r="E376" s="55" t="s">
        <v>29</v>
      </c>
      <c r="F376" s="55" t="s">
        <v>28</v>
      </c>
      <c r="G376" s="55" t="s">
        <v>29</v>
      </c>
      <c r="H376" s="55" t="s">
        <v>28</v>
      </c>
      <c r="I376" s="55" t="s">
        <v>29</v>
      </c>
      <c r="J376" s="55" t="s">
        <v>28</v>
      </c>
      <c r="K376" s="55" t="s">
        <v>29</v>
      </c>
      <c r="L376" s="55" t="s">
        <v>28</v>
      </c>
      <c r="M376" s="55" t="s">
        <v>29</v>
      </c>
      <c r="N376" s="55" t="s">
        <v>28</v>
      </c>
      <c r="O376" s="55" t="s">
        <v>29</v>
      </c>
      <c r="P376" s="55" t="s">
        <v>28</v>
      </c>
      <c r="Q376" s="55" t="s">
        <v>29</v>
      </c>
    </row>
    <row r="377" spans="1:17" customFormat="1" x14ac:dyDescent="0.3">
      <c r="A377" s="56" t="s">
        <v>30</v>
      </c>
      <c r="B377" s="57">
        <v>1001.4405362001</v>
      </c>
      <c r="C377" s="57">
        <v>1001.4405362001</v>
      </c>
      <c r="D377" s="57">
        <v>193.430368593</v>
      </c>
      <c r="E377" s="57">
        <v>193.430368593</v>
      </c>
      <c r="F377" s="57">
        <v>218.6581143594</v>
      </c>
      <c r="G377" s="57">
        <v>218.6581143594</v>
      </c>
      <c r="H377" s="57">
        <v>118.9376698192</v>
      </c>
      <c r="I377" s="57">
        <v>118.9376698192</v>
      </c>
      <c r="J377" s="57">
        <v>103.6713711891</v>
      </c>
      <c r="K377" s="57">
        <v>103.6713711891</v>
      </c>
      <c r="L377" s="57">
        <v>140.97418381150001</v>
      </c>
      <c r="M377" s="57">
        <v>140.97418381150001</v>
      </c>
      <c r="N377" s="57">
        <v>125.4168702721</v>
      </c>
      <c r="O377" s="57">
        <v>125.4168702721</v>
      </c>
      <c r="P377" s="57">
        <v>93.382657846000001</v>
      </c>
      <c r="Q377" s="57">
        <v>93.382657846000001</v>
      </c>
    </row>
    <row r="378" spans="1:17" customFormat="1" x14ac:dyDescent="0.3">
      <c r="A378" s="58" t="s">
        <v>233</v>
      </c>
      <c r="B378" s="70">
        <v>561.95500181839998</v>
      </c>
      <c r="C378" s="71">
        <v>0.56114664975586204</v>
      </c>
      <c r="D378" s="70">
        <v>123.7480409763</v>
      </c>
      <c r="E378" s="72">
        <v>0.63975497682414195</v>
      </c>
      <c r="F378" s="70">
        <v>89.402155225199905</v>
      </c>
      <c r="G378" s="75">
        <v>0.408867310902778</v>
      </c>
      <c r="H378" s="70">
        <v>76.955498097499998</v>
      </c>
      <c r="I378" s="72">
        <v>0.64702375802789702</v>
      </c>
      <c r="J378" s="70">
        <v>63.898115944799997</v>
      </c>
      <c r="K378" s="71">
        <v>0.61635256881331002</v>
      </c>
      <c r="L378" s="70">
        <v>61.554324876400003</v>
      </c>
      <c r="M378" s="75">
        <v>0.43663544070385102</v>
      </c>
      <c r="N378" s="70">
        <v>81.887718934899695</v>
      </c>
      <c r="O378" s="72">
        <v>0.652924273722022</v>
      </c>
      <c r="P378" s="70">
        <v>61.3435609215</v>
      </c>
      <c r="Q378" s="72">
        <v>0.65690527916504005</v>
      </c>
    </row>
    <row r="379" spans="1:17" customFormat="1" x14ac:dyDescent="0.3">
      <c r="A379" s="58" t="s">
        <v>234</v>
      </c>
      <c r="B379" s="73">
        <v>420.65866977830001</v>
      </c>
      <c r="C379" s="74">
        <v>0.420053567408467</v>
      </c>
      <c r="D379" s="73">
        <v>69.411377572300097</v>
      </c>
      <c r="E379" s="74">
        <v>0.35884426048088403</v>
      </c>
      <c r="F379" s="73">
        <v>80.1457203679998</v>
      </c>
      <c r="G379" s="74">
        <v>0.36653439824450101</v>
      </c>
      <c r="H379" s="73">
        <v>66.381081733499997</v>
      </c>
      <c r="I379" s="72">
        <v>0.558116548225701</v>
      </c>
      <c r="J379" s="73">
        <v>39.855011274100001</v>
      </c>
      <c r="K379" s="74">
        <v>0.384436038772972</v>
      </c>
      <c r="L379" s="73">
        <v>55.853796227899998</v>
      </c>
      <c r="M379" s="74">
        <v>0.39619875581321701</v>
      </c>
      <c r="N379" s="73">
        <v>58.142371420000003</v>
      </c>
      <c r="O379" s="74">
        <v>0.46359290655121899</v>
      </c>
      <c r="P379" s="73">
        <v>45.721197922499996</v>
      </c>
      <c r="Q379" s="74">
        <v>0.48961122950580499</v>
      </c>
    </row>
    <row r="380" spans="1:17" customFormat="1" x14ac:dyDescent="0.3">
      <c r="A380" s="58" t="s">
        <v>235</v>
      </c>
      <c r="B380" s="70">
        <v>208.85052016770001</v>
      </c>
      <c r="C380" s="71">
        <v>0.20855009620458301</v>
      </c>
      <c r="D380" s="70">
        <v>31.803989777400002</v>
      </c>
      <c r="E380" s="71">
        <v>0.164420871493655</v>
      </c>
      <c r="F380" s="70">
        <v>35.1068943828</v>
      </c>
      <c r="G380" s="71">
        <v>0.160556101408138</v>
      </c>
      <c r="H380" s="70">
        <v>34.976117082800002</v>
      </c>
      <c r="I380" s="72">
        <v>0.29407097966496298</v>
      </c>
      <c r="J380" s="70">
        <v>20.2616020187</v>
      </c>
      <c r="K380" s="71">
        <v>0.19544066781698299</v>
      </c>
      <c r="L380" s="70">
        <v>35.819284274700003</v>
      </c>
      <c r="M380" s="71">
        <v>0.25408399826307798</v>
      </c>
      <c r="N380" s="70">
        <v>29.572389298699999</v>
      </c>
      <c r="O380" s="71">
        <v>0.23579275447187301</v>
      </c>
      <c r="P380" s="70">
        <v>19.768342081099899</v>
      </c>
      <c r="Q380" s="71">
        <v>0.21169179092868101</v>
      </c>
    </row>
    <row r="381" spans="1:17" customFormat="1" ht="25.5" customHeight="1" x14ac:dyDescent="0.3">
      <c r="A381" s="59" t="s">
        <v>236</v>
      </c>
      <c r="B381" s="73">
        <v>15.5979733254</v>
      </c>
      <c r="C381" s="74">
        <v>1.5575536201665499E-2</v>
      </c>
      <c r="D381" s="73">
        <v>0.98514781429999798</v>
      </c>
      <c r="E381" s="74">
        <v>5.0930359150215196E-3</v>
      </c>
      <c r="F381" s="73">
        <v>3.7861291152000001</v>
      </c>
      <c r="G381" s="74">
        <v>1.73152920772786E-2</v>
      </c>
      <c r="H381" s="73">
        <v>3.1828286887999999</v>
      </c>
      <c r="I381" s="74">
        <v>2.6760476253135702E-2</v>
      </c>
      <c r="J381" s="73">
        <v>0.88574593879999997</v>
      </c>
      <c r="K381" s="74">
        <v>8.5437853154692999E-3</v>
      </c>
      <c r="L381" s="73">
        <v>0.31890669500000002</v>
      </c>
      <c r="M381" s="74">
        <v>2.2621637974965499E-3</v>
      </c>
      <c r="N381" s="73">
        <v>1.9263836031999999</v>
      </c>
      <c r="O381" s="74">
        <v>1.53598443257321E-2</v>
      </c>
      <c r="P381" s="73">
        <v>3.7503324403999998</v>
      </c>
      <c r="Q381" s="74">
        <v>4.0160909176356702E-2</v>
      </c>
    </row>
    <row r="382" spans="1:17" customFormat="1" x14ac:dyDescent="0.3">
      <c r="A382" s="58" t="s">
        <v>237</v>
      </c>
      <c r="B382" s="70">
        <v>240.96748307409999</v>
      </c>
      <c r="C382" s="71">
        <v>0.24062086001475</v>
      </c>
      <c r="D382" s="70">
        <v>57.7930510758002</v>
      </c>
      <c r="E382" s="71">
        <v>0.29877961509447998</v>
      </c>
      <c r="F382" s="70">
        <v>31.374593813000001</v>
      </c>
      <c r="G382" s="75">
        <v>0.14348698608747201</v>
      </c>
      <c r="H382" s="70">
        <v>41.407493453000001</v>
      </c>
      <c r="I382" s="72">
        <v>0.348144482029491</v>
      </c>
      <c r="J382" s="70">
        <v>12.3797777589</v>
      </c>
      <c r="K382" s="75">
        <v>0.119413658919577</v>
      </c>
      <c r="L382" s="70">
        <v>13.59914994</v>
      </c>
      <c r="M382" s="75">
        <v>9.6465534130587699E-2</v>
      </c>
      <c r="N382" s="70">
        <v>48.923714053200001</v>
      </c>
      <c r="O382" s="72">
        <v>0.39008878109505402</v>
      </c>
      <c r="P382" s="70">
        <v>33.825993919600002</v>
      </c>
      <c r="Q382" s="72">
        <v>0.36222993326430503</v>
      </c>
    </row>
    <row r="383" spans="1:17" customFormat="1" x14ac:dyDescent="0.3">
      <c r="A383" s="58" t="s">
        <v>238</v>
      </c>
      <c r="B383" s="73">
        <v>492.18749387150001</v>
      </c>
      <c r="C383" s="74">
        <v>0.491479499860344</v>
      </c>
      <c r="D383" s="73">
        <v>102.2513404836</v>
      </c>
      <c r="E383" s="74">
        <v>0.52862092559389495</v>
      </c>
      <c r="F383" s="73">
        <v>94.988276222399904</v>
      </c>
      <c r="G383" s="74">
        <v>0.43441459513490299</v>
      </c>
      <c r="H383" s="73">
        <v>64.778465881700001</v>
      </c>
      <c r="I383" s="74">
        <v>0.54464213045514798</v>
      </c>
      <c r="J383" s="73">
        <v>56.8355636271001</v>
      </c>
      <c r="K383" s="74">
        <v>0.54822814606580295</v>
      </c>
      <c r="L383" s="73">
        <v>58.5447088373</v>
      </c>
      <c r="M383" s="74">
        <v>0.41528673729071902</v>
      </c>
      <c r="N383" s="73">
        <v>60.996167521499999</v>
      </c>
      <c r="O383" s="74">
        <v>0.48634739002149302</v>
      </c>
      <c r="P383" s="73">
        <v>51.3142294051001</v>
      </c>
      <c r="Q383" s="74">
        <v>0.54950491438917703</v>
      </c>
    </row>
    <row r="384" spans="1:17" customFormat="1" x14ac:dyDescent="0.3">
      <c r="A384" s="58" t="s">
        <v>239</v>
      </c>
      <c r="B384" s="70">
        <v>298.5392582188</v>
      </c>
      <c r="C384" s="71">
        <v>0.29810982023115201</v>
      </c>
      <c r="D384" s="70">
        <v>61.953961095399997</v>
      </c>
      <c r="E384" s="71">
        <v>0.32029076688448199</v>
      </c>
      <c r="F384" s="70">
        <v>52.195846520200099</v>
      </c>
      <c r="G384" s="71">
        <v>0.23870985384245899</v>
      </c>
      <c r="H384" s="70">
        <v>45.029533403499997</v>
      </c>
      <c r="I384" s="72">
        <v>0.37859774343948799</v>
      </c>
      <c r="J384" s="70">
        <v>28.369757566099999</v>
      </c>
      <c r="K384" s="71">
        <v>0.27365083764883003</v>
      </c>
      <c r="L384" s="70">
        <v>35.968261828400003</v>
      </c>
      <c r="M384" s="71">
        <v>0.255140770146214</v>
      </c>
      <c r="N384" s="70">
        <v>39.6730885144</v>
      </c>
      <c r="O384" s="71">
        <v>0.31632976032910598</v>
      </c>
      <c r="P384" s="70">
        <v>33.801633791900002</v>
      </c>
      <c r="Q384" s="71">
        <v>0.361969069756434</v>
      </c>
    </row>
    <row r="385" spans="1:17" customFormat="1" x14ac:dyDescent="0.3">
      <c r="A385" s="58" t="s">
        <v>240</v>
      </c>
      <c r="B385" s="73">
        <v>53.212912274499999</v>
      </c>
      <c r="C385" s="74">
        <v>5.3136367413698801E-2</v>
      </c>
      <c r="D385" s="73">
        <v>10.1870260763</v>
      </c>
      <c r="E385" s="74">
        <v>5.2665081240343803E-2</v>
      </c>
      <c r="F385" s="73">
        <v>14.399201141000001</v>
      </c>
      <c r="G385" s="74">
        <v>6.5852580788895804E-2</v>
      </c>
      <c r="H385" s="73">
        <v>4.2606537115999998</v>
      </c>
      <c r="I385" s="74">
        <v>3.5822575959969002E-2</v>
      </c>
      <c r="J385" s="73">
        <v>10.819598468900001</v>
      </c>
      <c r="K385" s="72">
        <v>0.104364380877771</v>
      </c>
      <c r="L385" s="73">
        <v>9.0834994084999998</v>
      </c>
      <c r="M385" s="74">
        <v>6.4433779028972904E-2</v>
      </c>
      <c r="N385" s="73">
        <v>2.149883607</v>
      </c>
      <c r="O385" s="74">
        <v>1.7141901263647299E-2</v>
      </c>
      <c r="P385" s="73">
        <v>2.3130498612000001</v>
      </c>
      <c r="Q385" s="74">
        <v>2.4769586929240299E-2</v>
      </c>
    </row>
    <row r="386" spans="1:17" customFormat="1" x14ac:dyDescent="0.3">
      <c r="A386" s="58" t="s">
        <v>241</v>
      </c>
      <c r="B386" s="70">
        <v>65.986676506899997</v>
      </c>
      <c r="C386" s="71">
        <v>6.5891757045587598E-2</v>
      </c>
      <c r="D386" s="70">
        <v>8.61115597010002</v>
      </c>
      <c r="E386" s="71">
        <v>4.4518117980837199E-2</v>
      </c>
      <c r="F386" s="70">
        <v>21.8653322485</v>
      </c>
      <c r="G386" s="71">
        <v>9.9997808508312594E-2</v>
      </c>
      <c r="H386" s="70">
        <v>7.8593343915</v>
      </c>
      <c r="I386" s="71">
        <v>6.6079438107768201E-2</v>
      </c>
      <c r="J386" s="70">
        <v>3.7883544038000001</v>
      </c>
      <c r="K386" s="71">
        <v>3.6541953292871202E-2</v>
      </c>
      <c r="L386" s="70">
        <v>1.0336991042999999</v>
      </c>
      <c r="M386" s="75">
        <v>7.3325418622900802E-3</v>
      </c>
      <c r="N386" s="70">
        <v>17.838424261299998</v>
      </c>
      <c r="O386" s="72">
        <v>0.142233052240886</v>
      </c>
      <c r="P386" s="70">
        <v>4.9903761274000003</v>
      </c>
      <c r="Q386" s="71">
        <v>5.3440073805028902E-2</v>
      </c>
    </row>
    <row r="387" spans="1:17" customFormat="1" x14ac:dyDescent="0.3">
      <c r="A387" s="58" t="s">
        <v>242</v>
      </c>
      <c r="B387" s="73">
        <v>36.5083671362</v>
      </c>
      <c r="C387" s="74">
        <v>3.6455851162894397E-2</v>
      </c>
      <c r="D387" s="73">
        <v>7.6592595482999801</v>
      </c>
      <c r="E387" s="74">
        <v>3.9596985747444698E-2</v>
      </c>
      <c r="F387" s="73">
        <v>8.1695932706000001</v>
      </c>
      <c r="G387" s="74">
        <v>3.7362406122152601E-2</v>
      </c>
      <c r="H387" s="73">
        <v>3.3912748480000001</v>
      </c>
      <c r="I387" s="74">
        <v>2.8513042614296699E-2</v>
      </c>
      <c r="J387" s="73">
        <v>6.0691154659000004</v>
      </c>
      <c r="K387" s="74">
        <v>5.8541865476340001E-2</v>
      </c>
      <c r="L387" s="73">
        <v>6.6825093912</v>
      </c>
      <c r="M387" s="74">
        <v>4.74023626917063E-2</v>
      </c>
      <c r="N387" s="73">
        <v>3.9511471216</v>
      </c>
      <c r="O387" s="74">
        <v>3.1504111951029597E-2</v>
      </c>
      <c r="P387" s="73">
        <v>0.58546749060000003</v>
      </c>
      <c r="Q387" s="74">
        <v>6.2695526568274703E-3</v>
      </c>
    </row>
    <row r="388" spans="1:17" customFormat="1" x14ac:dyDescent="0.3">
      <c r="A388" s="58" t="s">
        <v>211</v>
      </c>
      <c r="B388" s="70">
        <v>55.596352851699997</v>
      </c>
      <c r="C388" s="71">
        <v>5.5516379497335601E-2</v>
      </c>
      <c r="D388" s="70">
        <v>15.151511961000001</v>
      </c>
      <c r="E388" s="71">
        <v>7.8330574827578103E-2</v>
      </c>
      <c r="F388" s="70">
        <v>11.9126420464</v>
      </c>
      <c r="G388" s="71">
        <v>5.44806767464373E-2</v>
      </c>
      <c r="H388" s="70">
        <v>3.3355503537</v>
      </c>
      <c r="I388" s="71">
        <v>2.8044524150930901E-2</v>
      </c>
      <c r="J388" s="70">
        <v>6.6670461273999999</v>
      </c>
      <c r="K388" s="71">
        <v>6.4309423623220799E-2</v>
      </c>
      <c r="L388" s="70">
        <v>12.7814806865</v>
      </c>
      <c r="M388" s="71">
        <v>9.0665399443563596E-2</v>
      </c>
      <c r="N388" s="70">
        <v>2.2312157776000001</v>
      </c>
      <c r="O388" s="71">
        <v>1.7790395923285501E-2</v>
      </c>
      <c r="P388" s="70">
        <v>3.5169058991000002</v>
      </c>
      <c r="Q388" s="71">
        <v>3.7661231541511998E-2</v>
      </c>
    </row>
    <row r="389" spans="1:17" customFormat="1" x14ac:dyDescent="0.3">
      <c r="A389" s="58" t="s">
        <v>243</v>
      </c>
      <c r="B389" s="73">
        <v>84.876974348900006</v>
      </c>
      <c r="C389" s="74">
        <v>8.4754881873426099E-2</v>
      </c>
      <c r="D389" s="73">
        <v>12.9789315712</v>
      </c>
      <c r="E389" s="74">
        <v>6.7098727390160595E-2</v>
      </c>
      <c r="F389" s="73">
        <v>12.883547051200001</v>
      </c>
      <c r="G389" s="74">
        <v>5.8920964762477601E-2</v>
      </c>
      <c r="H389" s="73">
        <v>19.3160882763</v>
      </c>
      <c r="I389" s="72">
        <v>0.16240513460254299</v>
      </c>
      <c r="J389" s="73">
        <v>11.3394224029</v>
      </c>
      <c r="K389" s="74">
        <v>0.10937853211390899</v>
      </c>
      <c r="L389" s="73">
        <v>10.9076514359</v>
      </c>
      <c r="M389" s="74">
        <v>7.737339661058E-2</v>
      </c>
      <c r="N389" s="73">
        <v>5.6567220325000003</v>
      </c>
      <c r="O389" s="74">
        <v>4.5103358266135797E-2</v>
      </c>
      <c r="P389" s="73">
        <v>11.7946115789</v>
      </c>
      <c r="Q389" s="74">
        <v>0.12630408954894801</v>
      </c>
    </row>
    <row r="390" spans="1:17" customFormat="1" x14ac:dyDescent="0.3">
      <c r="A390" s="58" t="s">
        <v>244</v>
      </c>
      <c r="B390" s="70">
        <v>174.04901992609999</v>
      </c>
      <c r="C390" s="71">
        <v>0.17379865666963901</v>
      </c>
      <c r="D390" s="70">
        <v>34.599914993500001</v>
      </c>
      <c r="E390" s="71">
        <v>0.17887529887461601</v>
      </c>
      <c r="F390" s="70">
        <v>58.866994553700003</v>
      </c>
      <c r="G390" s="72">
        <v>0.269219346037818</v>
      </c>
      <c r="H390" s="70">
        <v>22.0951902963</v>
      </c>
      <c r="I390" s="71">
        <v>0.18577117182375799</v>
      </c>
      <c r="J390" s="70">
        <v>13.0065046278</v>
      </c>
      <c r="K390" s="71">
        <v>0.125458981381424</v>
      </c>
      <c r="L390" s="70">
        <v>17.7989410683</v>
      </c>
      <c r="M390" s="71">
        <v>0.12625674139102899</v>
      </c>
      <c r="N390" s="70">
        <v>15.083542465100001</v>
      </c>
      <c r="O390" s="71">
        <v>0.12026725298100099</v>
      </c>
      <c r="P390" s="70">
        <v>10.5734725345</v>
      </c>
      <c r="Q390" s="71">
        <v>0.11322736767609499</v>
      </c>
    </row>
    <row r="391" spans="1:17" customFormat="1" x14ac:dyDescent="0.3">
      <c r="A391" s="58" t="s">
        <v>245</v>
      </c>
      <c r="B391" s="73">
        <v>216.26803928909999</v>
      </c>
      <c r="C391" s="74">
        <v>0.215956945491457</v>
      </c>
      <c r="D391" s="73">
        <v>45.752889393099998</v>
      </c>
      <c r="E391" s="74">
        <v>0.23653415813609599</v>
      </c>
      <c r="F391" s="73">
        <v>37.456517996099997</v>
      </c>
      <c r="G391" s="74">
        <v>0.171301751621868</v>
      </c>
      <c r="H391" s="73">
        <v>41.9547563076</v>
      </c>
      <c r="I391" s="72">
        <v>0.35274573960778299</v>
      </c>
      <c r="J391" s="73">
        <v>26.588384269400098</v>
      </c>
      <c r="K391" s="74">
        <v>0.25646795218809199</v>
      </c>
      <c r="L391" s="73">
        <v>26.671046644600001</v>
      </c>
      <c r="M391" s="74">
        <v>0.18919099883041399</v>
      </c>
      <c r="N391" s="73">
        <v>20.5805801624</v>
      </c>
      <c r="O391" s="74">
        <v>0.164097382734469</v>
      </c>
      <c r="P391" s="73">
        <v>16.2489092643</v>
      </c>
      <c r="Q391" s="74">
        <v>0.174003499569444</v>
      </c>
    </row>
    <row r="392" spans="1:17" customFormat="1" x14ac:dyDescent="0.3">
      <c r="A392" s="58" t="s">
        <v>246</v>
      </c>
      <c r="B392" s="70">
        <v>97.863401657699995</v>
      </c>
      <c r="C392" s="71">
        <v>9.7722628673526796E-2</v>
      </c>
      <c r="D392" s="70">
        <v>26.8973946443</v>
      </c>
      <c r="E392" s="71">
        <v>0.139054662615544</v>
      </c>
      <c r="F392" s="70">
        <v>11.829401821599999</v>
      </c>
      <c r="G392" s="71">
        <v>5.4099990097584302E-2</v>
      </c>
      <c r="H392" s="70">
        <v>13.7087116086</v>
      </c>
      <c r="I392" s="71">
        <v>0.115259628252672</v>
      </c>
      <c r="J392" s="70">
        <v>3.6313518770000002</v>
      </c>
      <c r="K392" s="75">
        <v>3.50275281917155E-2</v>
      </c>
      <c r="L392" s="70">
        <v>11.392510277</v>
      </c>
      <c r="M392" s="71">
        <v>8.0812741517505102E-2</v>
      </c>
      <c r="N392" s="70">
        <v>13.868290911300001</v>
      </c>
      <c r="O392" s="71">
        <v>0.110577555325786</v>
      </c>
      <c r="P392" s="70">
        <v>16.5357405178999</v>
      </c>
      <c r="Q392" s="72">
        <v>0.177075068319104</v>
      </c>
    </row>
    <row r="393" spans="1:17" customFormat="1" x14ac:dyDescent="0.3">
      <c r="A393" s="58" t="s">
        <v>247</v>
      </c>
      <c r="B393" s="73">
        <v>37.800828450099999</v>
      </c>
      <c r="C393" s="74">
        <v>3.77464533176705E-2</v>
      </c>
      <c r="D393" s="73">
        <v>9.6777169387999802</v>
      </c>
      <c r="E393" s="74">
        <v>5.0032045170544201E-2</v>
      </c>
      <c r="F393" s="73">
        <v>14.6608294925</v>
      </c>
      <c r="G393" s="74">
        <v>6.70490987057656E-2</v>
      </c>
      <c r="H393" s="73">
        <v>4.7567748496000002</v>
      </c>
      <c r="I393" s="74">
        <v>3.9993845993711599E-2</v>
      </c>
      <c r="J393" s="73">
        <v>3.7728364983999998</v>
      </c>
      <c r="K393" s="74">
        <v>3.6392269679912097E-2</v>
      </c>
      <c r="L393" s="73">
        <v>2.4020778059999999</v>
      </c>
      <c r="M393" s="74">
        <v>1.7039132563532899E-2</v>
      </c>
      <c r="N393" s="73">
        <v>1.6772355564000001</v>
      </c>
      <c r="O393" s="74">
        <v>1.33732850513741E-2</v>
      </c>
      <c r="P393" s="73">
        <v>0.85335730840000001</v>
      </c>
      <c r="Q393" s="74">
        <v>9.1382846460345592E-3</v>
      </c>
    </row>
    <row r="394" spans="1:17" customFormat="1" x14ac:dyDescent="0.3">
      <c r="A394" s="58" t="s">
        <v>248</v>
      </c>
      <c r="B394" s="70">
        <v>87.597658403200001</v>
      </c>
      <c r="C394" s="71">
        <v>8.7471652321548202E-2</v>
      </c>
      <c r="D394" s="70">
        <v>24.679704706199999</v>
      </c>
      <c r="E394" s="71">
        <v>0.12758960697701499</v>
      </c>
      <c r="F394" s="70">
        <v>9.1187420216999797</v>
      </c>
      <c r="G394" s="75">
        <v>4.1703195184020797E-2</v>
      </c>
      <c r="H394" s="70">
        <v>19.9447443627</v>
      </c>
      <c r="I394" s="72">
        <v>0.16769072736180601</v>
      </c>
      <c r="J394" s="70">
        <v>10.235929043100001</v>
      </c>
      <c r="K394" s="71">
        <v>9.8734384678189804E-2</v>
      </c>
      <c r="L394" s="70">
        <v>4.2317899913000003</v>
      </c>
      <c r="M394" s="75">
        <v>3.0018191110497399E-2</v>
      </c>
      <c r="N394" s="70">
        <v>13.370818016399999</v>
      </c>
      <c r="O394" s="71">
        <v>0.106611000476978</v>
      </c>
      <c r="P394" s="70">
        <v>4.113278684</v>
      </c>
      <c r="Q394" s="71">
        <v>4.4047564921351097E-2</v>
      </c>
    </row>
    <row r="395" spans="1:17" customFormat="1" ht="22.8" x14ac:dyDescent="0.3">
      <c r="A395" s="59" t="s">
        <v>249</v>
      </c>
      <c r="B395" s="73">
        <v>20.008829523399999</v>
      </c>
      <c r="C395" s="74">
        <v>1.9980047541636601E-2</v>
      </c>
      <c r="D395" s="73">
        <v>1.184422732</v>
      </c>
      <c r="E395" s="74">
        <v>6.1232511762005903E-3</v>
      </c>
      <c r="F395" s="73">
        <v>2.0270099805999999</v>
      </c>
      <c r="G395" s="74">
        <v>9.27022528543478E-3</v>
      </c>
      <c r="H395" s="73">
        <v>9.3217867055000205</v>
      </c>
      <c r="I395" s="72">
        <v>7.8375393764400003E-2</v>
      </c>
      <c r="J395" s="73">
        <v>0.88574593879999997</v>
      </c>
      <c r="K395" s="74">
        <v>8.5437853154692999E-3</v>
      </c>
      <c r="L395" s="73">
        <v>0.88364190839999801</v>
      </c>
      <c r="M395" s="74">
        <v>6.2681115400642397E-3</v>
      </c>
      <c r="N395" s="73">
        <v>1.4221393591</v>
      </c>
      <c r="O395" s="74">
        <v>1.13392987403894E-2</v>
      </c>
      <c r="P395" s="73">
        <v>3.5215838693000001</v>
      </c>
      <c r="Q395" s="74">
        <v>3.7711326176939002E-2</v>
      </c>
    </row>
    <row r="396" spans="1:17" customFormat="1" x14ac:dyDescent="0.3">
      <c r="A396" s="58" t="s">
        <v>250</v>
      </c>
      <c r="B396" s="70">
        <v>59.898537540600003</v>
      </c>
      <c r="C396" s="71">
        <v>5.98123756482647E-2</v>
      </c>
      <c r="D396" s="70">
        <v>8.9082799815000104</v>
      </c>
      <c r="E396" s="71">
        <v>4.60541953484256E-2</v>
      </c>
      <c r="F396" s="70">
        <v>11.9050450297</v>
      </c>
      <c r="G396" s="71">
        <v>5.4445932933145702E-2</v>
      </c>
      <c r="H396" s="70">
        <v>6.9061761968999997</v>
      </c>
      <c r="I396" s="71">
        <v>5.8065507819333E-2</v>
      </c>
      <c r="J396" s="70">
        <v>3.6447063516</v>
      </c>
      <c r="K396" s="71">
        <v>3.5156343644302097E-2</v>
      </c>
      <c r="L396" s="70">
        <v>6.3584349783</v>
      </c>
      <c r="M396" s="71">
        <v>4.5103541700954403E-2</v>
      </c>
      <c r="N396" s="70">
        <v>10.389864038000001</v>
      </c>
      <c r="O396" s="71">
        <v>8.2842635248818797E-2</v>
      </c>
      <c r="P396" s="70">
        <v>11.1870757232</v>
      </c>
      <c r="Q396" s="72">
        <v>0.119798215013851</v>
      </c>
    </row>
    <row r="397" spans="1:17" customFormat="1" x14ac:dyDescent="0.3">
      <c r="A397" s="58" t="s">
        <v>251</v>
      </c>
      <c r="B397" s="73">
        <v>211.634519627</v>
      </c>
      <c r="C397" s="74">
        <v>0.21133009098077199</v>
      </c>
      <c r="D397" s="73">
        <v>48.823177622300001</v>
      </c>
      <c r="E397" s="74">
        <v>0.25240699264255501</v>
      </c>
      <c r="F397" s="73">
        <v>33.694874863599999</v>
      </c>
      <c r="G397" s="74">
        <v>0.15409844250379401</v>
      </c>
      <c r="H397" s="73">
        <v>36.067219447699998</v>
      </c>
      <c r="I397" s="72">
        <v>0.30324471214651</v>
      </c>
      <c r="J397" s="73">
        <v>20.681244547199999</v>
      </c>
      <c r="K397" s="74">
        <v>0.19948848278930101</v>
      </c>
      <c r="L397" s="73">
        <v>8.6198442877000101</v>
      </c>
      <c r="M397" s="75">
        <v>6.1144842655913502E-2</v>
      </c>
      <c r="N397" s="73">
        <v>34.977901798700003</v>
      </c>
      <c r="O397" s="74">
        <v>0.27889311639505299</v>
      </c>
      <c r="P397" s="73">
        <v>26.304831882199899</v>
      </c>
      <c r="Q397" s="74">
        <v>0.28168861851822702</v>
      </c>
    </row>
    <row r="398" spans="1:17" customFormat="1" x14ac:dyDescent="0.3">
      <c r="A398" s="58" t="s">
        <v>78</v>
      </c>
      <c r="B398" s="70">
        <v>23.705707005699999</v>
      </c>
      <c r="C398" s="71">
        <v>2.3671607198615802E-2</v>
      </c>
      <c r="D398" s="70">
        <v>3.8704047186000001</v>
      </c>
      <c r="E398" s="71">
        <v>2.0009291957375001E-2</v>
      </c>
      <c r="F398" s="70">
        <v>0.55282252530000098</v>
      </c>
      <c r="G398" s="71">
        <v>2.5282506753504098E-3</v>
      </c>
      <c r="H398" s="70">
        <v>0.892613575800001</v>
      </c>
      <c r="I398" s="71">
        <v>7.5048853500903701E-3</v>
      </c>
      <c r="J398" s="70">
        <v>7.7470843103</v>
      </c>
      <c r="K398" s="72">
        <v>7.4727325600517605E-2</v>
      </c>
      <c r="L398" s="70">
        <v>5.6219297948999998</v>
      </c>
      <c r="M398" s="71">
        <v>3.9879144130511301E-2</v>
      </c>
      <c r="N398" s="70">
        <v>2.7571379707000001</v>
      </c>
      <c r="O398" s="71">
        <v>2.1983788661909798E-2</v>
      </c>
      <c r="P398" s="70">
        <v>2.2637141101</v>
      </c>
      <c r="Q398" s="71">
        <v>2.4241268799964501E-2</v>
      </c>
    </row>
    <row r="399" spans="1:17" customFormat="1" x14ac:dyDescent="0.3">
      <c r="A399" s="76" t="s">
        <v>4</v>
      </c>
    </row>
    <row r="400" spans="1:17" customFormat="1" x14ac:dyDescent="0.3">
      <c r="A400" s="76" t="s">
        <v>4</v>
      </c>
    </row>
    <row r="401" spans="1:17" customFormat="1" x14ac:dyDescent="0.3">
      <c r="A401" s="54" t="s">
        <v>252</v>
      </c>
    </row>
    <row r="402" spans="1:17" customFormat="1" x14ac:dyDescent="0.3">
      <c r="A402" s="69" t="s">
        <v>4</v>
      </c>
    </row>
    <row r="403" spans="1:17" customFormat="1" x14ac:dyDescent="0.3">
      <c r="A403" s="116" t="s">
        <v>4</v>
      </c>
      <c r="B403" s="118" t="s">
        <v>26</v>
      </c>
      <c r="C403" s="118" t="s">
        <v>4</v>
      </c>
      <c r="D403" s="118" t="s">
        <v>31</v>
      </c>
      <c r="E403" s="118" t="s">
        <v>4</v>
      </c>
      <c r="F403" s="118" t="s">
        <v>32</v>
      </c>
      <c r="G403" s="118" t="s">
        <v>4</v>
      </c>
      <c r="H403" s="118" t="s">
        <v>33</v>
      </c>
      <c r="I403" s="118" t="s">
        <v>4</v>
      </c>
      <c r="J403" s="118" t="s">
        <v>34</v>
      </c>
      <c r="K403" s="118" t="s">
        <v>4</v>
      </c>
      <c r="L403" s="118" t="s">
        <v>35</v>
      </c>
      <c r="M403" s="118" t="s">
        <v>4</v>
      </c>
      <c r="N403" s="118" t="s">
        <v>36</v>
      </c>
      <c r="O403" s="118" t="s">
        <v>4</v>
      </c>
      <c r="P403" s="118" t="s">
        <v>37</v>
      </c>
      <c r="Q403" s="118" t="s">
        <v>4</v>
      </c>
    </row>
    <row r="404" spans="1:17" customFormat="1" x14ac:dyDescent="0.3">
      <c r="A404" s="117" t="s">
        <v>4</v>
      </c>
      <c r="B404" s="55" t="s">
        <v>28</v>
      </c>
      <c r="C404" s="55" t="s">
        <v>29</v>
      </c>
      <c r="D404" s="55" t="s">
        <v>28</v>
      </c>
      <c r="E404" s="55" t="s">
        <v>29</v>
      </c>
      <c r="F404" s="55" t="s">
        <v>28</v>
      </c>
      <c r="G404" s="55" t="s">
        <v>29</v>
      </c>
      <c r="H404" s="55" t="s">
        <v>28</v>
      </c>
      <c r="I404" s="55" t="s">
        <v>29</v>
      </c>
      <c r="J404" s="55" t="s">
        <v>28</v>
      </c>
      <c r="K404" s="55" t="s">
        <v>29</v>
      </c>
      <c r="L404" s="55" t="s">
        <v>28</v>
      </c>
      <c r="M404" s="55" t="s">
        <v>29</v>
      </c>
      <c r="N404" s="55" t="s">
        <v>28</v>
      </c>
      <c r="O404" s="55" t="s">
        <v>29</v>
      </c>
      <c r="P404" s="55" t="s">
        <v>28</v>
      </c>
      <c r="Q404" s="55" t="s">
        <v>29</v>
      </c>
    </row>
    <row r="405" spans="1:17" customFormat="1" x14ac:dyDescent="0.3">
      <c r="A405" s="56" t="s">
        <v>30</v>
      </c>
      <c r="B405" s="57">
        <v>1002.5695060178</v>
      </c>
      <c r="C405" s="57">
        <v>1002.5695060178</v>
      </c>
      <c r="D405" s="57">
        <v>193.430368593</v>
      </c>
      <c r="E405" s="57">
        <v>193.430368593</v>
      </c>
      <c r="F405" s="57">
        <v>219.32924616170001</v>
      </c>
      <c r="G405" s="57">
        <v>219.32924616170001</v>
      </c>
      <c r="H405" s="57">
        <v>118.9376698192</v>
      </c>
      <c r="I405" s="57">
        <v>118.9376698192</v>
      </c>
      <c r="J405" s="57">
        <v>103.6713711891</v>
      </c>
      <c r="K405" s="57">
        <v>103.6713711891</v>
      </c>
      <c r="L405" s="57">
        <v>141.43202182690001</v>
      </c>
      <c r="M405" s="57">
        <v>141.43202182690001</v>
      </c>
      <c r="N405" s="57">
        <v>125.4168702721</v>
      </c>
      <c r="O405" s="57">
        <v>125.4168702721</v>
      </c>
      <c r="P405" s="57">
        <v>93.382657846000001</v>
      </c>
      <c r="Q405" s="57">
        <v>93.382657846000001</v>
      </c>
    </row>
    <row r="406" spans="1:17" customFormat="1" ht="25.5" customHeight="1" x14ac:dyDescent="0.3">
      <c r="A406" s="59" t="s">
        <v>253</v>
      </c>
      <c r="B406" s="70">
        <v>288.65529663950002</v>
      </c>
      <c r="C406" s="71">
        <v>0.28791549603980798</v>
      </c>
      <c r="D406" s="70">
        <v>49.532744337899999</v>
      </c>
      <c r="E406" s="71">
        <v>0.25607532414996698</v>
      </c>
      <c r="F406" s="70">
        <v>49.199178852699802</v>
      </c>
      <c r="G406" s="71">
        <v>0.22431654562122599</v>
      </c>
      <c r="H406" s="70">
        <v>43.775169473699997</v>
      </c>
      <c r="I406" s="72">
        <v>0.36805134605582601</v>
      </c>
      <c r="J406" s="70">
        <v>36.240141736399998</v>
      </c>
      <c r="K406" s="71">
        <v>0.34956749699294298</v>
      </c>
      <c r="L406" s="70">
        <v>52.178541019500003</v>
      </c>
      <c r="M406" s="71">
        <v>0.36893017822627</v>
      </c>
      <c r="N406" s="70">
        <v>36.831385132000001</v>
      </c>
      <c r="O406" s="71">
        <v>0.29367169705392798</v>
      </c>
      <c r="P406" s="70">
        <v>20.609374038399999</v>
      </c>
      <c r="Q406" s="71">
        <v>0.22069808799389201</v>
      </c>
    </row>
    <row r="407" spans="1:17" customFormat="1" x14ac:dyDescent="0.3">
      <c r="A407" s="58" t="s">
        <v>254</v>
      </c>
      <c r="B407" s="73">
        <v>209.55131820150001</v>
      </c>
      <c r="C407" s="74">
        <v>0.20901425481594399</v>
      </c>
      <c r="D407" s="73">
        <v>30.008386273999999</v>
      </c>
      <c r="E407" s="74">
        <v>0.15513792633638199</v>
      </c>
      <c r="F407" s="73">
        <v>40.1514876516</v>
      </c>
      <c r="G407" s="74">
        <v>0.183064905179122</v>
      </c>
      <c r="H407" s="73">
        <v>34.520746204399998</v>
      </c>
      <c r="I407" s="72">
        <v>0.29024232824533902</v>
      </c>
      <c r="J407" s="73">
        <v>26.211777405599999</v>
      </c>
      <c r="K407" s="74">
        <v>0.252835253406544</v>
      </c>
      <c r="L407" s="73">
        <v>21.6196843528</v>
      </c>
      <c r="M407" s="74">
        <v>0.15286272566520001</v>
      </c>
      <c r="N407" s="73">
        <v>32.600901262999997</v>
      </c>
      <c r="O407" s="74">
        <v>0.25994031897200298</v>
      </c>
      <c r="P407" s="73">
        <v>21.615706453400001</v>
      </c>
      <c r="Q407" s="74">
        <v>0.23147452591301401</v>
      </c>
    </row>
    <row r="408" spans="1:17" customFormat="1" x14ac:dyDescent="0.3">
      <c r="A408" s="58" t="s">
        <v>255</v>
      </c>
      <c r="B408" s="70">
        <v>106.7912008765</v>
      </c>
      <c r="C408" s="71">
        <v>0.106517503510229</v>
      </c>
      <c r="D408" s="70">
        <v>17.505231298199998</v>
      </c>
      <c r="E408" s="71">
        <v>9.0498877841840006E-2</v>
      </c>
      <c r="F408" s="70">
        <v>35.069435354299998</v>
      </c>
      <c r="G408" s="72">
        <v>0.15989402219731899</v>
      </c>
      <c r="H408" s="70">
        <v>7.1546249876000001</v>
      </c>
      <c r="I408" s="71">
        <v>6.0154406913099201E-2</v>
      </c>
      <c r="J408" s="70">
        <v>5.2054534441999998</v>
      </c>
      <c r="K408" s="71">
        <v>5.0211098633055402E-2</v>
      </c>
      <c r="L408" s="70">
        <v>8.8075432307999897</v>
      </c>
      <c r="M408" s="71">
        <v>6.2274038913052103E-2</v>
      </c>
      <c r="N408" s="70">
        <v>18.219388350700001</v>
      </c>
      <c r="O408" s="71">
        <v>0.14527063473336499</v>
      </c>
      <c r="P408" s="70">
        <v>14.5272694212</v>
      </c>
      <c r="Q408" s="71">
        <v>0.155567101604212</v>
      </c>
    </row>
    <row r="409" spans="1:17" customFormat="1" x14ac:dyDescent="0.3">
      <c r="A409" s="58" t="s">
        <v>256</v>
      </c>
      <c r="B409" s="73">
        <v>101.43942094329999</v>
      </c>
      <c r="C409" s="74">
        <v>0.101179439763949</v>
      </c>
      <c r="D409" s="73">
        <v>20.849883293200001</v>
      </c>
      <c r="E409" s="74">
        <v>0.10779012336511901</v>
      </c>
      <c r="F409" s="73">
        <v>18.449679298300001</v>
      </c>
      <c r="G409" s="74">
        <v>8.4118646378322101E-2</v>
      </c>
      <c r="H409" s="73">
        <v>19.074579745099999</v>
      </c>
      <c r="I409" s="72">
        <v>0.16037458758100501</v>
      </c>
      <c r="J409" s="73">
        <v>13.539568617900001</v>
      </c>
      <c r="K409" s="74">
        <v>0.13060084440480099</v>
      </c>
      <c r="L409" s="73">
        <v>4.4315628676000003</v>
      </c>
      <c r="M409" s="75">
        <v>3.1333518466022003E-2</v>
      </c>
      <c r="N409" s="73">
        <v>14.5017783496</v>
      </c>
      <c r="O409" s="74">
        <v>0.115628609756705</v>
      </c>
      <c r="P409" s="73">
        <v>10.290113982099999</v>
      </c>
      <c r="Q409" s="74">
        <v>0.11019298678636601</v>
      </c>
    </row>
    <row r="410" spans="1:17" customFormat="1" x14ac:dyDescent="0.3">
      <c r="A410" s="58" t="s">
        <v>257</v>
      </c>
      <c r="B410" s="70">
        <v>108.015283404</v>
      </c>
      <c r="C410" s="71">
        <v>0.10773844881143101</v>
      </c>
      <c r="D410" s="70">
        <v>18.690514276999998</v>
      </c>
      <c r="E410" s="71">
        <v>9.6626576338315395E-2</v>
      </c>
      <c r="F410" s="70">
        <v>38.281415070800001</v>
      </c>
      <c r="G410" s="72">
        <v>0.17453857951336399</v>
      </c>
      <c r="H410" s="70">
        <v>5.0065830307999999</v>
      </c>
      <c r="I410" s="75">
        <v>4.2094174523602403E-2</v>
      </c>
      <c r="J410" s="70">
        <v>8.8672243304999991</v>
      </c>
      <c r="K410" s="71">
        <v>8.5532044466990698E-2</v>
      </c>
      <c r="L410" s="70">
        <v>16.049923129300002</v>
      </c>
      <c r="M410" s="71">
        <v>0.113481536373309</v>
      </c>
      <c r="N410" s="70">
        <v>10.2055764916</v>
      </c>
      <c r="O410" s="71">
        <v>8.1373235270967501E-2</v>
      </c>
      <c r="P410" s="70">
        <v>10.255642353100001</v>
      </c>
      <c r="Q410" s="71">
        <v>0.109823842988201</v>
      </c>
    </row>
    <row r="411" spans="1:17" customFormat="1" x14ac:dyDescent="0.3">
      <c r="A411" s="58" t="s">
        <v>258</v>
      </c>
      <c r="B411" s="73">
        <v>165.7678993959</v>
      </c>
      <c r="C411" s="74">
        <v>0.16534304943537401</v>
      </c>
      <c r="D411" s="73">
        <v>42.327877788599999</v>
      </c>
      <c r="E411" s="74">
        <v>0.21882746797460101</v>
      </c>
      <c r="F411" s="73">
        <v>20.9410850093</v>
      </c>
      <c r="G411" s="75">
        <v>9.5477850654997601E-2</v>
      </c>
      <c r="H411" s="73">
        <v>25.638521212000001</v>
      </c>
      <c r="I411" s="74">
        <v>0.21556266615088199</v>
      </c>
      <c r="J411" s="73">
        <v>18.481830393100001</v>
      </c>
      <c r="K411" s="74">
        <v>0.17827323185866401</v>
      </c>
      <c r="L411" s="73">
        <v>22.861808150600002</v>
      </c>
      <c r="M411" s="74">
        <v>0.16164520492099599</v>
      </c>
      <c r="N411" s="73">
        <v>21.249331982299999</v>
      </c>
      <c r="O411" s="74">
        <v>0.16942961450240501</v>
      </c>
      <c r="P411" s="73">
        <v>12.5014034293</v>
      </c>
      <c r="Q411" s="74">
        <v>0.13387285945444399</v>
      </c>
    </row>
    <row r="412" spans="1:17" customFormat="1" x14ac:dyDescent="0.3">
      <c r="A412" s="58" t="s">
        <v>259</v>
      </c>
      <c r="B412" s="70">
        <v>133.6857415778</v>
      </c>
      <c r="C412" s="71">
        <v>0.133343115639732</v>
      </c>
      <c r="D412" s="70">
        <v>24.361495444599999</v>
      </c>
      <c r="E412" s="71">
        <v>0.12594452268174799</v>
      </c>
      <c r="F412" s="70">
        <v>23.854191706999998</v>
      </c>
      <c r="G412" s="71">
        <v>0.108759739635514</v>
      </c>
      <c r="H412" s="70">
        <v>18.350451921099999</v>
      </c>
      <c r="I412" s="71">
        <v>0.15428629086978901</v>
      </c>
      <c r="J412" s="70">
        <v>18.073479387900001</v>
      </c>
      <c r="K412" s="71">
        <v>0.17433433339020299</v>
      </c>
      <c r="L412" s="70">
        <v>29.5931354435</v>
      </c>
      <c r="M412" s="72">
        <v>0.20923928726494001</v>
      </c>
      <c r="N412" s="70">
        <v>11.7863826087</v>
      </c>
      <c r="O412" s="71">
        <v>9.3977648964837707E-2</v>
      </c>
      <c r="P412" s="70">
        <v>6.3493950238999997</v>
      </c>
      <c r="Q412" s="75">
        <v>6.7993299509326102E-2</v>
      </c>
    </row>
    <row r="413" spans="1:17" customFormat="1" x14ac:dyDescent="0.3">
      <c r="A413" s="58" t="s">
        <v>260</v>
      </c>
      <c r="B413" s="73">
        <v>181.19704781519999</v>
      </c>
      <c r="C413" s="74">
        <v>0.18073265417268999</v>
      </c>
      <c r="D413" s="73">
        <v>37.9665158209</v>
      </c>
      <c r="E413" s="74">
        <v>0.196280015889263</v>
      </c>
      <c r="F413" s="73">
        <v>27.876777150300001</v>
      </c>
      <c r="G413" s="74">
        <v>0.12710013661264299</v>
      </c>
      <c r="H413" s="73">
        <v>20.366312898</v>
      </c>
      <c r="I413" s="74">
        <v>0.171235176617798</v>
      </c>
      <c r="J413" s="73">
        <v>16.350525055799999</v>
      </c>
      <c r="K413" s="74">
        <v>0.15771494934677899</v>
      </c>
      <c r="L413" s="73">
        <v>31.9526625548</v>
      </c>
      <c r="M413" s="74">
        <v>0.22592240528037699</v>
      </c>
      <c r="N413" s="73">
        <v>34.777647985000002</v>
      </c>
      <c r="O413" s="72">
        <v>0.27729641083809298</v>
      </c>
      <c r="P413" s="73">
        <v>9.6022060691999993</v>
      </c>
      <c r="Q413" s="75">
        <v>0.102826437913507</v>
      </c>
    </row>
    <row r="414" spans="1:17" customFormat="1" x14ac:dyDescent="0.3">
      <c r="A414" s="58" t="s">
        <v>261</v>
      </c>
      <c r="B414" s="70">
        <v>94.606170933800001</v>
      </c>
      <c r="C414" s="71">
        <v>9.4363702831512603E-2</v>
      </c>
      <c r="D414" s="70">
        <v>19.3026221999</v>
      </c>
      <c r="E414" s="71">
        <v>9.9791063524854104E-2</v>
      </c>
      <c r="F414" s="70">
        <v>26.065179229799998</v>
      </c>
      <c r="G414" s="71">
        <v>0.11884041770965401</v>
      </c>
      <c r="H414" s="70">
        <v>15.1752449944</v>
      </c>
      <c r="I414" s="71">
        <v>0.12758989660271799</v>
      </c>
      <c r="J414" s="70">
        <v>5.5701995687999997</v>
      </c>
      <c r="K414" s="71">
        <v>5.3729390331297602E-2</v>
      </c>
      <c r="L414" s="70">
        <v>5.2013188145999996</v>
      </c>
      <c r="M414" s="75">
        <v>3.6776104501750999E-2</v>
      </c>
      <c r="N414" s="70">
        <v>15.155519271899999</v>
      </c>
      <c r="O414" s="71">
        <v>0.12084115349888</v>
      </c>
      <c r="P414" s="70">
        <v>6.2751712558000001</v>
      </c>
      <c r="Q414" s="71">
        <v>6.7198464902857705E-2</v>
      </c>
    </row>
    <row r="415" spans="1:17" customFormat="1" x14ac:dyDescent="0.3">
      <c r="A415" s="58" t="s">
        <v>262</v>
      </c>
      <c r="B415" s="73">
        <v>65.548853254099996</v>
      </c>
      <c r="C415" s="74">
        <v>6.5380856749233898E-2</v>
      </c>
      <c r="D415" s="73">
        <v>13.7594746359</v>
      </c>
      <c r="E415" s="74">
        <v>7.1133993777634394E-2</v>
      </c>
      <c r="F415" s="73">
        <v>13.7576158708</v>
      </c>
      <c r="G415" s="74">
        <v>6.2725861286447998E-2</v>
      </c>
      <c r="H415" s="73">
        <v>9.9551299547000305</v>
      </c>
      <c r="I415" s="74">
        <v>8.3700395087889595E-2</v>
      </c>
      <c r="J415" s="73">
        <v>5.7589406361000002</v>
      </c>
      <c r="K415" s="74">
        <v>5.5549961093844302E-2</v>
      </c>
      <c r="L415" s="73">
        <v>3.6331412305000002</v>
      </c>
      <c r="M415" s="74">
        <v>2.5688250677393502E-2</v>
      </c>
      <c r="N415" s="73">
        <v>5.2307503571999998</v>
      </c>
      <c r="O415" s="74">
        <v>4.1706911883955901E-2</v>
      </c>
      <c r="P415" s="73">
        <v>13.4538005689</v>
      </c>
      <c r="Q415" s="72">
        <v>0.14407172465670301</v>
      </c>
    </row>
    <row r="416" spans="1:17" customFormat="1" x14ac:dyDescent="0.3">
      <c r="A416" s="76" t="s">
        <v>4</v>
      </c>
    </row>
    <row r="417" spans="1:17" customFormat="1" x14ac:dyDescent="0.3">
      <c r="A417" s="76" t="s">
        <v>4</v>
      </c>
    </row>
    <row r="418" spans="1:17" customFormat="1" x14ac:dyDescent="0.3">
      <c r="A418" s="54" t="s">
        <v>263</v>
      </c>
    </row>
    <row r="419" spans="1:17" customFormat="1" x14ac:dyDescent="0.3">
      <c r="A419" s="69" t="s">
        <v>4</v>
      </c>
    </row>
    <row r="420" spans="1:17" customFormat="1" x14ac:dyDescent="0.3">
      <c r="A420" s="116" t="s">
        <v>4</v>
      </c>
      <c r="B420" s="118" t="s">
        <v>26</v>
      </c>
      <c r="C420" s="118" t="s">
        <v>4</v>
      </c>
      <c r="D420" s="118" t="s">
        <v>31</v>
      </c>
      <c r="E420" s="118" t="s">
        <v>4</v>
      </c>
      <c r="F420" s="118" t="s">
        <v>32</v>
      </c>
      <c r="G420" s="118" t="s">
        <v>4</v>
      </c>
      <c r="H420" s="118" t="s">
        <v>33</v>
      </c>
      <c r="I420" s="118" t="s">
        <v>4</v>
      </c>
      <c r="J420" s="118" t="s">
        <v>34</v>
      </c>
      <c r="K420" s="118" t="s">
        <v>4</v>
      </c>
      <c r="L420" s="118" t="s">
        <v>35</v>
      </c>
      <c r="M420" s="118" t="s">
        <v>4</v>
      </c>
      <c r="N420" s="118" t="s">
        <v>36</v>
      </c>
      <c r="O420" s="118" t="s">
        <v>4</v>
      </c>
      <c r="P420" s="118" t="s">
        <v>37</v>
      </c>
      <c r="Q420" s="118" t="s">
        <v>4</v>
      </c>
    </row>
    <row r="421" spans="1:17" customFormat="1" x14ac:dyDescent="0.3">
      <c r="A421" s="117" t="s">
        <v>4</v>
      </c>
      <c r="B421" s="55" t="s">
        <v>28</v>
      </c>
      <c r="C421" s="55" t="s">
        <v>29</v>
      </c>
      <c r="D421" s="55" t="s">
        <v>28</v>
      </c>
      <c r="E421" s="55" t="s">
        <v>29</v>
      </c>
      <c r="F421" s="55" t="s">
        <v>28</v>
      </c>
      <c r="G421" s="55" t="s">
        <v>29</v>
      </c>
      <c r="H421" s="55" t="s">
        <v>28</v>
      </c>
      <c r="I421" s="55" t="s">
        <v>29</v>
      </c>
      <c r="J421" s="55" t="s">
        <v>28</v>
      </c>
      <c r="K421" s="55" t="s">
        <v>29</v>
      </c>
      <c r="L421" s="55" t="s">
        <v>28</v>
      </c>
      <c r="M421" s="55" t="s">
        <v>29</v>
      </c>
      <c r="N421" s="55" t="s">
        <v>28</v>
      </c>
      <c r="O421" s="55" t="s">
        <v>29</v>
      </c>
      <c r="P421" s="55" t="s">
        <v>28</v>
      </c>
      <c r="Q421" s="55" t="s">
        <v>29</v>
      </c>
    </row>
    <row r="422" spans="1:17" customFormat="1" x14ac:dyDescent="0.3">
      <c r="A422" s="56" t="s">
        <v>30</v>
      </c>
      <c r="B422" s="57">
        <v>1002.5695060178</v>
      </c>
      <c r="C422" s="57">
        <v>1002.5695060178</v>
      </c>
      <c r="D422" s="57">
        <v>193.430368593</v>
      </c>
      <c r="E422" s="57">
        <v>193.430368593</v>
      </c>
      <c r="F422" s="57">
        <v>219.32924616170001</v>
      </c>
      <c r="G422" s="57">
        <v>219.32924616170001</v>
      </c>
      <c r="H422" s="57">
        <v>118.9376698192</v>
      </c>
      <c r="I422" s="57">
        <v>118.9376698192</v>
      </c>
      <c r="J422" s="57">
        <v>103.6713711891</v>
      </c>
      <c r="K422" s="57">
        <v>103.6713711891</v>
      </c>
      <c r="L422" s="57">
        <v>141.43202182690001</v>
      </c>
      <c r="M422" s="57">
        <v>141.43202182690001</v>
      </c>
      <c r="N422" s="57">
        <v>125.4168702721</v>
      </c>
      <c r="O422" s="57">
        <v>125.4168702721</v>
      </c>
      <c r="P422" s="57">
        <v>93.382657846000001</v>
      </c>
      <c r="Q422" s="57">
        <v>93.382657846000001</v>
      </c>
    </row>
    <row r="423" spans="1:17" customFormat="1" ht="25.5" customHeight="1" x14ac:dyDescent="0.3">
      <c r="A423" s="59" t="s">
        <v>253</v>
      </c>
      <c r="B423" s="70">
        <v>253.46574667280001</v>
      </c>
      <c r="C423" s="71">
        <v>0.25281613409484599</v>
      </c>
      <c r="D423" s="70">
        <v>43.8082923304</v>
      </c>
      <c r="E423" s="71">
        <v>0.226480943241016</v>
      </c>
      <c r="F423" s="70">
        <v>42.359276731999998</v>
      </c>
      <c r="G423" s="71">
        <v>0.19313100041738501</v>
      </c>
      <c r="H423" s="70">
        <v>32.311804164800002</v>
      </c>
      <c r="I423" s="71">
        <v>0.27167006225965201</v>
      </c>
      <c r="J423" s="70">
        <v>34.450113293699999</v>
      </c>
      <c r="K423" s="71">
        <v>0.332301125166579</v>
      </c>
      <c r="L423" s="70">
        <v>50.921645653500001</v>
      </c>
      <c r="M423" s="72">
        <v>0.36004325608682503</v>
      </c>
      <c r="N423" s="70">
        <v>32.650447165300001</v>
      </c>
      <c r="O423" s="71">
        <v>0.26033536871445401</v>
      </c>
      <c r="P423" s="70">
        <v>16.6754052842</v>
      </c>
      <c r="Q423" s="71">
        <v>0.17857068612996499</v>
      </c>
    </row>
    <row r="424" spans="1:17" customFormat="1" x14ac:dyDescent="0.3">
      <c r="A424" s="58" t="s">
        <v>254</v>
      </c>
      <c r="B424" s="73">
        <v>107.3107089057</v>
      </c>
      <c r="C424" s="74">
        <v>0.107035680081611</v>
      </c>
      <c r="D424" s="73">
        <v>18.112605683200002</v>
      </c>
      <c r="E424" s="74">
        <v>9.3638893494077099E-2</v>
      </c>
      <c r="F424" s="73">
        <v>18.923006229399999</v>
      </c>
      <c r="G424" s="74">
        <v>8.6276712114576104E-2</v>
      </c>
      <c r="H424" s="73">
        <v>14.704746239</v>
      </c>
      <c r="I424" s="74">
        <v>0.123634053545467</v>
      </c>
      <c r="J424" s="73">
        <v>17.673438338299999</v>
      </c>
      <c r="K424" s="72">
        <v>0.170475591627539</v>
      </c>
      <c r="L424" s="73">
        <v>9.6193058663000102</v>
      </c>
      <c r="M424" s="74">
        <v>6.8013634692100797E-2</v>
      </c>
      <c r="N424" s="73">
        <v>14.665119793700001</v>
      </c>
      <c r="O424" s="74">
        <v>0.116930997894327</v>
      </c>
      <c r="P424" s="73">
        <v>11.7328041692</v>
      </c>
      <c r="Q424" s="74">
        <v>0.12564221708648399</v>
      </c>
    </row>
    <row r="425" spans="1:17" customFormat="1" x14ac:dyDescent="0.3">
      <c r="A425" s="58" t="s">
        <v>255</v>
      </c>
      <c r="B425" s="70">
        <v>76.317216637900003</v>
      </c>
      <c r="C425" s="71">
        <v>7.6121621672926701E-2</v>
      </c>
      <c r="D425" s="70">
        <v>16.280837092999999</v>
      </c>
      <c r="E425" s="71">
        <v>8.4168981382942903E-2</v>
      </c>
      <c r="F425" s="70">
        <v>23.642464042899999</v>
      </c>
      <c r="G425" s="71">
        <v>0.107794397950329</v>
      </c>
      <c r="H425" s="70">
        <v>3.6373547119</v>
      </c>
      <c r="I425" s="75">
        <v>3.0582024327777999E-2</v>
      </c>
      <c r="J425" s="70">
        <v>3.4900615973</v>
      </c>
      <c r="K425" s="71">
        <v>3.3664661297225597E-2</v>
      </c>
      <c r="L425" s="70">
        <v>4.8340333208999997</v>
      </c>
      <c r="M425" s="71">
        <v>3.4179199720530198E-2</v>
      </c>
      <c r="N425" s="70">
        <v>11.3778737181</v>
      </c>
      <c r="O425" s="71">
        <v>9.0720440507046404E-2</v>
      </c>
      <c r="P425" s="70">
        <v>13.0545921538</v>
      </c>
      <c r="Q425" s="72">
        <v>0.139796750862764</v>
      </c>
    </row>
    <row r="426" spans="1:17" customFormat="1" x14ac:dyDescent="0.3">
      <c r="A426" s="58" t="s">
        <v>256</v>
      </c>
      <c r="B426" s="73">
        <v>46.8266625304</v>
      </c>
      <c r="C426" s="74">
        <v>4.6706649513404003E-2</v>
      </c>
      <c r="D426" s="73">
        <v>12.420004429700001</v>
      </c>
      <c r="E426" s="74">
        <v>6.4209175219187703E-2</v>
      </c>
      <c r="F426" s="73">
        <v>8.5783319562000102</v>
      </c>
      <c r="G426" s="74">
        <v>3.9111664797660602E-2</v>
      </c>
      <c r="H426" s="73">
        <v>9.1816087251999701</v>
      </c>
      <c r="I426" s="74">
        <v>7.7196810221330098E-2</v>
      </c>
      <c r="J426" s="73">
        <v>2.1232766448999998</v>
      </c>
      <c r="K426" s="74">
        <v>2.0480838832806301E-2</v>
      </c>
      <c r="L426" s="73">
        <v>2.3727734742000002</v>
      </c>
      <c r="M426" s="74">
        <v>1.67767768822824E-2</v>
      </c>
      <c r="N426" s="73">
        <v>5.9895803508999998</v>
      </c>
      <c r="O426" s="74">
        <v>4.7757373772007103E-2</v>
      </c>
      <c r="P426" s="73">
        <v>6.1610869492999996</v>
      </c>
      <c r="Q426" s="74">
        <v>6.5976778680474302E-2</v>
      </c>
    </row>
    <row r="427" spans="1:17" customFormat="1" x14ac:dyDescent="0.3">
      <c r="A427" s="58" t="s">
        <v>257</v>
      </c>
      <c r="B427" s="70">
        <v>101.2653264759</v>
      </c>
      <c r="C427" s="71">
        <v>0.10100579148684199</v>
      </c>
      <c r="D427" s="70">
        <v>18.690514276999998</v>
      </c>
      <c r="E427" s="71">
        <v>9.6626576338315395E-2</v>
      </c>
      <c r="F427" s="70">
        <v>33.387432593600003</v>
      </c>
      <c r="G427" s="72">
        <v>0.152225173696102</v>
      </c>
      <c r="H427" s="70">
        <v>4.4537605055</v>
      </c>
      <c r="I427" s="75">
        <v>3.7446172539534903E-2</v>
      </c>
      <c r="J427" s="70">
        <v>8.3598155188000103</v>
      </c>
      <c r="K427" s="71">
        <v>8.0637647818426403E-2</v>
      </c>
      <c r="L427" s="70">
        <v>16.049923129300002</v>
      </c>
      <c r="M427" s="71">
        <v>0.113481536373309</v>
      </c>
      <c r="N427" s="70">
        <v>9.8236410780000103</v>
      </c>
      <c r="O427" s="71">
        <v>7.8327908013387501E-2</v>
      </c>
      <c r="P427" s="70">
        <v>9.8418346527999994</v>
      </c>
      <c r="Q427" s="71">
        <v>0.10539253090258401</v>
      </c>
    </row>
    <row r="428" spans="1:17" customFormat="1" x14ac:dyDescent="0.3">
      <c r="A428" s="58" t="s">
        <v>258</v>
      </c>
      <c r="B428" s="73">
        <v>137.43084543570001</v>
      </c>
      <c r="C428" s="74">
        <v>0.13707862109388799</v>
      </c>
      <c r="D428" s="73">
        <v>31.399433225300001</v>
      </c>
      <c r="E428" s="74">
        <v>0.16232938733301</v>
      </c>
      <c r="F428" s="73">
        <v>18.107413642200001</v>
      </c>
      <c r="G428" s="75">
        <v>8.2558135584209102E-2</v>
      </c>
      <c r="H428" s="73">
        <v>21.882631284599999</v>
      </c>
      <c r="I428" s="74">
        <v>0.18398402556451901</v>
      </c>
      <c r="J428" s="73">
        <v>15.9027066018</v>
      </c>
      <c r="K428" s="74">
        <v>0.153395353214659</v>
      </c>
      <c r="L428" s="73">
        <v>20.8685926884</v>
      </c>
      <c r="M428" s="74">
        <v>0.14755210608486699</v>
      </c>
      <c r="N428" s="73">
        <v>16.121988793100002</v>
      </c>
      <c r="O428" s="74">
        <v>0.128547210260648</v>
      </c>
      <c r="P428" s="73">
        <v>11.3820377696</v>
      </c>
      <c r="Q428" s="74">
        <v>0.121885990741134</v>
      </c>
    </row>
    <row r="429" spans="1:17" customFormat="1" x14ac:dyDescent="0.3">
      <c r="A429" s="58" t="s">
        <v>259</v>
      </c>
      <c r="B429" s="70">
        <v>71.550230154199994</v>
      </c>
      <c r="C429" s="71">
        <v>7.1366852596980598E-2</v>
      </c>
      <c r="D429" s="70">
        <v>15.656702321899999</v>
      </c>
      <c r="E429" s="71">
        <v>8.0942317567742006E-2</v>
      </c>
      <c r="F429" s="70">
        <v>17.509314487899999</v>
      </c>
      <c r="G429" s="71">
        <v>7.9831188928590494E-2</v>
      </c>
      <c r="H429" s="70">
        <v>8.1785776618000003</v>
      </c>
      <c r="I429" s="71">
        <v>6.8763560562708603E-2</v>
      </c>
      <c r="J429" s="70">
        <v>6.1583556498999998</v>
      </c>
      <c r="K429" s="71">
        <v>5.9402664200003299E-2</v>
      </c>
      <c r="L429" s="70">
        <v>11.627487540700001</v>
      </c>
      <c r="M429" s="71">
        <v>8.2212552649010395E-2</v>
      </c>
      <c r="N429" s="70">
        <v>7.6057389059</v>
      </c>
      <c r="O429" s="71">
        <v>6.0643666911786701E-2</v>
      </c>
      <c r="P429" s="70">
        <v>3.7990983345</v>
      </c>
      <c r="Q429" s="71">
        <v>4.0683124919888201E-2</v>
      </c>
    </row>
    <row r="430" spans="1:17" customFormat="1" x14ac:dyDescent="0.3">
      <c r="A430" s="58" t="s">
        <v>260</v>
      </c>
      <c r="B430" s="73">
        <v>100.7887515282</v>
      </c>
      <c r="C430" s="74">
        <v>0.100530437962882</v>
      </c>
      <c r="D430" s="73">
        <v>20.465952961100001</v>
      </c>
      <c r="E430" s="74">
        <v>0.105805273029091</v>
      </c>
      <c r="F430" s="73">
        <v>23.805545890299999</v>
      </c>
      <c r="G430" s="74">
        <v>0.108537946064655</v>
      </c>
      <c r="H430" s="73">
        <v>8.8223610396999792</v>
      </c>
      <c r="I430" s="74">
        <v>7.4176340036853597E-2</v>
      </c>
      <c r="J430" s="73">
        <v>5.5267527304000001</v>
      </c>
      <c r="K430" s="74">
        <v>5.3310308014726797E-2</v>
      </c>
      <c r="L430" s="73">
        <v>20.700612083599999</v>
      </c>
      <c r="M430" s="74">
        <v>0.146364393411102</v>
      </c>
      <c r="N430" s="73">
        <v>15.830956612</v>
      </c>
      <c r="O430" s="74">
        <v>0.12622669165363301</v>
      </c>
      <c r="P430" s="73">
        <v>4.2751159400000001</v>
      </c>
      <c r="Q430" s="74">
        <v>4.57806196419277E-2</v>
      </c>
    </row>
    <row r="431" spans="1:17" customFormat="1" x14ac:dyDescent="0.3">
      <c r="A431" s="58" t="s">
        <v>261</v>
      </c>
      <c r="B431" s="70">
        <v>44.008131521800003</v>
      </c>
      <c r="C431" s="71">
        <v>4.3895342175925597E-2</v>
      </c>
      <c r="D431" s="70">
        <v>3.8850591146000002</v>
      </c>
      <c r="E431" s="71">
        <v>2.0085052532648699E-2</v>
      </c>
      <c r="F431" s="70">
        <v>19.258844716399999</v>
      </c>
      <c r="G431" s="72">
        <v>8.7807919160044198E-2</v>
      </c>
      <c r="H431" s="70">
        <v>6.7041551518000002</v>
      </c>
      <c r="I431" s="71">
        <v>5.63669623088391E-2</v>
      </c>
      <c r="J431" s="70">
        <v>4.2279101779000001</v>
      </c>
      <c r="K431" s="71">
        <v>4.07818487341906E-2</v>
      </c>
      <c r="L431" s="70">
        <v>0.80450683949999802</v>
      </c>
      <c r="M431" s="75">
        <v>5.6882934225789602E-3</v>
      </c>
      <c r="N431" s="70">
        <v>6.1207734979000001</v>
      </c>
      <c r="O431" s="71">
        <v>4.8803430388755398E-2</v>
      </c>
      <c r="P431" s="70">
        <v>3.0068820236999998</v>
      </c>
      <c r="Q431" s="71">
        <v>3.21995763780758E-2</v>
      </c>
    </row>
    <row r="432" spans="1:17" customFormat="1" x14ac:dyDescent="0.3">
      <c r="A432" s="58" t="s">
        <v>264</v>
      </c>
      <c r="B432" s="73">
        <v>63.605886155199997</v>
      </c>
      <c r="C432" s="74">
        <v>6.3442869320693998E-2</v>
      </c>
      <c r="D432" s="73">
        <v>12.710967156800001</v>
      </c>
      <c r="E432" s="74">
        <v>6.5713399861969696E-2</v>
      </c>
      <c r="F432" s="73">
        <v>13.7576158708</v>
      </c>
      <c r="G432" s="74">
        <v>6.2725861286447998E-2</v>
      </c>
      <c r="H432" s="73">
        <v>9.0606703349000295</v>
      </c>
      <c r="I432" s="74">
        <v>7.6179988633318096E-2</v>
      </c>
      <c r="J432" s="73">
        <v>5.7589406361000002</v>
      </c>
      <c r="K432" s="74">
        <v>5.5549961093844302E-2</v>
      </c>
      <c r="L432" s="73">
        <v>3.6331412305000002</v>
      </c>
      <c r="M432" s="74">
        <v>2.5688250677393502E-2</v>
      </c>
      <c r="N432" s="73">
        <v>5.2307503571999998</v>
      </c>
      <c r="O432" s="74">
        <v>4.1706911883955901E-2</v>
      </c>
      <c r="P432" s="73">
        <v>13.4538005689</v>
      </c>
      <c r="Q432" s="72">
        <v>0.14407172465670301</v>
      </c>
    </row>
    <row r="433" spans="1:17" customFormat="1" x14ac:dyDescent="0.3">
      <c r="A433" s="76" t="s">
        <v>4</v>
      </c>
    </row>
    <row r="434" spans="1:17" customFormat="1" x14ac:dyDescent="0.3">
      <c r="A434" s="76" t="s">
        <v>4</v>
      </c>
    </row>
    <row r="435" spans="1:17" customFormat="1" x14ac:dyDescent="0.3">
      <c r="A435" s="54" t="s">
        <v>265</v>
      </c>
    </row>
    <row r="436" spans="1:17" customFormat="1" x14ac:dyDescent="0.3">
      <c r="A436" s="69" t="s">
        <v>4</v>
      </c>
    </row>
    <row r="437" spans="1:17" customFormat="1" x14ac:dyDescent="0.3">
      <c r="A437" s="116" t="s">
        <v>4</v>
      </c>
      <c r="B437" s="118" t="s">
        <v>26</v>
      </c>
      <c r="C437" s="118" t="s">
        <v>4</v>
      </c>
      <c r="D437" s="118" t="s">
        <v>31</v>
      </c>
      <c r="E437" s="118" t="s">
        <v>4</v>
      </c>
      <c r="F437" s="118" t="s">
        <v>32</v>
      </c>
      <c r="G437" s="118" t="s">
        <v>4</v>
      </c>
      <c r="H437" s="118" t="s">
        <v>33</v>
      </c>
      <c r="I437" s="118" t="s">
        <v>4</v>
      </c>
      <c r="J437" s="118" t="s">
        <v>34</v>
      </c>
      <c r="K437" s="118" t="s">
        <v>4</v>
      </c>
      <c r="L437" s="118" t="s">
        <v>35</v>
      </c>
      <c r="M437" s="118" t="s">
        <v>4</v>
      </c>
      <c r="N437" s="118" t="s">
        <v>36</v>
      </c>
      <c r="O437" s="118" t="s">
        <v>4</v>
      </c>
      <c r="P437" s="118" t="s">
        <v>37</v>
      </c>
      <c r="Q437" s="118" t="s">
        <v>4</v>
      </c>
    </row>
    <row r="438" spans="1:17" customFormat="1" x14ac:dyDescent="0.3">
      <c r="A438" s="117" t="s">
        <v>4</v>
      </c>
      <c r="B438" s="55" t="s">
        <v>28</v>
      </c>
      <c r="C438" s="55" t="s">
        <v>29</v>
      </c>
      <c r="D438" s="55" t="s">
        <v>28</v>
      </c>
      <c r="E438" s="55" t="s">
        <v>29</v>
      </c>
      <c r="F438" s="55" t="s">
        <v>28</v>
      </c>
      <c r="G438" s="55" t="s">
        <v>29</v>
      </c>
      <c r="H438" s="55" t="s">
        <v>28</v>
      </c>
      <c r="I438" s="55" t="s">
        <v>29</v>
      </c>
      <c r="J438" s="55" t="s">
        <v>28</v>
      </c>
      <c r="K438" s="55" t="s">
        <v>29</v>
      </c>
      <c r="L438" s="55" t="s">
        <v>28</v>
      </c>
      <c r="M438" s="55" t="s">
        <v>29</v>
      </c>
      <c r="N438" s="55" t="s">
        <v>28</v>
      </c>
      <c r="O438" s="55" t="s">
        <v>29</v>
      </c>
      <c r="P438" s="55" t="s">
        <v>28</v>
      </c>
      <c r="Q438" s="55" t="s">
        <v>29</v>
      </c>
    </row>
    <row r="439" spans="1:17" customFormat="1" x14ac:dyDescent="0.3">
      <c r="A439" s="56" t="s">
        <v>30</v>
      </c>
      <c r="B439" s="57">
        <v>1002.5695060178</v>
      </c>
      <c r="C439" s="57">
        <v>1002.5695060178</v>
      </c>
      <c r="D439" s="57">
        <v>193.430368593</v>
      </c>
      <c r="E439" s="57">
        <v>193.430368593</v>
      </c>
      <c r="F439" s="57">
        <v>219.32924616170001</v>
      </c>
      <c r="G439" s="57">
        <v>219.32924616170001</v>
      </c>
      <c r="H439" s="57">
        <v>118.9376698192</v>
      </c>
      <c r="I439" s="57">
        <v>118.9376698192</v>
      </c>
      <c r="J439" s="57">
        <v>103.6713711891</v>
      </c>
      <c r="K439" s="57">
        <v>103.6713711891</v>
      </c>
      <c r="L439" s="57">
        <v>141.43202182690001</v>
      </c>
      <c r="M439" s="57">
        <v>141.43202182690001</v>
      </c>
      <c r="N439" s="57">
        <v>125.4168702721</v>
      </c>
      <c r="O439" s="57">
        <v>125.4168702721</v>
      </c>
      <c r="P439" s="57">
        <v>93.382657846000001</v>
      </c>
      <c r="Q439" s="57">
        <v>93.382657846000001</v>
      </c>
    </row>
    <row r="440" spans="1:17" customFormat="1" x14ac:dyDescent="0.3">
      <c r="A440" s="58" t="s">
        <v>266</v>
      </c>
      <c r="B440" s="70">
        <v>249.1297252768</v>
      </c>
      <c r="C440" s="71">
        <v>0.24849122557730899</v>
      </c>
      <c r="D440" s="70">
        <v>47.825108624999999</v>
      </c>
      <c r="E440" s="71">
        <v>0.247247156549805</v>
      </c>
      <c r="F440" s="70">
        <v>65.390909832000204</v>
      </c>
      <c r="G440" s="71">
        <v>0.29814040296199601</v>
      </c>
      <c r="H440" s="70">
        <v>27.2153866843</v>
      </c>
      <c r="I440" s="71">
        <v>0.22882058077706399</v>
      </c>
      <c r="J440" s="70">
        <v>25.612052604100001</v>
      </c>
      <c r="K440" s="71">
        <v>0.24705038922831199</v>
      </c>
      <c r="L440" s="70">
        <v>21.1463133253</v>
      </c>
      <c r="M440" s="75">
        <v>0.14951573944959301</v>
      </c>
      <c r="N440" s="70">
        <v>41.1330080667</v>
      </c>
      <c r="O440" s="72">
        <v>0.32797029600132199</v>
      </c>
      <c r="P440" s="70">
        <v>20.215929300999999</v>
      </c>
      <c r="Q440" s="71">
        <v>0.216484835271434</v>
      </c>
    </row>
    <row r="441" spans="1:17" customFormat="1" x14ac:dyDescent="0.3">
      <c r="A441" s="58" t="s">
        <v>267</v>
      </c>
      <c r="B441" s="73">
        <v>146.94899591289999</v>
      </c>
      <c r="C441" s="74">
        <v>0.146572377307365</v>
      </c>
      <c r="D441" s="73">
        <v>34.200293797199997</v>
      </c>
      <c r="E441" s="74">
        <v>0.176809329610292</v>
      </c>
      <c r="F441" s="73">
        <v>22.3377952984</v>
      </c>
      <c r="G441" s="74">
        <v>0.101845949362957</v>
      </c>
      <c r="H441" s="73">
        <v>12.941285350399999</v>
      </c>
      <c r="I441" s="74">
        <v>0.10880728847363801</v>
      </c>
      <c r="J441" s="73">
        <v>15.324348606799999</v>
      </c>
      <c r="K441" s="74">
        <v>0.14781659035692599</v>
      </c>
      <c r="L441" s="73">
        <v>18.6855898606</v>
      </c>
      <c r="M441" s="74">
        <v>0.13211710911882099</v>
      </c>
      <c r="N441" s="73">
        <v>27.8343245981</v>
      </c>
      <c r="O441" s="72">
        <v>0.22193445377572901</v>
      </c>
      <c r="P441" s="73">
        <v>15.6253584014</v>
      </c>
      <c r="Q441" s="74">
        <v>0.16732612630461</v>
      </c>
    </row>
    <row r="442" spans="1:17" customFormat="1" x14ac:dyDescent="0.3">
      <c r="A442" s="58" t="s">
        <v>268</v>
      </c>
      <c r="B442" s="70">
        <v>246.0696511056</v>
      </c>
      <c r="C442" s="71">
        <v>0.24543899413317199</v>
      </c>
      <c r="D442" s="70">
        <v>39.792523638200002</v>
      </c>
      <c r="E442" s="71">
        <v>0.20572014584704701</v>
      </c>
      <c r="F442" s="70">
        <v>44.543091660599998</v>
      </c>
      <c r="G442" s="71">
        <v>0.20308778897530499</v>
      </c>
      <c r="H442" s="70">
        <v>36.233987510699997</v>
      </c>
      <c r="I442" s="71">
        <v>0.30464685886128601</v>
      </c>
      <c r="J442" s="70">
        <v>25.070090349699999</v>
      </c>
      <c r="K442" s="71">
        <v>0.24182269475312801</v>
      </c>
      <c r="L442" s="70">
        <v>48.1797818159</v>
      </c>
      <c r="M442" s="72">
        <v>0.34065681302970902</v>
      </c>
      <c r="N442" s="70">
        <v>23.757459977500002</v>
      </c>
      <c r="O442" s="71">
        <v>0.18942794478889999</v>
      </c>
      <c r="P442" s="70">
        <v>24.395863971600001</v>
      </c>
      <c r="Q442" s="71">
        <v>0.26124619425409701</v>
      </c>
    </row>
    <row r="443" spans="1:17" customFormat="1" x14ac:dyDescent="0.3">
      <c r="A443" s="58" t="s">
        <v>269</v>
      </c>
      <c r="B443" s="73">
        <v>179.8066857757</v>
      </c>
      <c r="C443" s="74">
        <v>0.179345855520672</v>
      </c>
      <c r="D443" s="73">
        <v>38.049885243200002</v>
      </c>
      <c r="E443" s="74">
        <v>0.19671102071495999</v>
      </c>
      <c r="F443" s="73">
        <v>42.5497786938</v>
      </c>
      <c r="G443" s="74">
        <v>0.19399956658051101</v>
      </c>
      <c r="H443" s="73">
        <v>25.436469825300001</v>
      </c>
      <c r="I443" s="74">
        <v>0.21386386553534001</v>
      </c>
      <c r="J443" s="73">
        <v>11.5713772745</v>
      </c>
      <c r="K443" s="74">
        <v>0.111615937377672</v>
      </c>
      <c r="L443" s="73">
        <v>27.549411881600001</v>
      </c>
      <c r="M443" s="74">
        <v>0.19478906916368599</v>
      </c>
      <c r="N443" s="73">
        <v>16.084234692700001</v>
      </c>
      <c r="O443" s="74">
        <v>0.128246181377387</v>
      </c>
      <c r="P443" s="73">
        <v>17.947805935200002</v>
      </c>
      <c r="Q443" s="74">
        <v>0.19219634939924499</v>
      </c>
    </row>
    <row r="444" spans="1:17" customFormat="1" x14ac:dyDescent="0.3">
      <c r="A444" s="58" t="s">
        <v>270</v>
      </c>
      <c r="B444" s="70">
        <v>124.28128259819999</v>
      </c>
      <c r="C444" s="71">
        <v>0.123962759541575</v>
      </c>
      <c r="D444" s="70">
        <v>16.141943920500001</v>
      </c>
      <c r="E444" s="71">
        <v>8.3450928816997394E-2</v>
      </c>
      <c r="F444" s="70">
        <v>35.175666722999999</v>
      </c>
      <c r="G444" s="71">
        <v>0.16037836877014899</v>
      </c>
      <c r="H444" s="70">
        <v>14.4162020872</v>
      </c>
      <c r="I444" s="71">
        <v>0.121208042070392</v>
      </c>
      <c r="J444" s="70">
        <v>12.769588086900001</v>
      </c>
      <c r="K444" s="71">
        <v>0.123173716527853</v>
      </c>
      <c r="L444" s="70">
        <v>20.130327023</v>
      </c>
      <c r="M444" s="71">
        <v>0.14233217317389199</v>
      </c>
      <c r="N444" s="70">
        <v>14.1691971481</v>
      </c>
      <c r="O444" s="71">
        <v>0.11297680381721401</v>
      </c>
      <c r="P444" s="70">
        <v>9.8146485488999993</v>
      </c>
      <c r="Q444" s="71">
        <v>0.10510140507122399</v>
      </c>
    </row>
    <row r="445" spans="1:17" customFormat="1" x14ac:dyDescent="0.3">
      <c r="A445" s="58" t="s">
        <v>103</v>
      </c>
      <c r="B445" s="73">
        <v>56.333165348599898</v>
      </c>
      <c r="C445" s="74">
        <v>5.6188787919906898E-2</v>
      </c>
      <c r="D445" s="73">
        <v>17.4206133689</v>
      </c>
      <c r="E445" s="74">
        <v>9.0061418460898393E-2</v>
      </c>
      <c r="F445" s="73">
        <v>9.3320039538999993</v>
      </c>
      <c r="G445" s="74">
        <v>4.2547923349082202E-2</v>
      </c>
      <c r="H445" s="73">
        <v>2.6943383612999998</v>
      </c>
      <c r="I445" s="74">
        <v>2.2653364282280999E-2</v>
      </c>
      <c r="J445" s="73">
        <v>13.323914267099999</v>
      </c>
      <c r="K445" s="72">
        <v>0.12852067175610801</v>
      </c>
      <c r="L445" s="73">
        <v>5.7405979205</v>
      </c>
      <c r="M445" s="74">
        <v>4.0589096064298502E-2</v>
      </c>
      <c r="N445" s="73">
        <v>2.4386457890000002</v>
      </c>
      <c r="O445" s="74">
        <v>1.94443202394479E-2</v>
      </c>
      <c r="P445" s="73">
        <v>5.3830516879000001</v>
      </c>
      <c r="Q445" s="74">
        <v>5.76450896993888E-2</v>
      </c>
    </row>
    <row r="446" spans="1:17" customFormat="1" x14ac:dyDescent="0.3">
      <c r="A446" s="58" t="s">
        <v>271</v>
      </c>
      <c r="B446" s="70">
        <v>396.07872118969902</v>
      </c>
      <c r="C446" s="71">
        <v>0.39506360288467401</v>
      </c>
      <c r="D446" s="70">
        <v>82.025402422200003</v>
      </c>
      <c r="E446" s="71">
        <v>0.424056486160097</v>
      </c>
      <c r="F446" s="70">
        <v>87.728705130400002</v>
      </c>
      <c r="G446" s="71">
        <v>0.399986352324953</v>
      </c>
      <c r="H446" s="70">
        <v>40.156672034700001</v>
      </c>
      <c r="I446" s="71">
        <v>0.33762786925070198</v>
      </c>
      <c r="J446" s="70">
        <v>40.936401210900002</v>
      </c>
      <c r="K446" s="71">
        <v>0.39486697958523798</v>
      </c>
      <c r="L446" s="70">
        <v>39.831903185900003</v>
      </c>
      <c r="M446" s="75">
        <v>0.28163284856841397</v>
      </c>
      <c r="N446" s="70">
        <v>68.967332664799997</v>
      </c>
      <c r="O446" s="72">
        <v>0.54990474977705095</v>
      </c>
      <c r="P446" s="70">
        <v>35.841287702400003</v>
      </c>
      <c r="Q446" s="71">
        <v>0.383810961576044</v>
      </c>
    </row>
    <row r="447" spans="1:17" customFormat="1" x14ac:dyDescent="0.3">
      <c r="A447" s="58" t="s">
        <v>272</v>
      </c>
      <c r="B447" s="73">
        <v>304.08796837390003</v>
      </c>
      <c r="C447" s="74">
        <v>0.30330861506224699</v>
      </c>
      <c r="D447" s="73">
        <v>54.191829163700099</v>
      </c>
      <c r="E447" s="74">
        <v>0.280161949531958</v>
      </c>
      <c r="F447" s="73">
        <v>77.7254454168</v>
      </c>
      <c r="G447" s="74">
        <v>0.35437793535065998</v>
      </c>
      <c r="H447" s="73">
        <v>39.8526719125</v>
      </c>
      <c r="I447" s="74">
        <v>0.33507190760573202</v>
      </c>
      <c r="J447" s="73">
        <v>24.340965361399899</v>
      </c>
      <c r="K447" s="74">
        <v>0.234789653905525</v>
      </c>
      <c r="L447" s="73">
        <v>47.679738904600001</v>
      </c>
      <c r="M447" s="74">
        <v>0.33712124233757801</v>
      </c>
      <c r="N447" s="73">
        <v>30.253431840800001</v>
      </c>
      <c r="O447" s="74">
        <v>0.241222985194601</v>
      </c>
      <c r="P447" s="73">
        <v>27.762454484100001</v>
      </c>
      <c r="Q447" s="74">
        <v>0.29729775447047002</v>
      </c>
    </row>
    <row r="448" spans="1:17" customFormat="1" x14ac:dyDescent="0.3">
      <c r="A448" s="76" t="s">
        <v>4</v>
      </c>
    </row>
    <row r="449" spans="1:17" customFormat="1" x14ac:dyDescent="0.3">
      <c r="A449" s="76" t="s">
        <v>4</v>
      </c>
    </row>
    <row r="450" spans="1:17" customFormat="1" x14ac:dyDescent="0.3">
      <c r="A450" s="54" t="s">
        <v>273</v>
      </c>
    </row>
    <row r="451" spans="1:17" customFormat="1" x14ac:dyDescent="0.3">
      <c r="A451" s="69" t="s">
        <v>4</v>
      </c>
    </row>
    <row r="452" spans="1:17" customFormat="1" x14ac:dyDescent="0.3">
      <c r="A452" s="116" t="s">
        <v>4</v>
      </c>
      <c r="B452" s="118" t="s">
        <v>26</v>
      </c>
      <c r="C452" s="118" t="s">
        <v>4</v>
      </c>
      <c r="D452" s="118" t="s">
        <v>31</v>
      </c>
      <c r="E452" s="118" t="s">
        <v>4</v>
      </c>
      <c r="F452" s="118" t="s">
        <v>32</v>
      </c>
      <c r="G452" s="118" t="s">
        <v>4</v>
      </c>
      <c r="H452" s="118" t="s">
        <v>33</v>
      </c>
      <c r="I452" s="118" t="s">
        <v>4</v>
      </c>
      <c r="J452" s="118" t="s">
        <v>34</v>
      </c>
      <c r="K452" s="118" t="s">
        <v>4</v>
      </c>
      <c r="L452" s="118" t="s">
        <v>35</v>
      </c>
      <c r="M452" s="118" t="s">
        <v>4</v>
      </c>
      <c r="N452" s="118" t="s">
        <v>36</v>
      </c>
      <c r="O452" s="118" t="s">
        <v>4</v>
      </c>
      <c r="P452" s="118" t="s">
        <v>37</v>
      </c>
      <c r="Q452" s="118" t="s">
        <v>4</v>
      </c>
    </row>
    <row r="453" spans="1:17" customFormat="1" x14ac:dyDescent="0.3">
      <c r="A453" s="117" t="s">
        <v>4</v>
      </c>
      <c r="B453" s="55" t="s">
        <v>28</v>
      </c>
      <c r="C453" s="55" t="s">
        <v>29</v>
      </c>
      <c r="D453" s="55" t="s">
        <v>28</v>
      </c>
      <c r="E453" s="55" t="s">
        <v>29</v>
      </c>
      <c r="F453" s="55" t="s">
        <v>28</v>
      </c>
      <c r="G453" s="55" t="s">
        <v>29</v>
      </c>
      <c r="H453" s="55" t="s">
        <v>28</v>
      </c>
      <c r="I453" s="55" t="s">
        <v>29</v>
      </c>
      <c r="J453" s="55" t="s">
        <v>28</v>
      </c>
      <c r="K453" s="55" t="s">
        <v>29</v>
      </c>
      <c r="L453" s="55" t="s">
        <v>28</v>
      </c>
      <c r="M453" s="55" t="s">
        <v>29</v>
      </c>
      <c r="N453" s="55" t="s">
        <v>28</v>
      </c>
      <c r="O453" s="55" t="s">
        <v>29</v>
      </c>
      <c r="P453" s="55" t="s">
        <v>28</v>
      </c>
      <c r="Q453" s="55" t="s">
        <v>29</v>
      </c>
    </row>
    <row r="454" spans="1:17" customFormat="1" x14ac:dyDescent="0.3">
      <c r="A454" s="56" t="s">
        <v>30</v>
      </c>
      <c r="B454" s="57">
        <v>1002.5695060178</v>
      </c>
      <c r="C454" s="57">
        <v>1002.5695060178</v>
      </c>
      <c r="D454" s="57">
        <v>193.430368593</v>
      </c>
      <c r="E454" s="57">
        <v>193.430368593</v>
      </c>
      <c r="F454" s="57">
        <v>219.32924616170001</v>
      </c>
      <c r="G454" s="57">
        <v>219.32924616170001</v>
      </c>
      <c r="H454" s="57">
        <v>118.9376698192</v>
      </c>
      <c r="I454" s="57">
        <v>118.9376698192</v>
      </c>
      <c r="J454" s="57">
        <v>103.6713711891</v>
      </c>
      <c r="K454" s="57">
        <v>103.6713711891</v>
      </c>
      <c r="L454" s="57">
        <v>141.43202182690001</v>
      </c>
      <c r="M454" s="57">
        <v>141.43202182690001</v>
      </c>
      <c r="N454" s="57">
        <v>125.4168702721</v>
      </c>
      <c r="O454" s="57">
        <v>125.4168702721</v>
      </c>
      <c r="P454" s="57">
        <v>93.382657846000001</v>
      </c>
      <c r="Q454" s="57">
        <v>93.382657846000001</v>
      </c>
    </row>
    <row r="455" spans="1:17" customFormat="1" x14ac:dyDescent="0.3">
      <c r="A455" s="58" t="s">
        <v>266</v>
      </c>
      <c r="B455" s="70">
        <v>205.84912789809999</v>
      </c>
      <c r="C455" s="71">
        <v>0.20532155293225701</v>
      </c>
      <c r="D455" s="70">
        <v>37.6171372867</v>
      </c>
      <c r="E455" s="71">
        <v>0.19447379209544299</v>
      </c>
      <c r="F455" s="70">
        <v>60.103496053000001</v>
      </c>
      <c r="G455" s="72">
        <v>0.27403320398360698</v>
      </c>
      <c r="H455" s="70">
        <v>16.870358238400001</v>
      </c>
      <c r="I455" s="71">
        <v>0.14184201072750999</v>
      </c>
      <c r="J455" s="70">
        <v>16.3233572133</v>
      </c>
      <c r="K455" s="71">
        <v>0.157452892019009</v>
      </c>
      <c r="L455" s="70">
        <v>25.4118202533</v>
      </c>
      <c r="M455" s="71">
        <v>0.179675153653688</v>
      </c>
      <c r="N455" s="70">
        <v>32.452317379599997</v>
      </c>
      <c r="O455" s="71">
        <v>0.25875559890142802</v>
      </c>
      <c r="P455" s="70">
        <v>16.394122653299998</v>
      </c>
      <c r="Q455" s="71">
        <v>0.175558535508124</v>
      </c>
    </row>
    <row r="456" spans="1:17" customFormat="1" x14ac:dyDescent="0.3">
      <c r="A456" s="58" t="s">
        <v>267</v>
      </c>
      <c r="B456" s="73">
        <v>133.77662464580001</v>
      </c>
      <c r="C456" s="74">
        <v>0.13343376578164601</v>
      </c>
      <c r="D456" s="73">
        <v>35.202947977900003</v>
      </c>
      <c r="E456" s="74">
        <v>0.18199287027142599</v>
      </c>
      <c r="F456" s="73">
        <v>15.695667649300001</v>
      </c>
      <c r="G456" s="75">
        <v>7.1562128279638607E-2</v>
      </c>
      <c r="H456" s="73">
        <v>14.215250559899999</v>
      </c>
      <c r="I456" s="74">
        <v>0.119518488814426</v>
      </c>
      <c r="J456" s="73">
        <v>14.4775442768</v>
      </c>
      <c r="K456" s="74">
        <v>0.139648430523722</v>
      </c>
      <c r="L456" s="73">
        <v>12.0882675395</v>
      </c>
      <c r="M456" s="74">
        <v>8.5470513560889E-2</v>
      </c>
      <c r="N456" s="73">
        <v>22.2496579604</v>
      </c>
      <c r="O456" s="74">
        <v>0.17740562264173801</v>
      </c>
      <c r="P456" s="73">
        <v>18.685756830300001</v>
      </c>
      <c r="Q456" s="72">
        <v>0.20009878987504501</v>
      </c>
    </row>
    <row r="457" spans="1:17" customFormat="1" x14ac:dyDescent="0.3">
      <c r="A457" s="58" t="s">
        <v>268</v>
      </c>
      <c r="B457" s="70">
        <v>233.93716931820001</v>
      </c>
      <c r="C457" s="71">
        <v>0.23333760693300701</v>
      </c>
      <c r="D457" s="70">
        <v>48.425239154000003</v>
      </c>
      <c r="E457" s="71">
        <v>0.25034972277746298</v>
      </c>
      <c r="F457" s="70">
        <v>39.512921220999999</v>
      </c>
      <c r="G457" s="71">
        <v>0.18015345382562101</v>
      </c>
      <c r="H457" s="70">
        <v>36.786718662799998</v>
      </c>
      <c r="I457" s="72">
        <v>0.30929409260094298</v>
      </c>
      <c r="J457" s="70">
        <v>16.7235495963</v>
      </c>
      <c r="K457" s="71">
        <v>0.16131309352314499</v>
      </c>
      <c r="L457" s="70">
        <v>37.300744293400001</v>
      </c>
      <c r="M457" s="71">
        <v>0.26373620211024601</v>
      </c>
      <c r="N457" s="70">
        <v>25.4245307377</v>
      </c>
      <c r="O457" s="71">
        <v>0.20272018176294701</v>
      </c>
      <c r="P457" s="70">
        <v>27.557885433199999</v>
      </c>
      <c r="Q457" s="71">
        <v>0.29510710092067099</v>
      </c>
    </row>
    <row r="458" spans="1:17" customFormat="1" x14ac:dyDescent="0.3">
      <c r="A458" s="58" t="s">
        <v>269</v>
      </c>
      <c r="B458" s="73">
        <v>200.7891863559</v>
      </c>
      <c r="C458" s="74">
        <v>0.20027457961835801</v>
      </c>
      <c r="D458" s="73">
        <v>35.087778842299997</v>
      </c>
      <c r="E458" s="74">
        <v>0.18139746668284901</v>
      </c>
      <c r="F458" s="73">
        <v>39.076776154900003</v>
      </c>
      <c r="G458" s="74">
        <v>0.17816491342924101</v>
      </c>
      <c r="H458" s="73">
        <v>34.081267304999997</v>
      </c>
      <c r="I458" s="72">
        <v>0.28654729285354003</v>
      </c>
      <c r="J458" s="73">
        <v>21.975431574200002</v>
      </c>
      <c r="K458" s="74">
        <v>0.21197203550164401</v>
      </c>
      <c r="L458" s="73">
        <v>29.338136623699999</v>
      </c>
      <c r="M458" s="74">
        <v>0.20743630929357201</v>
      </c>
      <c r="N458" s="73">
        <v>21.372464592699998</v>
      </c>
      <c r="O458" s="74">
        <v>0.17041140116422199</v>
      </c>
      <c r="P458" s="73">
        <v>18.2931161164</v>
      </c>
      <c r="Q458" s="74">
        <v>0.19589414713990799</v>
      </c>
    </row>
    <row r="459" spans="1:17" customFormat="1" x14ac:dyDescent="0.3">
      <c r="A459" s="58" t="s">
        <v>270</v>
      </c>
      <c r="B459" s="70">
        <v>175.79510683539999</v>
      </c>
      <c r="C459" s="71">
        <v>0.175344557938588</v>
      </c>
      <c r="D459" s="70">
        <v>23.8472860436</v>
      </c>
      <c r="E459" s="71">
        <v>0.123286153136468</v>
      </c>
      <c r="F459" s="70">
        <v>52.246734613200204</v>
      </c>
      <c r="G459" s="72">
        <v>0.238211435672747</v>
      </c>
      <c r="H459" s="70">
        <v>16.198629068900001</v>
      </c>
      <c r="I459" s="71">
        <v>0.13619426959956399</v>
      </c>
      <c r="J459" s="70">
        <v>19.793550641300001</v>
      </c>
      <c r="K459" s="71">
        <v>0.19092590764711601</v>
      </c>
      <c r="L459" s="70">
        <v>36.109842358100003</v>
      </c>
      <c r="M459" s="72">
        <v>0.25531588880412898</v>
      </c>
      <c r="N459" s="70">
        <v>19.044826043499999</v>
      </c>
      <c r="O459" s="71">
        <v>0.15185218704773101</v>
      </c>
      <c r="P459" s="70">
        <v>7.1927837956999996</v>
      </c>
      <c r="Q459" s="75">
        <v>7.7024834820634699E-2</v>
      </c>
    </row>
    <row r="460" spans="1:17" customFormat="1" x14ac:dyDescent="0.3">
      <c r="A460" s="58" t="s">
        <v>103</v>
      </c>
      <c r="B460" s="73">
        <v>52.422290964399998</v>
      </c>
      <c r="C460" s="74">
        <v>5.2287936796143998E-2</v>
      </c>
      <c r="D460" s="73">
        <v>13.249979288500001</v>
      </c>
      <c r="E460" s="74">
        <v>6.8499995036350805E-2</v>
      </c>
      <c r="F460" s="73">
        <v>12.6936504703</v>
      </c>
      <c r="G460" s="74">
        <v>5.7874864809144701E-2</v>
      </c>
      <c r="H460" s="73">
        <v>0.7854459842</v>
      </c>
      <c r="I460" s="75">
        <v>6.60384540401687E-3</v>
      </c>
      <c r="J460" s="73">
        <v>14.3779378872</v>
      </c>
      <c r="K460" s="72">
        <v>0.138687640785364</v>
      </c>
      <c r="L460" s="73">
        <v>1.1832107589</v>
      </c>
      <c r="M460" s="75">
        <v>8.3659325774762903E-3</v>
      </c>
      <c r="N460" s="73">
        <v>4.8730735581999998</v>
      </c>
      <c r="O460" s="74">
        <v>3.8855008481933503E-2</v>
      </c>
      <c r="P460" s="73">
        <v>5.2589930170999901</v>
      </c>
      <c r="Q460" s="74">
        <v>5.6316591735617101E-2</v>
      </c>
    </row>
    <row r="461" spans="1:17" customFormat="1" x14ac:dyDescent="0.3">
      <c r="A461" s="58" t="s">
        <v>271</v>
      </c>
      <c r="B461" s="70">
        <v>339.62575254389998</v>
      </c>
      <c r="C461" s="71">
        <v>0.33875531871390302</v>
      </c>
      <c r="D461" s="70">
        <v>72.820085264600195</v>
      </c>
      <c r="E461" s="71">
        <v>0.37646666236686899</v>
      </c>
      <c r="F461" s="70">
        <v>75.799163702300206</v>
      </c>
      <c r="G461" s="71">
        <v>0.34559533226324601</v>
      </c>
      <c r="H461" s="70">
        <v>31.085608798300001</v>
      </c>
      <c r="I461" s="71">
        <v>0.26136049954193602</v>
      </c>
      <c r="J461" s="70">
        <v>30.800901490099999</v>
      </c>
      <c r="K461" s="71">
        <v>0.29710132254273097</v>
      </c>
      <c r="L461" s="70">
        <v>37.500087792800002</v>
      </c>
      <c r="M461" s="71">
        <v>0.265145667214577</v>
      </c>
      <c r="N461" s="70">
        <v>54.701975339999997</v>
      </c>
      <c r="O461" s="72">
        <v>0.436161221543167</v>
      </c>
      <c r="P461" s="70">
        <v>35.079879483600003</v>
      </c>
      <c r="Q461" s="71">
        <v>0.37565732538316898</v>
      </c>
    </row>
    <row r="462" spans="1:17" customFormat="1" x14ac:dyDescent="0.3">
      <c r="A462" s="58" t="s">
        <v>272</v>
      </c>
      <c r="B462" s="73">
        <v>376.58429319129999</v>
      </c>
      <c r="C462" s="74">
        <v>0.37561913755694698</v>
      </c>
      <c r="D462" s="73">
        <v>58.935064885899997</v>
      </c>
      <c r="E462" s="75">
        <v>0.30468361981931702</v>
      </c>
      <c r="F462" s="73">
        <v>91.323510768100107</v>
      </c>
      <c r="G462" s="74">
        <v>0.41637634910198901</v>
      </c>
      <c r="H462" s="73">
        <v>50.279896373900002</v>
      </c>
      <c r="I462" s="74">
        <v>0.42274156245310401</v>
      </c>
      <c r="J462" s="73">
        <v>41.768982215500003</v>
      </c>
      <c r="K462" s="74">
        <v>0.40289794314875998</v>
      </c>
      <c r="L462" s="73">
        <v>65.447978981800006</v>
      </c>
      <c r="M462" s="74">
        <v>0.46275219809770102</v>
      </c>
      <c r="N462" s="73">
        <v>40.417290636200001</v>
      </c>
      <c r="O462" s="74">
        <v>0.322263588211953</v>
      </c>
      <c r="P462" s="73">
        <v>25.485899912099999</v>
      </c>
      <c r="Q462" s="75">
        <v>0.27291898196054298</v>
      </c>
    </row>
    <row r="463" spans="1:17" customFormat="1" x14ac:dyDescent="0.3">
      <c r="A463" s="76" t="s">
        <v>4</v>
      </c>
    </row>
    <row r="464" spans="1:17" customFormat="1" x14ac:dyDescent="0.3">
      <c r="A464" s="76" t="s">
        <v>4</v>
      </c>
    </row>
    <row r="465" spans="1:17" customFormat="1" x14ac:dyDescent="0.3">
      <c r="A465" s="54" t="s">
        <v>274</v>
      </c>
    </row>
    <row r="466" spans="1:17" customFormat="1" x14ac:dyDescent="0.3">
      <c r="A466" s="69" t="s">
        <v>4</v>
      </c>
    </row>
    <row r="467" spans="1:17" customFormat="1" x14ac:dyDescent="0.3">
      <c r="A467" s="116" t="s">
        <v>4</v>
      </c>
      <c r="B467" s="118" t="s">
        <v>26</v>
      </c>
      <c r="C467" s="118" t="s">
        <v>4</v>
      </c>
      <c r="D467" s="118" t="s">
        <v>31</v>
      </c>
      <c r="E467" s="118" t="s">
        <v>4</v>
      </c>
      <c r="F467" s="118" t="s">
        <v>32</v>
      </c>
      <c r="G467" s="118" t="s">
        <v>4</v>
      </c>
      <c r="H467" s="118" t="s">
        <v>33</v>
      </c>
      <c r="I467" s="118" t="s">
        <v>4</v>
      </c>
      <c r="J467" s="118" t="s">
        <v>34</v>
      </c>
      <c r="K467" s="118" t="s">
        <v>4</v>
      </c>
      <c r="L467" s="118" t="s">
        <v>35</v>
      </c>
      <c r="M467" s="118" t="s">
        <v>4</v>
      </c>
      <c r="N467" s="118" t="s">
        <v>36</v>
      </c>
      <c r="O467" s="118" t="s">
        <v>4</v>
      </c>
      <c r="P467" s="118" t="s">
        <v>37</v>
      </c>
      <c r="Q467" s="118" t="s">
        <v>4</v>
      </c>
    </row>
    <row r="468" spans="1:17" customFormat="1" x14ac:dyDescent="0.3">
      <c r="A468" s="117" t="s">
        <v>4</v>
      </c>
      <c r="B468" s="55" t="s">
        <v>28</v>
      </c>
      <c r="C468" s="55" t="s">
        <v>29</v>
      </c>
      <c r="D468" s="55" t="s">
        <v>28</v>
      </c>
      <c r="E468" s="55" t="s">
        <v>29</v>
      </c>
      <c r="F468" s="55" t="s">
        <v>28</v>
      </c>
      <c r="G468" s="55" t="s">
        <v>29</v>
      </c>
      <c r="H468" s="55" t="s">
        <v>28</v>
      </c>
      <c r="I468" s="55" t="s">
        <v>29</v>
      </c>
      <c r="J468" s="55" t="s">
        <v>28</v>
      </c>
      <c r="K468" s="55" t="s">
        <v>29</v>
      </c>
      <c r="L468" s="55" t="s">
        <v>28</v>
      </c>
      <c r="M468" s="55" t="s">
        <v>29</v>
      </c>
      <c r="N468" s="55" t="s">
        <v>28</v>
      </c>
      <c r="O468" s="55" t="s">
        <v>29</v>
      </c>
      <c r="P468" s="55" t="s">
        <v>28</v>
      </c>
      <c r="Q468" s="55" t="s">
        <v>29</v>
      </c>
    </row>
    <row r="469" spans="1:17" customFormat="1" x14ac:dyDescent="0.3">
      <c r="A469" s="56" t="s">
        <v>30</v>
      </c>
      <c r="B469" s="57">
        <v>1002.5695060178</v>
      </c>
      <c r="C469" s="57">
        <v>1002.5695060178</v>
      </c>
      <c r="D469" s="57">
        <v>193.430368593</v>
      </c>
      <c r="E469" s="57">
        <v>193.430368593</v>
      </c>
      <c r="F469" s="57">
        <v>219.32924616170001</v>
      </c>
      <c r="G469" s="57">
        <v>219.32924616170001</v>
      </c>
      <c r="H469" s="57">
        <v>118.9376698192</v>
      </c>
      <c r="I469" s="57">
        <v>118.9376698192</v>
      </c>
      <c r="J469" s="57">
        <v>103.6713711891</v>
      </c>
      <c r="K469" s="57">
        <v>103.6713711891</v>
      </c>
      <c r="L469" s="57">
        <v>141.43202182690001</v>
      </c>
      <c r="M469" s="57">
        <v>141.43202182690001</v>
      </c>
      <c r="N469" s="57">
        <v>125.4168702721</v>
      </c>
      <c r="O469" s="57">
        <v>125.4168702721</v>
      </c>
      <c r="P469" s="57">
        <v>93.382657846000001</v>
      </c>
      <c r="Q469" s="57">
        <v>93.382657846000001</v>
      </c>
    </row>
    <row r="470" spans="1:17" customFormat="1" x14ac:dyDescent="0.3">
      <c r="A470" s="58" t="s">
        <v>266</v>
      </c>
      <c r="B470" s="70">
        <v>209.89831929900001</v>
      </c>
      <c r="C470" s="71">
        <v>0.20936036657719101</v>
      </c>
      <c r="D470" s="70">
        <v>44.783613143099998</v>
      </c>
      <c r="E470" s="71">
        <v>0.23152317533618499</v>
      </c>
      <c r="F470" s="70">
        <v>54.813166805400002</v>
      </c>
      <c r="G470" s="71">
        <v>0.24991271234748699</v>
      </c>
      <c r="H470" s="70">
        <v>15.054284000699999</v>
      </c>
      <c r="I470" s="75">
        <v>0.12657288497062699</v>
      </c>
      <c r="J470" s="70">
        <v>20.476218618400001</v>
      </c>
      <c r="K470" s="71">
        <v>0.19751083045917001</v>
      </c>
      <c r="L470" s="70">
        <v>20.946126555999999</v>
      </c>
      <c r="M470" s="71">
        <v>0.14810031197628001</v>
      </c>
      <c r="N470" s="70">
        <v>36.675799074099999</v>
      </c>
      <c r="O470" s="72">
        <v>0.29243114578229801</v>
      </c>
      <c r="P470" s="70">
        <v>15.3414167921</v>
      </c>
      <c r="Q470" s="71">
        <v>0.16428550167633901</v>
      </c>
    </row>
    <row r="471" spans="1:17" customFormat="1" x14ac:dyDescent="0.3">
      <c r="A471" s="58" t="s">
        <v>267</v>
      </c>
      <c r="B471" s="73">
        <v>147.21007992040001</v>
      </c>
      <c r="C471" s="74">
        <v>0.14683279217729001</v>
      </c>
      <c r="D471" s="73">
        <v>34.574111469199998</v>
      </c>
      <c r="E471" s="74">
        <v>0.17874189932372</v>
      </c>
      <c r="F471" s="73">
        <v>32.0412686799</v>
      </c>
      <c r="G471" s="74">
        <v>0.14608753388172199</v>
      </c>
      <c r="H471" s="73">
        <v>15.9539013171</v>
      </c>
      <c r="I471" s="74">
        <v>0.13413665612712899</v>
      </c>
      <c r="J471" s="73">
        <v>11.3632598484</v>
      </c>
      <c r="K471" s="74">
        <v>0.10960846488345399</v>
      </c>
      <c r="L471" s="73">
        <v>18.579233107899999</v>
      </c>
      <c r="M471" s="74">
        <v>0.13136511002182599</v>
      </c>
      <c r="N471" s="73">
        <v>24.735951636700001</v>
      </c>
      <c r="O471" s="74">
        <v>0.197229858973787</v>
      </c>
      <c r="P471" s="73">
        <v>8.8008220094999903</v>
      </c>
      <c r="Q471" s="74">
        <v>9.4244715373315704E-2</v>
      </c>
    </row>
    <row r="472" spans="1:17" customFormat="1" x14ac:dyDescent="0.3">
      <c r="A472" s="58" t="s">
        <v>268</v>
      </c>
      <c r="B472" s="70">
        <v>289.71387340889999</v>
      </c>
      <c r="C472" s="71">
        <v>0.28897135976102201</v>
      </c>
      <c r="D472" s="70">
        <v>41.933721311200003</v>
      </c>
      <c r="E472" s="75">
        <v>0.216789750318025</v>
      </c>
      <c r="F472" s="70">
        <v>66.347543533499902</v>
      </c>
      <c r="G472" s="71">
        <v>0.302502036069487</v>
      </c>
      <c r="H472" s="70">
        <v>41.479106007699997</v>
      </c>
      <c r="I472" s="71">
        <v>0.348746583574013</v>
      </c>
      <c r="J472" s="70">
        <v>27.417762487299999</v>
      </c>
      <c r="K472" s="71">
        <v>0.26446802210505199</v>
      </c>
      <c r="L472" s="70">
        <v>50.370492148399997</v>
      </c>
      <c r="M472" s="71">
        <v>0.35614630617420501</v>
      </c>
      <c r="N472" s="70">
        <v>30.636585698800001</v>
      </c>
      <c r="O472" s="71">
        <v>0.24427802760770501</v>
      </c>
      <c r="P472" s="70">
        <v>29.855302249499999</v>
      </c>
      <c r="Q472" s="71">
        <v>0.31970927941176402</v>
      </c>
    </row>
    <row r="473" spans="1:17" customFormat="1" x14ac:dyDescent="0.3">
      <c r="A473" s="58" t="s">
        <v>269</v>
      </c>
      <c r="B473" s="73">
        <v>187.07776095809999</v>
      </c>
      <c r="C473" s="74">
        <v>0.18659829551486301</v>
      </c>
      <c r="D473" s="73">
        <v>48.741321302199999</v>
      </c>
      <c r="E473" s="72">
        <v>0.25198381028140099</v>
      </c>
      <c r="F473" s="73">
        <v>30.075150735000001</v>
      </c>
      <c r="G473" s="74">
        <v>0.13712330325900601</v>
      </c>
      <c r="H473" s="73">
        <v>21.408917949999999</v>
      </c>
      <c r="I473" s="74">
        <v>0.180001155080171</v>
      </c>
      <c r="J473" s="73">
        <v>21.785833588100001</v>
      </c>
      <c r="K473" s="74">
        <v>0.21014319901645701</v>
      </c>
      <c r="L473" s="73">
        <v>29.3870102084</v>
      </c>
      <c r="M473" s="74">
        <v>0.20778187166388001</v>
      </c>
      <c r="N473" s="73">
        <v>11.8933370535</v>
      </c>
      <c r="O473" s="75">
        <v>9.4830440495737398E-2</v>
      </c>
      <c r="P473" s="73">
        <v>21.459475944499999</v>
      </c>
      <c r="Q473" s="74">
        <v>0.22980151175274399</v>
      </c>
    </row>
    <row r="474" spans="1:17" customFormat="1" x14ac:dyDescent="0.3">
      <c r="A474" s="58" t="s">
        <v>270</v>
      </c>
      <c r="B474" s="70">
        <v>120.84583631860001</v>
      </c>
      <c r="C474" s="71">
        <v>0.120536118037939</v>
      </c>
      <c r="D474" s="70">
        <v>8.85817364100002</v>
      </c>
      <c r="E474" s="75">
        <v>4.5795154635922902E-2</v>
      </c>
      <c r="F474" s="70">
        <v>27.289252494999999</v>
      </c>
      <c r="G474" s="71">
        <v>0.124421402856968</v>
      </c>
      <c r="H474" s="70">
        <v>23.874079145900001</v>
      </c>
      <c r="I474" s="72">
        <v>0.200727651569024</v>
      </c>
      <c r="J474" s="70">
        <v>8.9528419010999993</v>
      </c>
      <c r="K474" s="71">
        <v>8.6357899952627395E-2</v>
      </c>
      <c r="L474" s="70">
        <v>19.1585429977</v>
      </c>
      <c r="M474" s="71">
        <v>0.135461140625907</v>
      </c>
      <c r="N474" s="70">
        <v>17.433146722099998</v>
      </c>
      <c r="O474" s="71">
        <v>0.139001608669373</v>
      </c>
      <c r="P474" s="70">
        <v>15.279799415799999</v>
      </c>
      <c r="Q474" s="71">
        <v>0.16362566421056801</v>
      </c>
    </row>
    <row r="475" spans="1:17" customFormat="1" x14ac:dyDescent="0.3">
      <c r="A475" s="58" t="s">
        <v>103</v>
      </c>
      <c r="B475" s="73">
        <v>47.823636112800003</v>
      </c>
      <c r="C475" s="74">
        <v>4.7701067931694E-2</v>
      </c>
      <c r="D475" s="73">
        <v>14.5394277263</v>
      </c>
      <c r="E475" s="74">
        <v>7.51662101047465E-2</v>
      </c>
      <c r="F475" s="73">
        <v>8.7628639128999897</v>
      </c>
      <c r="G475" s="74">
        <v>3.9953011585329601E-2</v>
      </c>
      <c r="H475" s="73">
        <v>1.1673813978000001</v>
      </c>
      <c r="I475" s="75">
        <v>9.8150686790363807E-3</v>
      </c>
      <c r="J475" s="73">
        <v>13.6754547458</v>
      </c>
      <c r="K475" s="72">
        <v>0.13191158358323901</v>
      </c>
      <c r="L475" s="73">
        <v>2.9906168085</v>
      </c>
      <c r="M475" s="74">
        <v>2.1145259537901799E-2</v>
      </c>
      <c r="N475" s="73">
        <v>4.0420500868999998</v>
      </c>
      <c r="O475" s="74">
        <v>3.2228918471099703E-2</v>
      </c>
      <c r="P475" s="73">
        <v>2.6458414345999999</v>
      </c>
      <c r="Q475" s="74">
        <v>2.8333327575269199E-2</v>
      </c>
    </row>
    <row r="476" spans="1:17" customFormat="1" x14ac:dyDescent="0.3">
      <c r="A476" s="58" t="s">
        <v>271</v>
      </c>
      <c r="B476" s="70">
        <v>357.10839921939998</v>
      </c>
      <c r="C476" s="71">
        <v>0.35619315875448099</v>
      </c>
      <c r="D476" s="70">
        <v>79.357724612300103</v>
      </c>
      <c r="E476" s="71">
        <v>0.41026507465990503</v>
      </c>
      <c r="F476" s="70">
        <v>86.854435485300201</v>
      </c>
      <c r="G476" s="71">
        <v>0.39600024622920899</v>
      </c>
      <c r="H476" s="70">
        <v>31.008185317799999</v>
      </c>
      <c r="I476" s="75">
        <v>0.26070954109775601</v>
      </c>
      <c r="J476" s="70">
        <v>31.839478466799999</v>
      </c>
      <c r="K476" s="71">
        <v>0.307119295342624</v>
      </c>
      <c r="L476" s="70">
        <v>39.525359663899998</v>
      </c>
      <c r="M476" s="71">
        <v>0.27946542199810598</v>
      </c>
      <c r="N476" s="70">
        <v>61.4117507108</v>
      </c>
      <c r="O476" s="72">
        <v>0.48966100475608498</v>
      </c>
      <c r="P476" s="70">
        <v>24.142238801600001</v>
      </c>
      <c r="Q476" s="75">
        <v>0.25853021704965401</v>
      </c>
    </row>
    <row r="477" spans="1:17" customFormat="1" x14ac:dyDescent="0.3">
      <c r="A477" s="58" t="s">
        <v>272</v>
      </c>
      <c r="B477" s="73">
        <v>307.92359727669998</v>
      </c>
      <c r="C477" s="74">
        <v>0.30713441355280302</v>
      </c>
      <c r="D477" s="73">
        <v>57.5994949431999</v>
      </c>
      <c r="E477" s="74">
        <v>0.29777896491732397</v>
      </c>
      <c r="F477" s="73">
        <v>57.3644032300001</v>
      </c>
      <c r="G477" s="74">
        <v>0.26154470611597402</v>
      </c>
      <c r="H477" s="73">
        <v>45.282997095900001</v>
      </c>
      <c r="I477" s="74">
        <v>0.38072880664919501</v>
      </c>
      <c r="J477" s="73">
        <v>30.738675489199998</v>
      </c>
      <c r="K477" s="74">
        <v>0.296501098969084</v>
      </c>
      <c r="L477" s="73">
        <v>48.545553206100003</v>
      </c>
      <c r="M477" s="74">
        <v>0.34324301228978699</v>
      </c>
      <c r="N477" s="73">
        <v>29.3264837756</v>
      </c>
      <c r="O477" s="74">
        <v>0.23383204916511099</v>
      </c>
      <c r="P477" s="73">
        <v>36.739275360299999</v>
      </c>
      <c r="Q477" s="74">
        <v>0.393427175963312</v>
      </c>
    </row>
    <row r="478" spans="1:17" customFormat="1" x14ac:dyDescent="0.3">
      <c r="A478" s="76" t="s">
        <v>4</v>
      </c>
    </row>
    <row r="479" spans="1:17" customFormat="1" x14ac:dyDescent="0.3">
      <c r="A479" s="76" t="s">
        <v>4</v>
      </c>
    </row>
    <row r="480" spans="1:17" customFormat="1" x14ac:dyDescent="0.3">
      <c r="A480" s="54" t="s">
        <v>275</v>
      </c>
    </row>
    <row r="481" spans="1:17" customFormat="1" x14ac:dyDescent="0.3">
      <c r="A481" s="69" t="s">
        <v>4</v>
      </c>
    </row>
    <row r="482" spans="1:17" customFormat="1" x14ac:dyDescent="0.3">
      <c r="A482" s="116" t="s">
        <v>4</v>
      </c>
      <c r="B482" s="118" t="s">
        <v>26</v>
      </c>
      <c r="C482" s="118" t="s">
        <v>4</v>
      </c>
      <c r="D482" s="118" t="s">
        <v>31</v>
      </c>
      <c r="E482" s="118" t="s">
        <v>4</v>
      </c>
      <c r="F482" s="118" t="s">
        <v>32</v>
      </c>
      <c r="G482" s="118" t="s">
        <v>4</v>
      </c>
      <c r="H482" s="118" t="s">
        <v>33</v>
      </c>
      <c r="I482" s="118" t="s">
        <v>4</v>
      </c>
      <c r="J482" s="118" t="s">
        <v>34</v>
      </c>
      <c r="K482" s="118" t="s">
        <v>4</v>
      </c>
      <c r="L482" s="118" t="s">
        <v>35</v>
      </c>
      <c r="M482" s="118" t="s">
        <v>4</v>
      </c>
      <c r="N482" s="118" t="s">
        <v>36</v>
      </c>
      <c r="O482" s="118" t="s">
        <v>4</v>
      </c>
      <c r="P482" s="118" t="s">
        <v>37</v>
      </c>
      <c r="Q482" s="118" t="s">
        <v>4</v>
      </c>
    </row>
    <row r="483" spans="1:17" customFormat="1" x14ac:dyDescent="0.3">
      <c r="A483" s="117" t="s">
        <v>4</v>
      </c>
      <c r="B483" s="55" t="s">
        <v>28</v>
      </c>
      <c r="C483" s="55" t="s">
        <v>29</v>
      </c>
      <c r="D483" s="55" t="s">
        <v>28</v>
      </c>
      <c r="E483" s="55" t="s">
        <v>29</v>
      </c>
      <c r="F483" s="55" t="s">
        <v>28</v>
      </c>
      <c r="G483" s="55" t="s">
        <v>29</v>
      </c>
      <c r="H483" s="55" t="s">
        <v>28</v>
      </c>
      <c r="I483" s="55" t="s">
        <v>29</v>
      </c>
      <c r="J483" s="55" t="s">
        <v>28</v>
      </c>
      <c r="K483" s="55" t="s">
        <v>29</v>
      </c>
      <c r="L483" s="55" t="s">
        <v>28</v>
      </c>
      <c r="M483" s="55" t="s">
        <v>29</v>
      </c>
      <c r="N483" s="55" t="s">
        <v>28</v>
      </c>
      <c r="O483" s="55" t="s">
        <v>29</v>
      </c>
      <c r="P483" s="55" t="s">
        <v>28</v>
      </c>
      <c r="Q483" s="55" t="s">
        <v>29</v>
      </c>
    </row>
    <row r="484" spans="1:17" customFormat="1" x14ac:dyDescent="0.3">
      <c r="A484" s="56" t="s">
        <v>30</v>
      </c>
      <c r="B484" s="57">
        <v>1002.5695060178</v>
      </c>
      <c r="C484" s="57">
        <v>1002.5695060178</v>
      </c>
      <c r="D484" s="57">
        <v>193.430368593</v>
      </c>
      <c r="E484" s="57">
        <v>193.430368593</v>
      </c>
      <c r="F484" s="57">
        <v>219.32924616170001</v>
      </c>
      <c r="G484" s="57">
        <v>219.32924616170001</v>
      </c>
      <c r="H484" s="57">
        <v>118.9376698192</v>
      </c>
      <c r="I484" s="57">
        <v>118.9376698192</v>
      </c>
      <c r="J484" s="57">
        <v>103.6713711891</v>
      </c>
      <c r="K484" s="57">
        <v>103.6713711891</v>
      </c>
      <c r="L484" s="57">
        <v>141.43202182690001</v>
      </c>
      <c r="M484" s="57">
        <v>141.43202182690001</v>
      </c>
      <c r="N484" s="57">
        <v>125.4168702721</v>
      </c>
      <c r="O484" s="57">
        <v>125.4168702721</v>
      </c>
      <c r="P484" s="57">
        <v>93.382657846000001</v>
      </c>
      <c r="Q484" s="57">
        <v>93.382657846000001</v>
      </c>
    </row>
    <row r="485" spans="1:17" customFormat="1" x14ac:dyDescent="0.3">
      <c r="A485" s="58" t="s">
        <v>266</v>
      </c>
      <c r="B485" s="70">
        <v>267.0722427988</v>
      </c>
      <c r="C485" s="71">
        <v>0.26638775785193097</v>
      </c>
      <c r="D485" s="70">
        <v>57.162472124899999</v>
      </c>
      <c r="E485" s="71">
        <v>0.29551963603593401</v>
      </c>
      <c r="F485" s="70">
        <v>54.813425637500103</v>
      </c>
      <c r="G485" s="71">
        <v>0.24991389245504</v>
      </c>
      <c r="H485" s="70">
        <v>32.612781657900001</v>
      </c>
      <c r="I485" s="71">
        <v>0.27420061034889498</v>
      </c>
      <c r="J485" s="70">
        <v>17.927355372400001</v>
      </c>
      <c r="K485" s="75">
        <v>0.17292484093511101</v>
      </c>
      <c r="L485" s="70">
        <v>28.421929620899999</v>
      </c>
      <c r="M485" s="71">
        <v>0.20095823600461499</v>
      </c>
      <c r="N485" s="70">
        <v>39.4454240472</v>
      </c>
      <c r="O485" s="71">
        <v>0.31451449842131002</v>
      </c>
      <c r="P485" s="70">
        <v>36.097837499600097</v>
      </c>
      <c r="Q485" s="72">
        <v>0.38655825752068401</v>
      </c>
    </row>
    <row r="486" spans="1:17" customFormat="1" x14ac:dyDescent="0.3">
      <c r="A486" s="58" t="s">
        <v>267</v>
      </c>
      <c r="B486" s="73">
        <v>119.600376646</v>
      </c>
      <c r="C486" s="74">
        <v>0.119293850379563</v>
      </c>
      <c r="D486" s="73">
        <v>29.304437481899999</v>
      </c>
      <c r="E486" s="74">
        <v>0.151498638476774</v>
      </c>
      <c r="F486" s="73">
        <v>24.511434421800001</v>
      </c>
      <c r="G486" s="74">
        <v>0.111756342807694</v>
      </c>
      <c r="H486" s="73">
        <v>13.881560273</v>
      </c>
      <c r="I486" s="74">
        <v>0.116712899236228</v>
      </c>
      <c r="J486" s="73">
        <v>5.5261515589999997</v>
      </c>
      <c r="K486" s="75">
        <v>5.3304509196855497E-2</v>
      </c>
      <c r="L486" s="73">
        <v>13.9442563139</v>
      </c>
      <c r="M486" s="74">
        <v>9.8593346356644102E-2</v>
      </c>
      <c r="N486" s="73">
        <v>21.6703537468</v>
      </c>
      <c r="O486" s="74">
        <v>0.17278659322134901</v>
      </c>
      <c r="P486" s="73">
        <v>9.6006509979000008</v>
      </c>
      <c r="Q486" s="74">
        <v>0.10280978523584899</v>
      </c>
    </row>
    <row r="487" spans="1:17" customFormat="1" x14ac:dyDescent="0.3">
      <c r="A487" s="58" t="s">
        <v>268</v>
      </c>
      <c r="B487" s="70">
        <v>200.7228956395</v>
      </c>
      <c r="C487" s="71">
        <v>0.20020845879979901</v>
      </c>
      <c r="D487" s="70">
        <v>38.283577132200001</v>
      </c>
      <c r="E487" s="71">
        <v>0.197919165489226</v>
      </c>
      <c r="F487" s="70">
        <v>38.130852849699998</v>
      </c>
      <c r="G487" s="71">
        <v>0.17385211282579299</v>
      </c>
      <c r="H487" s="70">
        <v>24.7840134729</v>
      </c>
      <c r="I487" s="71">
        <v>0.208378165728106</v>
      </c>
      <c r="J487" s="70">
        <v>20.893596869700001</v>
      </c>
      <c r="K487" s="71">
        <v>0.20153680452040501</v>
      </c>
      <c r="L487" s="70">
        <v>30.979544089899999</v>
      </c>
      <c r="M487" s="71">
        <v>0.21904193753106499</v>
      </c>
      <c r="N487" s="70">
        <v>21.2765865856</v>
      </c>
      <c r="O487" s="71">
        <v>0.169646926601175</v>
      </c>
      <c r="P487" s="70">
        <v>23.4394043098</v>
      </c>
      <c r="Q487" s="71">
        <v>0.25100382501914398</v>
      </c>
    </row>
    <row r="488" spans="1:17" customFormat="1" x14ac:dyDescent="0.3">
      <c r="A488" s="58" t="s">
        <v>269</v>
      </c>
      <c r="B488" s="73">
        <v>170.25908457290001</v>
      </c>
      <c r="C488" s="74">
        <v>0.16982272406146501</v>
      </c>
      <c r="D488" s="73">
        <v>29.2856571483</v>
      </c>
      <c r="E488" s="74">
        <v>0.15140154755078999</v>
      </c>
      <c r="F488" s="73">
        <v>46.681848530499899</v>
      </c>
      <c r="G488" s="74">
        <v>0.212839141826457</v>
      </c>
      <c r="H488" s="73">
        <v>13.883260008200001</v>
      </c>
      <c r="I488" s="74">
        <v>0.116727190210673</v>
      </c>
      <c r="J488" s="73">
        <v>30.2568999973</v>
      </c>
      <c r="K488" s="72">
        <v>0.29185395785023799</v>
      </c>
      <c r="L488" s="73">
        <v>23.172770394200001</v>
      </c>
      <c r="M488" s="74">
        <v>0.16384387421514299</v>
      </c>
      <c r="N488" s="73">
        <v>16.9327309323</v>
      </c>
      <c r="O488" s="74">
        <v>0.13501158891593601</v>
      </c>
      <c r="P488" s="73">
        <v>9.1259405432000005</v>
      </c>
      <c r="Q488" s="75">
        <v>9.7726288303443307E-2</v>
      </c>
    </row>
    <row r="489" spans="1:17" customFormat="1" x14ac:dyDescent="0.3">
      <c r="A489" s="58" t="s">
        <v>270</v>
      </c>
      <c r="B489" s="70">
        <v>183.58650988950001</v>
      </c>
      <c r="C489" s="71">
        <v>0.18311599224547001</v>
      </c>
      <c r="D489" s="70">
        <v>23.8769038553</v>
      </c>
      <c r="E489" s="75">
        <v>0.12343927186294</v>
      </c>
      <c r="F489" s="70">
        <v>46.357104428700097</v>
      </c>
      <c r="G489" s="71">
        <v>0.21135851802692701</v>
      </c>
      <c r="H489" s="70">
        <v>22.809930042000001</v>
      </c>
      <c r="I489" s="71">
        <v>0.19178053577705001</v>
      </c>
      <c r="J489" s="70">
        <v>13.2815978792</v>
      </c>
      <c r="K489" s="71">
        <v>0.128112493611895</v>
      </c>
      <c r="L489" s="70">
        <v>43.730310649099998</v>
      </c>
      <c r="M489" s="72">
        <v>0.30919667331505701</v>
      </c>
      <c r="N489" s="70">
        <v>22.537450246100001</v>
      </c>
      <c r="O489" s="71">
        <v>0.179700308237668</v>
      </c>
      <c r="P489" s="70">
        <v>9.6317585179999998</v>
      </c>
      <c r="Q489" s="75">
        <v>0.103142904048458</v>
      </c>
    </row>
    <row r="490" spans="1:17" customFormat="1" x14ac:dyDescent="0.3">
      <c r="A490" s="58" t="s">
        <v>103</v>
      </c>
      <c r="B490" s="73">
        <v>61.3283964711</v>
      </c>
      <c r="C490" s="74">
        <v>6.1171216661771402E-2</v>
      </c>
      <c r="D490" s="73">
        <v>15.517320850400001</v>
      </c>
      <c r="E490" s="74">
        <v>8.0221740584335302E-2</v>
      </c>
      <c r="F490" s="73">
        <v>8.8345802935000197</v>
      </c>
      <c r="G490" s="74">
        <v>4.0279992058089298E-2</v>
      </c>
      <c r="H490" s="73">
        <v>10.966124365200001</v>
      </c>
      <c r="I490" s="74">
        <v>9.2200598699048605E-2</v>
      </c>
      <c r="J490" s="73">
        <v>15.7857695115</v>
      </c>
      <c r="K490" s="72">
        <v>0.15226739388549501</v>
      </c>
      <c r="L490" s="73">
        <v>1.1832107589</v>
      </c>
      <c r="M490" s="75">
        <v>8.3659325774762903E-3</v>
      </c>
      <c r="N490" s="73">
        <v>3.5543247140999998</v>
      </c>
      <c r="O490" s="74">
        <v>2.8340084602563102E-2</v>
      </c>
      <c r="P490" s="73">
        <v>5.4870659775000004</v>
      </c>
      <c r="Q490" s="74">
        <v>5.8758939872421201E-2</v>
      </c>
    </row>
    <row r="491" spans="1:17" customFormat="1" x14ac:dyDescent="0.3">
      <c r="A491" s="58" t="s">
        <v>271</v>
      </c>
      <c r="B491" s="70">
        <v>386.67261944479998</v>
      </c>
      <c r="C491" s="71">
        <v>0.385681608231494</v>
      </c>
      <c r="D491" s="70">
        <v>86.466909606799803</v>
      </c>
      <c r="E491" s="71">
        <v>0.44701827451270798</v>
      </c>
      <c r="F491" s="70">
        <v>79.324860059299894</v>
      </c>
      <c r="G491" s="71">
        <v>0.36167023526273301</v>
      </c>
      <c r="H491" s="70">
        <v>46.494341930899999</v>
      </c>
      <c r="I491" s="71">
        <v>0.390913509585123</v>
      </c>
      <c r="J491" s="70">
        <v>23.4535069314</v>
      </c>
      <c r="K491" s="75">
        <v>0.22622935013196699</v>
      </c>
      <c r="L491" s="70">
        <v>42.366185934800001</v>
      </c>
      <c r="M491" s="71">
        <v>0.29955158236125901</v>
      </c>
      <c r="N491" s="70">
        <v>61.115777794000003</v>
      </c>
      <c r="O491" s="72">
        <v>0.487301091642658</v>
      </c>
      <c r="P491" s="70">
        <v>45.698488497500001</v>
      </c>
      <c r="Q491" s="72">
        <v>0.48936804275653301</v>
      </c>
    </row>
    <row r="492" spans="1:17" customFormat="1" x14ac:dyDescent="0.3">
      <c r="A492" s="58" t="s">
        <v>272</v>
      </c>
      <c r="B492" s="73">
        <v>353.84559446240002</v>
      </c>
      <c r="C492" s="74">
        <v>0.35293871630693502</v>
      </c>
      <c r="D492" s="73">
        <v>53.162561003599997</v>
      </c>
      <c r="E492" s="75">
        <v>0.27484081941373001</v>
      </c>
      <c r="F492" s="73">
        <v>93.038952959200003</v>
      </c>
      <c r="G492" s="74">
        <v>0.42419765985338398</v>
      </c>
      <c r="H492" s="73">
        <v>36.693190050200002</v>
      </c>
      <c r="I492" s="74">
        <v>0.30850772598772302</v>
      </c>
      <c r="J492" s="73">
        <v>43.538497876500003</v>
      </c>
      <c r="K492" s="74">
        <v>0.41996645146213402</v>
      </c>
      <c r="L492" s="73">
        <v>66.903081043300006</v>
      </c>
      <c r="M492" s="72">
        <v>0.47304054753019997</v>
      </c>
      <c r="N492" s="73">
        <v>39.470181178399997</v>
      </c>
      <c r="O492" s="74">
        <v>0.31471189715360398</v>
      </c>
      <c r="P492" s="73">
        <v>18.7576990612001</v>
      </c>
      <c r="Q492" s="75">
        <v>0.20086919235190201</v>
      </c>
    </row>
    <row r="493" spans="1:17" customFormat="1" x14ac:dyDescent="0.3">
      <c r="A493" s="76" t="s">
        <v>4</v>
      </c>
    </row>
    <row r="494" spans="1:17" customFormat="1" x14ac:dyDescent="0.3">
      <c r="A494" s="76" t="s">
        <v>4</v>
      </c>
    </row>
    <row r="495" spans="1:17" customFormat="1" x14ac:dyDescent="0.3">
      <c r="A495" s="54" t="s">
        <v>276</v>
      </c>
    </row>
    <row r="496" spans="1:17" customFormat="1" x14ac:dyDescent="0.3">
      <c r="A496" s="69" t="s">
        <v>4</v>
      </c>
    </row>
    <row r="497" spans="1:17" customFormat="1" x14ac:dyDescent="0.3">
      <c r="A497" s="116" t="s">
        <v>4</v>
      </c>
      <c r="B497" s="118" t="s">
        <v>26</v>
      </c>
      <c r="C497" s="118" t="s">
        <v>4</v>
      </c>
      <c r="D497" s="118" t="s">
        <v>31</v>
      </c>
      <c r="E497" s="118" t="s">
        <v>4</v>
      </c>
      <c r="F497" s="118" t="s">
        <v>32</v>
      </c>
      <c r="G497" s="118" t="s">
        <v>4</v>
      </c>
      <c r="H497" s="118" t="s">
        <v>33</v>
      </c>
      <c r="I497" s="118" t="s">
        <v>4</v>
      </c>
      <c r="J497" s="118" t="s">
        <v>34</v>
      </c>
      <c r="K497" s="118" t="s">
        <v>4</v>
      </c>
      <c r="L497" s="118" t="s">
        <v>35</v>
      </c>
      <c r="M497" s="118" t="s">
        <v>4</v>
      </c>
      <c r="N497" s="118" t="s">
        <v>36</v>
      </c>
      <c r="O497" s="118" t="s">
        <v>4</v>
      </c>
      <c r="P497" s="118" t="s">
        <v>37</v>
      </c>
      <c r="Q497" s="118" t="s">
        <v>4</v>
      </c>
    </row>
    <row r="498" spans="1:17" customFormat="1" x14ac:dyDescent="0.3">
      <c r="A498" s="117" t="s">
        <v>4</v>
      </c>
      <c r="B498" s="55" t="s">
        <v>28</v>
      </c>
      <c r="C498" s="55" t="s">
        <v>29</v>
      </c>
      <c r="D498" s="55" t="s">
        <v>28</v>
      </c>
      <c r="E498" s="55" t="s">
        <v>29</v>
      </c>
      <c r="F498" s="55" t="s">
        <v>28</v>
      </c>
      <c r="G498" s="55" t="s">
        <v>29</v>
      </c>
      <c r="H498" s="55" t="s">
        <v>28</v>
      </c>
      <c r="I498" s="55" t="s">
        <v>29</v>
      </c>
      <c r="J498" s="55" t="s">
        <v>28</v>
      </c>
      <c r="K498" s="55" t="s">
        <v>29</v>
      </c>
      <c r="L498" s="55" t="s">
        <v>28</v>
      </c>
      <c r="M498" s="55" t="s">
        <v>29</v>
      </c>
      <c r="N498" s="55" t="s">
        <v>28</v>
      </c>
      <c r="O498" s="55" t="s">
        <v>29</v>
      </c>
      <c r="P498" s="55" t="s">
        <v>28</v>
      </c>
      <c r="Q498" s="55" t="s">
        <v>29</v>
      </c>
    </row>
    <row r="499" spans="1:17" customFormat="1" x14ac:dyDescent="0.3">
      <c r="A499" s="56" t="s">
        <v>30</v>
      </c>
      <c r="B499" s="57">
        <v>1002.5695060178</v>
      </c>
      <c r="C499" s="57">
        <v>1002.5695060178</v>
      </c>
      <c r="D499" s="57">
        <v>193.430368593</v>
      </c>
      <c r="E499" s="57">
        <v>193.430368593</v>
      </c>
      <c r="F499" s="57">
        <v>219.32924616170001</v>
      </c>
      <c r="G499" s="57">
        <v>219.32924616170001</v>
      </c>
      <c r="H499" s="57">
        <v>118.9376698192</v>
      </c>
      <c r="I499" s="57">
        <v>118.9376698192</v>
      </c>
      <c r="J499" s="57">
        <v>103.6713711891</v>
      </c>
      <c r="K499" s="57">
        <v>103.6713711891</v>
      </c>
      <c r="L499" s="57">
        <v>141.43202182690001</v>
      </c>
      <c r="M499" s="57">
        <v>141.43202182690001</v>
      </c>
      <c r="N499" s="57">
        <v>125.4168702721</v>
      </c>
      <c r="O499" s="57">
        <v>125.4168702721</v>
      </c>
      <c r="P499" s="57">
        <v>93.382657846000001</v>
      </c>
      <c r="Q499" s="57">
        <v>93.382657846000001</v>
      </c>
    </row>
    <row r="500" spans="1:17" customFormat="1" x14ac:dyDescent="0.3">
      <c r="A500" s="58" t="s">
        <v>266</v>
      </c>
      <c r="B500" s="70">
        <v>222.0485318021</v>
      </c>
      <c r="C500" s="71">
        <v>0.22147943905063999</v>
      </c>
      <c r="D500" s="70">
        <v>43.504712340799998</v>
      </c>
      <c r="E500" s="71">
        <v>0.22491148963448901</v>
      </c>
      <c r="F500" s="70">
        <v>57.912083312299899</v>
      </c>
      <c r="G500" s="71">
        <v>0.26404177429946801</v>
      </c>
      <c r="H500" s="70">
        <v>18.486947596899999</v>
      </c>
      <c r="I500" s="71">
        <v>0.155433914461267</v>
      </c>
      <c r="J500" s="70">
        <v>23.6754682686</v>
      </c>
      <c r="K500" s="71">
        <v>0.22837035911693701</v>
      </c>
      <c r="L500" s="70">
        <v>28.880950026899999</v>
      </c>
      <c r="M500" s="71">
        <v>0.20420375565476701</v>
      </c>
      <c r="N500" s="70">
        <v>32.819267519500002</v>
      </c>
      <c r="O500" s="71">
        <v>0.261681442443082</v>
      </c>
      <c r="P500" s="70">
        <v>16.466847947600002</v>
      </c>
      <c r="Q500" s="71">
        <v>0.17633732351841999</v>
      </c>
    </row>
    <row r="501" spans="1:17" customFormat="1" x14ac:dyDescent="0.3">
      <c r="A501" s="58" t="s">
        <v>267</v>
      </c>
      <c r="B501" s="73">
        <v>126.8178908953</v>
      </c>
      <c r="C501" s="74">
        <v>0.126492866713072</v>
      </c>
      <c r="D501" s="73">
        <v>29.398300963899999</v>
      </c>
      <c r="E501" s="74">
        <v>0.15198389569198101</v>
      </c>
      <c r="F501" s="73">
        <v>16.635378779100002</v>
      </c>
      <c r="G501" s="75">
        <v>7.5846605367145603E-2</v>
      </c>
      <c r="H501" s="73">
        <v>12.7893529139</v>
      </c>
      <c r="I501" s="74">
        <v>0.10752987622291101</v>
      </c>
      <c r="J501" s="73">
        <v>11.312991050600001</v>
      </c>
      <c r="K501" s="74">
        <v>0.109123578870822</v>
      </c>
      <c r="L501" s="73">
        <v>25.283676633100001</v>
      </c>
      <c r="M501" s="74">
        <v>0.17876910975680599</v>
      </c>
      <c r="N501" s="73">
        <v>21.332544923899999</v>
      </c>
      <c r="O501" s="74">
        <v>0.170093105318429</v>
      </c>
      <c r="P501" s="73">
        <v>10.065645630800001</v>
      </c>
      <c r="Q501" s="74">
        <v>0.10778923906192001</v>
      </c>
    </row>
    <row r="502" spans="1:17" customFormat="1" x14ac:dyDescent="0.3">
      <c r="A502" s="58" t="s">
        <v>268</v>
      </c>
      <c r="B502" s="70">
        <v>269.26589049810002</v>
      </c>
      <c r="C502" s="71">
        <v>0.26857578340640198</v>
      </c>
      <c r="D502" s="70">
        <v>55.5540275647</v>
      </c>
      <c r="E502" s="71">
        <v>0.28720426874433602</v>
      </c>
      <c r="F502" s="70">
        <v>58.413124354799898</v>
      </c>
      <c r="G502" s="71">
        <v>0.26632619852135497</v>
      </c>
      <c r="H502" s="70">
        <v>28.433254981099999</v>
      </c>
      <c r="I502" s="71">
        <v>0.23906013144802701</v>
      </c>
      <c r="J502" s="70">
        <v>35.491347436399998</v>
      </c>
      <c r="K502" s="71">
        <v>0.34234472862968701</v>
      </c>
      <c r="L502" s="70">
        <v>40.592828875800002</v>
      </c>
      <c r="M502" s="71">
        <v>0.28701299996603302</v>
      </c>
      <c r="N502" s="70">
        <v>25.344943312000002</v>
      </c>
      <c r="O502" s="71">
        <v>0.20208559866796599</v>
      </c>
      <c r="P502" s="70">
        <v>22.358013950699998</v>
      </c>
      <c r="Q502" s="71">
        <v>0.239423619614375</v>
      </c>
    </row>
    <row r="503" spans="1:17" customFormat="1" x14ac:dyDescent="0.3">
      <c r="A503" s="58" t="s">
        <v>269</v>
      </c>
      <c r="B503" s="73">
        <v>204.57535577050001</v>
      </c>
      <c r="C503" s="74">
        <v>0.20405104538145399</v>
      </c>
      <c r="D503" s="73">
        <v>36.644567582299999</v>
      </c>
      <c r="E503" s="74">
        <v>0.189445782732309</v>
      </c>
      <c r="F503" s="73">
        <v>47.403848746700199</v>
      </c>
      <c r="G503" s="74">
        <v>0.216130997467395</v>
      </c>
      <c r="H503" s="73">
        <v>24.0625637819</v>
      </c>
      <c r="I503" s="74">
        <v>0.202312386130299</v>
      </c>
      <c r="J503" s="73">
        <v>17.1998689355</v>
      </c>
      <c r="K503" s="74">
        <v>0.165907605332304</v>
      </c>
      <c r="L503" s="73">
        <v>24.527540756600001</v>
      </c>
      <c r="M503" s="74">
        <v>0.17342282490042801</v>
      </c>
      <c r="N503" s="73">
        <v>24.070408987299999</v>
      </c>
      <c r="O503" s="74">
        <v>0.19192321523474201</v>
      </c>
      <c r="P503" s="73">
        <v>28.439315753599999</v>
      </c>
      <c r="Q503" s="72">
        <v>0.30454600896560602</v>
      </c>
    </row>
    <row r="504" spans="1:17" customFormat="1" x14ac:dyDescent="0.3">
      <c r="A504" s="58" t="s">
        <v>270</v>
      </c>
      <c r="B504" s="70">
        <v>131.2520281452</v>
      </c>
      <c r="C504" s="71">
        <v>0.13091563962136901</v>
      </c>
      <c r="D504" s="70">
        <v>14.625818670899999</v>
      </c>
      <c r="E504" s="75">
        <v>7.5612835653921698E-2</v>
      </c>
      <c r="F504" s="70">
        <v>29.0066348346</v>
      </c>
      <c r="G504" s="71">
        <v>0.13225155943505601</v>
      </c>
      <c r="H504" s="70">
        <v>32.340448913199999</v>
      </c>
      <c r="I504" s="72">
        <v>0.27191090057810502</v>
      </c>
      <c r="J504" s="70">
        <v>2.1873489982000001</v>
      </c>
      <c r="K504" s="75">
        <v>2.10988720715404E-2</v>
      </c>
      <c r="L504" s="70">
        <v>21.4726429394</v>
      </c>
      <c r="M504" s="71">
        <v>0.15182306426815101</v>
      </c>
      <c r="N504" s="70">
        <v>19.411059740399999</v>
      </c>
      <c r="O504" s="71">
        <v>0.15477231809633299</v>
      </c>
      <c r="P504" s="70">
        <v>10.846619777400001</v>
      </c>
      <c r="Q504" s="71">
        <v>0.11615239946679901</v>
      </c>
    </row>
    <row r="505" spans="1:17" customFormat="1" x14ac:dyDescent="0.3">
      <c r="A505" s="58" t="s">
        <v>103</v>
      </c>
      <c r="B505" s="73">
        <v>48.609808906600001</v>
      </c>
      <c r="C505" s="74">
        <v>4.8485225827063001E-2</v>
      </c>
      <c r="D505" s="73">
        <v>13.702941470400001</v>
      </c>
      <c r="E505" s="74">
        <v>7.0841727542961905E-2</v>
      </c>
      <c r="F505" s="73">
        <v>9.9581761342000092</v>
      </c>
      <c r="G505" s="74">
        <v>4.5402864909581397E-2</v>
      </c>
      <c r="H505" s="73">
        <v>2.8251016322</v>
      </c>
      <c r="I505" s="74">
        <v>2.37527911593905E-2</v>
      </c>
      <c r="J505" s="73">
        <v>13.804346499799999</v>
      </c>
      <c r="K505" s="72">
        <v>0.13315485597870999</v>
      </c>
      <c r="L505" s="73">
        <v>0.67438259509999998</v>
      </c>
      <c r="M505" s="75">
        <v>4.7682454538151399E-3</v>
      </c>
      <c r="N505" s="73">
        <v>2.4386457890000002</v>
      </c>
      <c r="O505" s="74">
        <v>1.94443202394479E-2</v>
      </c>
      <c r="P505" s="73">
        <v>5.2062147859000003</v>
      </c>
      <c r="Q505" s="74">
        <v>5.5751409372880797E-2</v>
      </c>
    </row>
    <row r="506" spans="1:17" customFormat="1" x14ac:dyDescent="0.3">
      <c r="A506" s="58" t="s">
        <v>271</v>
      </c>
      <c r="B506" s="70">
        <v>348.86642269740003</v>
      </c>
      <c r="C506" s="71">
        <v>0.34797230576371202</v>
      </c>
      <c r="D506" s="70">
        <v>72.903013304699996</v>
      </c>
      <c r="E506" s="71">
        <v>0.37689538532647099</v>
      </c>
      <c r="F506" s="70">
        <v>74.547462091400106</v>
      </c>
      <c r="G506" s="71">
        <v>0.33988837966661301</v>
      </c>
      <c r="H506" s="70">
        <v>31.276300510799999</v>
      </c>
      <c r="I506" s="75">
        <v>0.26296379068417802</v>
      </c>
      <c r="J506" s="70">
        <v>34.988459319199997</v>
      </c>
      <c r="K506" s="71">
        <v>0.33749393798775801</v>
      </c>
      <c r="L506" s="70">
        <v>54.164626660000003</v>
      </c>
      <c r="M506" s="71">
        <v>0.38297286541157299</v>
      </c>
      <c r="N506" s="70">
        <v>54.151812443399997</v>
      </c>
      <c r="O506" s="71">
        <v>0.43177454776150997</v>
      </c>
      <c r="P506" s="70">
        <v>26.5324935784</v>
      </c>
      <c r="Q506" s="71">
        <v>0.28412656258034003</v>
      </c>
    </row>
    <row r="507" spans="1:17" customFormat="1" x14ac:dyDescent="0.3">
      <c r="A507" s="58" t="s">
        <v>272</v>
      </c>
      <c r="B507" s="73">
        <v>335.82738391570001</v>
      </c>
      <c r="C507" s="74">
        <v>0.33496668500282301</v>
      </c>
      <c r="D507" s="73">
        <v>51.270386253200002</v>
      </c>
      <c r="E507" s="75">
        <v>0.26505861838623102</v>
      </c>
      <c r="F507" s="73">
        <v>76.410483581300099</v>
      </c>
      <c r="G507" s="74">
        <v>0.34838255690245001</v>
      </c>
      <c r="H507" s="73">
        <v>56.403012695100003</v>
      </c>
      <c r="I507" s="72">
        <v>0.47422328670840402</v>
      </c>
      <c r="J507" s="73">
        <v>19.387217933700001</v>
      </c>
      <c r="K507" s="75">
        <v>0.18700647740384399</v>
      </c>
      <c r="L507" s="73">
        <v>46.000183696000001</v>
      </c>
      <c r="M507" s="74">
        <v>0.32524588916857899</v>
      </c>
      <c r="N507" s="73">
        <v>43.481468727699998</v>
      </c>
      <c r="O507" s="74">
        <v>0.346695533331075</v>
      </c>
      <c r="P507" s="73">
        <v>39.285935531</v>
      </c>
      <c r="Q507" s="74">
        <v>0.42069840843240502</v>
      </c>
    </row>
    <row r="508" spans="1:17" customFormat="1" x14ac:dyDescent="0.3">
      <c r="A508" s="76" t="s">
        <v>4</v>
      </c>
    </row>
    <row r="509" spans="1:17" customFormat="1" x14ac:dyDescent="0.3">
      <c r="A509" s="76" t="s">
        <v>4</v>
      </c>
    </row>
    <row r="510" spans="1:17" customFormat="1" x14ac:dyDescent="0.3">
      <c r="A510" s="54" t="s">
        <v>277</v>
      </c>
    </row>
    <row r="511" spans="1:17" customFormat="1" x14ac:dyDescent="0.3">
      <c r="A511" s="69" t="s">
        <v>4</v>
      </c>
    </row>
    <row r="512" spans="1:17" customFormat="1" x14ac:dyDescent="0.3">
      <c r="A512" s="116" t="s">
        <v>4</v>
      </c>
      <c r="B512" s="118" t="s">
        <v>26</v>
      </c>
      <c r="C512" s="118" t="s">
        <v>4</v>
      </c>
      <c r="D512" s="118" t="s">
        <v>31</v>
      </c>
      <c r="E512" s="118" t="s">
        <v>4</v>
      </c>
      <c r="F512" s="118" t="s">
        <v>32</v>
      </c>
      <c r="G512" s="118" t="s">
        <v>4</v>
      </c>
      <c r="H512" s="118" t="s">
        <v>33</v>
      </c>
      <c r="I512" s="118" t="s">
        <v>4</v>
      </c>
      <c r="J512" s="118" t="s">
        <v>34</v>
      </c>
      <c r="K512" s="118" t="s">
        <v>4</v>
      </c>
      <c r="L512" s="118" t="s">
        <v>35</v>
      </c>
      <c r="M512" s="118" t="s">
        <v>4</v>
      </c>
      <c r="N512" s="118" t="s">
        <v>36</v>
      </c>
      <c r="O512" s="118" t="s">
        <v>4</v>
      </c>
      <c r="P512" s="118" t="s">
        <v>37</v>
      </c>
      <c r="Q512" s="118" t="s">
        <v>4</v>
      </c>
    </row>
    <row r="513" spans="1:17" customFormat="1" x14ac:dyDescent="0.3">
      <c r="A513" s="117" t="s">
        <v>4</v>
      </c>
      <c r="B513" s="55" t="s">
        <v>28</v>
      </c>
      <c r="C513" s="55" t="s">
        <v>29</v>
      </c>
      <c r="D513" s="55" t="s">
        <v>28</v>
      </c>
      <c r="E513" s="55" t="s">
        <v>29</v>
      </c>
      <c r="F513" s="55" t="s">
        <v>28</v>
      </c>
      <c r="G513" s="55" t="s">
        <v>29</v>
      </c>
      <c r="H513" s="55" t="s">
        <v>28</v>
      </c>
      <c r="I513" s="55" t="s">
        <v>29</v>
      </c>
      <c r="J513" s="55" t="s">
        <v>28</v>
      </c>
      <c r="K513" s="55" t="s">
        <v>29</v>
      </c>
      <c r="L513" s="55" t="s">
        <v>28</v>
      </c>
      <c r="M513" s="55" t="s">
        <v>29</v>
      </c>
      <c r="N513" s="55" t="s">
        <v>28</v>
      </c>
      <c r="O513" s="55" t="s">
        <v>29</v>
      </c>
      <c r="P513" s="55" t="s">
        <v>28</v>
      </c>
      <c r="Q513" s="55" t="s">
        <v>29</v>
      </c>
    </row>
    <row r="514" spans="1:17" customFormat="1" x14ac:dyDescent="0.3">
      <c r="A514" s="56" t="s">
        <v>30</v>
      </c>
      <c r="B514" s="57">
        <v>1002.5695060178</v>
      </c>
      <c r="C514" s="57">
        <v>1002.5695060178</v>
      </c>
      <c r="D514" s="57">
        <v>193.430368593</v>
      </c>
      <c r="E514" s="57">
        <v>193.430368593</v>
      </c>
      <c r="F514" s="57">
        <v>219.32924616170001</v>
      </c>
      <c r="G514" s="57">
        <v>219.32924616170001</v>
      </c>
      <c r="H514" s="57">
        <v>118.9376698192</v>
      </c>
      <c r="I514" s="57">
        <v>118.9376698192</v>
      </c>
      <c r="J514" s="57">
        <v>103.6713711891</v>
      </c>
      <c r="K514" s="57">
        <v>103.6713711891</v>
      </c>
      <c r="L514" s="57">
        <v>141.43202182690001</v>
      </c>
      <c r="M514" s="57">
        <v>141.43202182690001</v>
      </c>
      <c r="N514" s="57">
        <v>125.4168702721</v>
      </c>
      <c r="O514" s="57">
        <v>125.4168702721</v>
      </c>
      <c r="P514" s="57">
        <v>93.382657846000001</v>
      </c>
      <c r="Q514" s="57">
        <v>93.382657846000001</v>
      </c>
    </row>
    <row r="515" spans="1:17" customFormat="1" ht="25.5" customHeight="1" x14ac:dyDescent="0.3">
      <c r="A515" s="59" t="s">
        <v>278</v>
      </c>
      <c r="B515" s="70">
        <v>56.795582148699999</v>
      </c>
      <c r="C515" s="71">
        <v>5.6650019582474398E-2</v>
      </c>
      <c r="D515" s="70">
        <v>2.7428493474</v>
      </c>
      <c r="E515" s="75">
        <v>1.41800347450677E-2</v>
      </c>
      <c r="F515" s="70">
        <v>16.954389159400002</v>
      </c>
      <c r="G515" s="71">
        <v>7.7301087092144602E-2</v>
      </c>
      <c r="H515" s="70">
        <v>7.3238935750999996</v>
      </c>
      <c r="I515" s="71">
        <v>6.15775774507204E-2</v>
      </c>
      <c r="J515" s="70">
        <v>1.7608128950999999</v>
      </c>
      <c r="K515" s="71">
        <v>1.6984562612644701E-2</v>
      </c>
      <c r="L515" s="70">
        <v>18.576036928899999</v>
      </c>
      <c r="M515" s="72">
        <v>0.131342511327706</v>
      </c>
      <c r="N515" s="70">
        <v>3.8473164527999999</v>
      </c>
      <c r="O515" s="71">
        <v>3.0676227563748E-2</v>
      </c>
      <c r="P515" s="70">
        <v>4.4287519382999996</v>
      </c>
      <c r="Q515" s="71">
        <v>4.7425850157355599E-2</v>
      </c>
    </row>
    <row r="516" spans="1:17" customFormat="1" x14ac:dyDescent="0.3">
      <c r="A516" s="58" t="s">
        <v>279</v>
      </c>
      <c r="B516" s="73">
        <v>384.99363960170001</v>
      </c>
      <c r="C516" s="74">
        <v>0.38400693148038401</v>
      </c>
      <c r="D516" s="73">
        <v>63.752236769500001</v>
      </c>
      <c r="E516" s="74">
        <v>0.32958752668068397</v>
      </c>
      <c r="F516" s="73">
        <v>89.229123197099995</v>
      </c>
      <c r="G516" s="74">
        <v>0.40682729165683601</v>
      </c>
      <c r="H516" s="73">
        <v>60.206584494200001</v>
      </c>
      <c r="I516" s="72">
        <v>0.50620282527580596</v>
      </c>
      <c r="J516" s="73">
        <v>28.996241894499999</v>
      </c>
      <c r="K516" s="75">
        <v>0.27969382059787601</v>
      </c>
      <c r="L516" s="73">
        <v>41.077137223000001</v>
      </c>
      <c r="M516" s="74">
        <v>0.29043731887870999</v>
      </c>
      <c r="N516" s="73">
        <v>47.554004589000002</v>
      </c>
      <c r="O516" s="74">
        <v>0.37916752734961801</v>
      </c>
      <c r="P516" s="73">
        <v>51.210906037400001</v>
      </c>
      <c r="Q516" s="72">
        <v>0.54839846304067896</v>
      </c>
    </row>
    <row r="517" spans="1:17" customFormat="1" ht="25.5" customHeight="1" x14ac:dyDescent="0.3">
      <c r="A517" s="59" t="s">
        <v>280</v>
      </c>
      <c r="B517" s="70">
        <v>560.78028426740002</v>
      </c>
      <c r="C517" s="71">
        <v>0.55934304893714204</v>
      </c>
      <c r="D517" s="70">
        <v>126.9352824761</v>
      </c>
      <c r="E517" s="72">
        <v>0.65623243857424796</v>
      </c>
      <c r="F517" s="70">
        <v>113.1457338052</v>
      </c>
      <c r="G517" s="71">
        <v>0.51587162125101904</v>
      </c>
      <c r="H517" s="70">
        <v>51.407191749900001</v>
      </c>
      <c r="I517" s="75">
        <v>0.43221959727347398</v>
      </c>
      <c r="J517" s="70">
        <v>72.914316399499896</v>
      </c>
      <c r="K517" s="72">
        <v>0.70332161678947902</v>
      </c>
      <c r="L517" s="70">
        <v>81.778847674999795</v>
      </c>
      <c r="M517" s="71">
        <v>0.57822016979358404</v>
      </c>
      <c r="N517" s="70">
        <v>74.015549230299996</v>
      </c>
      <c r="O517" s="71">
        <v>0.590156245086634</v>
      </c>
      <c r="P517" s="70">
        <v>37.742999870299997</v>
      </c>
      <c r="Q517" s="75">
        <v>0.40417568680196497</v>
      </c>
    </row>
    <row r="518" spans="1:17" customFormat="1" x14ac:dyDescent="0.3">
      <c r="A518" s="76" t="s">
        <v>4</v>
      </c>
    </row>
    <row r="519" spans="1:17" customFormat="1" x14ac:dyDescent="0.3">
      <c r="A519" s="76" t="s">
        <v>4</v>
      </c>
    </row>
    <row r="520" spans="1:17" customFormat="1" x14ac:dyDescent="0.3">
      <c r="A520" s="54" t="s">
        <v>281</v>
      </c>
    </row>
    <row r="521" spans="1:17" customFormat="1" x14ac:dyDescent="0.3">
      <c r="A521" s="69" t="s">
        <v>4</v>
      </c>
    </row>
    <row r="522" spans="1:17" customFormat="1" x14ac:dyDescent="0.3">
      <c r="A522" s="116" t="s">
        <v>4</v>
      </c>
      <c r="B522" s="118" t="s">
        <v>26</v>
      </c>
      <c r="C522" s="118" t="s">
        <v>4</v>
      </c>
      <c r="D522" s="118" t="s">
        <v>31</v>
      </c>
      <c r="E522" s="118" t="s">
        <v>4</v>
      </c>
      <c r="F522" s="118" t="s">
        <v>32</v>
      </c>
      <c r="G522" s="118" t="s">
        <v>4</v>
      </c>
      <c r="H522" s="118" t="s">
        <v>33</v>
      </c>
      <c r="I522" s="118" t="s">
        <v>4</v>
      </c>
      <c r="J522" s="118" t="s">
        <v>34</v>
      </c>
      <c r="K522" s="118" t="s">
        <v>4</v>
      </c>
      <c r="L522" s="118" t="s">
        <v>35</v>
      </c>
      <c r="M522" s="118" t="s">
        <v>4</v>
      </c>
      <c r="N522" s="118" t="s">
        <v>36</v>
      </c>
      <c r="O522" s="118" t="s">
        <v>4</v>
      </c>
      <c r="P522" s="118" t="s">
        <v>37</v>
      </c>
      <c r="Q522" s="118" t="s">
        <v>4</v>
      </c>
    </row>
    <row r="523" spans="1:17" customFormat="1" x14ac:dyDescent="0.3">
      <c r="A523" s="117" t="s">
        <v>4</v>
      </c>
      <c r="B523" s="55" t="s">
        <v>28</v>
      </c>
      <c r="C523" s="55" t="s">
        <v>29</v>
      </c>
      <c r="D523" s="55" t="s">
        <v>28</v>
      </c>
      <c r="E523" s="55" t="s">
        <v>29</v>
      </c>
      <c r="F523" s="55" t="s">
        <v>28</v>
      </c>
      <c r="G523" s="55" t="s">
        <v>29</v>
      </c>
      <c r="H523" s="55" t="s">
        <v>28</v>
      </c>
      <c r="I523" s="55" t="s">
        <v>29</v>
      </c>
      <c r="J523" s="55" t="s">
        <v>28</v>
      </c>
      <c r="K523" s="55" t="s">
        <v>29</v>
      </c>
      <c r="L523" s="55" t="s">
        <v>28</v>
      </c>
      <c r="M523" s="55" t="s">
        <v>29</v>
      </c>
      <c r="N523" s="55" t="s">
        <v>28</v>
      </c>
      <c r="O523" s="55" t="s">
        <v>29</v>
      </c>
      <c r="P523" s="55" t="s">
        <v>28</v>
      </c>
      <c r="Q523" s="55" t="s">
        <v>29</v>
      </c>
    </row>
    <row r="524" spans="1:17" customFormat="1" x14ac:dyDescent="0.3">
      <c r="A524" s="56" t="s">
        <v>30</v>
      </c>
      <c r="B524" s="57">
        <v>1002.5695060178</v>
      </c>
      <c r="C524" s="57">
        <v>1002.5695060178</v>
      </c>
      <c r="D524" s="57">
        <v>193.430368593</v>
      </c>
      <c r="E524" s="57">
        <v>193.430368593</v>
      </c>
      <c r="F524" s="57">
        <v>219.32924616170001</v>
      </c>
      <c r="G524" s="57">
        <v>219.32924616170001</v>
      </c>
      <c r="H524" s="57">
        <v>118.9376698192</v>
      </c>
      <c r="I524" s="57">
        <v>118.9376698192</v>
      </c>
      <c r="J524" s="57">
        <v>103.6713711891</v>
      </c>
      <c r="K524" s="57">
        <v>103.6713711891</v>
      </c>
      <c r="L524" s="57">
        <v>141.43202182690001</v>
      </c>
      <c r="M524" s="57">
        <v>141.43202182690001</v>
      </c>
      <c r="N524" s="57">
        <v>125.4168702721</v>
      </c>
      <c r="O524" s="57">
        <v>125.4168702721</v>
      </c>
      <c r="P524" s="57">
        <v>93.382657846000001</v>
      </c>
      <c r="Q524" s="57">
        <v>93.382657846000001</v>
      </c>
    </row>
    <row r="525" spans="1:17" customFormat="1" ht="25.5" customHeight="1" x14ac:dyDescent="0.3">
      <c r="A525" s="59" t="s">
        <v>282</v>
      </c>
      <c r="B525" s="70">
        <v>73.318257313000004</v>
      </c>
      <c r="C525" s="71">
        <v>7.3130348442593002E-2</v>
      </c>
      <c r="D525" s="70">
        <v>9.1330504679000093</v>
      </c>
      <c r="E525" s="71">
        <v>4.7216218085780498E-2</v>
      </c>
      <c r="F525" s="70">
        <v>18.7888239955</v>
      </c>
      <c r="G525" s="71">
        <v>8.5664927611377395E-2</v>
      </c>
      <c r="H525" s="70">
        <v>11.5004917266</v>
      </c>
      <c r="I525" s="71">
        <v>9.6693433998515099E-2</v>
      </c>
      <c r="J525" s="70">
        <v>9.0572719295000006</v>
      </c>
      <c r="K525" s="71">
        <v>8.7365217857292898E-2</v>
      </c>
      <c r="L525" s="70">
        <v>13.495481978000001</v>
      </c>
      <c r="M525" s="71">
        <v>9.5420271899366998E-2</v>
      </c>
      <c r="N525" s="70">
        <v>3.8652582899999999</v>
      </c>
      <c r="O525" s="71">
        <v>3.0819285169643201E-2</v>
      </c>
      <c r="P525" s="70">
        <v>7.1036148944999997</v>
      </c>
      <c r="Q525" s="71">
        <v>7.6069958366517795E-2</v>
      </c>
    </row>
    <row r="526" spans="1:17" customFormat="1" x14ac:dyDescent="0.3">
      <c r="A526" s="58" t="s">
        <v>283</v>
      </c>
      <c r="B526" s="73">
        <v>237.8294128119</v>
      </c>
      <c r="C526" s="74">
        <v>0.23721987491576199</v>
      </c>
      <c r="D526" s="73">
        <v>35.911047541599999</v>
      </c>
      <c r="E526" s="74">
        <v>0.18565361686903001</v>
      </c>
      <c r="F526" s="73">
        <v>49.937833181600197</v>
      </c>
      <c r="G526" s="74">
        <v>0.227684333282135</v>
      </c>
      <c r="H526" s="73">
        <v>21.464935231199998</v>
      </c>
      <c r="I526" s="74">
        <v>0.180472135227043</v>
      </c>
      <c r="J526" s="73">
        <v>35.263748775400003</v>
      </c>
      <c r="K526" s="72">
        <v>0.34014934278314701</v>
      </c>
      <c r="L526" s="73">
        <v>32.568215196700002</v>
      </c>
      <c r="M526" s="74">
        <v>0.23027469151618701</v>
      </c>
      <c r="N526" s="73">
        <v>38.649161612599997</v>
      </c>
      <c r="O526" s="74">
        <v>0.308165572372745</v>
      </c>
      <c r="P526" s="73">
        <v>24.034471272800001</v>
      </c>
      <c r="Q526" s="74">
        <v>0.25737617484004299</v>
      </c>
    </row>
    <row r="527" spans="1:17" customFormat="1" ht="22.8" x14ac:dyDescent="0.3">
      <c r="A527" s="59" t="s">
        <v>284</v>
      </c>
      <c r="B527" s="70">
        <v>180.2473354016</v>
      </c>
      <c r="C527" s="71">
        <v>0.179785375796578</v>
      </c>
      <c r="D527" s="70">
        <v>33.586599410799998</v>
      </c>
      <c r="E527" s="71">
        <v>0.173636640694565</v>
      </c>
      <c r="F527" s="70">
        <v>51.221507439099902</v>
      </c>
      <c r="G527" s="71">
        <v>0.23353706054019399</v>
      </c>
      <c r="H527" s="70">
        <v>20.915224417499999</v>
      </c>
      <c r="I527" s="71">
        <v>0.17585029578344499</v>
      </c>
      <c r="J527" s="70">
        <v>11.212899714100001</v>
      </c>
      <c r="K527" s="71">
        <v>0.108158111400372</v>
      </c>
      <c r="L527" s="70">
        <v>17.830465305899999</v>
      </c>
      <c r="M527" s="71">
        <v>0.12607092139093401</v>
      </c>
      <c r="N527" s="70">
        <v>22.197728061599999</v>
      </c>
      <c r="O527" s="71">
        <v>0.17699156432018001</v>
      </c>
      <c r="P527" s="70">
        <v>21.6457327217</v>
      </c>
      <c r="Q527" s="71">
        <v>0.23179606600399599</v>
      </c>
    </row>
    <row r="528" spans="1:17" customFormat="1" x14ac:dyDescent="0.3">
      <c r="A528" s="58" t="s">
        <v>285</v>
      </c>
      <c r="B528" s="73">
        <v>28.2997825048</v>
      </c>
      <c r="C528" s="74">
        <v>2.8227252409866899E-2</v>
      </c>
      <c r="D528" s="73">
        <v>4.4275874106000002</v>
      </c>
      <c r="E528" s="74">
        <v>2.2889825640130802E-2</v>
      </c>
      <c r="F528" s="73">
        <v>7.6681147485000096</v>
      </c>
      <c r="G528" s="74">
        <v>3.4961660985451497E-2</v>
      </c>
      <c r="H528" s="73">
        <v>3.5785201344000002</v>
      </c>
      <c r="I528" s="74">
        <v>3.00873570151475E-2</v>
      </c>
      <c r="J528" s="73">
        <v>3.3766409563000002</v>
      </c>
      <c r="K528" s="74">
        <v>3.2570621161563403E-2</v>
      </c>
      <c r="L528" s="73">
        <v>2.2916020907000001</v>
      </c>
      <c r="M528" s="74">
        <v>1.6202851808939801E-2</v>
      </c>
      <c r="N528" s="73">
        <v>5.9721693499999997</v>
      </c>
      <c r="O528" s="74">
        <v>4.7618548741034501E-2</v>
      </c>
      <c r="P528" s="73">
        <v>0.98514781429999998</v>
      </c>
      <c r="Q528" s="74">
        <v>1.05495799436833E-2</v>
      </c>
    </row>
    <row r="529" spans="1:17" customFormat="1" x14ac:dyDescent="0.3">
      <c r="A529" s="58" t="s">
        <v>286</v>
      </c>
      <c r="B529" s="70">
        <v>19.612942125299998</v>
      </c>
      <c r="C529" s="71">
        <v>1.9562675712332899E-2</v>
      </c>
      <c r="D529" s="70">
        <v>0</v>
      </c>
      <c r="E529" s="75">
        <v>0</v>
      </c>
      <c r="F529" s="70">
        <v>10.9309257707</v>
      </c>
      <c r="G529" s="72">
        <v>4.9837976293600199E-2</v>
      </c>
      <c r="H529" s="70">
        <v>5.0699590291999996</v>
      </c>
      <c r="I529" s="71">
        <v>4.2627025036785803E-2</v>
      </c>
      <c r="J529" s="70">
        <v>0</v>
      </c>
      <c r="K529" s="71">
        <v>0</v>
      </c>
      <c r="L529" s="70">
        <v>0</v>
      </c>
      <c r="M529" s="71">
        <v>0</v>
      </c>
      <c r="N529" s="70">
        <v>2.896725537</v>
      </c>
      <c r="O529" s="71">
        <v>2.30967774169086E-2</v>
      </c>
      <c r="P529" s="70">
        <v>0.7153317884</v>
      </c>
      <c r="Q529" s="71">
        <v>7.6602209114638199E-3</v>
      </c>
    </row>
    <row r="530" spans="1:17" customFormat="1" x14ac:dyDescent="0.3">
      <c r="A530" s="58" t="s">
        <v>287</v>
      </c>
      <c r="B530" s="73">
        <v>23.649467531999999</v>
      </c>
      <c r="C530" s="74">
        <v>2.3588855825004602E-2</v>
      </c>
      <c r="D530" s="73">
        <v>0.28876204890000001</v>
      </c>
      <c r="E530" s="75">
        <v>1.4928475347508101E-3</v>
      </c>
      <c r="F530" s="73">
        <v>14.652069461</v>
      </c>
      <c r="G530" s="72">
        <v>6.6803993162853403E-2</v>
      </c>
      <c r="H530" s="73">
        <v>4.0840920264999996</v>
      </c>
      <c r="I530" s="74">
        <v>3.4338086770224499E-2</v>
      </c>
      <c r="J530" s="73">
        <v>0.80450683950000001</v>
      </c>
      <c r="K530" s="74">
        <v>7.7601639707509298E-3</v>
      </c>
      <c r="L530" s="73">
        <v>1.1251310411</v>
      </c>
      <c r="M530" s="74">
        <v>7.9552779248044606E-3</v>
      </c>
      <c r="N530" s="73">
        <v>1.2088043396999999</v>
      </c>
      <c r="O530" s="74">
        <v>9.6382913803973996E-3</v>
      </c>
      <c r="P530" s="73">
        <v>1.4861017753000001</v>
      </c>
      <c r="Q530" s="74">
        <v>1.5914108781855101E-2</v>
      </c>
    </row>
    <row r="531" spans="1:17" customFormat="1" x14ac:dyDescent="0.3">
      <c r="A531" s="58" t="s">
        <v>288</v>
      </c>
      <c r="B531" s="70">
        <v>11.1031798304</v>
      </c>
      <c r="C531" s="71">
        <v>1.1074723262332E-2</v>
      </c>
      <c r="D531" s="70">
        <v>0</v>
      </c>
      <c r="E531" s="71">
        <v>0</v>
      </c>
      <c r="F531" s="70">
        <v>3.3666947057000001</v>
      </c>
      <c r="G531" s="71">
        <v>1.5349957949602E-2</v>
      </c>
      <c r="H531" s="70">
        <v>0</v>
      </c>
      <c r="I531" s="71">
        <v>0</v>
      </c>
      <c r="J531" s="70">
        <v>5.1622372989</v>
      </c>
      <c r="K531" s="72">
        <v>4.9794241550870498E-2</v>
      </c>
      <c r="L531" s="70">
        <v>2.1246614349000001</v>
      </c>
      <c r="M531" s="71">
        <v>1.5022492130533201E-2</v>
      </c>
      <c r="N531" s="70">
        <v>0.44958639090000002</v>
      </c>
      <c r="O531" s="71">
        <v>3.5847361676670199E-3</v>
      </c>
      <c r="P531" s="70">
        <v>0</v>
      </c>
      <c r="Q531" s="71">
        <v>0</v>
      </c>
    </row>
    <row r="532" spans="1:17" customFormat="1" x14ac:dyDescent="0.3">
      <c r="A532" s="58" t="s">
        <v>289</v>
      </c>
      <c r="B532" s="73">
        <v>15.6159122152</v>
      </c>
      <c r="C532" s="74">
        <v>1.5575889872440201E-2</v>
      </c>
      <c r="D532" s="73">
        <v>5.78468600890002</v>
      </c>
      <c r="E532" s="74">
        <v>2.9905779795475901E-2</v>
      </c>
      <c r="F532" s="73">
        <v>3.3451620800000001</v>
      </c>
      <c r="G532" s="74">
        <v>1.52517830546583E-2</v>
      </c>
      <c r="H532" s="73">
        <v>2.5808243017999999</v>
      </c>
      <c r="I532" s="74">
        <v>2.1698964724322999E-2</v>
      </c>
      <c r="J532" s="73">
        <v>2.4553925530999998</v>
      </c>
      <c r="K532" s="74">
        <v>2.3684383884739799E-2</v>
      </c>
      <c r="L532" s="73">
        <v>0</v>
      </c>
      <c r="M532" s="74">
        <v>0</v>
      </c>
      <c r="N532" s="73">
        <v>0.66440128720000002</v>
      </c>
      <c r="O532" s="74">
        <v>5.2975431914266298E-3</v>
      </c>
      <c r="P532" s="73">
        <v>0.7854459842</v>
      </c>
      <c r="Q532" s="74">
        <v>8.4110476432926306E-3</v>
      </c>
    </row>
    <row r="533" spans="1:17" customFormat="1" x14ac:dyDescent="0.3">
      <c r="A533" s="58" t="s">
        <v>290</v>
      </c>
      <c r="B533" s="70">
        <v>62.195898864599997</v>
      </c>
      <c r="C533" s="71">
        <v>6.2036495715535697E-2</v>
      </c>
      <c r="D533" s="70">
        <v>5.1186257208999999</v>
      </c>
      <c r="E533" s="75">
        <v>2.6462368645278199E-2</v>
      </c>
      <c r="F533" s="70">
        <v>8.1413136670000199</v>
      </c>
      <c r="G533" s="71">
        <v>3.7119143066756503E-2</v>
      </c>
      <c r="H533" s="70">
        <v>9.3649449652000207</v>
      </c>
      <c r="I533" s="71">
        <v>7.8738258277935597E-2</v>
      </c>
      <c r="J533" s="70">
        <v>12.504967540699999</v>
      </c>
      <c r="K533" s="72">
        <v>0.120621222592788</v>
      </c>
      <c r="L533" s="70">
        <v>10.361769929499999</v>
      </c>
      <c r="M533" s="71">
        <v>7.3263252519870398E-2</v>
      </c>
      <c r="N533" s="70">
        <v>6.2981177854999997</v>
      </c>
      <c r="O533" s="71">
        <v>5.0217468924522099E-2</v>
      </c>
      <c r="P533" s="70">
        <v>9.2446274040999992</v>
      </c>
      <c r="Q533" s="71">
        <v>9.8997261561622904E-2</v>
      </c>
    </row>
    <row r="534" spans="1:17" customFormat="1" x14ac:dyDescent="0.3">
      <c r="A534" s="58" t="s">
        <v>291</v>
      </c>
      <c r="B534" s="73">
        <v>243.78135932430001</v>
      </c>
      <c r="C534" s="74">
        <v>0.243156567061967</v>
      </c>
      <c r="D534" s="73">
        <v>57.917814597199801</v>
      </c>
      <c r="E534" s="74">
        <v>0.29942461992132102</v>
      </c>
      <c r="F534" s="73">
        <v>44.5568760086</v>
      </c>
      <c r="G534" s="74">
        <v>0.20315063671787101</v>
      </c>
      <c r="H534" s="73">
        <v>33.5037195727</v>
      </c>
      <c r="I534" s="74">
        <v>0.28169140713476098</v>
      </c>
      <c r="J534" s="73">
        <v>31.4579230904999</v>
      </c>
      <c r="K534" s="74">
        <v>0.30343886387997798</v>
      </c>
      <c r="L534" s="73">
        <v>31.685027413899999</v>
      </c>
      <c r="M534" s="74">
        <v>0.22403008176379999</v>
      </c>
      <c r="N534" s="73">
        <v>25.920787670300001</v>
      </c>
      <c r="O534" s="74">
        <v>0.20667704124702799</v>
      </c>
      <c r="P534" s="73">
        <v>17.106533490099999</v>
      </c>
      <c r="Q534" s="74">
        <v>0.183187477040018</v>
      </c>
    </row>
    <row r="535" spans="1:17" customFormat="1" x14ac:dyDescent="0.3">
      <c r="A535" s="58" t="s">
        <v>292</v>
      </c>
      <c r="B535" s="70">
        <v>11.832785597699999</v>
      </c>
      <c r="C535" s="71">
        <v>1.1802459107997199E-2</v>
      </c>
      <c r="D535" s="70">
        <v>0</v>
      </c>
      <c r="E535" s="71">
        <v>0</v>
      </c>
      <c r="F535" s="70">
        <v>0.96420227300000105</v>
      </c>
      <c r="G535" s="71">
        <v>4.3961409154214797E-3</v>
      </c>
      <c r="H535" s="70">
        <v>1.8337939093</v>
      </c>
      <c r="I535" s="71">
        <v>1.5418108594927E-2</v>
      </c>
      <c r="J535" s="70">
        <v>0.80450683950000001</v>
      </c>
      <c r="K535" s="71">
        <v>7.7601639707509298E-3</v>
      </c>
      <c r="L535" s="70">
        <v>4.2989619554000003</v>
      </c>
      <c r="M535" s="71">
        <v>3.03959591319534E-2</v>
      </c>
      <c r="N535" s="70">
        <v>2.1417807990000002</v>
      </c>
      <c r="O535" s="71">
        <v>1.70772942615556E-2</v>
      </c>
      <c r="P535" s="70">
        <v>1.7895398215</v>
      </c>
      <c r="Q535" s="71">
        <v>1.91635134700405E-2</v>
      </c>
    </row>
    <row r="536" spans="1:17" customFormat="1" x14ac:dyDescent="0.3">
      <c r="A536" s="58" t="s">
        <v>293</v>
      </c>
      <c r="B536" s="73">
        <v>161.4742670496</v>
      </c>
      <c r="C536" s="74">
        <v>0.16106042132776899</v>
      </c>
      <c r="D536" s="73">
        <v>25.5136653024</v>
      </c>
      <c r="E536" s="74">
        <v>0.13190103233522599</v>
      </c>
      <c r="F536" s="73">
        <v>42.520048072800002</v>
      </c>
      <c r="G536" s="74">
        <v>0.19386401411078699</v>
      </c>
      <c r="H536" s="73">
        <v>24.4022952499</v>
      </c>
      <c r="I536" s="74">
        <v>0.205168768540653</v>
      </c>
      <c r="J536" s="73">
        <v>17.350027889100001</v>
      </c>
      <c r="K536" s="74">
        <v>0.16735601825361199</v>
      </c>
      <c r="L536" s="73">
        <v>27.295582604700002</v>
      </c>
      <c r="M536" s="74">
        <v>0.19299436048582599</v>
      </c>
      <c r="N536" s="73">
        <v>8.4068085137000104</v>
      </c>
      <c r="O536" s="75">
        <v>6.7030922518325403E-2</v>
      </c>
      <c r="P536" s="73">
        <v>14.795867337199899</v>
      </c>
      <c r="Q536" s="74">
        <v>0.15844341635253401</v>
      </c>
    </row>
    <row r="537" spans="1:17" customFormat="1" x14ac:dyDescent="0.3">
      <c r="A537" s="58" t="s">
        <v>294</v>
      </c>
      <c r="B537" s="70">
        <v>18.479425968699999</v>
      </c>
      <c r="C537" s="71">
        <v>1.8432064667616099E-2</v>
      </c>
      <c r="D537" s="70">
        <v>0.41380770030000003</v>
      </c>
      <c r="E537" s="71">
        <v>2.1393109226333501E-3</v>
      </c>
      <c r="F537" s="70">
        <v>9.0242993397000095</v>
      </c>
      <c r="G537" s="72">
        <v>4.1144988630685601E-2</v>
      </c>
      <c r="H537" s="70">
        <v>2.2202661681999998</v>
      </c>
      <c r="I537" s="71">
        <v>1.8667476599929001E-2</v>
      </c>
      <c r="J537" s="70">
        <v>0.80450683950000001</v>
      </c>
      <c r="K537" s="71">
        <v>7.7601639707509298E-3</v>
      </c>
      <c r="L537" s="70">
        <v>0.38378541199999999</v>
      </c>
      <c r="M537" s="71">
        <v>2.7135680240060402E-3</v>
      </c>
      <c r="N537" s="70">
        <v>1.8900247358</v>
      </c>
      <c r="O537" s="71">
        <v>1.5069940205807E-2</v>
      </c>
      <c r="P537" s="70">
        <v>3.7427357732000002</v>
      </c>
      <c r="Q537" s="71">
        <v>4.00795593050291E-2</v>
      </c>
    </row>
    <row r="538" spans="1:17" customFormat="1" x14ac:dyDescent="0.3">
      <c r="A538" s="58" t="s">
        <v>295</v>
      </c>
      <c r="B538" s="73">
        <v>12.8550953552</v>
      </c>
      <c r="C538" s="74">
        <v>1.2822148766782599E-2</v>
      </c>
      <c r="D538" s="73">
        <v>6.7144396442999996</v>
      </c>
      <c r="E538" s="72">
        <v>3.4712437830421397E-2</v>
      </c>
      <c r="F538" s="73">
        <v>4.3199514558000001</v>
      </c>
      <c r="G538" s="74">
        <v>1.9696194335228401E-2</v>
      </c>
      <c r="H538" s="73">
        <v>0.54998002479999997</v>
      </c>
      <c r="I538" s="74">
        <v>4.62410290731303E-3</v>
      </c>
      <c r="J538" s="73">
        <v>0</v>
      </c>
      <c r="K538" s="74">
        <v>0</v>
      </c>
      <c r="L538" s="73">
        <v>0</v>
      </c>
      <c r="M538" s="74">
        <v>0</v>
      </c>
      <c r="N538" s="73">
        <v>0.44958639090000002</v>
      </c>
      <c r="O538" s="74">
        <v>3.5847361676670199E-3</v>
      </c>
      <c r="P538" s="73">
        <v>0.82113783939999996</v>
      </c>
      <c r="Q538" s="74">
        <v>8.7932583880206295E-3</v>
      </c>
    </row>
    <row r="539" spans="1:17" customFormat="1" x14ac:dyDescent="0.3">
      <c r="A539" s="58" t="s">
        <v>296</v>
      </c>
      <c r="B539" s="70">
        <v>263.32876655870001</v>
      </c>
      <c r="C539" s="71">
        <v>0.26265387584411998</v>
      </c>
      <c r="D539" s="70">
        <v>59.855741411100198</v>
      </c>
      <c r="E539" s="71">
        <v>0.30944335083723801</v>
      </c>
      <c r="F539" s="70">
        <v>46.472099663099897</v>
      </c>
      <c r="G539" s="71">
        <v>0.21188282217884699</v>
      </c>
      <c r="H539" s="70">
        <v>40.365122395900002</v>
      </c>
      <c r="I539" s="72">
        <v>0.33938047094129198</v>
      </c>
      <c r="J539" s="70">
        <v>24.721985428899998</v>
      </c>
      <c r="K539" s="71">
        <v>0.23846492185201501</v>
      </c>
      <c r="L539" s="70">
        <v>23.8951234484</v>
      </c>
      <c r="M539" s="75">
        <v>0.168951296458488</v>
      </c>
      <c r="N539" s="70">
        <v>37.1494462291</v>
      </c>
      <c r="O539" s="71">
        <v>0.29620772826256803</v>
      </c>
      <c r="P539" s="70">
        <v>27.9435785643999</v>
      </c>
      <c r="Q539" s="71">
        <v>0.299237344587927</v>
      </c>
    </row>
    <row r="540" spans="1:17" customFormat="1" x14ac:dyDescent="0.3">
      <c r="A540" s="58" t="s">
        <v>297</v>
      </c>
      <c r="B540" s="73">
        <v>41.3491231828</v>
      </c>
      <c r="C540" s="74">
        <v>4.12431486641145E-2</v>
      </c>
      <c r="D540" s="73">
        <v>10.699281665299999</v>
      </c>
      <c r="E540" s="74">
        <v>5.5313349931170999E-2</v>
      </c>
      <c r="F540" s="73">
        <v>7.62240514909998</v>
      </c>
      <c r="G540" s="74">
        <v>3.47532546730243E-2</v>
      </c>
      <c r="H540" s="73">
        <v>6.2276853233000002</v>
      </c>
      <c r="I540" s="74">
        <v>5.2360915871034398E-2</v>
      </c>
      <c r="J540" s="73">
        <v>3.5767019701999998</v>
      </c>
      <c r="K540" s="74">
        <v>3.4500382595268102E-2</v>
      </c>
      <c r="L540" s="73">
        <v>5.1629975778999997</v>
      </c>
      <c r="M540" s="74">
        <v>3.6505152872798798E-2</v>
      </c>
      <c r="N540" s="73">
        <v>1.6646726432000001</v>
      </c>
      <c r="O540" s="74">
        <v>1.32731158064173E-2</v>
      </c>
      <c r="P540" s="73">
        <v>6.0931240643000004</v>
      </c>
      <c r="Q540" s="74">
        <v>6.5248989532385601E-2</v>
      </c>
    </row>
    <row r="541" spans="1:17" customFormat="1" x14ac:dyDescent="0.3">
      <c r="A541" s="58" t="s">
        <v>298</v>
      </c>
      <c r="B541" s="70">
        <v>170.90122339940001</v>
      </c>
      <c r="C541" s="71">
        <v>0.17046321713715301</v>
      </c>
      <c r="D541" s="70">
        <v>28.301807607699999</v>
      </c>
      <c r="E541" s="71">
        <v>0.146315223475846</v>
      </c>
      <c r="F541" s="70">
        <v>33.4643230828</v>
      </c>
      <c r="G541" s="71">
        <v>0.15257574476925201</v>
      </c>
      <c r="H541" s="70">
        <v>11.973856190799999</v>
      </c>
      <c r="I541" s="75">
        <v>0.100673371262458</v>
      </c>
      <c r="J541" s="70">
        <v>15.9786881889</v>
      </c>
      <c r="K541" s="71">
        <v>0.15412826130903901</v>
      </c>
      <c r="L541" s="70">
        <v>36.900448163999997</v>
      </c>
      <c r="M541" s="72">
        <v>0.26090589448804502</v>
      </c>
      <c r="N541" s="70">
        <v>32.468754546600003</v>
      </c>
      <c r="O541" s="72">
        <v>0.258886659156435</v>
      </c>
      <c r="P541" s="70">
        <v>11.8133456186</v>
      </c>
      <c r="Q541" s="71">
        <v>0.12650470538203901</v>
      </c>
    </row>
    <row r="542" spans="1:17" customFormat="1" x14ac:dyDescent="0.3">
      <c r="A542" s="76" t="s">
        <v>4</v>
      </c>
    </row>
    <row r="543" spans="1:17" customFormat="1" x14ac:dyDescent="0.3">
      <c r="A543" s="76" t="s">
        <v>4</v>
      </c>
    </row>
    <row r="544" spans="1:17" customFormat="1" x14ac:dyDescent="0.3">
      <c r="A544" s="54" t="s">
        <v>299</v>
      </c>
    </row>
    <row r="545" spans="1:17" customFormat="1" x14ac:dyDescent="0.3">
      <c r="A545" s="69" t="s">
        <v>4</v>
      </c>
    </row>
    <row r="546" spans="1:17" customFormat="1" x14ac:dyDescent="0.3">
      <c r="A546" s="116" t="s">
        <v>4</v>
      </c>
      <c r="B546" s="118" t="s">
        <v>26</v>
      </c>
      <c r="C546" s="118" t="s">
        <v>4</v>
      </c>
      <c r="D546" s="118" t="s">
        <v>31</v>
      </c>
      <c r="E546" s="118" t="s">
        <v>4</v>
      </c>
      <c r="F546" s="118" t="s">
        <v>32</v>
      </c>
      <c r="G546" s="118" t="s">
        <v>4</v>
      </c>
      <c r="H546" s="118" t="s">
        <v>33</v>
      </c>
      <c r="I546" s="118" t="s">
        <v>4</v>
      </c>
      <c r="J546" s="118" t="s">
        <v>34</v>
      </c>
      <c r="K546" s="118" t="s">
        <v>4</v>
      </c>
      <c r="L546" s="118" t="s">
        <v>35</v>
      </c>
      <c r="M546" s="118" t="s">
        <v>4</v>
      </c>
      <c r="N546" s="118" t="s">
        <v>36</v>
      </c>
      <c r="O546" s="118" t="s">
        <v>4</v>
      </c>
      <c r="P546" s="118" t="s">
        <v>37</v>
      </c>
      <c r="Q546" s="118" t="s">
        <v>4</v>
      </c>
    </row>
    <row r="547" spans="1:17" customFormat="1" x14ac:dyDescent="0.3">
      <c r="A547" s="117" t="s">
        <v>4</v>
      </c>
      <c r="B547" s="55" t="s">
        <v>28</v>
      </c>
      <c r="C547" s="55" t="s">
        <v>29</v>
      </c>
      <c r="D547" s="55" t="s">
        <v>28</v>
      </c>
      <c r="E547" s="55" t="s">
        <v>29</v>
      </c>
      <c r="F547" s="55" t="s">
        <v>28</v>
      </c>
      <c r="G547" s="55" t="s">
        <v>29</v>
      </c>
      <c r="H547" s="55" t="s">
        <v>28</v>
      </c>
      <c r="I547" s="55" t="s">
        <v>29</v>
      </c>
      <c r="J547" s="55" t="s">
        <v>28</v>
      </c>
      <c r="K547" s="55" t="s">
        <v>29</v>
      </c>
      <c r="L547" s="55" t="s">
        <v>28</v>
      </c>
      <c r="M547" s="55" t="s">
        <v>29</v>
      </c>
      <c r="N547" s="55" t="s">
        <v>28</v>
      </c>
      <c r="O547" s="55" t="s">
        <v>29</v>
      </c>
      <c r="P547" s="55" t="s">
        <v>28</v>
      </c>
      <c r="Q547" s="55" t="s">
        <v>29</v>
      </c>
    </row>
    <row r="548" spans="1:17" customFormat="1" x14ac:dyDescent="0.3">
      <c r="A548" s="56" t="s">
        <v>30</v>
      </c>
      <c r="B548" s="57">
        <v>831.66828261839999</v>
      </c>
      <c r="C548" s="57">
        <v>831.66828261839999</v>
      </c>
      <c r="D548" s="57">
        <v>165.1285609853</v>
      </c>
      <c r="E548" s="57">
        <v>165.1285609853</v>
      </c>
      <c r="F548" s="57">
        <v>185.86492307890001</v>
      </c>
      <c r="G548" s="57">
        <v>185.86492307890001</v>
      </c>
      <c r="H548" s="57">
        <v>106.9638136284</v>
      </c>
      <c r="I548" s="57">
        <v>106.9638136284</v>
      </c>
      <c r="J548" s="57">
        <v>87.692683000200006</v>
      </c>
      <c r="K548" s="57">
        <v>87.692683000200006</v>
      </c>
      <c r="L548" s="57">
        <v>104.5315736629</v>
      </c>
      <c r="M548" s="57">
        <v>104.5315736629</v>
      </c>
      <c r="N548" s="57">
        <v>92.948115725500003</v>
      </c>
      <c r="O548" s="57">
        <v>92.948115725500003</v>
      </c>
      <c r="P548" s="57">
        <v>81.569312227400005</v>
      </c>
      <c r="Q548" s="57">
        <v>81.569312227400005</v>
      </c>
    </row>
    <row r="549" spans="1:17" customFormat="1" ht="25.5" customHeight="1" x14ac:dyDescent="0.3">
      <c r="A549" s="59" t="s">
        <v>282</v>
      </c>
      <c r="B549" s="70">
        <v>17.1793395139</v>
      </c>
      <c r="C549" s="71">
        <v>2.0656480321472701E-2</v>
      </c>
      <c r="D549" s="70">
        <v>3.8432811250999999</v>
      </c>
      <c r="E549" s="71">
        <v>2.3274478395303999E-2</v>
      </c>
      <c r="F549" s="70">
        <v>4.0592601014999996</v>
      </c>
      <c r="G549" s="71">
        <v>2.1839839568743399E-2</v>
      </c>
      <c r="H549" s="70">
        <v>1.6622852173</v>
      </c>
      <c r="I549" s="71">
        <v>1.55406315548443E-2</v>
      </c>
      <c r="J549" s="70">
        <v>0.26268879490000102</v>
      </c>
      <c r="K549" s="71">
        <v>2.9955611564467799E-3</v>
      </c>
      <c r="L549" s="70">
        <v>4.7892308377999999</v>
      </c>
      <c r="M549" s="71">
        <v>4.5816117274237303E-2</v>
      </c>
      <c r="N549" s="70">
        <v>0</v>
      </c>
      <c r="O549" s="71">
        <v>0</v>
      </c>
      <c r="P549" s="70">
        <v>2.18832940630001</v>
      </c>
      <c r="Q549" s="71">
        <v>2.6827851633704401E-2</v>
      </c>
    </row>
    <row r="550" spans="1:17" customFormat="1" x14ac:dyDescent="0.3">
      <c r="A550" s="58" t="s">
        <v>283</v>
      </c>
      <c r="B550" s="73">
        <v>131.29359629480001</v>
      </c>
      <c r="C550" s="74">
        <v>0.15786774491560401</v>
      </c>
      <c r="D550" s="73">
        <v>17.619092706899998</v>
      </c>
      <c r="E550" s="74">
        <v>0.10669924452662401</v>
      </c>
      <c r="F550" s="73">
        <v>27.154747294500002</v>
      </c>
      <c r="G550" s="74">
        <v>0.14609936530612999</v>
      </c>
      <c r="H550" s="73">
        <v>9.1307415186000007</v>
      </c>
      <c r="I550" s="75">
        <v>8.5362901797058702E-2</v>
      </c>
      <c r="J550" s="73">
        <v>23.2599198375</v>
      </c>
      <c r="K550" s="72">
        <v>0.26524356470478799</v>
      </c>
      <c r="L550" s="73">
        <v>24.765071977800002</v>
      </c>
      <c r="M550" s="74">
        <v>0.236914753217664</v>
      </c>
      <c r="N550" s="73">
        <v>20.279797817199999</v>
      </c>
      <c r="O550" s="74">
        <v>0.21818406601260801</v>
      </c>
      <c r="P550" s="73">
        <v>9.0842251422999993</v>
      </c>
      <c r="Q550" s="74">
        <v>0.11136817136541299</v>
      </c>
    </row>
    <row r="551" spans="1:17" customFormat="1" ht="22.8" x14ac:dyDescent="0.3">
      <c r="A551" s="59" t="s">
        <v>284</v>
      </c>
      <c r="B551" s="70">
        <v>118.1942083679</v>
      </c>
      <c r="C551" s="71">
        <v>0.14211700847335501</v>
      </c>
      <c r="D551" s="70">
        <v>22.598387622000001</v>
      </c>
      <c r="E551" s="71">
        <v>0.13685329471266799</v>
      </c>
      <c r="F551" s="70">
        <v>28.6382681901</v>
      </c>
      <c r="G551" s="71">
        <v>0.15408108058099301</v>
      </c>
      <c r="H551" s="70">
        <v>18.995878041000001</v>
      </c>
      <c r="I551" s="71">
        <v>0.17759163025911801</v>
      </c>
      <c r="J551" s="70">
        <v>6.614791844</v>
      </c>
      <c r="K551" s="71">
        <v>7.5431513983725607E-2</v>
      </c>
      <c r="L551" s="70">
        <v>11.1269116694</v>
      </c>
      <c r="M551" s="71">
        <v>0.10644546216517101</v>
      </c>
      <c r="N551" s="70">
        <v>12.603002761799999</v>
      </c>
      <c r="O551" s="71">
        <v>0.135591804776548</v>
      </c>
      <c r="P551" s="70">
        <v>16.656308729199999</v>
      </c>
      <c r="Q551" s="71">
        <v>0.20419822448380201</v>
      </c>
    </row>
    <row r="552" spans="1:17" customFormat="1" x14ac:dyDescent="0.3">
      <c r="A552" s="58" t="s">
        <v>285</v>
      </c>
      <c r="B552" s="73">
        <v>13.950065967699899</v>
      </c>
      <c r="C552" s="74">
        <v>1.6773593822503399E-2</v>
      </c>
      <c r="D552" s="73">
        <v>4.2461003167999998</v>
      </c>
      <c r="E552" s="74">
        <v>2.57139061314656E-2</v>
      </c>
      <c r="F552" s="73">
        <v>5.5626755123000002</v>
      </c>
      <c r="G552" s="74">
        <v>2.99285923355136E-2</v>
      </c>
      <c r="H552" s="73">
        <v>1.3017518372000001</v>
      </c>
      <c r="I552" s="74">
        <v>1.2170020804628199E-2</v>
      </c>
      <c r="J552" s="73">
        <v>0.38378541200000099</v>
      </c>
      <c r="K552" s="74">
        <v>4.3764815816973498E-3</v>
      </c>
      <c r="L552" s="73">
        <v>1.4706050750999999</v>
      </c>
      <c r="M552" s="74">
        <v>1.40685251696535E-2</v>
      </c>
      <c r="N552" s="73">
        <v>0</v>
      </c>
      <c r="O552" s="74">
        <v>0</v>
      </c>
      <c r="P552" s="73">
        <v>0.98514781429999998</v>
      </c>
      <c r="Q552" s="74">
        <v>1.20774319091179E-2</v>
      </c>
    </row>
    <row r="553" spans="1:17" customFormat="1" x14ac:dyDescent="0.3">
      <c r="A553" s="58" t="s">
        <v>286</v>
      </c>
      <c r="B553" s="70">
        <v>14.9422828088</v>
      </c>
      <c r="C553" s="71">
        <v>1.7966637806309201E-2</v>
      </c>
      <c r="D553" s="70">
        <v>0</v>
      </c>
      <c r="E553" s="71">
        <v>0</v>
      </c>
      <c r="F553" s="70">
        <v>6.2602664541999902</v>
      </c>
      <c r="G553" s="71">
        <v>3.3681806929984903E-2</v>
      </c>
      <c r="H553" s="70">
        <v>5.0699590291999899</v>
      </c>
      <c r="I553" s="72">
        <v>4.73988244923036E-2</v>
      </c>
      <c r="J553" s="70">
        <v>0</v>
      </c>
      <c r="K553" s="71">
        <v>0</v>
      </c>
      <c r="L553" s="70">
        <v>0</v>
      </c>
      <c r="M553" s="71">
        <v>0</v>
      </c>
      <c r="N553" s="70">
        <v>2.896725537</v>
      </c>
      <c r="O553" s="71">
        <v>3.1164973215323501E-2</v>
      </c>
      <c r="P553" s="70">
        <v>0.7153317884</v>
      </c>
      <c r="Q553" s="71">
        <v>8.7696189763840204E-3</v>
      </c>
    </row>
    <row r="554" spans="1:17" customFormat="1" x14ac:dyDescent="0.3">
      <c r="A554" s="58" t="s">
        <v>287</v>
      </c>
      <c r="B554" s="73">
        <v>8.3463212866000003</v>
      </c>
      <c r="C554" s="74">
        <v>1.00356373581095E-2</v>
      </c>
      <c r="D554" s="73">
        <v>0.28876204890000001</v>
      </c>
      <c r="E554" s="74">
        <v>1.74871050275613E-3</v>
      </c>
      <c r="F554" s="73">
        <v>6.1732102477999797</v>
      </c>
      <c r="G554" s="72">
        <v>3.3213422659527099E-2</v>
      </c>
      <c r="H554" s="73">
        <v>0</v>
      </c>
      <c r="I554" s="74">
        <v>0</v>
      </c>
      <c r="J554" s="73">
        <v>0</v>
      </c>
      <c r="K554" s="74">
        <v>0</v>
      </c>
      <c r="L554" s="73">
        <v>1.1251310411</v>
      </c>
      <c r="M554" s="74">
        <v>1.0763552118027001E-2</v>
      </c>
      <c r="N554" s="73">
        <v>0.75921794880000004</v>
      </c>
      <c r="O554" s="74">
        <v>8.1681908543705002E-3</v>
      </c>
      <c r="P554" s="73">
        <v>0</v>
      </c>
      <c r="Q554" s="74">
        <v>0</v>
      </c>
    </row>
    <row r="555" spans="1:17" customFormat="1" x14ac:dyDescent="0.3">
      <c r="A555" s="58" t="s">
        <v>288</v>
      </c>
      <c r="B555" s="70">
        <v>6.7074686787999998</v>
      </c>
      <c r="C555" s="71">
        <v>8.0650769290881198E-3</v>
      </c>
      <c r="D555" s="70">
        <v>0</v>
      </c>
      <c r="E555" s="71">
        <v>0</v>
      </c>
      <c r="F555" s="70">
        <v>1.5452313798999999</v>
      </c>
      <c r="G555" s="71">
        <v>8.3137331902267894E-3</v>
      </c>
      <c r="H555" s="70">
        <v>0</v>
      </c>
      <c r="I555" s="71">
        <v>0</v>
      </c>
      <c r="J555" s="70">
        <v>5.1622372989</v>
      </c>
      <c r="K555" s="72">
        <v>5.8867366378654702E-2</v>
      </c>
      <c r="L555" s="70">
        <v>0</v>
      </c>
      <c r="M555" s="71">
        <v>0</v>
      </c>
      <c r="N555" s="70">
        <v>0</v>
      </c>
      <c r="O555" s="71">
        <v>0</v>
      </c>
      <c r="P555" s="70">
        <v>0</v>
      </c>
      <c r="Q555" s="71">
        <v>0</v>
      </c>
    </row>
    <row r="556" spans="1:17" customFormat="1" x14ac:dyDescent="0.3">
      <c r="A556" s="58" t="s">
        <v>289</v>
      </c>
      <c r="B556" s="73">
        <v>10.439172538299999</v>
      </c>
      <c r="C556" s="74">
        <v>1.2552086879439E-2</v>
      </c>
      <c r="D556" s="73">
        <v>5.4959239599999998</v>
      </c>
      <c r="E556" s="72">
        <v>3.3282697597596403E-2</v>
      </c>
      <c r="F556" s="73">
        <v>1.8905309819</v>
      </c>
      <c r="G556" s="74">
        <v>1.0171531833887099E-2</v>
      </c>
      <c r="H556" s="73">
        <v>2.0700927596000001</v>
      </c>
      <c r="I556" s="74">
        <v>1.93532063730604E-2</v>
      </c>
      <c r="J556" s="73">
        <v>0</v>
      </c>
      <c r="K556" s="74">
        <v>0</v>
      </c>
      <c r="L556" s="73">
        <v>0</v>
      </c>
      <c r="M556" s="74">
        <v>0</v>
      </c>
      <c r="N556" s="73">
        <v>0.19717885260000001</v>
      </c>
      <c r="O556" s="74">
        <v>2.1213862277996102E-3</v>
      </c>
      <c r="P556" s="73">
        <v>0.7854459842</v>
      </c>
      <c r="Q556" s="74">
        <v>9.6291848337561499E-3</v>
      </c>
    </row>
    <row r="557" spans="1:17" customFormat="1" x14ac:dyDescent="0.3">
      <c r="A557" s="58" t="s">
        <v>290</v>
      </c>
      <c r="B557" s="70">
        <v>29.6120242822</v>
      </c>
      <c r="C557" s="71">
        <v>3.56055712368522E-2</v>
      </c>
      <c r="D557" s="70">
        <v>1.2112272462</v>
      </c>
      <c r="E557" s="75">
        <v>7.3350560252737002E-3</v>
      </c>
      <c r="F557" s="70">
        <v>1.5352760275999999</v>
      </c>
      <c r="G557" s="71">
        <v>8.26017089275243E-3</v>
      </c>
      <c r="H557" s="70">
        <v>6.2803103963</v>
      </c>
      <c r="I557" s="71">
        <v>5.8714346312653501E-2</v>
      </c>
      <c r="J557" s="70">
        <v>9.2484484480999996</v>
      </c>
      <c r="K557" s="72">
        <v>0.105464311635657</v>
      </c>
      <c r="L557" s="70">
        <v>2.6717821357</v>
      </c>
      <c r="M557" s="71">
        <v>2.5559570587888901E-2</v>
      </c>
      <c r="N557" s="70">
        <v>4.3735090137999997</v>
      </c>
      <c r="O557" s="71">
        <v>4.7053229424425497E-2</v>
      </c>
      <c r="P557" s="70">
        <v>3.1299391628</v>
      </c>
      <c r="Q557" s="71">
        <v>3.83715281805284E-2</v>
      </c>
    </row>
    <row r="558" spans="1:17" customFormat="1" x14ac:dyDescent="0.3">
      <c r="A558" s="58" t="s">
        <v>291</v>
      </c>
      <c r="B558" s="73">
        <v>148.71963873019999</v>
      </c>
      <c r="C558" s="74">
        <v>0.17882086144006301</v>
      </c>
      <c r="D558" s="73">
        <v>42.293607085399998</v>
      </c>
      <c r="E558" s="72">
        <v>0.25612532945869398</v>
      </c>
      <c r="F558" s="73">
        <v>26.244236424699999</v>
      </c>
      <c r="G558" s="74">
        <v>0.14120058798592799</v>
      </c>
      <c r="H558" s="73">
        <v>19.296821383099999</v>
      </c>
      <c r="I558" s="74">
        <v>0.18040513635890501</v>
      </c>
      <c r="J558" s="73">
        <v>10.7198364679</v>
      </c>
      <c r="K558" s="74">
        <v>0.12224322601551101</v>
      </c>
      <c r="L558" s="73">
        <v>22.680305678700002</v>
      </c>
      <c r="M558" s="74">
        <v>0.21697086233333601</v>
      </c>
      <c r="N558" s="73">
        <v>16.7802740867</v>
      </c>
      <c r="O558" s="74">
        <v>0.18053377366203399</v>
      </c>
      <c r="P558" s="73">
        <v>9.4461441536999899</v>
      </c>
      <c r="Q558" s="74">
        <v>0.11580512199693301</v>
      </c>
    </row>
    <row r="559" spans="1:17" customFormat="1" x14ac:dyDescent="0.3">
      <c r="A559" s="58" t="s">
        <v>292</v>
      </c>
      <c r="B559" s="70">
        <v>0.90674842389999999</v>
      </c>
      <c r="C559" s="71">
        <v>1.09027654757402E-3</v>
      </c>
      <c r="D559" s="70">
        <v>0</v>
      </c>
      <c r="E559" s="71">
        <v>0</v>
      </c>
      <c r="F559" s="70">
        <v>0</v>
      </c>
      <c r="G559" s="71">
        <v>0</v>
      </c>
      <c r="H559" s="70">
        <v>0</v>
      </c>
      <c r="I559" s="71">
        <v>0</v>
      </c>
      <c r="J559" s="70">
        <v>0</v>
      </c>
      <c r="K559" s="71">
        <v>0</v>
      </c>
      <c r="L559" s="70">
        <v>0</v>
      </c>
      <c r="M559" s="71">
        <v>0</v>
      </c>
      <c r="N559" s="70">
        <v>0.90674842389999999</v>
      </c>
      <c r="O559" s="71">
        <v>9.7554255599743896E-3</v>
      </c>
      <c r="P559" s="70">
        <v>0</v>
      </c>
      <c r="Q559" s="71">
        <v>0</v>
      </c>
    </row>
    <row r="560" spans="1:17" customFormat="1" x14ac:dyDescent="0.3">
      <c r="A560" s="58" t="s">
        <v>293</v>
      </c>
      <c r="B560" s="73">
        <v>99.657163106300004</v>
      </c>
      <c r="C560" s="74">
        <v>0.119828019402811</v>
      </c>
      <c r="D560" s="73">
        <v>11.624407829400001</v>
      </c>
      <c r="E560" s="74">
        <v>7.0396106888104104E-2</v>
      </c>
      <c r="F560" s="73">
        <v>36.106112423699997</v>
      </c>
      <c r="G560" s="72">
        <v>0.19425995946729999</v>
      </c>
      <c r="H560" s="73">
        <v>12.945680878799999</v>
      </c>
      <c r="I560" s="74">
        <v>0.121028602474611</v>
      </c>
      <c r="J560" s="73">
        <v>5.4660034599999996</v>
      </c>
      <c r="K560" s="74">
        <v>6.2331351636116902E-2</v>
      </c>
      <c r="L560" s="73">
        <v>21.134875661799999</v>
      </c>
      <c r="M560" s="72">
        <v>0.20218652528811101</v>
      </c>
      <c r="N560" s="73">
        <v>1.8923034854</v>
      </c>
      <c r="O560" s="75">
        <v>2.0358707335052E-2</v>
      </c>
      <c r="P560" s="73">
        <v>9.2978072873999995</v>
      </c>
      <c r="Q560" s="74">
        <v>0.11398658433553401</v>
      </c>
    </row>
    <row r="561" spans="1:17" customFormat="1" x14ac:dyDescent="0.3">
      <c r="A561" s="58" t="s">
        <v>294</v>
      </c>
      <c r="B561" s="70">
        <v>5.0212076322000003</v>
      </c>
      <c r="C561" s="71">
        <v>6.0375124759975002E-3</v>
      </c>
      <c r="D561" s="70">
        <v>0</v>
      </c>
      <c r="E561" s="71">
        <v>0</v>
      </c>
      <c r="F561" s="70">
        <v>1.8265918441</v>
      </c>
      <c r="G561" s="71">
        <v>9.8275232025604297E-3</v>
      </c>
      <c r="H561" s="70">
        <v>0.2412093257</v>
      </c>
      <c r="I561" s="71">
        <v>2.2550554016144099E-3</v>
      </c>
      <c r="J561" s="70">
        <v>0</v>
      </c>
      <c r="K561" s="71">
        <v>0</v>
      </c>
      <c r="L561" s="70">
        <v>0</v>
      </c>
      <c r="M561" s="71">
        <v>0</v>
      </c>
      <c r="N561" s="70">
        <v>0.77812816119999995</v>
      </c>
      <c r="O561" s="71">
        <v>8.3716399749083105E-3</v>
      </c>
      <c r="P561" s="70">
        <v>2.1752783012000001</v>
      </c>
      <c r="Q561" s="72">
        <v>2.6667851448051099E-2</v>
      </c>
    </row>
    <row r="562" spans="1:17" customFormat="1" x14ac:dyDescent="0.3">
      <c r="A562" s="58" t="s">
        <v>300</v>
      </c>
      <c r="B562" s="73">
        <v>9.4675947538000003</v>
      </c>
      <c r="C562" s="74">
        <v>1.1383859348336E-2</v>
      </c>
      <c r="D562" s="73">
        <v>5.0581600276999996</v>
      </c>
      <c r="E562" s="74">
        <v>3.0631648441182002E-2</v>
      </c>
      <c r="F562" s="73">
        <v>3.8594547012999998</v>
      </c>
      <c r="G562" s="74">
        <v>2.0764836298141399E-2</v>
      </c>
      <c r="H562" s="73">
        <v>0.54998002479999997</v>
      </c>
      <c r="I562" s="74">
        <v>5.1417391185272299E-3</v>
      </c>
      <c r="J562" s="73">
        <v>0</v>
      </c>
      <c r="K562" s="74">
        <v>0</v>
      </c>
      <c r="L562" s="73">
        <v>0</v>
      </c>
      <c r="M562" s="74">
        <v>0</v>
      </c>
      <c r="N562" s="73">
        <v>0</v>
      </c>
      <c r="O562" s="74">
        <v>0</v>
      </c>
      <c r="P562" s="73">
        <v>0</v>
      </c>
      <c r="Q562" s="74">
        <v>0</v>
      </c>
    </row>
    <row r="563" spans="1:17" customFormat="1" x14ac:dyDescent="0.3">
      <c r="A563" s="58" t="s">
        <v>296</v>
      </c>
      <c r="B563" s="70">
        <v>183.3130087012</v>
      </c>
      <c r="C563" s="71">
        <v>0.220416015053577</v>
      </c>
      <c r="D563" s="70">
        <v>41.479587196499999</v>
      </c>
      <c r="E563" s="71">
        <v>0.251195716531391</v>
      </c>
      <c r="F563" s="70">
        <v>28.5481881979</v>
      </c>
      <c r="G563" s="71">
        <v>0.153596427582956</v>
      </c>
      <c r="H563" s="70">
        <v>26.099482711099999</v>
      </c>
      <c r="I563" s="71">
        <v>0.24400291861106899</v>
      </c>
      <c r="J563" s="70">
        <v>22.998269466699998</v>
      </c>
      <c r="K563" s="71">
        <v>0.26225984517599399</v>
      </c>
      <c r="L563" s="70">
        <v>10.222384237</v>
      </c>
      <c r="M563" s="75">
        <v>9.7792311727419201E-2</v>
      </c>
      <c r="N563" s="70">
        <v>30.928407111799999</v>
      </c>
      <c r="O563" s="72">
        <v>0.33274915656321202</v>
      </c>
      <c r="P563" s="70">
        <v>21.012230393300001</v>
      </c>
      <c r="Q563" s="71">
        <v>0.25759970042069003</v>
      </c>
    </row>
    <row r="564" spans="1:17" customFormat="1" x14ac:dyDescent="0.3">
      <c r="A564" s="58" t="s">
        <v>301</v>
      </c>
      <c r="B564" s="73">
        <v>33.918441531799999</v>
      </c>
      <c r="C564" s="74">
        <v>4.0783617988907998E-2</v>
      </c>
      <c r="D564" s="73">
        <v>9.3700238204000303</v>
      </c>
      <c r="E564" s="74">
        <v>5.6743810788941203E-2</v>
      </c>
      <c r="F564" s="73">
        <v>6.4608732974</v>
      </c>
      <c r="G564" s="74">
        <v>3.4761122165355297E-2</v>
      </c>
      <c r="H564" s="73">
        <v>3.3196205057000001</v>
      </c>
      <c r="I564" s="74">
        <v>3.10349864416073E-2</v>
      </c>
      <c r="J564" s="73">
        <v>3.5767019701999998</v>
      </c>
      <c r="K564" s="74">
        <v>4.0786777731408201E-2</v>
      </c>
      <c r="L564" s="73">
        <v>4.5452753484999997</v>
      </c>
      <c r="M564" s="74">
        <v>4.3482320118492498E-2</v>
      </c>
      <c r="N564" s="73">
        <v>0.55282252530000098</v>
      </c>
      <c r="O564" s="74">
        <v>5.9476463937432498E-3</v>
      </c>
      <c r="P564" s="73">
        <v>6.0931240643000004</v>
      </c>
      <c r="Q564" s="74">
        <v>7.4698730416084796E-2</v>
      </c>
    </row>
    <row r="565" spans="1:17" customFormat="1" x14ac:dyDescent="0.3">
      <c r="A565" s="58" t="s">
        <v>298</v>
      </c>
      <c r="B565" s="70">
        <v>0</v>
      </c>
      <c r="C565" s="71">
        <v>0</v>
      </c>
      <c r="D565" s="70">
        <v>0</v>
      </c>
      <c r="E565" s="71">
        <v>0</v>
      </c>
      <c r="F565" s="70">
        <v>0</v>
      </c>
      <c r="G565" s="71">
        <v>0</v>
      </c>
      <c r="H565" s="70">
        <v>0</v>
      </c>
      <c r="I565" s="71">
        <v>0</v>
      </c>
      <c r="J565" s="70">
        <v>0</v>
      </c>
      <c r="K565" s="71">
        <v>0</v>
      </c>
      <c r="L565" s="70">
        <v>0</v>
      </c>
      <c r="M565" s="71">
        <v>0</v>
      </c>
      <c r="N565" s="70">
        <v>0</v>
      </c>
      <c r="O565" s="71">
        <v>0</v>
      </c>
      <c r="P565" s="70">
        <v>0</v>
      </c>
      <c r="Q565" s="71">
        <v>0</v>
      </c>
    </row>
    <row r="566" spans="1:17" customFormat="1" x14ac:dyDescent="0.3">
      <c r="A566" s="76" t="s">
        <v>4</v>
      </c>
    </row>
    <row r="567" spans="1:17" customFormat="1" x14ac:dyDescent="0.3">
      <c r="A567" s="76" t="s">
        <v>4</v>
      </c>
    </row>
    <row r="568" spans="1:17" customFormat="1" x14ac:dyDescent="0.3">
      <c r="A568" s="54" t="s">
        <v>302</v>
      </c>
    </row>
    <row r="569" spans="1:17" customFormat="1" x14ac:dyDescent="0.3">
      <c r="A569" s="69" t="s">
        <v>4</v>
      </c>
    </row>
    <row r="570" spans="1:17" customFormat="1" x14ac:dyDescent="0.3">
      <c r="A570" s="116" t="s">
        <v>4</v>
      </c>
      <c r="B570" s="118" t="s">
        <v>26</v>
      </c>
      <c r="C570" s="118" t="s">
        <v>4</v>
      </c>
      <c r="D570" s="118" t="s">
        <v>31</v>
      </c>
      <c r="E570" s="118" t="s">
        <v>4</v>
      </c>
      <c r="F570" s="118" t="s">
        <v>32</v>
      </c>
      <c r="G570" s="118" t="s">
        <v>4</v>
      </c>
      <c r="H570" s="118" t="s">
        <v>33</v>
      </c>
      <c r="I570" s="118" t="s">
        <v>4</v>
      </c>
      <c r="J570" s="118" t="s">
        <v>34</v>
      </c>
      <c r="K570" s="118" t="s">
        <v>4</v>
      </c>
      <c r="L570" s="118" t="s">
        <v>35</v>
      </c>
      <c r="M570" s="118" t="s">
        <v>4</v>
      </c>
      <c r="N570" s="118" t="s">
        <v>36</v>
      </c>
      <c r="O570" s="118" t="s">
        <v>4</v>
      </c>
      <c r="P570" s="118" t="s">
        <v>37</v>
      </c>
      <c r="Q570" s="118" t="s">
        <v>4</v>
      </c>
    </row>
    <row r="571" spans="1:17" customFormat="1" x14ac:dyDescent="0.3">
      <c r="A571" s="117" t="s">
        <v>4</v>
      </c>
      <c r="B571" s="55" t="s">
        <v>28</v>
      </c>
      <c r="C571" s="55" t="s">
        <v>29</v>
      </c>
      <c r="D571" s="55" t="s">
        <v>28</v>
      </c>
      <c r="E571" s="55" t="s">
        <v>29</v>
      </c>
      <c r="F571" s="55" t="s">
        <v>28</v>
      </c>
      <c r="G571" s="55" t="s">
        <v>29</v>
      </c>
      <c r="H571" s="55" t="s">
        <v>28</v>
      </c>
      <c r="I571" s="55" t="s">
        <v>29</v>
      </c>
      <c r="J571" s="55" t="s">
        <v>28</v>
      </c>
      <c r="K571" s="55" t="s">
        <v>29</v>
      </c>
      <c r="L571" s="55" t="s">
        <v>28</v>
      </c>
      <c r="M571" s="55" t="s">
        <v>29</v>
      </c>
      <c r="N571" s="55" t="s">
        <v>28</v>
      </c>
      <c r="O571" s="55" t="s">
        <v>29</v>
      </c>
      <c r="P571" s="55" t="s">
        <v>28</v>
      </c>
      <c r="Q571" s="55" t="s">
        <v>29</v>
      </c>
    </row>
    <row r="572" spans="1:17" customFormat="1" x14ac:dyDescent="0.3">
      <c r="A572" s="56" t="s">
        <v>30</v>
      </c>
      <c r="B572" s="57">
        <v>1002.5695060178</v>
      </c>
      <c r="C572" s="57">
        <v>1002.5695060178</v>
      </c>
      <c r="D572" s="57">
        <v>193.430368593</v>
      </c>
      <c r="E572" s="57">
        <v>193.430368593</v>
      </c>
      <c r="F572" s="57">
        <v>219.32924616170001</v>
      </c>
      <c r="G572" s="57">
        <v>219.32924616170001</v>
      </c>
      <c r="H572" s="57">
        <v>118.9376698192</v>
      </c>
      <c r="I572" s="57">
        <v>118.9376698192</v>
      </c>
      <c r="J572" s="57">
        <v>103.6713711891</v>
      </c>
      <c r="K572" s="57">
        <v>103.6713711891</v>
      </c>
      <c r="L572" s="57">
        <v>141.43202182690001</v>
      </c>
      <c r="M572" s="57">
        <v>141.43202182690001</v>
      </c>
      <c r="N572" s="57">
        <v>125.4168702721</v>
      </c>
      <c r="O572" s="57">
        <v>125.4168702721</v>
      </c>
      <c r="P572" s="57">
        <v>93.382657846000001</v>
      </c>
      <c r="Q572" s="57">
        <v>93.382657846000001</v>
      </c>
    </row>
    <row r="573" spans="1:17" customFormat="1" ht="25.5" customHeight="1" x14ac:dyDescent="0.3">
      <c r="A573" s="59" t="s">
        <v>282</v>
      </c>
      <c r="B573" s="70">
        <v>60.286351062400001</v>
      </c>
      <c r="C573" s="71">
        <v>6.0131841932692602E-2</v>
      </c>
      <c r="D573" s="70">
        <v>6.5587023010000101</v>
      </c>
      <c r="E573" s="71">
        <v>3.3907303949775702E-2</v>
      </c>
      <c r="F573" s="70">
        <v>14.307654040399999</v>
      </c>
      <c r="G573" s="71">
        <v>6.5233680828190602E-2</v>
      </c>
      <c r="H573" s="70">
        <v>5.7176334971999996</v>
      </c>
      <c r="I573" s="71">
        <v>4.80725198828219E-2</v>
      </c>
      <c r="J573" s="70">
        <v>12.880338888600001</v>
      </c>
      <c r="K573" s="72">
        <v>0.124242003755365</v>
      </c>
      <c r="L573" s="70">
        <v>10.555244678399999</v>
      </c>
      <c r="M573" s="71">
        <v>7.4631222420893206E-2</v>
      </c>
      <c r="N573" s="70">
        <v>7.9932329893000098</v>
      </c>
      <c r="O573" s="71">
        <v>6.3733315717081504E-2</v>
      </c>
      <c r="P573" s="70">
        <v>2.2735446674999999</v>
      </c>
      <c r="Q573" s="71">
        <v>2.4346540566979401E-2</v>
      </c>
    </row>
    <row r="574" spans="1:17" customFormat="1" x14ac:dyDescent="0.3">
      <c r="A574" s="58" t="s">
        <v>283</v>
      </c>
      <c r="B574" s="73">
        <v>326.13732459049902</v>
      </c>
      <c r="C574" s="74">
        <v>0.32530146053006898</v>
      </c>
      <c r="D574" s="73">
        <v>52.891911344600203</v>
      </c>
      <c r="E574" s="74">
        <v>0.273441609656913</v>
      </c>
      <c r="F574" s="73">
        <v>58.950100577999798</v>
      </c>
      <c r="G574" s="74">
        <v>0.26877446400622401</v>
      </c>
      <c r="H574" s="73">
        <v>38.869273748099999</v>
      </c>
      <c r="I574" s="74">
        <v>0.32680372675188701</v>
      </c>
      <c r="J574" s="73">
        <v>25.999025033999999</v>
      </c>
      <c r="K574" s="74">
        <v>0.25078307285602403</v>
      </c>
      <c r="L574" s="73">
        <v>49.434319927700002</v>
      </c>
      <c r="M574" s="74">
        <v>0.34952706812183698</v>
      </c>
      <c r="N574" s="73">
        <v>60.843443526599998</v>
      </c>
      <c r="O574" s="72">
        <v>0.48512965914869499</v>
      </c>
      <c r="P574" s="73">
        <v>39.149250431500001</v>
      </c>
      <c r="Q574" s="72">
        <v>0.41923469876025699</v>
      </c>
    </row>
    <row r="575" spans="1:17" customFormat="1" ht="22.8" x14ac:dyDescent="0.3">
      <c r="A575" s="59" t="s">
        <v>284</v>
      </c>
      <c r="B575" s="70">
        <v>46.115473732799998</v>
      </c>
      <c r="C575" s="71">
        <v>4.5997283436208201E-2</v>
      </c>
      <c r="D575" s="70">
        <v>9.9648307361999908</v>
      </c>
      <c r="E575" s="71">
        <v>5.15163715433287E-2</v>
      </c>
      <c r="F575" s="70">
        <v>20.455659905600001</v>
      </c>
      <c r="G575" s="72">
        <v>9.3264625049224406E-2</v>
      </c>
      <c r="H575" s="70">
        <v>1.0415720316999999</v>
      </c>
      <c r="I575" s="75">
        <v>8.7572930702553599E-3</v>
      </c>
      <c r="J575" s="70">
        <v>0</v>
      </c>
      <c r="K575" s="75">
        <v>0</v>
      </c>
      <c r="L575" s="70">
        <v>6.1558250411</v>
      </c>
      <c r="M575" s="71">
        <v>4.3524973775982398E-2</v>
      </c>
      <c r="N575" s="70">
        <v>3.9320897208000001</v>
      </c>
      <c r="O575" s="71">
        <v>3.1352159500305503E-2</v>
      </c>
      <c r="P575" s="70">
        <v>4.5654962974000002</v>
      </c>
      <c r="Q575" s="71">
        <v>4.8890194418422801E-2</v>
      </c>
    </row>
    <row r="576" spans="1:17" customFormat="1" x14ac:dyDescent="0.3">
      <c r="A576" s="58" t="s">
        <v>285</v>
      </c>
      <c r="B576" s="73">
        <v>12.990802043</v>
      </c>
      <c r="C576" s="74">
        <v>1.29575076491199E-2</v>
      </c>
      <c r="D576" s="73">
        <v>0.88364190840000001</v>
      </c>
      <c r="E576" s="74">
        <v>4.5682687513214897E-3</v>
      </c>
      <c r="F576" s="73">
        <v>2.5287522502000002</v>
      </c>
      <c r="G576" s="74">
        <v>1.1529480424766E-2</v>
      </c>
      <c r="H576" s="73">
        <v>0.43206449200000002</v>
      </c>
      <c r="I576" s="74">
        <v>3.6326967953617399E-3</v>
      </c>
      <c r="J576" s="73">
        <v>0.26206479529999999</v>
      </c>
      <c r="K576" s="74">
        <v>2.5278415081631902E-3</v>
      </c>
      <c r="L576" s="73">
        <v>7.5977833375000197</v>
      </c>
      <c r="M576" s="72">
        <v>5.3720389762927902E-2</v>
      </c>
      <c r="N576" s="73">
        <v>0.83690886870000103</v>
      </c>
      <c r="O576" s="74">
        <v>6.6730166913292598E-3</v>
      </c>
      <c r="P576" s="73">
        <v>0.44958639090000002</v>
      </c>
      <c r="Q576" s="74">
        <v>4.8144527182062604E-3</v>
      </c>
    </row>
    <row r="577" spans="1:17" customFormat="1" x14ac:dyDescent="0.3">
      <c r="A577" s="58" t="s">
        <v>286</v>
      </c>
      <c r="B577" s="70">
        <v>4.8541217002000003</v>
      </c>
      <c r="C577" s="71">
        <v>4.8416809718066804E-3</v>
      </c>
      <c r="D577" s="70">
        <v>0</v>
      </c>
      <c r="E577" s="71">
        <v>0</v>
      </c>
      <c r="F577" s="70">
        <v>2.7952777245</v>
      </c>
      <c r="G577" s="71">
        <v>1.27446648060751E-2</v>
      </c>
      <c r="H577" s="70">
        <v>0.278200946</v>
      </c>
      <c r="I577" s="71">
        <v>2.3390482294036899E-3</v>
      </c>
      <c r="J577" s="70">
        <v>0</v>
      </c>
      <c r="K577" s="71">
        <v>0</v>
      </c>
      <c r="L577" s="70">
        <v>0</v>
      </c>
      <c r="M577" s="71">
        <v>0</v>
      </c>
      <c r="N577" s="70">
        <v>0</v>
      </c>
      <c r="O577" s="71">
        <v>0</v>
      </c>
      <c r="P577" s="70">
        <v>1.7806430297</v>
      </c>
      <c r="Q577" s="71">
        <v>1.9068241050030001E-2</v>
      </c>
    </row>
    <row r="578" spans="1:17" customFormat="1" x14ac:dyDescent="0.3">
      <c r="A578" s="58" t="s">
        <v>287</v>
      </c>
      <c r="B578" s="73">
        <v>36.173406247199999</v>
      </c>
      <c r="C578" s="74">
        <v>3.6080696679954401E-2</v>
      </c>
      <c r="D578" s="73">
        <v>0.28876204890000001</v>
      </c>
      <c r="E578" s="75">
        <v>1.4928475347508101E-3</v>
      </c>
      <c r="F578" s="73">
        <v>16.985439489899999</v>
      </c>
      <c r="G578" s="72">
        <v>7.7442656586607303E-2</v>
      </c>
      <c r="H578" s="73">
        <v>9.9046817503000195</v>
      </c>
      <c r="I578" s="72">
        <v>8.3276238431073596E-2</v>
      </c>
      <c r="J578" s="73">
        <v>1.4788894346000001</v>
      </c>
      <c r="K578" s="74">
        <v>1.4265167110623599E-2</v>
      </c>
      <c r="L578" s="73">
        <v>2.0012784767</v>
      </c>
      <c r="M578" s="74">
        <v>1.41501086589102E-2</v>
      </c>
      <c r="N578" s="73">
        <v>3.4623428854</v>
      </c>
      <c r="O578" s="74">
        <v>2.7606675863368499E-2</v>
      </c>
      <c r="P578" s="73">
        <v>1.434289932</v>
      </c>
      <c r="Q578" s="74">
        <v>1.5359275106148E-2</v>
      </c>
    </row>
    <row r="579" spans="1:17" customFormat="1" x14ac:dyDescent="0.3">
      <c r="A579" s="58" t="s">
        <v>288</v>
      </c>
      <c r="B579" s="70">
        <v>13.8268756266</v>
      </c>
      <c r="C579" s="71">
        <v>1.37914384425278E-2</v>
      </c>
      <c r="D579" s="70">
        <v>2.4527891747999999</v>
      </c>
      <c r="E579" s="71">
        <v>1.2680476145713E-2</v>
      </c>
      <c r="F579" s="70">
        <v>5.7622627620000202</v>
      </c>
      <c r="G579" s="71">
        <v>2.6272204290310599E-2</v>
      </c>
      <c r="H579" s="70">
        <v>0</v>
      </c>
      <c r="I579" s="71">
        <v>0</v>
      </c>
      <c r="J579" s="70">
        <v>5.1622372989</v>
      </c>
      <c r="K579" s="72">
        <v>4.9794241550870498E-2</v>
      </c>
      <c r="L579" s="70">
        <v>0</v>
      </c>
      <c r="M579" s="71">
        <v>0</v>
      </c>
      <c r="N579" s="70">
        <v>0.44958639090000002</v>
      </c>
      <c r="O579" s="71">
        <v>3.5847361676670199E-3</v>
      </c>
      <c r="P579" s="70">
        <v>0</v>
      </c>
      <c r="Q579" s="71">
        <v>0</v>
      </c>
    </row>
    <row r="580" spans="1:17" customFormat="1" x14ac:dyDescent="0.3">
      <c r="A580" s="58" t="s">
        <v>289</v>
      </c>
      <c r="B580" s="73">
        <v>8.0527457000999991</v>
      </c>
      <c r="C580" s="74">
        <v>8.0321071524361992E-3</v>
      </c>
      <c r="D580" s="73">
        <v>0</v>
      </c>
      <c r="E580" s="74">
        <v>0</v>
      </c>
      <c r="F580" s="73">
        <v>1.8905309819</v>
      </c>
      <c r="G580" s="74">
        <v>8.6196027888875808E-3</v>
      </c>
      <c r="H580" s="73">
        <v>0.50761947659999995</v>
      </c>
      <c r="I580" s="74">
        <v>4.2679453647582301E-3</v>
      </c>
      <c r="J580" s="73">
        <v>0.67438259509999998</v>
      </c>
      <c r="K580" s="74">
        <v>6.50500313987266E-3</v>
      </c>
      <c r="L580" s="73">
        <v>0.82099701560000005</v>
      </c>
      <c r="M580" s="74">
        <v>5.8048877828023003E-3</v>
      </c>
      <c r="N580" s="73">
        <v>3.0939043896</v>
      </c>
      <c r="O580" s="74">
        <v>2.4668965051412702E-2</v>
      </c>
      <c r="P580" s="73">
        <v>1.0653112413000001</v>
      </c>
      <c r="Q580" s="74">
        <v>1.1408020138566099E-2</v>
      </c>
    </row>
    <row r="581" spans="1:17" customFormat="1" x14ac:dyDescent="0.3">
      <c r="A581" s="58" t="s">
        <v>290</v>
      </c>
      <c r="B581" s="70">
        <v>117.9507017777</v>
      </c>
      <c r="C581" s="71">
        <v>0.11764840349693</v>
      </c>
      <c r="D581" s="70">
        <v>19.8833794078</v>
      </c>
      <c r="E581" s="71">
        <v>0.102793473188468</v>
      </c>
      <c r="F581" s="70">
        <v>11.517566824299999</v>
      </c>
      <c r="G581" s="75">
        <v>5.2512681395023297E-2</v>
      </c>
      <c r="H581" s="70">
        <v>17.5279224216</v>
      </c>
      <c r="I581" s="71">
        <v>0.14737065597673599</v>
      </c>
      <c r="J581" s="70">
        <v>23.1975453903</v>
      </c>
      <c r="K581" s="72">
        <v>0.22376037978688401</v>
      </c>
      <c r="L581" s="70">
        <v>13.6609085635</v>
      </c>
      <c r="M581" s="71">
        <v>9.65899262913721E-2</v>
      </c>
      <c r="N581" s="70">
        <v>18.336883105999998</v>
      </c>
      <c r="O581" s="71">
        <v>0.146207468470685</v>
      </c>
      <c r="P581" s="70">
        <v>13.5242412747</v>
      </c>
      <c r="Q581" s="71">
        <v>0.144826047862155</v>
      </c>
    </row>
    <row r="582" spans="1:17" customFormat="1" x14ac:dyDescent="0.3">
      <c r="A582" s="58" t="s">
        <v>291</v>
      </c>
      <c r="B582" s="73">
        <v>90.327434374800006</v>
      </c>
      <c r="C582" s="74">
        <v>9.0095932334487205E-2</v>
      </c>
      <c r="D582" s="73">
        <v>18.6267241754</v>
      </c>
      <c r="E582" s="74">
        <v>9.6296793057313507E-2</v>
      </c>
      <c r="F582" s="73">
        <v>13.233569941500001</v>
      </c>
      <c r="G582" s="74">
        <v>6.0336549607905798E-2</v>
      </c>
      <c r="H582" s="73">
        <v>10.547685336700001</v>
      </c>
      <c r="I582" s="74">
        <v>8.8682461601389997E-2</v>
      </c>
      <c r="J582" s="73">
        <v>11.7016384816</v>
      </c>
      <c r="K582" s="74">
        <v>0.11287241933219801</v>
      </c>
      <c r="L582" s="73">
        <v>14.7253607867</v>
      </c>
      <c r="M582" s="74">
        <v>0.10411617253638999</v>
      </c>
      <c r="N582" s="73">
        <v>12.6315920517</v>
      </c>
      <c r="O582" s="74">
        <v>0.10071684952985201</v>
      </c>
      <c r="P582" s="73">
        <v>8.8608636012000002</v>
      </c>
      <c r="Q582" s="74">
        <v>9.4887678350435295E-2</v>
      </c>
    </row>
    <row r="583" spans="1:17" customFormat="1" x14ac:dyDescent="0.3">
      <c r="A583" s="58" t="s">
        <v>292</v>
      </c>
      <c r="B583" s="70">
        <v>4.5235957481</v>
      </c>
      <c r="C583" s="71">
        <v>4.5120021314708596E-3</v>
      </c>
      <c r="D583" s="70">
        <v>0</v>
      </c>
      <c r="E583" s="71">
        <v>0</v>
      </c>
      <c r="F583" s="70">
        <v>0.95685541770000204</v>
      </c>
      <c r="G583" s="71">
        <v>4.3626439904624502E-3</v>
      </c>
      <c r="H583" s="70">
        <v>0.50740881169999996</v>
      </c>
      <c r="I583" s="71">
        <v>4.2661741437454099E-3</v>
      </c>
      <c r="J583" s="70">
        <v>0.80450683950000001</v>
      </c>
      <c r="K583" s="71">
        <v>7.7601639707509298E-3</v>
      </c>
      <c r="L583" s="70">
        <v>0</v>
      </c>
      <c r="M583" s="71">
        <v>0</v>
      </c>
      <c r="N583" s="70">
        <v>0.90674842389999699</v>
      </c>
      <c r="O583" s="71">
        <v>7.2298760281033197E-3</v>
      </c>
      <c r="P583" s="70">
        <v>1.3480762553000001</v>
      </c>
      <c r="Q583" s="71">
        <v>1.44360450472844E-2</v>
      </c>
    </row>
    <row r="584" spans="1:17" customFormat="1" x14ac:dyDescent="0.3">
      <c r="A584" s="58" t="s">
        <v>293</v>
      </c>
      <c r="B584" s="73">
        <v>116.6647142261</v>
      </c>
      <c r="C584" s="74">
        <v>0.116365711829289</v>
      </c>
      <c r="D584" s="73">
        <v>22.8372264994</v>
      </c>
      <c r="E584" s="74">
        <v>0.118064328086208</v>
      </c>
      <c r="F584" s="73">
        <v>24.291140967699999</v>
      </c>
      <c r="G584" s="74">
        <v>0.11075194664094801</v>
      </c>
      <c r="H584" s="73">
        <v>24.067996230199999</v>
      </c>
      <c r="I584" s="72">
        <v>0.20235806088000799</v>
      </c>
      <c r="J584" s="73">
        <v>8.7813547544000006</v>
      </c>
      <c r="K584" s="74">
        <v>8.4703758170445398E-2</v>
      </c>
      <c r="L584" s="73">
        <v>13.0951015224</v>
      </c>
      <c r="M584" s="74">
        <v>9.2589368045853299E-2</v>
      </c>
      <c r="N584" s="73">
        <v>8.8704508156000106</v>
      </c>
      <c r="O584" s="74">
        <v>7.0727732213018799E-2</v>
      </c>
      <c r="P584" s="73">
        <v>13.531471356599999</v>
      </c>
      <c r="Q584" s="74">
        <v>0.14490347210844201</v>
      </c>
    </row>
    <row r="585" spans="1:17" customFormat="1" x14ac:dyDescent="0.3">
      <c r="A585" s="58" t="s">
        <v>294</v>
      </c>
      <c r="B585" s="70">
        <v>17.5635085754</v>
      </c>
      <c r="C585" s="71">
        <v>1.7518494697851099E-2</v>
      </c>
      <c r="D585" s="70">
        <v>0</v>
      </c>
      <c r="E585" s="71">
        <v>0</v>
      </c>
      <c r="F585" s="70">
        <v>4.1140536873000002</v>
      </c>
      <c r="G585" s="71">
        <v>1.8757433216484602E-2</v>
      </c>
      <c r="H585" s="70">
        <v>1.0423361953000001</v>
      </c>
      <c r="I585" s="71">
        <v>8.7637179783703594E-3</v>
      </c>
      <c r="J585" s="70">
        <v>8.3399994061000005</v>
      </c>
      <c r="K585" s="72">
        <v>8.0446504280218004E-2</v>
      </c>
      <c r="L585" s="70">
        <v>0.605314939</v>
      </c>
      <c r="M585" s="71">
        <v>4.2799002035115502E-3</v>
      </c>
      <c r="N585" s="70">
        <v>0.77812816119999995</v>
      </c>
      <c r="O585" s="71">
        <v>6.2043340701438401E-3</v>
      </c>
      <c r="P585" s="70">
        <v>2.6836761865000001</v>
      </c>
      <c r="Q585" s="71">
        <v>2.87384858002835E-2</v>
      </c>
    </row>
    <row r="586" spans="1:17" customFormat="1" x14ac:dyDescent="0.3">
      <c r="A586" s="58" t="s">
        <v>295</v>
      </c>
      <c r="B586" s="73">
        <v>21.787887297800001</v>
      </c>
      <c r="C586" s="74">
        <v>2.1732046673094401E-2</v>
      </c>
      <c r="D586" s="73">
        <v>0.65765175139999998</v>
      </c>
      <c r="E586" s="74">
        <v>3.3999405376917602E-3</v>
      </c>
      <c r="F586" s="73">
        <v>12.1095290353</v>
      </c>
      <c r="G586" s="72">
        <v>5.5211647544588197E-2</v>
      </c>
      <c r="H586" s="73">
        <v>2.9363049218000001</v>
      </c>
      <c r="I586" s="74">
        <v>2.4687762306622899E-2</v>
      </c>
      <c r="J586" s="73">
        <v>0</v>
      </c>
      <c r="K586" s="74">
        <v>0</v>
      </c>
      <c r="L586" s="73">
        <v>1.4706050750999999</v>
      </c>
      <c r="M586" s="74">
        <v>1.0397964026137499E-2</v>
      </c>
      <c r="N586" s="73">
        <v>1.9747760613000001</v>
      </c>
      <c r="O586" s="74">
        <v>1.57456971858379E-2</v>
      </c>
      <c r="P586" s="73">
        <v>2.6390204529000001</v>
      </c>
      <c r="Q586" s="74">
        <v>2.8260284230205601E-2</v>
      </c>
    </row>
    <row r="587" spans="1:17" customFormat="1" x14ac:dyDescent="0.3">
      <c r="A587" s="58" t="s">
        <v>296</v>
      </c>
      <c r="B587" s="70">
        <v>236.02547259159999</v>
      </c>
      <c r="C587" s="71">
        <v>0.235420558050974</v>
      </c>
      <c r="D587" s="70">
        <v>54.641850453300002</v>
      </c>
      <c r="E587" s="71">
        <v>0.28248847815759898</v>
      </c>
      <c r="F587" s="70">
        <v>51.4282941049998</v>
      </c>
      <c r="G587" s="71">
        <v>0.23447987445816801</v>
      </c>
      <c r="H587" s="70">
        <v>27.7392034097</v>
      </c>
      <c r="I587" s="71">
        <v>0.233224708806445</v>
      </c>
      <c r="J587" s="70">
        <v>14.326722455200001</v>
      </c>
      <c r="K587" s="75">
        <v>0.13819362366749799</v>
      </c>
      <c r="L587" s="70">
        <v>28.091346808600001</v>
      </c>
      <c r="M587" s="71">
        <v>0.19862083880114001</v>
      </c>
      <c r="N587" s="70">
        <v>31.4743124773</v>
      </c>
      <c r="O587" s="71">
        <v>0.25095756582838102</v>
      </c>
      <c r="P587" s="70">
        <v>25.597995884100001</v>
      </c>
      <c r="Q587" s="71">
        <v>0.27411937585150298</v>
      </c>
    </row>
    <row r="588" spans="1:17" customFormat="1" x14ac:dyDescent="0.3">
      <c r="A588" s="58" t="s">
        <v>303</v>
      </c>
      <c r="B588" s="73">
        <v>31.602378056599999</v>
      </c>
      <c r="C588" s="74">
        <v>3.1521383671566497E-2</v>
      </c>
      <c r="D588" s="73">
        <v>10.8469431965</v>
      </c>
      <c r="E588" s="74">
        <v>5.6076733324761603E-2</v>
      </c>
      <c r="F588" s="73">
        <v>6.7636593721999896</v>
      </c>
      <c r="G588" s="74">
        <v>3.0837927410799999E-2</v>
      </c>
      <c r="H588" s="73">
        <v>3.1875871867000001</v>
      </c>
      <c r="I588" s="74">
        <v>2.68004845861326E-2</v>
      </c>
      <c r="J588" s="73">
        <v>6.3598797984999997</v>
      </c>
      <c r="K588" s="74">
        <v>6.1346538832783203E-2</v>
      </c>
      <c r="L588" s="73">
        <v>1.2619603572</v>
      </c>
      <c r="M588" s="74">
        <v>8.9227343348348993E-3</v>
      </c>
      <c r="N588" s="73">
        <v>0</v>
      </c>
      <c r="O588" s="75">
        <v>0</v>
      </c>
      <c r="P588" s="73">
        <v>3.1823481454999998</v>
      </c>
      <c r="Q588" s="74">
        <v>3.4078577531473801E-2</v>
      </c>
    </row>
    <row r="589" spans="1:17" customFormat="1" x14ac:dyDescent="0.3">
      <c r="A589" s="58" t="s">
        <v>304</v>
      </c>
      <c r="B589" s="70">
        <v>52.583210764</v>
      </c>
      <c r="C589" s="71">
        <v>5.2448444171078197E-2</v>
      </c>
      <c r="D589" s="70">
        <v>8.7084075340999902</v>
      </c>
      <c r="E589" s="71">
        <v>4.5020890966834197E-2</v>
      </c>
      <c r="F589" s="70">
        <v>8.3508053581999899</v>
      </c>
      <c r="G589" s="71">
        <v>3.8074290156650599E-2</v>
      </c>
      <c r="H589" s="70">
        <v>10.6968614668</v>
      </c>
      <c r="I589" s="71">
        <v>8.9936699475116302E-2</v>
      </c>
      <c r="J589" s="70">
        <v>12.3254117249</v>
      </c>
      <c r="K589" s="72">
        <v>0.11888925152169599</v>
      </c>
      <c r="L589" s="70">
        <v>2.2846297797999999</v>
      </c>
      <c r="M589" s="71">
        <v>1.6153553843670398E-2</v>
      </c>
      <c r="N589" s="70">
        <v>6.0435070204999999</v>
      </c>
      <c r="O589" s="71">
        <v>4.8187353163798602E-2</v>
      </c>
      <c r="P589" s="70">
        <v>4.1735878797000003</v>
      </c>
      <c r="Q589" s="71">
        <v>4.4693393569743799E-2</v>
      </c>
    </row>
    <row r="590" spans="1:17" customFormat="1" x14ac:dyDescent="0.3">
      <c r="A590" s="58" t="s">
        <v>297</v>
      </c>
      <c r="B590" s="73">
        <v>28.209370943300001</v>
      </c>
      <c r="C590" s="74">
        <v>2.8137072566018301E-2</v>
      </c>
      <c r="D590" s="73">
        <v>4.5173867259999998</v>
      </c>
      <c r="E590" s="74">
        <v>2.3354071849519702E-2</v>
      </c>
      <c r="F590" s="73">
        <v>3.6749421360999999</v>
      </c>
      <c r="G590" s="74">
        <v>1.6755367560013699E-2</v>
      </c>
      <c r="H590" s="73">
        <v>3.9391374445</v>
      </c>
      <c r="I590" s="74">
        <v>3.3119342681658198E-2</v>
      </c>
      <c r="J590" s="73">
        <v>4.5059857817999998</v>
      </c>
      <c r="K590" s="74">
        <v>4.3464128332796302E-2</v>
      </c>
      <c r="L590" s="73">
        <v>2.6017590784000002</v>
      </c>
      <c r="M590" s="74">
        <v>1.8395827513406501E-2</v>
      </c>
      <c r="N590" s="73">
        <v>5.2953479791999998</v>
      </c>
      <c r="O590" s="74">
        <v>4.2221975143466803E-2</v>
      </c>
      <c r="P590" s="73">
        <v>3.6748117972999998</v>
      </c>
      <c r="Q590" s="74">
        <v>3.9352186819957898E-2</v>
      </c>
    </row>
    <row r="591" spans="1:17" customFormat="1" x14ac:dyDescent="0.3">
      <c r="A591" s="58" t="s">
        <v>305</v>
      </c>
      <c r="B591" s="70">
        <v>259.71055129659999</v>
      </c>
      <c r="C591" s="71">
        <v>0.25904493378037102</v>
      </c>
      <c r="D591" s="70">
        <v>53.658685367199901</v>
      </c>
      <c r="E591" s="71">
        <v>0.27740569258855202</v>
      </c>
      <c r="F591" s="70">
        <v>59.924524505400001</v>
      </c>
      <c r="G591" s="71">
        <v>0.27321720907762898</v>
      </c>
      <c r="H591" s="70">
        <v>23.4713989971</v>
      </c>
      <c r="I591" s="71">
        <v>0.19734201143152899</v>
      </c>
      <c r="J591" s="70">
        <v>27.603989111000001</v>
      </c>
      <c r="K591" s="71">
        <v>0.26626433888531698</v>
      </c>
      <c r="L591" s="70">
        <v>37.116607802399997</v>
      </c>
      <c r="M591" s="71">
        <v>0.262434258684553</v>
      </c>
      <c r="N591" s="70">
        <v>30.227677463700001</v>
      </c>
      <c r="O591" s="71">
        <v>0.24101763501289</v>
      </c>
      <c r="P591" s="70">
        <v>24.969554258100001</v>
      </c>
      <c r="Q591" s="71">
        <v>0.26738962923156501</v>
      </c>
    </row>
    <row r="592" spans="1:17" customFormat="1" x14ac:dyDescent="0.3">
      <c r="A592" s="76" t="s">
        <v>4</v>
      </c>
    </row>
    <row r="593" spans="1:17" customFormat="1" x14ac:dyDescent="0.3">
      <c r="A593" s="76" t="s">
        <v>4</v>
      </c>
    </row>
    <row r="594" spans="1:17" customFormat="1" x14ac:dyDescent="0.3">
      <c r="A594" s="54" t="s">
        <v>306</v>
      </c>
    </row>
    <row r="595" spans="1:17" customFormat="1" x14ac:dyDescent="0.3">
      <c r="A595" s="69" t="s">
        <v>4</v>
      </c>
    </row>
    <row r="596" spans="1:17" customFormat="1" x14ac:dyDescent="0.3">
      <c r="A596" s="116" t="s">
        <v>4</v>
      </c>
      <c r="B596" s="118" t="s">
        <v>26</v>
      </c>
      <c r="C596" s="118" t="s">
        <v>4</v>
      </c>
      <c r="D596" s="118" t="s">
        <v>31</v>
      </c>
      <c r="E596" s="118" t="s">
        <v>4</v>
      </c>
      <c r="F596" s="118" t="s">
        <v>32</v>
      </c>
      <c r="G596" s="118" t="s">
        <v>4</v>
      </c>
      <c r="H596" s="118" t="s">
        <v>33</v>
      </c>
      <c r="I596" s="118" t="s">
        <v>4</v>
      </c>
      <c r="J596" s="118" t="s">
        <v>34</v>
      </c>
      <c r="K596" s="118" t="s">
        <v>4</v>
      </c>
      <c r="L596" s="118" t="s">
        <v>35</v>
      </c>
      <c r="M596" s="118" t="s">
        <v>4</v>
      </c>
      <c r="N596" s="118" t="s">
        <v>36</v>
      </c>
      <c r="O596" s="118" t="s">
        <v>4</v>
      </c>
      <c r="P596" s="118" t="s">
        <v>37</v>
      </c>
      <c r="Q596" s="118" t="s">
        <v>4</v>
      </c>
    </row>
    <row r="597" spans="1:17" customFormat="1" x14ac:dyDescent="0.3">
      <c r="A597" s="117" t="s">
        <v>4</v>
      </c>
      <c r="B597" s="55" t="s">
        <v>28</v>
      </c>
      <c r="C597" s="55" t="s">
        <v>29</v>
      </c>
      <c r="D597" s="55" t="s">
        <v>28</v>
      </c>
      <c r="E597" s="55" t="s">
        <v>29</v>
      </c>
      <c r="F597" s="55" t="s">
        <v>28</v>
      </c>
      <c r="G597" s="55" t="s">
        <v>29</v>
      </c>
      <c r="H597" s="55" t="s">
        <v>28</v>
      </c>
      <c r="I597" s="55" t="s">
        <v>29</v>
      </c>
      <c r="J597" s="55" t="s">
        <v>28</v>
      </c>
      <c r="K597" s="55" t="s">
        <v>29</v>
      </c>
      <c r="L597" s="55" t="s">
        <v>28</v>
      </c>
      <c r="M597" s="55" t="s">
        <v>29</v>
      </c>
      <c r="N597" s="55" t="s">
        <v>28</v>
      </c>
      <c r="O597" s="55" t="s">
        <v>29</v>
      </c>
      <c r="P597" s="55" t="s">
        <v>28</v>
      </c>
      <c r="Q597" s="55" t="s">
        <v>29</v>
      </c>
    </row>
    <row r="598" spans="1:17" customFormat="1" x14ac:dyDescent="0.3">
      <c r="A598" s="56" t="s">
        <v>30</v>
      </c>
      <c r="B598" s="57">
        <v>742.85895472120001</v>
      </c>
      <c r="C598" s="57">
        <v>742.85895472120001</v>
      </c>
      <c r="D598" s="57">
        <v>139.77168322579999</v>
      </c>
      <c r="E598" s="57">
        <v>139.77168322579999</v>
      </c>
      <c r="F598" s="57">
        <v>159.40472165630001</v>
      </c>
      <c r="G598" s="57">
        <v>159.40472165630001</v>
      </c>
      <c r="H598" s="57">
        <v>95.4662708221</v>
      </c>
      <c r="I598" s="57">
        <v>95.4662708221</v>
      </c>
      <c r="J598" s="57">
        <v>76.067382078099996</v>
      </c>
      <c r="K598" s="57">
        <v>76.067382078099996</v>
      </c>
      <c r="L598" s="57">
        <v>104.3154140245</v>
      </c>
      <c r="M598" s="57">
        <v>104.3154140245</v>
      </c>
      <c r="N598" s="57">
        <v>95.189192808399994</v>
      </c>
      <c r="O598" s="57">
        <v>95.189192808399994</v>
      </c>
      <c r="P598" s="57">
        <v>68.413103587899997</v>
      </c>
      <c r="Q598" s="57">
        <v>68.413103587899997</v>
      </c>
    </row>
    <row r="599" spans="1:17" customFormat="1" ht="25.5" customHeight="1" x14ac:dyDescent="0.3">
      <c r="A599" s="59" t="s">
        <v>282</v>
      </c>
      <c r="B599" s="70">
        <v>29.865980173899999</v>
      </c>
      <c r="C599" s="71">
        <v>4.0204106020514899E-2</v>
      </c>
      <c r="D599" s="70">
        <v>2.7553388195999999</v>
      </c>
      <c r="E599" s="71">
        <v>1.9713140430231299E-2</v>
      </c>
      <c r="F599" s="70">
        <v>8.8400478816999808</v>
      </c>
      <c r="G599" s="71">
        <v>5.5456625060080998E-2</v>
      </c>
      <c r="H599" s="70">
        <v>1.9503891310000001</v>
      </c>
      <c r="I599" s="71">
        <v>2.0430138458372601E-2</v>
      </c>
      <c r="J599" s="70">
        <v>3.2674748532</v>
      </c>
      <c r="K599" s="71">
        <v>4.2955005995148003E-2</v>
      </c>
      <c r="L599" s="70">
        <v>10.1414369781</v>
      </c>
      <c r="M599" s="72">
        <v>9.7218968768298594E-2</v>
      </c>
      <c r="N599" s="70">
        <v>2.5975634826</v>
      </c>
      <c r="O599" s="71">
        <v>2.7288428507093902E-2</v>
      </c>
      <c r="P599" s="70">
        <v>0.313729027699999</v>
      </c>
      <c r="Q599" s="71">
        <v>4.5858031758040001E-3</v>
      </c>
    </row>
    <row r="600" spans="1:17" customFormat="1" x14ac:dyDescent="0.3">
      <c r="A600" s="58" t="s">
        <v>283</v>
      </c>
      <c r="B600" s="73">
        <v>242.135038192499</v>
      </c>
      <c r="C600" s="74">
        <v>0.32595021794328999</v>
      </c>
      <c r="D600" s="73">
        <v>38.538359220300002</v>
      </c>
      <c r="E600" s="74">
        <v>0.275723653968176</v>
      </c>
      <c r="F600" s="73">
        <v>41.197777674800001</v>
      </c>
      <c r="G600" s="74">
        <v>0.25844766231974298</v>
      </c>
      <c r="H600" s="73">
        <v>31.2901660546</v>
      </c>
      <c r="I600" s="74">
        <v>0.32776147832262897</v>
      </c>
      <c r="J600" s="73">
        <v>19.2048359926</v>
      </c>
      <c r="K600" s="74">
        <v>0.25247136772607698</v>
      </c>
      <c r="L600" s="73">
        <v>40.7737407933</v>
      </c>
      <c r="M600" s="74">
        <v>0.39086975951342801</v>
      </c>
      <c r="N600" s="73">
        <v>45.083524868399998</v>
      </c>
      <c r="O600" s="72">
        <v>0.473620203494588</v>
      </c>
      <c r="P600" s="73">
        <v>26.0466335885001</v>
      </c>
      <c r="Q600" s="74">
        <v>0.38072579991980898</v>
      </c>
    </row>
    <row r="601" spans="1:17" customFormat="1" ht="22.8" x14ac:dyDescent="0.3">
      <c r="A601" s="59" t="s">
        <v>284</v>
      </c>
      <c r="B601" s="70">
        <v>28.6808184016</v>
      </c>
      <c r="C601" s="71">
        <v>3.8608699833690599E-2</v>
      </c>
      <c r="D601" s="70">
        <v>8.4227841069</v>
      </c>
      <c r="E601" s="71">
        <v>6.0261019346050701E-2</v>
      </c>
      <c r="F601" s="70">
        <v>13.192382711200001</v>
      </c>
      <c r="G601" s="72">
        <v>8.2760300787355107E-2</v>
      </c>
      <c r="H601" s="70">
        <v>0.42384980230000102</v>
      </c>
      <c r="I601" s="71">
        <v>4.4397858913944399E-3</v>
      </c>
      <c r="J601" s="70">
        <v>0</v>
      </c>
      <c r="K601" s="71">
        <v>0</v>
      </c>
      <c r="L601" s="70">
        <v>5.6953282865999997</v>
      </c>
      <c r="M601" s="71">
        <v>5.45971881515264E-2</v>
      </c>
      <c r="N601" s="70">
        <v>0</v>
      </c>
      <c r="O601" s="75">
        <v>0</v>
      </c>
      <c r="P601" s="70">
        <v>0.94647349459999996</v>
      </c>
      <c r="Q601" s="71">
        <v>1.38346814420418E-2</v>
      </c>
    </row>
    <row r="602" spans="1:17" customFormat="1" x14ac:dyDescent="0.3">
      <c r="A602" s="58" t="s">
        <v>285</v>
      </c>
      <c r="B602" s="73">
        <v>1.3157064004000001</v>
      </c>
      <c r="C602" s="74">
        <v>1.7711389114152801E-3</v>
      </c>
      <c r="D602" s="73">
        <v>0.88364190839999901</v>
      </c>
      <c r="E602" s="74">
        <v>6.3220381124872299E-3</v>
      </c>
      <c r="F602" s="73">
        <v>0</v>
      </c>
      <c r="G602" s="74">
        <v>0</v>
      </c>
      <c r="H602" s="73">
        <v>0.43206449200000002</v>
      </c>
      <c r="I602" s="74">
        <v>4.5258339754901096E-3</v>
      </c>
      <c r="J602" s="73">
        <v>0</v>
      </c>
      <c r="K602" s="74">
        <v>0</v>
      </c>
      <c r="L602" s="73">
        <v>0</v>
      </c>
      <c r="M602" s="74">
        <v>0</v>
      </c>
      <c r="N602" s="73">
        <v>0</v>
      </c>
      <c r="O602" s="74">
        <v>0</v>
      </c>
      <c r="P602" s="73">
        <v>0</v>
      </c>
      <c r="Q602" s="74">
        <v>0</v>
      </c>
    </row>
    <row r="603" spans="1:17" customFormat="1" x14ac:dyDescent="0.3">
      <c r="A603" s="58" t="s">
        <v>286</v>
      </c>
      <c r="B603" s="70">
        <v>2.2937531269999898</v>
      </c>
      <c r="C603" s="71">
        <v>3.0877370629002702E-3</v>
      </c>
      <c r="D603" s="70">
        <v>0</v>
      </c>
      <c r="E603" s="71">
        <v>0</v>
      </c>
      <c r="F603" s="70">
        <v>2.293753127</v>
      </c>
      <c r="G603" s="71">
        <v>1.43894930035113E-2</v>
      </c>
      <c r="H603" s="70">
        <v>0</v>
      </c>
      <c r="I603" s="71">
        <v>0</v>
      </c>
      <c r="J603" s="70">
        <v>0</v>
      </c>
      <c r="K603" s="71">
        <v>0</v>
      </c>
      <c r="L603" s="70">
        <v>0</v>
      </c>
      <c r="M603" s="71">
        <v>0</v>
      </c>
      <c r="N603" s="70">
        <v>0</v>
      </c>
      <c r="O603" s="71">
        <v>0</v>
      </c>
      <c r="P603" s="70">
        <v>0</v>
      </c>
      <c r="Q603" s="71">
        <v>0</v>
      </c>
    </row>
    <row r="604" spans="1:17" customFormat="1" x14ac:dyDescent="0.3">
      <c r="A604" s="58" t="s">
        <v>287</v>
      </c>
      <c r="B604" s="73">
        <v>25.766947545600001</v>
      </c>
      <c r="C604" s="74">
        <v>3.4686190940877201E-2</v>
      </c>
      <c r="D604" s="73">
        <v>0.28876204890000001</v>
      </c>
      <c r="E604" s="75">
        <v>2.0659552939167802E-3</v>
      </c>
      <c r="F604" s="73">
        <v>13.3064269012</v>
      </c>
      <c r="G604" s="72">
        <v>8.3475738754405407E-2</v>
      </c>
      <c r="H604" s="73">
        <v>7.8052098654000002</v>
      </c>
      <c r="I604" s="72">
        <v>8.1758822233089001E-2</v>
      </c>
      <c r="J604" s="73">
        <v>0.80450683950000001</v>
      </c>
      <c r="K604" s="74">
        <v>1.05762393488709E-2</v>
      </c>
      <c r="L604" s="73">
        <v>1.3835562473</v>
      </c>
      <c r="M604" s="74">
        <v>1.32632004602412E-2</v>
      </c>
      <c r="N604" s="73">
        <v>0.75921794880000004</v>
      </c>
      <c r="O604" s="74">
        <v>7.9758838834591197E-3</v>
      </c>
      <c r="P604" s="73">
        <v>0.80154546510000002</v>
      </c>
      <c r="Q604" s="74">
        <v>1.17162564342683E-2</v>
      </c>
    </row>
    <row r="605" spans="1:17" customFormat="1" x14ac:dyDescent="0.3">
      <c r="A605" s="58" t="s">
        <v>288</v>
      </c>
      <c r="B605" s="70">
        <v>5.1622372988999903</v>
      </c>
      <c r="C605" s="71">
        <v>6.9491486453675802E-3</v>
      </c>
      <c r="D605" s="70">
        <v>0</v>
      </c>
      <c r="E605" s="71">
        <v>0</v>
      </c>
      <c r="F605" s="70">
        <v>0</v>
      </c>
      <c r="G605" s="71">
        <v>0</v>
      </c>
      <c r="H605" s="70">
        <v>0</v>
      </c>
      <c r="I605" s="71">
        <v>0</v>
      </c>
      <c r="J605" s="70">
        <v>5.1622372989</v>
      </c>
      <c r="K605" s="72">
        <v>6.7864006330595403E-2</v>
      </c>
      <c r="L605" s="70">
        <v>0</v>
      </c>
      <c r="M605" s="71">
        <v>0</v>
      </c>
      <c r="N605" s="70">
        <v>0</v>
      </c>
      <c r="O605" s="71">
        <v>0</v>
      </c>
      <c r="P605" s="70">
        <v>0</v>
      </c>
      <c r="Q605" s="71">
        <v>0</v>
      </c>
    </row>
    <row r="606" spans="1:17" customFormat="1" x14ac:dyDescent="0.3">
      <c r="A606" s="58" t="s">
        <v>289</v>
      </c>
      <c r="B606" s="73">
        <v>2.9087068501000002</v>
      </c>
      <c r="C606" s="74">
        <v>3.9155573633647004E-3</v>
      </c>
      <c r="D606" s="73">
        <v>0</v>
      </c>
      <c r="E606" s="74">
        <v>0</v>
      </c>
      <c r="F606" s="73">
        <v>1.2161483868</v>
      </c>
      <c r="G606" s="74">
        <v>7.6293121945421099E-3</v>
      </c>
      <c r="H606" s="73">
        <v>0</v>
      </c>
      <c r="I606" s="74">
        <v>0</v>
      </c>
      <c r="J606" s="73">
        <v>0.67438259509999998</v>
      </c>
      <c r="K606" s="74">
        <v>8.8655949064685401E-3</v>
      </c>
      <c r="L606" s="73">
        <v>0.82099701560000005</v>
      </c>
      <c r="M606" s="74">
        <v>7.8703327142734293E-3</v>
      </c>
      <c r="N606" s="73">
        <v>0.19717885260000001</v>
      </c>
      <c r="O606" s="74">
        <v>2.0714415868289598E-3</v>
      </c>
      <c r="P606" s="73">
        <v>0</v>
      </c>
      <c r="Q606" s="74">
        <v>0</v>
      </c>
    </row>
    <row r="607" spans="1:17" customFormat="1" x14ac:dyDescent="0.3">
      <c r="A607" s="58" t="s">
        <v>290</v>
      </c>
      <c r="B607" s="70">
        <v>57.231260395600003</v>
      </c>
      <c r="C607" s="71">
        <v>7.7041893392910996E-2</v>
      </c>
      <c r="D607" s="70">
        <v>7.76273890529996</v>
      </c>
      <c r="E607" s="71">
        <v>5.5538709459192502E-2</v>
      </c>
      <c r="F607" s="70">
        <v>3.4050424657999998</v>
      </c>
      <c r="G607" s="75">
        <v>2.13609887487635E-2</v>
      </c>
      <c r="H607" s="70">
        <v>5.7776652942000002</v>
      </c>
      <c r="I607" s="71">
        <v>6.0520487963404299E-2</v>
      </c>
      <c r="J607" s="70">
        <v>17.829674915199998</v>
      </c>
      <c r="K607" s="72">
        <v>0.234393171266153</v>
      </c>
      <c r="L607" s="70">
        <v>9.4722600258000007</v>
      </c>
      <c r="M607" s="71">
        <v>9.0804030395501306E-2</v>
      </c>
      <c r="N607" s="70">
        <v>5.4259924736</v>
      </c>
      <c r="O607" s="71">
        <v>5.7002190201587498E-2</v>
      </c>
      <c r="P607" s="70">
        <v>7.5578863157000002</v>
      </c>
      <c r="Q607" s="71">
        <v>0.110474250097268</v>
      </c>
    </row>
    <row r="608" spans="1:17" customFormat="1" x14ac:dyDescent="0.3">
      <c r="A608" s="58" t="s">
        <v>291</v>
      </c>
      <c r="B608" s="73">
        <v>34.856095809199999</v>
      </c>
      <c r="C608" s="74">
        <v>4.6921552991552401E-2</v>
      </c>
      <c r="D608" s="73">
        <v>7.1347437817000001</v>
      </c>
      <c r="E608" s="74">
        <v>5.10457026561945E-2</v>
      </c>
      <c r="F608" s="73">
        <v>5.5205099966000004</v>
      </c>
      <c r="G608" s="74">
        <v>3.4632035608725797E-2</v>
      </c>
      <c r="H608" s="73">
        <v>6.1784040853000004</v>
      </c>
      <c r="I608" s="74">
        <v>6.4718188236485799E-2</v>
      </c>
      <c r="J608" s="73">
        <v>1.4490966533</v>
      </c>
      <c r="K608" s="74">
        <v>1.9050171225982002E-2</v>
      </c>
      <c r="L608" s="73">
        <v>3.9184069766</v>
      </c>
      <c r="M608" s="74">
        <v>3.7563067867225297E-2</v>
      </c>
      <c r="N608" s="73">
        <v>6.35202683029999</v>
      </c>
      <c r="O608" s="74">
        <v>6.6730546219522804E-2</v>
      </c>
      <c r="P608" s="73">
        <v>4.3029074853999898</v>
      </c>
      <c r="Q608" s="74">
        <v>6.28959550105989E-2</v>
      </c>
    </row>
    <row r="609" spans="1:17" customFormat="1" x14ac:dyDescent="0.3">
      <c r="A609" s="58" t="s">
        <v>292</v>
      </c>
      <c r="B609" s="70">
        <v>1.82805553910001</v>
      </c>
      <c r="C609" s="71">
        <v>2.4608379928408898E-3</v>
      </c>
      <c r="D609" s="70">
        <v>0</v>
      </c>
      <c r="E609" s="71">
        <v>0</v>
      </c>
      <c r="F609" s="70">
        <v>0.605314939</v>
      </c>
      <c r="G609" s="71">
        <v>3.7973463565599301E-3</v>
      </c>
      <c r="H609" s="70">
        <v>0.50740881169999996</v>
      </c>
      <c r="I609" s="71">
        <v>5.3150584738514504E-3</v>
      </c>
      <c r="J609" s="70">
        <v>0</v>
      </c>
      <c r="K609" s="71">
        <v>0</v>
      </c>
      <c r="L609" s="70">
        <v>0</v>
      </c>
      <c r="M609" s="71">
        <v>0</v>
      </c>
      <c r="N609" s="70">
        <v>0</v>
      </c>
      <c r="O609" s="71">
        <v>0</v>
      </c>
      <c r="P609" s="70">
        <v>0.715331788400001</v>
      </c>
      <c r="Q609" s="71">
        <v>1.04560639831361E-2</v>
      </c>
    </row>
    <row r="610" spans="1:17" customFormat="1" x14ac:dyDescent="0.3">
      <c r="A610" s="58" t="s">
        <v>293</v>
      </c>
      <c r="B610" s="73">
        <v>67.457754827000002</v>
      </c>
      <c r="C610" s="74">
        <v>9.0808294627500799E-2</v>
      </c>
      <c r="D610" s="73">
        <v>13.5650132524</v>
      </c>
      <c r="E610" s="74">
        <v>9.7051226252214698E-2</v>
      </c>
      <c r="F610" s="73">
        <v>12.9907520784</v>
      </c>
      <c r="G610" s="74">
        <v>8.1495403294326293E-2</v>
      </c>
      <c r="H610" s="73">
        <v>13.9539875812</v>
      </c>
      <c r="I610" s="74">
        <v>0.14616667710005199</v>
      </c>
      <c r="J610" s="73">
        <v>6.5065940079000004</v>
      </c>
      <c r="K610" s="74">
        <v>8.5537241195175404E-2</v>
      </c>
      <c r="L610" s="73">
        <v>9.0979987083000005</v>
      </c>
      <c r="M610" s="74">
        <v>8.72162450140226E-2</v>
      </c>
      <c r="N610" s="73">
        <v>1.6427995657000001</v>
      </c>
      <c r="O610" s="75">
        <v>1.72582571322638E-2</v>
      </c>
      <c r="P610" s="73">
        <v>8.8128923427999997</v>
      </c>
      <c r="Q610" s="74">
        <v>0.128818777114487</v>
      </c>
    </row>
    <row r="611" spans="1:17" customFormat="1" x14ac:dyDescent="0.3">
      <c r="A611" s="58" t="s">
        <v>294</v>
      </c>
      <c r="B611" s="70">
        <v>4.4626716397999999</v>
      </c>
      <c r="C611" s="71">
        <v>6.0074279396347503E-3</v>
      </c>
      <c r="D611" s="70">
        <v>0</v>
      </c>
      <c r="E611" s="71">
        <v>0</v>
      </c>
      <c r="F611" s="70">
        <v>1.7075215896</v>
      </c>
      <c r="G611" s="71">
        <v>1.07118633115628E-2</v>
      </c>
      <c r="H611" s="70">
        <v>1.0423361953000001</v>
      </c>
      <c r="I611" s="71">
        <v>1.0918371340202199E-2</v>
      </c>
      <c r="J611" s="70">
        <v>0</v>
      </c>
      <c r="K611" s="71">
        <v>0</v>
      </c>
      <c r="L611" s="70">
        <v>0.605314939</v>
      </c>
      <c r="M611" s="71">
        <v>5.80273725278829E-3</v>
      </c>
      <c r="N611" s="70">
        <v>0</v>
      </c>
      <c r="O611" s="71">
        <v>0</v>
      </c>
      <c r="P611" s="70">
        <v>1.1074989158999999</v>
      </c>
      <c r="Q611" s="71">
        <v>1.6188403358678799E-2</v>
      </c>
    </row>
    <row r="612" spans="1:17" customFormat="1" x14ac:dyDescent="0.3">
      <c r="A612" s="58" t="s">
        <v>300</v>
      </c>
      <c r="B612" s="73">
        <v>11.132407624400001</v>
      </c>
      <c r="C612" s="74">
        <v>1.4985896789220301E-2</v>
      </c>
      <c r="D612" s="73">
        <v>0.65765175139999998</v>
      </c>
      <c r="E612" s="74">
        <v>4.70518588759906E-3</v>
      </c>
      <c r="F612" s="73">
        <v>5.7608537425000002</v>
      </c>
      <c r="G612" s="74">
        <v>3.6139793618668599E-2</v>
      </c>
      <c r="H612" s="73">
        <v>2.9363049218000001</v>
      </c>
      <c r="I612" s="74">
        <v>3.0757511490856902E-2</v>
      </c>
      <c r="J612" s="73">
        <v>0</v>
      </c>
      <c r="K612" s="74">
        <v>0</v>
      </c>
      <c r="L612" s="73">
        <v>0</v>
      </c>
      <c r="M612" s="74">
        <v>0</v>
      </c>
      <c r="N612" s="73">
        <v>1.7775972087</v>
      </c>
      <c r="O612" s="74">
        <v>1.8674359517660898E-2</v>
      </c>
      <c r="P612" s="73">
        <v>0</v>
      </c>
      <c r="Q612" s="74">
        <v>0</v>
      </c>
    </row>
    <row r="613" spans="1:17" customFormat="1" x14ac:dyDescent="0.3">
      <c r="A613" s="58" t="s">
        <v>296</v>
      </c>
      <c r="B613" s="70">
        <v>171.59485495979999</v>
      </c>
      <c r="C613" s="71">
        <v>0.230992510582578</v>
      </c>
      <c r="D613" s="70">
        <v>46.665319458500001</v>
      </c>
      <c r="E613" s="72">
        <v>0.33386819405410301</v>
      </c>
      <c r="F613" s="70">
        <v>41.2694182392</v>
      </c>
      <c r="G613" s="71">
        <v>0.25889708793057498</v>
      </c>
      <c r="H613" s="70">
        <v>16.392624468499999</v>
      </c>
      <c r="I613" s="71">
        <v>0.17171116382085799</v>
      </c>
      <c r="J613" s="70">
        <v>9.7015998427000003</v>
      </c>
      <c r="K613" s="75">
        <v>0.12753955213995899</v>
      </c>
      <c r="L613" s="70">
        <v>19.571329358300002</v>
      </c>
      <c r="M613" s="71">
        <v>0.18761684973711901</v>
      </c>
      <c r="N613" s="70">
        <v>23.087973946200002</v>
      </c>
      <c r="O613" s="71">
        <v>0.24254826903167701</v>
      </c>
      <c r="P613" s="70">
        <v>12.180842648</v>
      </c>
      <c r="Q613" s="71">
        <v>0.17804838560422201</v>
      </c>
    </row>
    <row r="614" spans="1:17" customFormat="1" x14ac:dyDescent="0.3">
      <c r="A614" s="58" t="s">
        <v>303</v>
      </c>
      <c r="B614" s="73">
        <v>9.6503688744999891</v>
      </c>
      <c r="C614" s="74">
        <v>1.2990849491909101E-2</v>
      </c>
      <c r="D614" s="73">
        <v>7.0383667292999998</v>
      </c>
      <c r="E614" s="72">
        <v>5.0356170626704E-2</v>
      </c>
      <c r="F614" s="73">
        <v>1.4410671639999999</v>
      </c>
      <c r="G614" s="74">
        <v>9.0403041329425102E-3</v>
      </c>
      <c r="H614" s="73">
        <v>0.58546749060000003</v>
      </c>
      <c r="I614" s="74">
        <v>6.1327156236259603E-3</v>
      </c>
      <c r="J614" s="73">
        <v>0</v>
      </c>
      <c r="K614" s="74">
        <v>0</v>
      </c>
      <c r="L614" s="73">
        <v>0</v>
      </c>
      <c r="M614" s="74">
        <v>0</v>
      </c>
      <c r="N614" s="73">
        <v>0</v>
      </c>
      <c r="O614" s="74">
        <v>0</v>
      </c>
      <c r="P614" s="73">
        <v>0.58546749060000003</v>
      </c>
      <c r="Q614" s="74">
        <v>8.5578267889537697E-3</v>
      </c>
    </row>
    <row r="615" spans="1:17" customFormat="1" x14ac:dyDescent="0.3">
      <c r="A615" s="58" t="s">
        <v>304</v>
      </c>
      <c r="B615" s="70">
        <v>19.925830269999899</v>
      </c>
      <c r="C615" s="71">
        <v>2.6823167632781999E-2</v>
      </c>
      <c r="D615" s="70">
        <v>1.5415765171</v>
      </c>
      <c r="E615" s="71">
        <v>1.10292477097067E-2</v>
      </c>
      <c r="F615" s="70">
        <v>3.6702155167999999</v>
      </c>
      <c r="G615" s="71">
        <v>2.3024509428983701E-2</v>
      </c>
      <c r="H615" s="70">
        <v>2.2512551837000001</v>
      </c>
      <c r="I615" s="71">
        <v>2.35816814076165E-2</v>
      </c>
      <c r="J615" s="70">
        <v>6.9609932979</v>
      </c>
      <c r="K615" s="72">
        <v>9.1510882953129605E-2</v>
      </c>
      <c r="L615" s="70">
        <v>0.85100784659999995</v>
      </c>
      <c r="M615" s="71">
        <v>8.1580258733395597E-3</v>
      </c>
      <c r="N615" s="70">
        <v>3.2836986800000001</v>
      </c>
      <c r="O615" s="71">
        <v>3.4496549273293403E-2</v>
      </c>
      <c r="P615" s="70">
        <v>1.3670832279</v>
      </c>
      <c r="Q615" s="71">
        <v>1.9982768741715E-2</v>
      </c>
    </row>
    <row r="616" spans="1:17" customFormat="1" x14ac:dyDescent="0.3">
      <c r="A616" s="58" t="s">
        <v>307</v>
      </c>
      <c r="B616" s="73">
        <v>26.590466791800001</v>
      </c>
      <c r="C616" s="74">
        <v>3.57947718376493E-2</v>
      </c>
      <c r="D616" s="73">
        <v>4.5173867259999998</v>
      </c>
      <c r="E616" s="74">
        <v>3.2319756203423602E-2</v>
      </c>
      <c r="F616" s="73">
        <v>2.9874892417000001</v>
      </c>
      <c r="G616" s="74">
        <v>1.8741535449253902E-2</v>
      </c>
      <c r="H616" s="73">
        <v>3.9391374445</v>
      </c>
      <c r="I616" s="74">
        <v>4.1262085662071402E-2</v>
      </c>
      <c r="J616" s="73">
        <v>4.5059857817999998</v>
      </c>
      <c r="K616" s="74">
        <v>5.9236766912441001E-2</v>
      </c>
      <c r="L616" s="73">
        <v>1.984036849</v>
      </c>
      <c r="M616" s="74">
        <v>1.9019594252236E-2</v>
      </c>
      <c r="N616" s="73">
        <v>4.9816189514999998</v>
      </c>
      <c r="O616" s="74">
        <v>5.23338711520243E-2</v>
      </c>
      <c r="P616" s="73">
        <v>3.6748117972999998</v>
      </c>
      <c r="Q616" s="74">
        <v>5.3715028329016701E-2</v>
      </c>
    </row>
    <row r="617" spans="1:17" customFormat="1" x14ac:dyDescent="0.3">
      <c r="A617" s="58" t="s">
        <v>305</v>
      </c>
      <c r="B617" s="70">
        <v>0</v>
      </c>
      <c r="C617" s="71">
        <v>0</v>
      </c>
      <c r="D617" s="70">
        <v>0</v>
      </c>
      <c r="E617" s="71">
        <v>0</v>
      </c>
      <c r="F617" s="70">
        <v>0</v>
      </c>
      <c r="G617" s="71">
        <v>0</v>
      </c>
      <c r="H617" s="70">
        <v>0</v>
      </c>
      <c r="I617" s="71">
        <v>0</v>
      </c>
      <c r="J617" s="70">
        <v>0</v>
      </c>
      <c r="K617" s="71">
        <v>0</v>
      </c>
      <c r="L617" s="70">
        <v>0</v>
      </c>
      <c r="M617" s="71">
        <v>0</v>
      </c>
      <c r="N617" s="70">
        <v>0</v>
      </c>
      <c r="O617" s="71">
        <v>0</v>
      </c>
      <c r="P617" s="70">
        <v>0</v>
      </c>
      <c r="Q617" s="71">
        <v>0</v>
      </c>
    </row>
    <row r="618" spans="1:17" customFormat="1" x14ac:dyDescent="0.3">
      <c r="A618" s="76" t="s">
        <v>4</v>
      </c>
    </row>
    <row r="619" spans="1:17" customFormat="1" x14ac:dyDescent="0.3">
      <c r="A619" s="76" t="s">
        <v>4</v>
      </c>
    </row>
    <row r="620" spans="1:17" customFormat="1" x14ac:dyDescent="0.3">
      <c r="A620" s="54" t="s">
        <v>308</v>
      </c>
    </row>
    <row r="621" spans="1:17" customFormat="1" x14ac:dyDescent="0.3">
      <c r="A621" s="69" t="s">
        <v>4</v>
      </c>
    </row>
    <row r="622" spans="1:17" customFormat="1" x14ac:dyDescent="0.3">
      <c r="A622" s="116" t="s">
        <v>4</v>
      </c>
      <c r="B622" s="118" t="s">
        <v>26</v>
      </c>
      <c r="C622" s="118" t="s">
        <v>4</v>
      </c>
      <c r="D622" s="118" t="s">
        <v>31</v>
      </c>
      <c r="E622" s="118" t="s">
        <v>4</v>
      </c>
      <c r="F622" s="118" t="s">
        <v>32</v>
      </c>
      <c r="G622" s="118" t="s">
        <v>4</v>
      </c>
      <c r="H622" s="118" t="s">
        <v>33</v>
      </c>
      <c r="I622" s="118" t="s">
        <v>4</v>
      </c>
      <c r="J622" s="118" t="s">
        <v>34</v>
      </c>
      <c r="K622" s="118" t="s">
        <v>4</v>
      </c>
      <c r="L622" s="118" t="s">
        <v>35</v>
      </c>
      <c r="M622" s="118" t="s">
        <v>4</v>
      </c>
      <c r="N622" s="118" t="s">
        <v>36</v>
      </c>
      <c r="O622" s="118" t="s">
        <v>4</v>
      </c>
      <c r="P622" s="118" t="s">
        <v>37</v>
      </c>
      <c r="Q622" s="118" t="s">
        <v>4</v>
      </c>
    </row>
    <row r="623" spans="1:17" customFormat="1" x14ac:dyDescent="0.3">
      <c r="A623" s="117" t="s">
        <v>4</v>
      </c>
      <c r="B623" s="55" t="s">
        <v>28</v>
      </c>
      <c r="C623" s="55" t="s">
        <v>29</v>
      </c>
      <c r="D623" s="55" t="s">
        <v>28</v>
      </c>
      <c r="E623" s="55" t="s">
        <v>29</v>
      </c>
      <c r="F623" s="55" t="s">
        <v>28</v>
      </c>
      <c r="G623" s="55" t="s">
        <v>29</v>
      </c>
      <c r="H623" s="55" t="s">
        <v>28</v>
      </c>
      <c r="I623" s="55" t="s">
        <v>29</v>
      </c>
      <c r="J623" s="55" t="s">
        <v>28</v>
      </c>
      <c r="K623" s="55" t="s">
        <v>29</v>
      </c>
      <c r="L623" s="55" t="s">
        <v>28</v>
      </c>
      <c r="M623" s="55" t="s">
        <v>29</v>
      </c>
      <c r="N623" s="55" t="s">
        <v>28</v>
      </c>
      <c r="O623" s="55" t="s">
        <v>29</v>
      </c>
      <c r="P623" s="55" t="s">
        <v>28</v>
      </c>
      <c r="Q623" s="55" t="s">
        <v>29</v>
      </c>
    </row>
    <row r="624" spans="1:17" customFormat="1" x14ac:dyDescent="0.3">
      <c r="A624" s="56" t="s">
        <v>30</v>
      </c>
      <c r="B624" s="57">
        <v>1002.5695060178</v>
      </c>
      <c r="C624" s="57">
        <v>1002.5695060178</v>
      </c>
      <c r="D624" s="57">
        <v>193.430368593</v>
      </c>
      <c r="E624" s="57">
        <v>193.430368593</v>
      </c>
      <c r="F624" s="57">
        <v>219.32924616170001</v>
      </c>
      <c r="G624" s="57">
        <v>219.32924616170001</v>
      </c>
      <c r="H624" s="57">
        <v>118.9376698192</v>
      </c>
      <c r="I624" s="57">
        <v>118.9376698192</v>
      </c>
      <c r="J624" s="57">
        <v>103.6713711891</v>
      </c>
      <c r="K624" s="57">
        <v>103.6713711891</v>
      </c>
      <c r="L624" s="57">
        <v>141.43202182690001</v>
      </c>
      <c r="M624" s="57">
        <v>141.43202182690001</v>
      </c>
      <c r="N624" s="57">
        <v>125.4168702721</v>
      </c>
      <c r="O624" s="57">
        <v>125.4168702721</v>
      </c>
      <c r="P624" s="57">
        <v>93.382657846000001</v>
      </c>
      <c r="Q624" s="57">
        <v>93.382657846000001</v>
      </c>
    </row>
    <row r="625" spans="1:17" customFormat="1" x14ac:dyDescent="0.3">
      <c r="A625" s="58" t="s">
        <v>309</v>
      </c>
      <c r="B625" s="70">
        <v>254.84016270500001</v>
      </c>
      <c r="C625" s="71">
        <v>0.25418702760791501</v>
      </c>
      <c r="D625" s="70">
        <v>37.863194629900001</v>
      </c>
      <c r="E625" s="71">
        <v>0.19574586403011299</v>
      </c>
      <c r="F625" s="70">
        <v>57.606868481200003</v>
      </c>
      <c r="G625" s="71">
        <v>0.26265019138728801</v>
      </c>
      <c r="H625" s="70">
        <v>43.634258157200001</v>
      </c>
      <c r="I625" s="72">
        <v>0.36686659679418199</v>
      </c>
      <c r="J625" s="70">
        <v>28.205734844399998</v>
      </c>
      <c r="K625" s="71">
        <v>0.27206869669883899</v>
      </c>
      <c r="L625" s="70">
        <v>31.464372142599998</v>
      </c>
      <c r="M625" s="71">
        <v>0.22246993103944701</v>
      </c>
      <c r="N625" s="70">
        <v>38.3119410754</v>
      </c>
      <c r="O625" s="71">
        <v>0.30547677511230997</v>
      </c>
      <c r="P625" s="70">
        <v>16.103577054300001</v>
      </c>
      <c r="Q625" s="75">
        <v>0.17244719122106</v>
      </c>
    </row>
    <row r="626" spans="1:17" customFormat="1" x14ac:dyDescent="0.3">
      <c r="A626" s="58" t="s">
        <v>310</v>
      </c>
      <c r="B626" s="73">
        <v>106.02767434659999</v>
      </c>
      <c r="C626" s="74">
        <v>0.105755933838185</v>
      </c>
      <c r="D626" s="73">
        <v>21.452012392299999</v>
      </c>
      <c r="E626" s="74">
        <v>0.110903021838507</v>
      </c>
      <c r="F626" s="73">
        <v>19.030548726700001</v>
      </c>
      <c r="G626" s="74">
        <v>8.6767036588771995E-2</v>
      </c>
      <c r="H626" s="73">
        <v>11.7084037831</v>
      </c>
      <c r="I626" s="74">
        <v>9.8441509749587597E-2</v>
      </c>
      <c r="J626" s="73">
        <v>17.1496117537</v>
      </c>
      <c r="K626" s="74">
        <v>0.165422831366034</v>
      </c>
      <c r="L626" s="73">
        <v>11.306029714699999</v>
      </c>
      <c r="M626" s="74">
        <v>7.9939673976644102E-2</v>
      </c>
      <c r="N626" s="73">
        <v>12.055541036599999</v>
      </c>
      <c r="O626" s="74">
        <v>9.6123759191604194E-2</v>
      </c>
      <c r="P626" s="73">
        <v>13.3255269395</v>
      </c>
      <c r="Q626" s="74">
        <v>0.14269809027577199</v>
      </c>
    </row>
    <row r="627" spans="1:17" customFormat="1" x14ac:dyDescent="0.3">
      <c r="A627" s="58" t="s">
        <v>311</v>
      </c>
      <c r="B627" s="70">
        <v>258.16700615140002</v>
      </c>
      <c r="C627" s="71">
        <v>0.25750534461878599</v>
      </c>
      <c r="D627" s="70">
        <v>66.293995512899798</v>
      </c>
      <c r="E627" s="72">
        <v>0.34272795939499201</v>
      </c>
      <c r="F627" s="70">
        <v>34.545483636100002</v>
      </c>
      <c r="G627" s="75">
        <v>0.15750514006067101</v>
      </c>
      <c r="H627" s="70">
        <v>32.048748016600001</v>
      </c>
      <c r="I627" s="71">
        <v>0.26945834793398998</v>
      </c>
      <c r="J627" s="70">
        <v>26.5358501284</v>
      </c>
      <c r="K627" s="71">
        <v>0.25596121498188501</v>
      </c>
      <c r="L627" s="70">
        <v>42.152262719600003</v>
      </c>
      <c r="M627" s="71">
        <v>0.29803903087230499</v>
      </c>
      <c r="N627" s="70">
        <v>34.353761783899998</v>
      </c>
      <c r="O627" s="71">
        <v>0.27391659279463199</v>
      </c>
      <c r="P627" s="70">
        <v>19.414275757199999</v>
      </c>
      <c r="Q627" s="71">
        <v>0.207900226926681</v>
      </c>
    </row>
    <row r="628" spans="1:17" customFormat="1" x14ac:dyDescent="0.3">
      <c r="A628" s="58" t="s">
        <v>312</v>
      </c>
      <c r="B628" s="73">
        <v>28.638034884100001</v>
      </c>
      <c r="C628" s="74">
        <v>2.8564637875183398E-2</v>
      </c>
      <c r="D628" s="73">
        <v>3.9402867512999999</v>
      </c>
      <c r="E628" s="74">
        <v>2.0370569419690399E-2</v>
      </c>
      <c r="F628" s="73">
        <v>8.5844332720000196</v>
      </c>
      <c r="G628" s="74">
        <v>3.9139482865277103E-2</v>
      </c>
      <c r="H628" s="73">
        <v>2.6552958429000002</v>
      </c>
      <c r="I628" s="74">
        <v>2.2325103955175701E-2</v>
      </c>
      <c r="J628" s="73">
        <v>1.7936075322</v>
      </c>
      <c r="K628" s="74">
        <v>1.7300895238748198E-2</v>
      </c>
      <c r="L628" s="73">
        <v>6.9836187048999996</v>
      </c>
      <c r="M628" s="74">
        <v>4.9377917494860597E-2</v>
      </c>
      <c r="N628" s="73">
        <v>2.2450845361999998</v>
      </c>
      <c r="O628" s="74">
        <v>1.7900977207684601E-2</v>
      </c>
      <c r="P628" s="73">
        <v>2.4357082445999998</v>
      </c>
      <c r="Q628" s="74">
        <v>2.60830897383195E-2</v>
      </c>
    </row>
    <row r="629" spans="1:17" customFormat="1" x14ac:dyDescent="0.3">
      <c r="A629" s="58" t="s">
        <v>313</v>
      </c>
      <c r="B629" s="70">
        <v>323.42485510080002</v>
      </c>
      <c r="C629" s="71">
        <v>0.32259594288424098</v>
      </c>
      <c r="D629" s="70">
        <v>59.043275392300004</v>
      </c>
      <c r="E629" s="71">
        <v>0.30524304855425199</v>
      </c>
      <c r="F629" s="70">
        <v>87.701095196499793</v>
      </c>
      <c r="G629" s="72">
        <v>0.399860468821575</v>
      </c>
      <c r="H629" s="70">
        <v>30.903626745</v>
      </c>
      <c r="I629" s="71">
        <v>0.25983043716912702</v>
      </c>
      <c r="J629" s="70">
        <v>34.166610622500002</v>
      </c>
      <c r="K629" s="71">
        <v>0.32956649681211397</v>
      </c>
      <c r="L629" s="70">
        <v>58.700329179699999</v>
      </c>
      <c r="M629" s="72">
        <v>0.41504270688814598</v>
      </c>
      <c r="N629" s="70">
        <v>25.0034029939</v>
      </c>
      <c r="O629" s="75">
        <v>0.1993623580277</v>
      </c>
      <c r="P629" s="70">
        <v>27.604260181400001</v>
      </c>
      <c r="Q629" s="71">
        <v>0.29560371077596598</v>
      </c>
    </row>
    <row r="630" spans="1:17" customFormat="1" x14ac:dyDescent="0.3">
      <c r="A630" s="58" t="s">
        <v>314</v>
      </c>
      <c r="B630" s="73">
        <v>512.08995054809998</v>
      </c>
      <c r="C630" s="74">
        <v>0.51077750467607796</v>
      </c>
      <c r="D630" s="73">
        <v>77.270469587600203</v>
      </c>
      <c r="E630" s="75">
        <v>0.39947434391848802</v>
      </c>
      <c r="F630" s="73">
        <v>106.2530768176</v>
      </c>
      <c r="G630" s="74">
        <v>0.48444554785577998</v>
      </c>
      <c r="H630" s="73">
        <v>60.098001463700001</v>
      </c>
      <c r="I630" s="74">
        <v>0.50528988465182201</v>
      </c>
      <c r="J630" s="73">
        <v>70.286569500200002</v>
      </c>
      <c r="K630" s="72">
        <v>0.67797472623367705</v>
      </c>
      <c r="L630" s="73">
        <v>70.583587533599996</v>
      </c>
      <c r="M630" s="74">
        <v>0.49906369591455002</v>
      </c>
      <c r="N630" s="73">
        <v>68.988966721699995</v>
      </c>
      <c r="O630" s="74">
        <v>0.55007724696066795</v>
      </c>
      <c r="P630" s="73">
        <v>55.619538667400001</v>
      </c>
      <c r="Q630" s="74">
        <v>0.59560886304097005</v>
      </c>
    </row>
    <row r="631" spans="1:17" customFormat="1" x14ac:dyDescent="0.3">
      <c r="A631" s="58" t="s">
        <v>315</v>
      </c>
      <c r="B631" s="70">
        <v>268.51644562680002</v>
      </c>
      <c r="C631" s="71">
        <v>0.26782825930278498</v>
      </c>
      <c r="D631" s="70">
        <v>41.099768373700002</v>
      </c>
      <c r="E631" s="71">
        <v>0.21247836455390701</v>
      </c>
      <c r="F631" s="70">
        <v>56.087489684899801</v>
      </c>
      <c r="G631" s="71">
        <v>0.25572280334903302</v>
      </c>
      <c r="H631" s="70">
        <v>44.528205195600002</v>
      </c>
      <c r="I631" s="72">
        <v>0.374382693584702</v>
      </c>
      <c r="J631" s="70">
        <v>28.720495491600001</v>
      </c>
      <c r="K631" s="71">
        <v>0.27703400815653201</v>
      </c>
      <c r="L631" s="70">
        <v>43.417067548399999</v>
      </c>
      <c r="M631" s="71">
        <v>0.30698187714192898</v>
      </c>
      <c r="N631" s="70">
        <v>30.3419600408</v>
      </c>
      <c r="O631" s="71">
        <v>0.241928856739697</v>
      </c>
      <c r="P631" s="70">
        <v>22.5669740017</v>
      </c>
      <c r="Q631" s="71">
        <v>0.241661294743997</v>
      </c>
    </row>
    <row r="632" spans="1:17" customFormat="1" x14ac:dyDescent="0.3">
      <c r="A632" s="58" t="s">
        <v>316</v>
      </c>
      <c r="B632" s="73">
        <v>105.9174845153</v>
      </c>
      <c r="C632" s="74">
        <v>0.105646026414671</v>
      </c>
      <c r="D632" s="73">
        <v>19.006423315599999</v>
      </c>
      <c r="E632" s="74">
        <v>9.8259768896949803E-2</v>
      </c>
      <c r="F632" s="73">
        <v>22.7906248056</v>
      </c>
      <c r="G632" s="74">
        <v>0.103910560057265</v>
      </c>
      <c r="H632" s="73">
        <v>10.9957176573</v>
      </c>
      <c r="I632" s="74">
        <v>9.2449412150203206E-2</v>
      </c>
      <c r="J632" s="73">
        <v>9.1898326297999997</v>
      </c>
      <c r="K632" s="74">
        <v>8.8643880411665807E-2</v>
      </c>
      <c r="L632" s="73">
        <v>27.1249291703</v>
      </c>
      <c r="M632" s="72">
        <v>0.19178774947796801</v>
      </c>
      <c r="N632" s="73">
        <v>5.4328646093000001</v>
      </c>
      <c r="O632" s="75">
        <v>4.3318451477166099E-2</v>
      </c>
      <c r="P632" s="73">
        <v>10.023576459299999</v>
      </c>
      <c r="Q632" s="74">
        <v>0.10733873601916701</v>
      </c>
    </row>
    <row r="633" spans="1:17" customFormat="1" x14ac:dyDescent="0.3">
      <c r="A633" s="58" t="s">
        <v>317</v>
      </c>
      <c r="B633" s="70">
        <v>112.51460616449999</v>
      </c>
      <c r="C633" s="71">
        <v>0.112226240165041</v>
      </c>
      <c r="D633" s="70">
        <v>23.351559734599999</v>
      </c>
      <c r="E633" s="71">
        <v>0.120723337831891</v>
      </c>
      <c r="F633" s="70">
        <v>12.0840951282</v>
      </c>
      <c r="G633" s="75">
        <v>5.5095685320921697E-2</v>
      </c>
      <c r="H633" s="70">
        <v>23.561521319000001</v>
      </c>
      <c r="I633" s="72">
        <v>0.19809973875237699</v>
      </c>
      <c r="J633" s="70">
        <v>5.6089469029999997</v>
      </c>
      <c r="K633" s="71">
        <v>5.4103141867093599E-2</v>
      </c>
      <c r="L633" s="70">
        <v>19.542049734199999</v>
      </c>
      <c r="M633" s="71">
        <v>0.138172738265155</v>
      </c>
      <c r="N633" s="70">
        <v>21.6475857991</v>
      </c>
      <c r="O633" s="72">
        <v>0.17260505506264201</v>
      </c>
      <c r="P633" s="70">
        <v>5.7759015363000001</v>
      </c>
      <c r="Q633" s="71">
        <v>6.1851971977764902E-2</v>
      </c>
    </row>
    <row r="634" spans="1:17" customFormat="1" x14ac:dyDescent="0.3">
      <c r="A634" s="58" t="s">
        <v>318</v>
      </c>
      <c r="B634" s="73">
        <v>24.890804768199999</v>
      </c>
      <c r="C634" s="74">
        <v>2.4827011612457799E-2</v>
      </c>
      <c r="D634" s="73">
        <v>2.2194949996000002</v>
      </c>
      <c r="E634" s="74">
        <v>1.1474387479817501E-2</v>
      </c>
      <c r="F634" s="73">
        <v>4.3209753195999996</v>
      </c>
      <c r="G634" s="74">
        <v>1.9700862494253801E-2</v>
      </c>
      <c r="H634" s="73">
        <v>12.609266718500001</v>
      </c>
      <c r="I634" s="72">
        <v>0.106015753778157</v>
      </c>
      <c r="J634" s="73">
        <v>0.97605059840000397</v>
      </c>
      <c r="K634" s="74">
        <v>9.4148518265438092E-3</v>
      </c>
      <c r="L634" s="73">
        <v>3.0854806939000001</v>
      </c>
      <c r="M634" s="74">
        <v>2.1815997919313799E-2</v>
      </c>
      <c r="N634" s="73">
        <v>1.2976010246</v>
      </c>
      <c r="O634" s="74">
        <v>1.03463036654062E-2</v>
      </c>
      <c r="P634" s="73">
        <v>0.3819354136</v>
      </c>
      <c r="Q634" s="74">
        <v>4.09000367316446E-3</v>
      </c>
    </row>
    <row r="635" spans="1:17" customFormat="1" x14ac:dyDescent="0.3">
      <c r="A635" s="58" t="s">
        <v>319</v>
      </c>
      <c r="B635" s="70">
        <v>219.9956413102</v>
      </c>
      <c r="C635" s="71">
        <v>0.219431809954026</v>
      </c>
      <c r="D635" s="70">
        <v>49.755085375999997</v>
      </c>
      <c r="E635" s="71">
        <v>0.25722478707927399</v>
      </c>
      <c r="F635" s="70">
        <v>38.9160237169</v>
      </c>
      <c r="G635" s="71">
        <v>0.177431985920424</v>
      </c>
      <c r="H635" s="70">
        <v>27.0046106112</v>
      </c>
      <c r="I635" s="71">
        <v>0.22704842504691999</v>
      </c>
      <c r="J635" s="70">
        <v>30.633581866899998</v>
      </c>
      <c r="K635" s="71">
        <v>0.29548738012756998</v>
      </c>
      <c r="L635" s="70">
        <v>14.5375611077</v>
      </c>
      <c r="M635" s="75">
        <v>0.10278832841329701</v>
      </c>
      <c r="N635" s="70">
        <v>32.612934756500003</v>
      </c>
      <c r="O635" s="71">
        <v>0.26003626693716803</v>
      </c>
      <c r="P635" s="70">
        <v>24.034237055799998</v>
      </c>
      <c r="Q635" s="71">
        <v>0.25737366669768103</v>
      </c>
    </row>
    <row r="636" spans="1:17" customFormat="1" x14ac:dyDescent="0.3">
      <c r="A636" s="58" t="s">
        <v>320</v>
      </c>
      <c r="B636" s="73">
        <v>194.51861701990001</v>
      </c>
      <c r="C636" s="74">
        <v>0.194020081253545</v>
      </c>
      <c r="D636" s="73">
        <v>31.551809593400002</v>
      </c>
      <c r="E636" s="74">
        <v>0.163117145580117</v>
      </c>
      <c r="F636" s="73">
        <v>42.8950541699</v>
      </c>
      <c r="G636" s="74">
        <v>0.19557380021392901</v>
      </c>
      <c r="H636" s="73">
        <v>24.656205767100001</v>
      </c>
      <c r="I636" s="74">
        <v>0.20730358854835901</v>
      </c>
      <c r="J636" s="73">
        <v>7.2315149726000003</v>
      </c>
      <c r="K636" s="75">
        <v>6.9754213623831399E-2</v>
      </c>
      <c r="L636" s="73">
        <v>12.163659258299999</v>
      </c>
      <c r="M636" s="75">
        <v>8.6003573315152196E-2</v>
      </c>
      <c r="N636" s="73">
        <v>44.0618090432</v>
      </c>
      <c r="O636" s="72">
        <v>0.35132282401566101</v>
      </c>
      <c r="P636" s="73">
        <v>31.1960651857</v>
      </c>
      <c r="Q636" s="72">
        <v>0.33406700885668</v>
      </c>
    </row>
    <row r="637" spans="1:17" customFormat="1" x14ac:dyDescent="0.3">
      <c r="A637" s="58" t="s">
        <v>321</v>
      </c>
      <c r="B637" s="70">
        <v>94.818983394599996</v>
      </c>
      <c r="C637" s="71">
        <v>9.4575969870877505E-2</v>
      </c>
      <c r="D637" s="70">
        <v>20.406391401</v>
      </c>
      <c r="E637" s="71">
        <v>0.105497350542393</v>
      </c>
      <c r="F637" s="70">
        <v>21.284363905100001</v>
      </c>
      <c r="G637" s="71">
        <v>9.7042981169087397E-2</v>
      </c>
      <c r="H637" s="70">
        <v>9.9786437039999907</v>
      </c>
      <c r="I637" s="71">
        <v>8.3898093170723595E-2</v>
      </c>
      <c r="J637" s="70">
        <v>22.537148916100001</v>
      </c>
      <c r="K637" s="72">
        <v>0.21739028487422499</v>
      </c>
      <c r="L637" s="70">
        <v>9.9184306289999906</v>
      </c>
      <c r="M637" s="71">
        <v>7.0128606668292306E-2</v>
      </c>
      <c r="N637" s="70">
        <v>5.2055138671999996</v>
      </c>
      <c r="O637" s="75">
        <v>4.1505691027899999E-2</v>
      </c>
      <c r="P637" s="70">
        <v>4.8477997516000002</v>
      </c>
      <c r="Q637" s="71">
        <v>5.1913276655657502E-2</v>
      </c>
    </row>
    <row r="638" spans="1:17" customFormat="1" x14ac:dyDescent="0.3">
      <c r="A638" s="58" t="s">
        <v>322</v>
      </c>
      <c r="B638" s="73">
        <v>22.549806395699999</v>
      </c>
      <c r="C638" s="74">
        <v>2.2492013032859599E-2</v>
      </c>
      <c r="D638" s="73">
        <v>5.1275250804999999</v>
      </c>
      <c r="E638" s="74">
        <v>2.6508376723868601E-2</v>
      </c>
      <c r="F638" s="73">
        <v>9.3341684693999891</v>
      </c>
      <c r="G638" s="74">
        <v>4.2557792144684602E-2</v>
      </c>
      <c r="H638" s="73">
        <v>1.6616361089</v>
      </c>
      <c r="I638" s="74">
        <v>1.3970646233660801E-2</v>
      </c>
      <c r="J638" s="73">
        <v>0</v>
      </c>
      <c r="K638" s="74">
        <v>0</v>
      </c>
      <c r="L638" s="73">
        <v>0</v>
      </c>
      <c r="M638" s="74">
        <v>0</v>
      </c>
      <c r="N638" s="73">
        <v>2.7222354881999999</v>
      </c>
      <c r="O638" s="74">
        <v>2.1705496894428401E-2</v>
      </c>
      <c r="P638" s="73">
        <v>3.7042412486999998</v>
      </c>
      <c r="Q638" s="74">
        <v>3.9667335821697999E-2</v>
      </c>
    </row>
    <row r="639" spans="1:17" customFormat="1" x14ac:dyDescent="0.3">
      <c r="A639" s="58" t="s">
        <v>323</v>
      </c>
      <c r="B639" s="70">
        <v>54.922066426400001</v>
      </c>
      <c r="C639" s="71">
        <v>5.4781305532172198E-2</v>
      </c>
      <c r="D639" s="70">
        <v>5.8516713744999898</v>
      </c>
      <c r="E639" s="71">
        <v>3.0252082013102099E-2</v>
      </c>
      <c r="F639" s="70">
        <v>17.843721542699999</v>
      </c>
      <c r="G639" s="71">
        <v>8.1355869565815905E-2</v>
      </c>
      <c r="H639" s="70">
        <v>10.2587497757</v>
      </c>
      <c r="I639" s="71">
        <v>8.6253159249668906E-2</v>
      </c>
      <c r="J639" s="70">
        <v>2.8610627542999998</v>
      </c>
      <c r="K639" s="71">
        <v>2.7597423681040401E-2</v>
      </c>
      <c r="L639" s="70">
        <v>3.9486553721000002</v>
      </c>
      <c r="M639" s="71">
        <v>2.7919104323721002E-2</v>
      </c>
      <c r="N639" s="70">
        <v>8.7121414629999592</v>
      </c>
      <c r="O639" s="71">
        <v>6.9465466998964706E-2</v>
      </c>
      <c r="P639" s="70">
        <v>5.4460641441000002</v>
      </c>
      <c r="Q639" s="71">
        <v>5.83198665546793E-2</v>
      </c>
    </row>
    <row r="640" spans="1:17" customFormat="1" x14ac:dyDescent="0.3">
      <c r="A640" s="58" t="s">
        <v>324</v>
      </c>
      <c r="B640" s="73">
        <v>45.638654906399999</v>
      </c>
      <c r="C640" s="74">
        <v>4.5521686658590403E-2</v>
      </c>
      <c r="D640" s="73">
        <v>5.0070153622999998</v>
      </c>
      <c r="E640" s="74">
        <v>2.5885363289749701E-2</v>
      </c>
      <c r="F640" s="73">
        <v>6.5268756442999996</v>
      </c>
      <c r="G640" s="74">
        <v>2.9758346223868699E-2</v>
      </c>
      <c r="H640" s="73">
        <v>4.9209425604000003</v>
      </c>
      <c r="I640" s="74">
        <v>4.13741295577797E-2</v>
      </c>
      <c r="J640" s="73">
        <v>3.7294528362000001</v>
      </c>
      <c r="K640" s="74">
        <v>3.5973796752406799E-2</v>
      </c>
      <c r="L640" s="73">
        <v>19.157007973799999</v>
      </c>
      <c r="M640" s="72">
        <v>0.13545028718635199</v>
      </c>
      <c r="N640" s="73">
        <v>5.4265117446</v>
      </c>
      <c r="O640" s="74">
        <v>4.3267797488701701E-2</v>
      </c>
      <c r="P640" s="73">
        <v>0.87084878480000005</v>
      </c>
      <c r="Q640" s="74">
        <v>9.3255943329021707E-3</v>
      </c>
    </row>
    <row r="641" spans="1:17" customFormat="1" x14ac:dyDescent="0.3">
      <c r="A641" s="58" t="s">
        <v>325</v>
      </c>
      <c r="B641" s="70">
        <v>41.474274327000003</v>
      </c>
      <c r="C641" s="71">
        <v>4.1367979055871702E-2</v>
      </c>
      <c r="D641" s="70">
        <v>13.4620603284</v>
      </c>
      <c r="E641" s="71">
        <v>6.9596415631744707E-2</v>
      </c>
      <c r="F641" s="70">
        <v>3.5718276646999998</v>
      </c>
      <c r="G641" s="71">
        <v>1.62852320299623E-2</v>
      </c>
      <c r="H641" s="70">
        <v>1.3678359257999999</v>
      </c>
      <c r="I641" s="71">
        <v>1.1500443281588399E-2</v>
      </c>
      <c r="J641" s="70">
        <v>8.9423453569000007</v>
      </c>
      <c r="K641" s="72">
        <v>8.6256651709456705E-2</v>
      </c>
      <c r="L641" s="70">
        <v>9.2659930664000107</v>
      </c>
      <c r="M641" s="71">
        <v>6.5515524325465299E-2</v>
      </c>
      <c r="N641" s="70">
        <v>2.5501465607</v>
      </c>
      <c r="O641" s="71">
        <v>2.0333361494089999E-2</v>
      </c>
      <c r="P641" s="70">
        <v>2.3140654240999998</v>
      </c>
      <c r="Q641" s="71">
        <v>2.47804622129753E-2</v>
      </c>
    </row>
    <row r="642" spans="1:17" customFormat="1" x14ac:dyDescent="0.3">
      <c r="A642" s="58" t="s">
        <v>326</v>
      </c>
      <c r="B642" s="73">
        <v>19.961657628699999</v>
      </c>
      <c r="C642" s="74">
        <v>1.9910497485593402E-2</v>
      </c>
      <c r="D642" s="73">
        <v>6.9791005823999797</v>
      </c>
      <c r="E642" s="74">
        <v>3.6080686983980502E-2</v>
      </c>
      <c r="F642" s="73">
        <v>3.9242004330000002</v>
      </c>
      <c r="G642" s="74">
        <v>1.78918247414524E-2</v>
      </c>
      <c r="H642" s="73">
        <v>0.67044717369999995</v>
      </c>
      <c r="I642" s="74">
        <v>5.6369624082863098E-3</v>
      </c>
      <c r="J642" s="73">
        <v>1.0653112413000001</v>
      </c>
      <c r="K642" s="74">
        <v>1.02758478939845E-2</v>
      </c>
      <c r="L642" s="73">
        <v>2.9023903702</v>
      </c>
      <c r="M642" s="74">
        <v>2.0521451455684198E-2</v>
      </c>
      <c r="N642" s="73">
        <v>2.8038596562000002</v>
      </c>
      <c r="O642" s="74">
        <v>2.2356319768758699E-2</v>
      </c>
      <c r="P642" s="73">
        <v>1.6163481718999999</v>
      </c>
      <c r="Q642" s="74">
        <v>1.7308868789808599E-2</v>
      </c>
    </row>
    <row r="643" spans="1:17" customFormat="1" x14ac:dyDescent="0.3">
      <c r="A643" s="58" t="s">
        <v>327</v>
      </c>
      <c r="B643" s="70">
        <v>54.002382125499999</v>
      </c>
      <c r="C643" s="71">
        <v>5.3863978309092203E-2</v>
      </c>
      <c r="D643" s="70">
        <v>10.3063094235</v>
      </c>
      <c r="E643" s="71">
        <v>5.3281754558332402E-2</v>
      </c>
      <c r="F643" s="70">
        <v>17.154487624000001</v>
      </c>
      <c r="G643" s="71">
        <v>7.8213407122882703E-2</v>
      </c>
      <c r="H643" s="70">
        <v>0.7854459842</v>
      </c>
      <c r="I643" s="75">
        <v>6.60384540401687E-3</v>
      </c>
      <c r="J643" s="70">
        <v>2.0603978334000002</v>
      </c>
      <c r="K643" s="71">
        <v>1.9874318336561499E-2</v>
      </c>
      <c r="L643" s="70">
        <v>12.943079941200001</v>
      </c>
      <c r="M643" s="71">
        <v>9.1514494200197194E-2</v>
      </c>
      <c r="N643" s="70">
        <v>3.8990752740999999</v>
      </c>
      <c r="O643" s="71">
        <v>3.1088921814431399E-2</v>
      </c>
      <c r="P643" s="70">
        <v>6.8535860451000001</v>
      </c>
      <c r="Q643" s="71">
        <v>7.3392492815983507E-2</v>
      </c>
    </row>
    <row r="644" spans="1:17" customFormat="1" x14ac:dyDescent="0.3">
      <c r="A644" s="58" t="s">
        <v>328</v>
      </c>
      <c r="B644" s="73">
        <v>41.682753123399898</v>
      </c>
      <c r="C644" s="74">
        <v>4.1575923537674399E-2</v>
      </c>
      <c r="D644" s="73">
        <v>8.2724858732999795</v>
      </c>
      <c r="E644" s="74">
        <v>4.27672548704401E-2</v>
      </c>
      <c r="F644" s="73">
        <v>12.7811404037</v>
      </c>
      <c r="G644" s="74">
        <v>5.8273762516272601E-2</v>
      </c>
      <c r="H644" s="73">
        <v>1.3866697279</v>
      </c>
      <c r="I644" s="74">
        <v>1.1658793467266599E-2</v>
      </c>
      <c r="J644" s="73">
        <v>5.8409774237000001</v>
      </c>
      <c r="K644" s="74">
        <v>5.6341276831825299E-2</v>
      </c>
      <c r="L644" s="73">
        <v>5.8828772548000003</v>
      </c>
      <c r="M644" s="74">
        <v>4.1595087016433302E-2</v>
      </c>
      <c r="N644" s="73">
        <v>4.3489766089000002</v>
      </c>
      <c r="O644" s="74">
        <v>3.46761691586197E-2</v>
      </c>
      <c r="P644" s="73">
        <v>2.5112211102000002</v>
      </c>
      <c r="Q644" s="74">
        <v>2.6891728808376002E-2</v>
      </c>
    </row>
    <row r="645" spans="1:17" customFormat="1" x14ac:dyDescent="0.3">
      <c r="A645" s="58" t="s">
        <v>329</v>
      </c>
      <c r="B645" s="70">
        <v>81.412632512299993</v>
      </c>
      <c r="C645" s="71">
        <v>8.1203978401129001E-2</v>
      </c>
      <c r="D645" s="70">
        <v>9.7665668250000195</v>
      </c>
      <c r="E645" s="71">
        <v>5.0491383002789998E-2</v>
      </c>
      <c r="F645" s="70">
        <v>15.171986655</v>
      </c>
      <c r="G645" s="71">
        <v>6.9174480469487806E-2</v>
      </c>
      <c r="H645" s="70">
        <v>10.6253589406</v>
      </c>
      <c r="I645" s="71">
        <v>8.9335523024386299E-2</v>
      </c>
      <c r="J645" s="70">
        <v>26.549488371900001</v>
      </c>
      <c r="K645" s="72">
        <v>0.256092767630833</v>
      </c>
      <c r="L645" s="70">
        <v>6.2034419028999999</v>
      </c>
      <c r="M645" s="71">
        <v>4.38616504435781E-2</v>
      </c>
      <c r="N645" s="70">
        <v>10.395224964800001</v>
      </c>
      <c r="O645" s="71">
        <v>8.2885380110721094E-2</v>
      </c>
      <c r="P645" s="70">
        <v>2.7005648520999999</v>
      </c>
      <c r="Q645" s="75">
        <v>2.89193402114724E-2</v>
      </c>
    </row>
    <row r="646" spans="1:17" customFormat="1" x14ac:dyDescent="0.3">
      <c r="A646" s="58" t="s">
        <v>330</v>
      </c>
      <c r="B646" s="73">
        <v>197.59680962100001</v>
      </c>
      <c r="C646" s="74">
        <v>0.19709038469148499</v>
      </c>
      <c r="D646" s="73">
        <v>24.659626065099999</v>
      </c>
      <c r="E646" s="75">
        <v>0.12748580403621501</v>
      </c>
      <c r="F646" s="73">
        <v>28.938164864000001</v>
      </c>
      <c r="G646" s="75">
        <v>0.13193938049951401</v>
      </c>
      <c r="H646" s="73">
        <v>27.653509960200001</v>
      </c>
      <c r="I646" s="74">
        <v>0.23250421840478899</v>
      </c>
      <c r="J646" s="73">
        <v>7.0292509008000001</v>
      </c>
      <c r="K646" s="75">
        <v>6.7803201792116893E-2</v>
      </c>
      <c r="L646" s="73">
        <v>24.7500437731</v>
      </c>
      <c r="M646" s="74">
        <v>0.17499604017109899</v>
      </c>
      <c r="N646" s="73">
        <v>40.456997911499997</v>
      </c>
      <c r="O646" s="72">
        <v>0.32258019055750597</v>
      </c>
      <c r="P646" s="73">
        <v>43.518199307899998</v>
      </c>
      <c r="Q646" s="72">
        <v>0.46602014026701899</v>
      </c>
    </row>
    <row r="647" spans="1:17" customFormat="1" x14ac:dyDescent="0.3">
      <c r="A647" s="58" t="s">
        <v>331</v>
      </c>
      <c r="B647" s="70">
        <v>127.5863966883</v>
      </c>
      <c r="C647" s="71">
        <v>0.12725940288676099</v>
      </c>
      <c r="D647" s="70">
        <v>16.651237248600001</v>
      </c>
      <c r="E647" s="71">
        <v>8.6083883155060006E-2</v>
      </c>
      <c r="F647" s="70">
        <v>20.087318927799998</v>
      </c>
      <c r="G647" s="71">
        <v>9.1585227594274704E-2</v>
      </c>
      <c r="H647" s="70">
        <v>26.025098869499999</v>
      </c>
      <c r="I647" s="72">
        <v>0.218812920322564</v>
      </c>
      <c r="J647" s="70">
        <v>4.7315443833000002</v>
      </c>
      <c r="K647" s="75">
        <v>4.5639836041808601E-2</v>
      </c>
      <c r="L647" s="70">
        <v>12.1565726975</v>
      </c>
      <c r="M647" s="71">
        <v>8.5953467542014994E-2</v>
      </c>
      <c r="N647" s="70">
        <v>26.404665230700001</v>
      </c>
      <c r="O647" s="72">
        <v>0.210535194933611</v>
      </c>
      <c r="P647" s="70">
        <v>20.6234750526</v>
      </c>
      <c r="Q647" s="72">
        <v>0.22084909048755899</v>
      </c>
    </row>
    <row r="648" spans="1:17" customFormat="1" x14ac:dyDescent="0.3">
      <c r="A648" s="58" t="s">
        <v>332</v>
      </c>
      <c r="B648" s="73">
        <v>15.575387481799901</v>
      </c>
      <c r="C648" s="74">
        <v>1.5535469000713301E-2</v>
      </c>
      <c r="D648" s="73">
        <v>1.6623189081</v>
      </c>
      <c r="E648" s="74">
        <v>8.5938879204522003E-3</v>
      </c>
      <c r="F648" s="73">
        <v>6.4579316765999897</v>
      </c>
      <c r="G648" s="74">
        <v>2.94440061670522E-2</v>
      </c>
      <c r="H648" s="73">
        <v>4.1075928829999997</v>
      </c>
      <c r="I648" s="74">
        <v>3.4535676453423501E-2</v>
      </c>
      <c r="J648" s="73">
        <v>0</v>
      </c>
      <c r="K648" s="74">
        <v>0</v>
      </c>
      <c r="L648" s="73">
        <v>0</v>
      </c>
      <c r="M648" s="74">
        <v>0</v>
      </c>
      <c r="N648" s="73">
        <v>1.9401213131999999</v>
      </c>
      <c r="O648" s="74">
        <v>1.54693807060468E-2</v>
      </c>
      <c r="P648" s="73">
        <v>1.4074227009</v>
      </c>
      <c r="Q648" s="74">
        <v>1.50715639644892E-2</v>
      </c>
    </row>
    <row r="649" spans="1:17" customFormat="1" x14ac:dyDescent="0.3">
      <c r="A649" s="58" t="s">
        <v>333</v>
      </c>
      <c r="B649" s="70">
        <v>68.943666790599906</v>
      </c>
      <c r="C649" s="71">
        <v>6.8766969648262899E-2</v>
      </c>
      <c r="D649" s="70">
        <v>16.432215668600001</v>
      </c>
      <c r="E649" s="71">
        <v>8.4951581223397701E-2</v>
      </c>
      <c r="F649" s="70">
        <v>21.0596818004</v>
      </c>
      <c r="G649" s="71">
        <v>9.6018575584187194E-2</v>
      </c>
      <c r="H649" s="70">
        <v>3.1405089405000002</v>
      </c>
      <c r="I649" s="75">
        <v>2.64046617465599E-2</v>
      </c>
      <c r="J649" s="70">
        <v>3.4656282239</v>
      </c>
      <c r="K649" s="71">
        <v>3.3428980287900097E-2</v>
      </c>
      <c r="L649" s="70">
        <v>4.7789178045999998</v>
      </c>
      <c r="M649" s="71">
        <v>3.3789503557044298E-2</v>
      </c>
      <c r="N649" s="70">
        <v>12.3443734879</v>
      </c>
      <c r="O649" s="71">
        <v>9.84267384532726E-2</v>
      </c>
      <c r="P649" s="70">
        <v>7.7223408646999996</v>
      </c>
      <c r="Q649" s="71">
        <v>8.2695663657754603E-2</v>
      </c>
    </row>
    <row r="650" spans="1:17" customFormat="1" x14ac:dyDescent="0.3">
      <c r="A650" s="58" t="s">
        <v>334</v>
      </c>
      <c r="B650" s="73">
        <v>16.210095125999999</v>
      </c>
      <c r="C650" s="74">
        <v>1.6168549939630999E-2</v>
      </c>
      <c r="D650" s="73">
        <v>2.6758306237</v>
      </c>
      <c r="E650" s="74">
        <v>1.38335600721015E-2</v>
      </c>
      <c r="F650" s="73">
        <v>2.5146911906999998</v>
      </c>
      <c r="G650" s="74">
        <v>1.1465371056106399E-2</v>
      </c>
      <c r="H650" s="73">
        <v>0.41696831229999998</v>
      </c>
      <c r="I650" s="74">
        <v>3.5057716611889499E-3</v>
      </c>
      <c r="J650" s="73">
        <v>4.2776378504999997</v>
      </c>
      <c r="K650" s="74">
        <v>4.1261515126461E-2</v>
      </c>
      <c r="L650" s="73">
        <v>3.6812397259999998</v>
      </c>
      <c r="M650" s="74">
        <v>2.6028332752716401E-2</v>
      </c>
      <c r="N650" s="73">
        <v>1.5243617630999999</v>
      </c>
      <c r="O650" s="74">
        <v>1.21543597746683E-2</v>
      </c>
      <c r="P650" s="73">
        <v>1.1193656596999999</v>
      </c>
      <c r="Q650" s="74">
        <v>1.19868687133105E-2</v>
      </c>
    </row>
    <row r="651" spans="1:17" customFormat="1" x14ac:dyDescent="0.3">
      <c r="A651" s="58" t="s">
        <v>335</v>
      </c>
      <c r="B651" s="70">
        <v>63.534683485499997</v>
      </c>
      <c r="C651" s="71">
        <v>6.3371849137781405E-2</v>
      </c>
      <c r="D651" s="70">
        <v>13.718592988799999</v>
      </c>
      <c r="E651" s="71">
        <v>7.0922643060591595E-2</v>
      </c>
      <c r="F651" s="70">
        <v>2.3229302500000002</v>
      </c>
      <c r="G651" s="75">
        <v>1.05910647606358E-2</v>
      </c>
      <c r="H651" s="70">
        <v>10.4965114941</v>
      </c>
      <c r="I651" s="71">
        <v>8.8252203948975996E-2</v>
      </c>
      <c r="J651" s="70">
        <v>12.231604944500001</v>
      </c>
      <c r="K651" s="72">
        <v>0.117984404027889</v>
      </c>
      <c r="L651" s="70">
        <v>6.9865718764000002</v>
      </c>
      <c r="M651" s="71">
        <v>4.9398797996050202E-2</v>
      </c>
      <c r="N651" s="70">
        <v>9.8250371599999795</v>
      </c>
      <c r="O651" s="71">
        <v>7.8339039546146794E-2</v>
      </c>
      <c r="P651" s="70">
        <v>7.9534347716999996</v>
      </c>
      <c r="Q651" s="71">
        <v>8.5170361983230705E-2</v>
      </c>
    </row>
    <row r="652" spans="1:17" customFormat="1" x14ac:dyDescent="0.3">
      <c r="A652" s="58" t="s">
        <v>336</v>
      </c>
      <c r="B652" s="73">
        <v>22.701798967999999</v>
      </c>
      <c r="C652" s="74">
        <v>2.26436160602684E-2</v>
      </c>
      <c r="D652" s="73">
        <v>1.0647548978000001</v>
      </c>
      <c r="E652" s="74">
        <v>5.5045901300036703E-3</v>
      </c>
      <c r="F652" s="73">
        <v>3.6943509855999999</v>
      </c>
      <c r="G652" s="74">
        <v>1.6843859404305599E-2</v>
      </c>
      <c r="H652" s="73">
        <v>3.6944055410000001</v>
      </c>
      <c r="I652" s="74">
        <v>3.1061694302704598E-2</v>
      </c>
      <c r="J652" s="73">
        <v>1.6812292042000001</v>
      </c>
      <c r="K652" s="74">
        <v>1.6216909113060601E-2</v>
      </c>
      <c r="L652" s="73">
        <v>6.0927349494999996</v>
      </c>
      <c r="M652" s="74">
        <v>4.3078893102136098E-2</v>
      </c>
      <c r="N652" s="73">
        <v>3.3633782866000002</v>
      </c>
      <c r="O652" s="74">
        <v>2.6817590642334899E-2</v>
      </c>
      <c r="P652" s="73">
        <v>1.9494132516</v>
      </c>
      <c r="Q652" s="74">
        <v>2.0875538312636499E-2</v>
      </c>
    </row>
    <row r="653" spans="1:17" customFormat="1" x14ac:dyDescent="0.3">
      <c r="A653" s="76" t="s">
        <v>4</v>
      </c>
    </row>
    <row r="654" spans="1:17" customFormat="1" x14ac:dyDescent="0.3">
      <c r="A654" s="76" t="s">
        <v>4</v>
      </c>
    </row>
    <row r="655" spans="1:17" customFormat="1" x14ac:dyDescent="0.3">
      <c r="A655" s="54" t="s">
        <v>337</v>
      </c>
    </row>
    <row r="656" spans="1:17" customFormat="1" x14ac:dyDescent="0.3">
      <c r="A656" s="69" t="s">
        <v>4</v>
      </c>
    </row>
    <row r="657" spans="1:17" customFormat="1" x14ac:dyDescent="0.3">
      <c r="A657" s="116" t="s">
        <v>4</v>
      </c>
      <c r="B657" s="118" t="s">
        <v>26</v>
      </c>
      <c r="C657" s="118" t="s">
        <v>4</v>
      </c>
      <c r="D657" s="118" t="s">
        <v>31</v>
      </c>
      <c r="E657" s="118" t="s">
        <v>4</v>
      </c>
      <c r="F657" s="118" t="s">
        <v>32</v>
      </c>
      <c r="G657" s="118" t="s">
        <v>4</v>
      </c>
      <c r="H657" s="118" t="s">
        <v>33</v>
      </c>
      <c r="I657" s="118" t="s">
        <v>4</v>
      </c>
      <c r="J657" s="118" t="s">
        <v>34</v>
      </c>
      <c r="K657" s="118" t="s">
        <v>4</v>
      </c>
      <c r="L657" s="118" t="s">
        <v>35</v>
      </c>
      <c r="M657" s="118" t="s">
        <v>4</v>
      </c>
      <c r="N657" s="118" t="s">
        <v>36</v>
      </c>
      <c r="O657" s="118" t="s">
        <v>4</v>
      </c>
      <c r="P657" s="118" t="s">
        <v>37</v>
      </c>
      <c r="Q657" s="118" t="s">
        <v>4</v>
      </c>
    </row>
    <row r="658" spans="1:17" customFormat="1" x14ac:dyDescent="0.3">
      <c r="A658" s="117" t="s">
        <v>4</v>
      </c>
      <c r="B658" s="55" t="s">
        <v>28</v>
      </c>
      <c r="C658" s="55" t="s">
        <v>29</v>
      </c>
      <c r="D658" s="55" t="s">
        <v>28</v>
      </c>
      <c r="E658" s="55" t="s">
        <v>29</v>
      </c>
      <c r="F658" s="55" t="s">
        <v>28</v>
      </c>
      <c r="G658" s="55" t="s">
        <v>29</v>
      </c>
      <c r="H658" s="55" t="s">
        <v>28</v>
      </c>
      <c r="I658" s="55" t="s">
        <v>29</v>
      </c>
      <c r="J658" s="55" t="s">
        <v>28</v>
      </c>
      <c r="K658" s="55" t="s">
        <v>29</v>
      </c>
      <c r="L658" s="55" t="s">
        <v>28</v>
      </c>
      <c r="M658" s="55" t="s">
        <v>29</v>
      </c>
      <c r="N658" s="55" t="s">
        <v>28</v>
      </c>
      <c r="O658" s="55" t="s">
        <v>29</v>
      </c>
      <c r="P658" s="55" t="s">
        <v>28</v>
      </c>
      <c r="Q658" s="55" t="s">
        <v>29</v>
      </c>
    </row>
    <row r="659" spans="1:17" customFormat="1" x14ac:dyDescent="0.3">
      <c r="A659" s="56" t="s">
        <v>30</v>
      </c>
      <c r="B659" s="57">
        <v>979.86770704979995</v>
      </c>
      <c r="C659" s="57">
        <v>979.86770704979995</v>
      </c>
      <c r="D659" s="57">
        <v>192.36561369520001</v>
      </c>
      <c r="E659" s="57">
        <v>192.36561369520001</v>
      </c>
      <c r="F659" s="57">
        <v>215.6348951761</v>
      </c>
      <c r="G659" s="57">
        <v>215.6348951761</v>
      </c>
      <c r="H659" s="57">
        <v>115.2432642782</v>
      </c>
      <c r="I659" s="57">
        <v>115.2432642782</v>
      </c>
      <c r="J659" s="57">
        <v>101.99014198490001</v>
      </c>
      <c r="K659" s="57">
        <v>101.99014198490001</v>
      </c>
      <c r="L659" s="57">
        <v>135.33928687740001</v>
      </c>
      <c r="M659" s="57">
        <v>135.33928687740001</v>
      </c>
      <c r="N659" s="57">
        <v>122.0534919855</v>
      </c>
      <c r="O659" s="57">
        <v>122.0534919855</v>
      </c>
      <c r="P659" s="57">
        <v>91.433244594399994</v>
      </c>
      <c r="Q659" s="57">
        <v>91.433244594399994</v>
      </c>
    </row>
    <row r="660" spans="1:17" customFormat="1" x14ac:dyDescent="0.3">
      <c r="A660" s="58" t="s">
        <v>309</v>
      </c>
      <c r="B660" s="70">
        <v>38.807645148200002</v>
      </c>
      <c r="C660" s="71">
        <v>3.9604984294300899E-2</v>
      </c>
      <c r="D660" s="70">
        <v>7.0976489132000102</v>
      </c>
      <c r="E660" s="71">
        <v>3.68966613983625E-2</v>
      </c>
      <c r="F660" s="70">
        <v>6.62752190940002</v>
      </c>
      <c r="G660" s="71">
        <v>3.07349230466042E-2</v>
      </c>
      <c r="H660" s="70">
        <v>8.4405805734000001</v>
      </c>
      <c r="I660" s="71">
        <v>7.3241422188668998E-2</v>
      </c>
      <c r="J660" s="70">
        <v>4.0525536761999996</v>
      </c>
      <c r="K660" s="71">
        <v>3.9734758647556302E-2</v>
      </c>
      <c r="L660" s="70">
        <v>3.7935845938999999</v>
      </c>
      <c r="M660" s="71">
        <v>2.8030180160004099E-2</v>
      </c>
      <c r="N660" s="70">
        <v>5.4278551926</v>
      </c>
      <c r="O660" s="71">
        <v>4.4471117575602299E-2</v>
      </c>
      <c r="P660" s="70">
        <v>1.7176839694999999</v>
      </c>
      <c r="Q660" s="71">
        <v>1.8786208201619501E-2</v>
      </c>
    </row>
    <row r="661" spans="1:17" customFormat="1" x14ac:dyDescent="0.3">
      <c r="A661" s="58" t="s">
        <v>310</v>
      </c>
      <c r="B661" s="73">
        <v>11.2961336732</v>
      </c>
      <c r="C661" s="74">
        <v>1.1528223240676601E-2</v>
      </c>
      <c r="D661" s="73">
        <v>0.46049675449999999</v>
      </c>
      <c r="E661" s="74">
        <v>2.3938621131615002E-3</v>
      </c>
      <c r="F661" s="73">
        <v>3.9336295292000001</v>
      </c>
      <c r="G661" s="74">
        <v>1.82420824142937E-2</v>
      </c>
      <c r="H661" s="73">
        <v>0.69602007370000096</v>
      </c>
      <c r="I661" s="74">
        <v>6.0395727078659499E-3</v>
      </c>
      <c r="J661" s="73">
        <v>0.42384980230000002</v>
      </c>
      <c r="K661" s="74">
        <v>4.1557918643034403E-3</v>
      </c>
      <c r="L661" s="73">
        <v>0.55128045290000005</v>
      </c>
      <c r="M661" s="74">
        <v>4.0733216911316298E-3</v>
      </c>
      <c r="N661" s="73">
        <v>3.4102024019999999</v>
      </c>
      <c r="O661" s="74">
        <v>2.7940228063324302E-2</v>
      </c>
      <c r="P661" s="73">
        <v>1.8206546586000001</v>
      </c>
      <c r="Q661" s="74">
        <v>1.9912392551270201E-2</v>
      </c>
    </row>
    <row r="662" spans="1:17" customFormat="1" x14ac:dyDescent="0.3">
      <c r="A662" s="58" t="s">
        <v>311</v>
      </c>
      <c r="B662" s="70">
        <v>108.85239851030001</v>
      </c>
      <c r="C662" s="71">
        <v>0.111088872229532</v>
      </c>
      <c r="D662" s="70">
        <v>28.708125367699999</v>
      </c>
      <c r="E662" s="71">
        <v>0.14923730294743601</v>
      </c>
      <c r="F662" s="70">
        <v>9.9242045073000202</v>
      </c>
      <c r="G662" s="75">
        <v>4.60231842308979E-2</v>
      </c>
      <c r="H662" s="70">
        <v>22.6135513465</v>
      </c>
      <c r="I662" s="72">
        <v>0.19622449509856199</v>
      </c>
      <c r="J662" s="70">
        <v>8.5416841756000093</v>
      </c>
      <c r="K662" s="71">
        <v>8.3750095934415195E-2</v>
      </c>
      <c r="L662" s="70">
        <v>10.2753564034</v>
      </c>
      <c r="M662" s="71">
        <v>7.5922938863333497E-2</v>
      </c>
      <c r="N662" s="70">
        <v>17.705237783800001</v>
      </c>
      <c r="O662" s="71">
        <v>0.145061296451095</v>
      </c>
      <c r="P662" s="70">
        <v>9.8222785688000105</v>
      </c>
      <c r="Q662" s="71">
        <v>0.10742568102413801</v>
      </c>
    </row>
    <row r="663" spans="1:17" customFormat="1" x14ac:dyDescent="0.3">
      <c r="A663" s="58" t="s">
        <v>312</v>
      </c>
      <c r="B663" s="73">
        <v>0.55128045290000005</v>
      </c>
      <c r="C663" s="74">
        <v>5.6260702228855296E-4</v>
      </c>
      <c r="D663" s="73">
        <v>0</v>
      </c>
      <c r="E663" s="74">
        <v>0</v>
      </c>
      <c r="F663" s="73">
        <v>0</v>
      </c>
      <c r="G663" s="74">
        <v>0</v>
      </c>
      <c r="H663" s="73">
        <v>0</v>
      </c>
      <c r="I663" s="74">
        <v>0</v>
      </c>
      <c r="J663" s="73">
        <v>0</v>
      </c>
      <c r="K663" s="74">
        <v>0</v>
      </c>
      <c r="L663" s="73">
        <v>0</v>
      </c>
      <c r="M663" s="74">
        <v>0</v>
      </c>
      <c r="N663" s="73">
        <v>0.55128045290000005</v>
      </c>
      <c r="O663" s="74">
        <v>4.51671184438944E-3</v>
      </c>
      <c r="P663" s="73">
        <v>0</v>
      </c>
      <c r="Q663" s="74">
        <v>0</v>
      </c>
    </row>
    <row r="664" spans="1:17" customFormat="1" x14ac:dyDescent="0.3">
      <c r="A664" s="58" t="s">
        <v>313</v>
      </c>
      <c r="B664" s="70">
        <v>64.086397619099998</v>
      </c>
      <c r="C664" s="71">
        <v>6.5403112234458896E-2</v>
      </c>
      <c r="D664" s="70">
        <v>10.811814356699999</v>
      </c>
      <c r="E664" s="71">
        <v>5.6204506351281297E-2</v>
      </c>
      <c r="F664" s="70">
        <v>17.8132614467</v>
      </c>
      <c r="G664" s="71">
        <v>8.2608436042564695E-2</v>
      </c>
      <c r="H664" s="70">
        <v>1.657020897</v>
      </c>
      <c r="I664" s="75">
        <v>1.4378462007114901E-2</v>
      </c>
      <c r="J664" s="70">
        <v>8.6230154471000002</v>
      </c>
      <c r="K664" s="71">
        <v>8.4547538411866005E-2</v>
      </c>
      <c r="L664" s="70">
        <v>21.757979130300001</v>
      </c>
      <c r="M664" s="72">
        <v>0.16076617242715299</v>
      </c>
      <c r="N664" s="70">
        <v>2.8113599643999998</v>
      </c>
      <c r="O664" s="71">
        <v>2.3033834744638E-2</v>
      </c>
      <c r="P664" s="70">
        <v>0.61194637689999998</v>
      </c>
      <c r="Q664" s="75">
        <v>6.6928214088279201E-3</v>
      </c>
    </row>
    <row r="665" spans="1:17" customFormat="1" x14ac:dyDescent="0.3">
      <c r="A665" s="58" t="s">
        <v>314</v>
      </c>
      <c r="B665" s="73">
        <v>134.9663326925</v>
      </c>
      <c r="C665" s="74">
        <v>0.137739341465654</v>
      </c>
      <c r="D665" s="73">
        <v>23.271011182799999</v>
      </c>
      <c r="E665" s="74">
        <v>0.120972822199255</v>
      </c>
      <c r="F665" s="73">
        <v>47.884409585700197</v>
      </c>
      <c r="G665" s="72">
        <v>0.222062433571314</v>
      </c>
      <c r="H665" s="73">
        <v>7.0927951065999997</v>
      </c>
      <c r="I665" s="75">
        <v>6.1546287768088799E-2</v>
      </c>
      <c r="J665" s="73">
        <v>15.903772780400001</v>
      </c>
      <c r="K665" s="74">
        <v>0.15593441160964999</v>
      </c>
      <c r="L665" s="73">
        <v>15.062020824099999</v>
      </c>
      <c r="M665" s="74">
        <v>0.111290824502011</v>
      </c>
      <c r="N665" s="73">
        <v>9.4663171607999708</v>
      </c>
      <c r="O665" s="74">
        <v>7.7558757285900504E-2</v>
      </c>
      <c r="P665" s="73">
        <v>15.609487231599999</v>
      </c>
      <c r="Q665" s="74">
        <v>0.17072004062465501</v>
      </c>
    </row>
    <row r="666" spans="1:17" customFormat="1" x14ac:dyDescent="0.3">
      <c r="A666" s="58" t="s">
        <v>315</v>
      </c>
      <c r="B666" s="70">
        <v>34.664805166100003</v>
      </c>
      <c r="C666" s="71">
        <v>3.5377025813483801E-2</v>
      </c>
      <c r="D666" s="70">
        <v>5.2493127861000204</v>
      </c>
      <c r="E666" s="71">
        <v>2.7288207519340999E-2</v>
      </c>
      <c r="F666" s="70">
        <v>12.332461518100001</v>
      </c>
      <c r="G666" s="71">
        <v>5.7191399880008299E-2</v>
      </c>
      <c r="H666" s="70">
        <v>3.2027380215000001</v>
      </c>
      <c r="I666" s="71">
        <v>2.77911081533452E-2</v>
      </c>
      <c r="J666" s="70">
        <v>6.0784960268999999</v>
      </c>
      <c r="K666" s="71">
        <v>5.9598858366134502E-2</v>
      </c>
      <c r="L666" s="70">
        <v>2.7693309000999999</v>
      </c>
      <c r="M666" s="71">
        <v>2.04621360433845E-2</v>
      </c>
      <c r="N666" s="70">
        <v>2.8773481068</v>
      </c>
      <c r="O666" s="71">
        <v>2.3574484105230099E-2</v>
      </c>
      <c r="P666" s="70">
        <v>2.1551178065999999</v>
      </c>
      <c r="Q666" s="71">
        <v>2.3570396261886499E-2</v>
      </c>
    </row>
    <row r="667" spans="1:17" customFormat="1" x14ac:dyDescent="0.3">
      <c r="A667" s="58" t="s">
        <v>316</v>
      </c>
      <c r="B667" s="73">
        <v>30.281013392599998</v>
      </c>
      <c r="C667" s="74">
        <v>3.0903164962717802E-2</v>
      </c>
      <c r="D667" s="73">
        <v>8.3527480523000204</v>
      </c>
      <c r="E667" s="74">
        <v>4.3421211784424103E-2</v>
      </c>
      <c r="F667" s="73">
        <v>4.0861607746999997</v>
      </c>
      <c r="G667" s="74">
        <v>1.89494412366004E-2</v>
      </c>
      <c r="H667" s="73">
        <v>1.79341332</v>
      </c>
      <c r="I667" s="74">
        <v>1.5561979532883199E-2</v>
      </c>
      <c r="J667" s="73">
        <v>6.0458792072999996</v>
      </c>
      <c r="K667" s="74">
        <v>5.9279054716828601E-2</v>
      </c>
      <c r="L667" s="73">
        <v>8.9852254603999704</v>
      </c>
      <c r="M667" s="74">
        <v>6.63903709537014E-2</v>
      </c>
      <c r="N667" s="73">
        <v>0</v>
      </c>
      <c r="O667" s="75">
        <v>0</v>
      </c>
      <c r="P667" s="73">
        <v>0.7153317884</v>
      </c>
      <c r="Q667" s="74">
        <v>7.8235415528917097E-3</v>
      </c>
    </row>
    <row r="668" spans="1:17" customFormat="1" x14ac:dyDescent="0.3">
      <c r="A668" s="58" t="s">
        <v>317</v>
      </c>
      <c r="B668" s="70">
        <v>46.762423112500102</v>
      </c>
      <c r="C668" s="71">
        <v>4.7723200566832602E-2</v>
      </c>
      <c r="D668" s="70">
        <v>15.6933704058</v>
      </c>
      <c r="E668" s="72">
        <v>8.1580954643306794E-2</v>
      </c>
      <c r="F668" s="70">
        <v>4.8866374195000004</v>
      </c>
      <c r="G668" s="71">
        <v>2.2661626336077399E-2</v>
      </c>
      <c r="H668" s="70">
        <v>8.5717204141999908</v>
      </c>
      <c r="I668" s="71">
        <v>7.4379361500101798E-2</v>
      </c>
      <c r="J668" s="70">
        <v>2.7481464441000001</v>
      </c>
      <c r="K668" s="71">
        <v>2.6945216376959999E-2</v>
      </c>
      <c r="L668" s="70">
        <v>6.4101207410000001</v>
      </c>
      <c r="M668" s="71">
        <v>4.7363340600477297E-2</v>
      </c>
      <c r="N668" s="70">
        <v>6.8508209932000002</v>
      </c>
      <c r="O668" s="71">
        <v>5.6129659887271997E-2</v>
      </c>
      <c r="P668" s="70">
        <v>1.6016066947000001</v>
      </c>
      <c r="Q668" s="71">
        <v>1.7516677897681101E-2</v>
      </c>
    </row>
    <row r="669" spans="1:17" customFormat="1" x14ac:dyDescent="0.3">
      <c r="A669" s="58" t="s">
        <v>318</v>
      </c>
      <c r="B669" s="73">
        <v>13.503219117</v>
      </c>
      <c r="C669" s="74">
        <v>1.3780655306679801E-2</v>
      </c>
      <c r="D669" s="73">
        <v>0.80154546510000002</v>
      </c>
      <c r="E669" s="74">
        <v>4.1667814205611402E-3</v>
      </c>
      <c r="F669" s="73">
        <v>2.5609850515999999</v>
      </c>
      <c r="G669" s="74">
        <v>1.18764871033909E-2</v>
      </c>
      <c r="H669" s="73">
        <v>7.1420107105000001</v>
      </c>
      <c r="I669" s="72">
        <v>6.1973346166757398E-2</v>
      </c>
      <c r="J669" s="73">
        <v>0.50882816380000095</v>
      </c>
      <c r="K669" s="74">
        <v>4.9889935820986902E-3</v>
      </c>
      <c r="L669" s="73">
        <v>1.8249931683</v>
      </c>
      <c r="M669" s="74">
        <v>1.3484577984759201E-2</v>
      </c>
      <c r="N669" s="73">
        <v>0.66485655769999996</v>
      </c>
      <c r="O669" s="74">
        <v>5.4472555179247602E-3</v>
      </c>
      <c r="P669" s="73">
        <v>0</v>
      </c>
      <c r="Q669" s="74">
        <v>0</v>
      </c>
    </row>
    <row r="670" spans="1:17" customFormat="1" x14ac:dyDescent="0.3">
      <c r="A670" s="58" t="s">
        <v>319</v>
      </c>
      <c r="B670" s="70">
        <v>47.3804300603</v>
      </c>
      <c r="C670" s="71">
        <v>4.8353905041889501E-2</v>
      </c>
      <c r="D670" s="70">
        <v>10.459754004300001</v>
      </c>
      <c r="E670" s="71">
        <v>5.4374343747699602E-2</v>
      </c>
      <c r="F670" s="70">
        <v>12.894335491</v>
      </c>
      <c r="G670" s="71">
        <v>5.9797072642021797E-2</v>
      </c>
      <c r="H670" s="70">
        <v>5.8665493933999997</v>
      </c>
      <c r="I670" s="71">
        <v>5.0905789853696003E-2</v>
      </c>
      <c r="J670" s="70">
        <v>1.9423311729999999</v>
      </c>
      <c r="K670" s="71">
        <v>1.9044303059089499E-2</v>
      </c>
      <c r="L670" s="70">
        <v>1.9660976969999999</v>
      </c>
      <c r="M670" s="71">
        <v>1.45271764198154E-2</v>
      </c>
      <c r="N670" s="70">
        <v>5.3561365470000002</v>
      </c>
      <c r="O670" s="71">
        <v>4.3883517463280002E-2</v>
      </c>
      <c r="P670" s="70">
        <v>8.8952257546000002</v>
      </c>
      <c r="Q670" s="72">
        <v>9.7286559107241904E-2</v>
      </c>
    </row>
    <row r="671" spans="1:17" customFormat="1" x14ac:dyDescent="0.3">
      <c r="A671" s="58" t="s">
        <v>320</v>
      </c>
      <c r="B671" s="73">
        <v>27.421282946800002</v>
      </c>
      <c r="C671" s="74">
        <v>2.7984678696433798E-2</v>
      </c>
      <c r="D671" s="73">
        <v>4.6819439317000002</v>
      </c>
      <c r="E671" s="74">
        <v>2.4338777818776199E-2</v>
      </c>
      <c r="F671" s="73">
        <v>6.8807041461999798</v>
      </c>
      <c r="G671" s="74">
        <v>3.1909047654744498E-2</v>
      </c>
      <c r="H671" s="73">
        <v>6.5126516291999996</v>
      </c>
      <c r="I671" s="74">
        <v>5.6512210670103001E-2</v>
      </c>
      <c r="J671" s="73">
        <v>1.9377998608</v>
      </c>
      <c r="K671" s="74">
        <v>1.89998741357464E-2</v>
      </c>
      <c r="L671" s="73">
        <v>2.7450967500000001</v>
      </c>
      <c r="M671" s="74">
        <v>2.0283073846005299E-2</v>
      </c>
      <c r="N671" s="73">
        <v>3.4363789545999999</v>
      </c>
      <c r="O671" s="74">
        <v>2.8154695934535401E-2</v>
      </c>
      <c r="P671" s="73">
        <v>1.2267076742999901</v>
      </c>
      <c r="Q671" s="74">
        <v>1.34164294370358E-2</v>
      </c>
    </row>
    <row r="672" spans="1:17" customFormat="1" x14ac:dyDescent="0.3">
      <c r="A672" s="58" t="s">
        <v>321</v>
      </c>
      <c r="B672" s="70">
        <v>26.032381043200001</v>
      </c>
      <c r="C672" s="71">
        <v>2.6567240512067401E-2</v>
      </c>
      <c r="D672" s="70">
        <v>7.76605017809998</v>
      </c>
      <c r="E672" s="71">
        <v>4.0371301444785103E-2</v>
      </c>
      <c r="F672" s="70">
        <v>5.4614410537000104</v>
      </c>
      <c r="G672" s="71">
        <v>2.5327259993053901E-2</v>
      </c>
      <c r="H672" s="70">
        <v>2.1121989662999998</v>
      </c>
      <c r="I672" s="71">
        <v>1.83281771783304E-2</v>
      </c>
      <c r="J672" s="70">
        <v>6.4245875316000003</v>
      </c>
      <c r="K672" s="72">
        <v>6.2992240294666699E-2</v>
      </c>
      <c r="L672" s="70">
        <v>3.0745895675999999</v>
      </c>
      <c r="M672" s="71">
        <v>2.27176427372872E-2</v>
      </c>
      <c r="N672" s="70">
        <v>0.55282252529999998</v>
      </c>
      <c r="O672" s="71">
        <v>4.5293462424301299E-3</v>
      </c>
      <c r="P672" s="70">
        <v>0</v>
      </c>
      <c r="Q672" s="71">
        <v>0</v>
      </c>
    </row>
    <row r="673" spans="1:17" customFormat="1" x14ac:dyDescent="0.3">
      <c r="A673" s="58" t="s">
        <v>322</v>
      </c>
      <c r="B673" s="73">
        <v>12.3775789733</v>
      </c>
      <c r="C673" s="74">
        <v>1.2631887839804999E-2</v>
      </c>
      <c r="D673" s="73">
        <v>1.8018936245999999</v>
      </c>
      <c r="E673" s="74">
        <v>9.3670255821036094E-3</v>
      </c>
      <c r="F673" s="73">
        <v>6.0933159388000098</v>
      </c>
      <c r="G673" s="74">
        <v>2.82575597693678E-2</v>
      </c>
      <c r="H673" s="73">
        <v>0</v>
      </c>
      <c r="I673" s="74">
        <v>0</v>
      </c>
      <c r="J673" s="73">
        <v>0</v>
      </c>
      <c r="K673" s="74">
        <v>0</v>
      </c>
      <c r="L673" s="73">
        <v>0</v>
      </c>
      <c r="M673" s="74">
        <v>0</v>
      </c>
      <c r="N673" s="73">
        <v>0.77812816119999995</v>
      </c>
      <c r="O673" s="74">
        <v>6.37530437304032E-3</v>
      </c>
      <c r="P673" s="73">
        <v>3.7042412486999998</v>
      </c>
      <c r="Q673" s="72">
        <v>4.0513067923293102E-2</v>
      </c>
    </row>
    <row r="674" spans="1:17" customFormat="1" x14ac:dyDescent="0.3">
      <c r="A674" s="58" t="s">
        <v>323</v>
      </c>
      <c r="B674" s="70">
        <v>20.036682250599998</v>
      </c>
      <c r="C674" s="71">
        <v>2.04483545140259E-2</v>
      </c>
      <c r="D674" s="70">
        <v>1.5538611764000001</v>
      </c>
      <c r="E674" s="71">
        <v>8.0776452015071006E-3</v>
      </c>
      <c r="F674" s="70">
        <v>11.8218573215</v>
      </c>
      <c r="G674" s="72">
        <v>5.4823489082532699E-2</v>
      </c>
      <c r="H674" s="70">
        <v>1.7183542906</v>
      </c>
      <c r="I674" s="71">
        <v>1.49106700626932E-2</v>
      </c>
      <c r="J674" s="70">
        <v>1.226607435</v>
      </c>
      <c r="K674" s="71">
        <v>1.20267254376565E-2</v>
      </c>
      <c r="L674" s="70">
        <v>1.8851495497999999</v>
      </c>
      <c r="M674" s="71">
        <v>1.39290637130939E-2</v>
      </c>
      <c r="N674" s="70">
        <v>0</v>
      </c>
      <c r="O674" s="71">
        <v>0</v>
      </c>
      <c r="P674" s="70">
        <v>1.8308524772999999</v>
      </c>
      <c r="Q674" s="71">
        <v>2.0023925492545998E-2</v>
      </c>
    </row>
    <row r="675" spans="1:17" customFormat="1" x14ac:dyDescent="0.3">
      <c r="A675" s="58" t="s">
        <v>324</v>
      </c>
      <c r="B675" s="73">
        <v>29.391990365800002</v>
      </c>
      <c r="C675" s="74">
        <v>2.9995876131374801E-2</v>
      </c>
      <c r="D675" s="73">
        <v>2.9909770211</v>
      </c>
      <c r="E675" s="74">
        <v>1.5548397468994401E-2</v>
      </c>
      <c r="F675" s="73">
        <v>0.57911426619999995</v>
      </c>
      <c r="G675" s="75">
        <v>2.6856240764142601E-3</v>
      </c>
      <c r="H675" s="73">
        <v>4.6020358654000004</v>
      </c>
      <c r="I675" s="74">
        <v>3.9933230755166499E-2</v>
      </c>
      <c r="J675" s="73">
        <v>3.7294528362000001</v>
      </c>
      <c r="K675" s="74">
        <v>3.65667971788112E-2</v>
      </c>
      <c r="L675" s="73">
        <v>11.193049847499999</v>
      </c>
      <c r="M675" s="72">
        <v>8.2703626609466799E-2</v>
      </c>
      <c r="N675" s="73">
        <v>5.4265117446</v>
      </c>
      <c r="O675" s="74">
        <v>4.4460110532885601E-2</v>
      </c>
      <c r="P675" s="73">
        <v>0.87084878480000005</v>
      </c>
      <c r="Q675" s="74">
        <v>9.5244217643495593E-3</v>
      </c>
    </row>
    <row r="676" spans="1:17" customFormat="1" x14ac:dyDescent="0.3">
      <c r="A676" s="58" t="s">
        <v>325</v>
      </c>
      <c r="B676" s="70">
        <v>23.148510201600001</v>
      </c>
      <c r="C676" s="71">
        <v>2.3624117863110201E-2</v>
      </c>
      <c r="D676" s="70">
        <v>3.1322810775000001</v>
      </c>
      <c r="E676" s="71">
        <v>1.6282957319300601E-2</v>
      </c>
      <c r="F676" s="70">
        <v>1.2161483868</v>
      </c>
      <c r="G676" s="71">
        <v>5.6398496440328997E-3</v>
      </c>
      <c r="H676" s="70">
        <v>0.9439861235</v>
      </c>
      <c r="I676" s="71">
        <v>8.1912477003531804E-3</v>
      </c>
      <c r="J676" s="70">
        <v>8.9423453569000007</v>
      </c>
      <c r="K676" s="72">
        <v>8.7678526403306201E-2</v>
      </c>
      <c r="L676" s="70">
        <v>6.3636026962000001</v>
      </c>
      <c r="M676" s="71">
        <v>4.70196263259803E-2</v>
      </c>
      <c r="N676" s="70">
        <v>2.5501465607</v>
      </c>
      <c r="O676" s="71">
        <v>2.0893679641734102E-2</v>
      </c>
      <c r="P676" s="70">
        <v>0</v>
      </c>
      <c r="Q676" s="71">
        <v>0</v>
      </c>
    </row>
    <row r="677" spans="1:17" customFormat="1" x14ac:dyDescent="0.3">
      <c r="A677" s="58" t="s">
        <v>326</v>
      </c>
      <c r="B677" s="73">
        <v>12.218549571400001</v>
      </c>
      <c r="C677" s="74">
        <v>1.24695910310054E-2</v>
      </c>
      <c r="D677" s="73">
        <v>6.3079687801000102</v>
      </c>
      <c r="E677" s="72">
        <v>3.2791561126381298E-2</v>
      </c>
      <c r="F677" s="73">
        <v>2.3891453511999998</v>
      </c>
      <c r="G677" s="74">
        <v>1.1079585932735401E-2</v>
      </c>
      <c r="H677" s="73">
        <v>0.31890669500000002</v>
      </c>
      <c r="I677" s="74">
        <v>2.7672480209355401E-3</v>
      </c>
      <c r="J677" s="73">
        <v>0</v>
      </c>
      <c r="K677" s="74">
        <v>0</v>
      </c>
      <c r="L677" s="73">
        <v>0</v>
      </c>
      <c r="M677" s="74">
        <v>0</v>
      </c>
      <c r="N677" s="73">
        <v>1.5861805732000001</v>
      </c>
      <c r="O677" s="74">
        <v>1.29957819919518E-2</v>
      </c>
      <c r="P677" s="73">
        <v>1.6163481718999999</v>
      </c>
      <c r="Q677" s="74">
        <v>1.7677904563817699E-2</v>
      </c>
    </row>
    <row r="678" spans="1:17" customFormat="1" x14ac:dyDescent="0.3">
      <c r="A678" s="58" t="s">
        <v>327</v>
      </c>
      <c r="B678" s="70">
        <v>38.198480056400001</v>
      </c>
      <c r="C678" s="71">
        <v>3.8983303339395203E-2</v>
      </c>
      <c r="D678" s="70">
        <v>9.6486576721000201</v>
      </c>
      <c r="E678" s="71">
        <v>5.0157912772228301E-2</v>
      </c>
      <c r="F678" s="70">
        <v>9.1855932442999908</v>
      </c>
      <c r="G678" s="71">
        <v>4.2597897881038703E-2</v>
      </c>
      <c r="H678" s="70">
        <v>0.7854459842</v>
      </c>
      <c r="I678" s="75">
        <v>6.8155478684109004E-3</v>
      </c>
      <c r="J678" s="70">
        <v>1.2588523682999999</v>
      </c>
      <c r="K678" s="71">
        <v>1.23428827904404E-2</v>
      </c>
      <c r="L678" s="70">
        <v>8.6184371710000196</v>
      </c>
      <c r="M678" s="71">
        <v>6.3680231881280705E-2</v>
      </c>
      <c r="N678" s="70">
        <v>3.8990752740999999</v>
      </c>
      <c r="O678" s="71">
        <v>3.1945626550063902E-2</v>
      </c>
      <c r="P678" s="70">
        <v>4.8024183424000002</v>
      </c>
      <c r="Q678" s="71">
        <v>5.25237659858145E-2</v>
      </c>
    </row>
    <row r="679" spans="1:17" customFormat="1" x14ac:dyDescent="0.3">
      <c r="A679" s="58" t="s">
        <v>328</v>
      </c>
      <c r="B679" s="73">
        <v>37.772107884999997</v>
      </c>
      <c r="C679" s="74">
        <v>3.8548170955367903E-2</v>
      </c>
      <c r="D679" s="73">
        <v>8.2724858733000204</v>
      </c>
      <c r="E679" s="74">
        <v>4.3003974121942699E-2</v>
      </c>
      <c r="F679" s="73">
        <v>11.2014667774</v>
      </c>
      <c r="G679" s="74">
        <v>5.19464475740452E-2</v>
      </c>
      <c r="H679" s="73">
        <v>1.3866697279</v>
      </c>
      <c r="I679" s="74">
        <v>1.2032544692178701E-2</v>
      </c>
      <c r="J679" s="73">
        <v>4.7094559909000004</v>
      </c>
      <c r="K679" s="74">
        <v>4.6175599908442597E-2</v>
      </c>
      <c r="L679" s="73">
        <v>5.3842691840999999</v>
      </c>
      <c r="M679" s="74">
        <v>3.9783490133042103E-2</v>
      </c>
      <c r="N679" s="73">
        <v>3.9670411953000002</v>
      </c>
      <c r="O679" s="74">
        <v>3.2502480107421197E-2</v>
      </c>
      <c r="P679" s="73">
        <v>2.1923144151999998</v>
      </c>
      <c r="Q679" s="74">
        <v>2.3977213374907099E-2</v>
      </c>
    </row>
    <row r="680" spans="1:17" customFormat="1" x14ac:dyDescent="0.3">
      <c r="A680" s="58" t="s">
        <v>329</v>
      </c>
      <c r="B680" s="70">
        <v>12.785854842699999</v>
      </c>
      <c r="C680" s="71">
        <v>1.3048552116485E-2</v>
      </c>
      <c r="D680" s="70">
        <v>0.46722243460000001</v>
      </c>
      <c r="E680" s="71">
        <v>2.4288251191312499E-3</v>
      </c>
      <c r="F680" s="70">
        <v>7.6378718040000004</v>
      </c>
      <c r="G680" s="72">
        <v>3.5420388698046597E-2</v>
      </c>
      <c r="H680" s="70">
        <v>2.1567167018000002</v>
      </c>
      <c r="I680" s="71">
        <v>1.8714470778905E-2</v>
      </c>
      <c r="J680" s="70">
        <v>0.87506695629999998</v>
      </c>
      <c r="K680" s="71">
        <v>8.5799170318789902E-3</v>
      </c>
      <c r="L680" s="70">
        <v>0.87084878479999706</v>
      </c>
      <c r="M680" s="71">
        <v>6.4345601701660902E-3</v>
      </c>
      <c r="N680" s="70">
        <v>0.77812816119999995</v>
      </c>
      <c r="O680" s="71">
        <v>6.37530437304032E-3</v>
      </c>
      <c r="P680" s="70">
        <v>0</v>
      </c>
      <c r="Q680" s="71">
        <v>0</v>
      </c>
    </row>
    <row r="681" spans="1:17" customFormat="1" x14ac:dyDescent="0.3">
      <c r="A681" s="58" t="s">
        <v>330</v>
      </c>
      <c r="B681" s="73">
        <v>87.652525433600005</v>
      </c>
      <c r="C681" s="74">
        <v>8.9453428052553602E-2</v>
      </c>
      <c r="D681" s="73">
        <v>11.6092084178</v>
      </c>
      <c r="E681" s="74">
        <v>6.0349706970990097E-2</v>
      </c>
      <c r="F681" s="73">
        <v>11.156344711199999</v>
      </c>
      <c r="G681" s="74">
        <v>5.1737195420477201E-2</v>
      </c>
      <c r="H681" s="73">
        <v>12.427907486400001</v>
      </c>
      <c r="I681" s="74">
        <v>0.107840640962744</v>
      </c>
      <c r="J681" s="73">
        <v>3.2970932892000002</v>
      </c>
      <c r="K681" s="75">
        <v>3.2327568380953402E-2</v>
      </c>
      <c r="L681" s="73">
        <v>8.7692457148999896</v>
      </c>
      <c r="M681" s="74">
        <v>6.4794531707883199E-2</v>
      </c>
      <c r="N681" s="73">
        <v>24.034334993200002</v>
      </c>
      <c r="O681" s="72">
        <v>0.19691640609557701</v>
      </c>
      <c r="P681" s="73">
        <v>16.358390820899999</v>
      </c>
      <c r="Q681" s="72">
        <v>0.178910754982678</v>
      </c>
    </row>
    <row r="682" spans="1:17" customFormat="1" x14ac:dyDescent="0.3">
      <c r="A682" s="58" t="s">
        <v>331</v>
      </c>
      <c r="B682" s="70">
        <v>31.135493678300001</v>
      </c>
      <c r="C682" s="71">
        <v>3.1775201340233199E-2</v>
      </c>
      <c r="D682" s="70">
        <v>3.0193419755000002</v>
      </c>
      <c r="E682" s="71">
        <v>1.5695850820220399E-2</v>
      </c>
      <c r="F682" s="70">
        <v>4.4185696202999996</v>
      </c>
      <c r="G682" s="71">
        <v>2.0490976734964601E-2</v>
      </c>
      <c r="H682" s="70">
        <v>8.4116730348999997</v>
      </c>
      <c r="I682" s="72">
        <v>7.2990582899439799E-2</v>
      </c>
      <c r="J682" s="70">
        <v>0</v>
      </c>
      <c r="K682" s="71">
        <v>0</v>
      </c>
      <c r="L682" s="70">
        <v>0.88934422530000201</v>
      </c>
      <c r="M682" s="71">
        <v>6.5712199747707499E-3</v>
      </c>
      <c r="N682" s="70">
        <v>10.1433435999</v>
      </c>
      <c r="O682" s="72">
        <v>8.3105722211577804E-2</v>
      </c>
      <c r="P682" s="70">
        <v>3.6354989930000001</v>
      </c>
      <c r="Q682" s="71">
        <v>3.9761237929673801E-2</v>
      </c>
    </row>
    <row r="683" spans="1:17" customFormat="1" x14ac:dyDescent="0.3">
      <c r="A683" s="58" t="s">
        <v>332</v>
      </c>
      <c r="B683" s="73">
        <v>5.5210978908000001</v>
      </c>
      <c r="C683" s="74">
        <v>5.6345339795134198E-3</v>
      </c>
      <c r="D683" s="73">
        <v>0.46722243460000001</v>
      </c>
      <c r="E683" s="74">
        <v>2.4288251191312499E-3</v>
      </c>
      <c r="F683" s="73">
        <v>0.87506695629999798</v>
      </c>
      <c r="G683" s="74">
        <v>4.0580953077439998E-3</v>
      </c>
      <c r="H683" s="73">
        <v>2.7713857989999999</v>
      </c>
      <c r="I683" s="72">
        <v>2.4048136924599801E-2</v>
      </c>
      <c r="J683" s="73">
        <v>0</v>
      </c>
      <c r="K683" s="74">
        <v>0</v>
      </c>
      <c r="L683" s="73">
        <v>0</v>
      </c>
      <c r="M683" s="74">
        <v>0</v>
      </c>
      <c r="N683" s="73">
        <v>0</v>
      </c>
      <c r="O683" s="74">
        <v>0</v>
      </c>
      <c r="P683" s="73">
        <v>1.4074227009</v>
      </c>
      <c r="Q683" s="74">
        <v>1.53928990176752E-2</v>
      </c>
    </row>
    <row r="684" spans="1:17" customFormat="1" x14ac:dyDescent="0.3">
      <c r="A684" s="58" t="s">
        <v>333</v>
      </c>
      <c r="B684" s="70">
        <v>40.6118096533</v>
      </c>
      <c r="C684" s="71">
        <v>4.14462170363534E-2</v>
      </c>
      <c r="D684" s="70">
        <v>12.356434954499999</v>
      </c>
      <c r="E684" s="71">
        <v>6.4234115012252402E-2</v>
      </c>
      <c r="F684" s="70">
        <v>11.487173485</v>
      </c>
      <c r="G684" s="71">
        <v>5.3271403385889399E-2</v>
      </c>
      <c r="H684" s="70">
        <v>1.2388132188000001</v>
      </c>
      <c r="I684" s="71">
        <v>1.07495498896098E-2</v>
      </c>
      <c r="J684" s="70">
        <v>2.4003169826000001</v>
      </c>
      <c r="K684" s="71">
        <v>2.353479400936E-2</v>
      </c>
      <c r="L684" s="70">
        <v>3.8952758961999998</v>
      </c>
      <c r="M684" s="71">
        <v>2.8781560669287502E-2</v>
      </c>
      <c r="N684" s="70">
        <v>4.2439680643999997</v>
      </c>
      <c r="O684" s="71">
        <v>3.4771377658774298E-2</v>
      </c>
      <c r="P684" s="70">
        <v>4.9898270517999999</v>
      </c>
      <c r="Q684" s="71">
        <v>5.45734439801955E-2</v>
      </c>
    </row>
    <row r="685" spans="1:17" customFormat="1" x14ac:dyDescent="0.3">
      <c r="A685" s="58" t="s">
        <v>334</v>
      </c>
      <c r="B685" s="73">
        <v>6.7474322424000004</v>
      </c>
      <c r="C685" s="74">
        <v>6.8860645103972998E-3</v>
      </c>
      <c r="D685" s="73">
        <v>0</v>
      </c>
      <c r="E685" s="74">
        <v>0</v>
      </c>
      <c r="F685" s="73">
        <v>0.34648004360000001</v>
      </c>
      <c r="G685" s="74">
        <v>1.60679023363563E-3</v>
      </c>
      <c r="H685" s="73">
        <v>0.41696831229999998</v>
      </c>
      <c r="I685" s="74">
        <v>3.6181577718366999E-3</v>
      </c>
      <c r="J685" s="73">
        <v>1.6152912661000001</v>
      </c>
      <c r="K685" s="74">
        <v>1.5837719554691401E-2</v>
      </c>
      <c r="L685" s="73">
        <v>3.6812397259999998</v>
      </c>
      <c r="M685" s="72">
        <v>2.7200082185557299E-2</v>
      </c>
      <c r="N685" s="73">
        <v>0.68745289440000001</v>
      </c>
      <c r="O685" s="74">
        <v>5.6323902185581804E-3</v>
      </c>
      <c r="P685" s="73">
        <v>0</v>
      </c>
      <c r="Q685" s="74">
        <v>0</v>
      </c>
    </row>
    <row r="686" spans="1:17" customFormat="1" x14ac:dyDescent="0.3">
      <c r="A686" s="58" t="s">
        <v>338</v>
      </c>
      <c r="B686" s="70">
        <v>37.663851069899998</v>
      </c>
      <c r="C686" s="71">
        <v>3.8437689903363499E-2</v>
      </c>
      <c r="D686" s="70">
        <v>7.3842368548000197</v>
      </c>
      <c r="E686" s="71">
        <v>3.8386469977426403E-2</v>
      </c>
      <c r="F686" s="70">
        <v>1.9409948364</v>
      </c>
      <c r="G686" s="75">
        <v>9.0013021075038505E-3</v>
      </c>
      <c r="H686" s="70">
        <v>2.3631505861000002</v>
      </c>
      <c r="I686" s="71">
        <v>2.05057588476086E-2</v>
      </c>
      <c r="J686" s="70">
        <v>10.7047152143</v>
      </c>
      <c r="K686" s="72">
        <v>0.10495833230514399</v>
      </c>
      <c r="L686" s="70">
        <v>4.5731483926000003</v>
      </c>
      <c r="M686" s="71">
        <v>3.3790250400407999E-2</v>
      </c>
      <c r="N686" s="70">
        <v>4.8485641222</v>
      </c>
      <c r="O686" s="71">
        <v>3.9724911129752898E-2</v>
      </c>
      <c r="P686" s="70">
        <v>5.8490410634999996</v>
      </c>
      <c r="Q686" s="71">
        <v>6.3970616917801398E-2</v>
      </c>
    </row>
    <row r="687" spans="1:17" customFormat="1" x14ac:dyDescent="0.3">
      <c r="A687" s="76" t="s">
        <v>4</v>
      </c>
    </row>
    <row r="688" spans="1:17" customFormat="1" x14ac:dyDescent="0.3">
      <c r="A688" s="76" t="s">
        <v>4</v>
      </c>
    </row>
    <row r="689" spans="1:17" customFormat="1" x14ac:dyDescent="0.3">
      <c r="A689" s="54" t="s">
        <v>339</v>
      </c>
    </row>
    <row r="690" spans="1:17" customFormat="1" x14ac:dyDescent="0.3">
      <c r="A690" s="69" t="s">
        <v>4</v>
      </c>
    </row>
    <row r="691" spans="1:17" customFormat="1" x14ac:dyDescent="0.3">
      <c r="A691" s="116" t="s">
        <v>4</v>
      </c>
      <c r="B691" s="118" t="s">
        <v>26</v>
      </c>
      <c r="C691" s="118" t="s">
        <v>4</v>
      </c>
      <c r="D691" s="118" t="s">
        <v>31</v>
      </c>
      <c r="E691" s="118" t="s">
        <v>4</v>
      </c>
      <c r="F691" s="118" t="s">
        <v>32</v>
      </c>
      <c r="G691" s="118" t="s">
        <v>4</v>
      </c>
      <c r="H691" s="118" t="s">
        <v>33</v>
      </c>
      <c r="I691" s="118" t="s">
        <v>4</v>
      </c>
      <c r="J691" s="118" t="s">
        <v>34</v>
      </c>
      <c r="K691" s="118" t="s">
        <v>4</v>
      </c>
      <c r="L691" s="118" t="s">
        <v>35</v>
      </c>
      <c r="M691" s="118" t="s">
        <v>4</v>
      </c>
      <c r="N691" s="118" t="s">
        <v>36</v>
      </c>
      <c r="O691" s="118" t="s">
        <v>4</v>
      </c>
      <c r="P691" s="118" t="s">
        <v>37</v>
      </c>
      <c r="Q691" s="118" t="s">
        <v>4</v>
      </c>
    </row>
    <row r="692" spans="1:17" customFormat="1" x14ac:dyDescent="0.3">
      <c r="A692" s="117" t="s">
        <v>4</v>
      </c>
      <c r="B692" s="55" t="s">
        <v>28</v>
      </c>
      <c r="C692" s="55" t="s">
        <v>29</v>
      </c>
      <c r="D692" s="55" t="s">
        <v>28</v>
      </c>
      <c r="E692" s="55" t="s">
        <v>29</v>
      </c>
      <c r="F692" s="55" t="s">
        <v>28</v>
      </c>
      <c r="G692" s="55" t="s">
        <v>29</v>
      </c>
      <c r="H692" s="55" t="s">
        <v>28</v>
      </c>
      <c r="I692" s="55" t="s">
        <v>29</v>
      </c>
      <c r="J692" s="55" t="s">
        <v>28</v>
      </c>
      <c r="K692" s="55" t="s">
        <v>29</v>
      </c>
      <c r="L692" s="55" t="s">
        <v>28</v>
      </c>
      <c r="M692" s="55" t="s">
        <v>29</v>
      </c>
      <c r="N692" s="55" t="s">
        <v>28</v>
      </c>
      <c r="O692" s="55" t="s">
        <v>29</v>
      </c>
      <c r="P692" s="55" t="s">
        <v>28</v>
      </c>
      <c r="Q692" s="55" t="s">
        <v>29</v>
      </c>
    </row>
    <row r="693" spans="1:17" customFormat="1" x14ac:dyDescent="0.3">
      <c r="A693" s="56" t="s">
        <v>30</v>
      </c>
      <c r="B693" s="57">
        <v>254.84016270500001</v>
      </c>
      <c r="C693" s="57">
        <v>254.84016270500001</v>
      </c>
      <c r="D693" s="57">
        <v>37.863194629900001</v>
      </c>
      <c r="E693" s="57">
        <v>37.863194629900001</v>
      </c>
      <c r="F693" s="57">
        <v>57.606868481200003</v>
      </c>
      <c r="G693" s="57">
        <v>57.606868481200003</v>
      </c>
      <c r="H693" s="57">
        <v>43.634258157200001</v>
      </c>
      <c r="I693" s="57">
        <v>43.634258157200001</v>
      </c>
      <c r="J693" s="57">
        <v>28.205734844399998</v>
      </c>
      <c r="K693" s="57">
        <v>28.205734844399998</v>
      </c>
      <c r="L693" s="57">
        <v>31.464372142599998</v>
      </c>
      <c r="M693" s="57">
        <v>31.464372142599998</v>
      </c>
      <c r="N693" s="57">
        <v>38.3119410754</v>
      </c>
      <c r="O693" s="57">
        <v>38.3119410754</v>
      </c>
      <c r="P693" s="57">
        <v>16.103577054300001</v>
      </c>
      <c r="Q693" s="57">
        <v>16.103577054300001</v>
      </c>
    </row>
    <row r="694" spans="1:17" customFormat="1" x14ac:dyDescent="0.3">
      <c r="A694" s="58" t="s">
        <v>340</v>
      </c>
      <c r="B694" s="70">
        <v>100.2864693057</v>
      </c>
      <c r="C694" s="71">
        <v>0.39352693955775903</v>
      </c>
      <c r="D694" s="70">
        <v>12.869272264899999</v>
      </c>
      <c r="E694" s="71">
        <v>0.339888706980296</v>
      </c>
      <c r="F694" s="70">
        <v>29.927878569299999</v>
      </c>
      <c r="G694" s="71">
        <v>0.51951927536326603</v>
      </c>
      <c r="H694" s="70">
        <v>12.1695693478</v>
      </c>
      <c r="I694" s="71">
        <v>0.27889942127483902</v>
      </c>
      <c r="J694" s="70">
        <v>13.260149265700001</v>
      </c>
      <c r="K694" s="71">
        <v>0.47012245342484599</v>
      </c>
      <c r="L694" s="77">
        <v>10.559188410899999</v>
      </c>
      <c r="M694" s="78">
        <v>33.559189940433598</v>
      </c>
      <c r="N694" s="70">
        <v>14.407695266499999</v>
      </c>
      <c r="O694" s="71">
        <v>0.376062785180862</v>
      </c>
      <c r="P694" s="77">
        <v>6.3302171509000296</v>
      </c>
      <c r="Q694" s="78">
        <v>39.309385297161</v>
      </c>
    </row>
    <row r="695" spans="1:17" customFormat="1" x14ac:dyDescent="0.3">
      <c r="A695" s="58" t="s">
        <v>341</v>
      </c>
      <c r="B695" s="73">
        <v>61.7484719479001</v>
      </c>
      <c r="C695" s="74">
        <v>0.24230274887785</v>
      </c>
      <c r="D695" s="73">
        <v>12.231083016299999</v>
      </c>
      <c r="E695" s="74">
        <v>0.32303357220262902</v>
      </c>
      <c r="F695" s="73">
        <v>14.664321983700001</v>
      </c>
      <c r="G695" s="74">
        <v>0.25455856862772702</v>
      </c>
      <c r="H695" s="73">
        <v>6.2230591667000104</v>
      </c>
      <c r="I695" s="74">
        <v>0.14261865400072499</v>
      </c>
      <c r="J695" s="73">
        <v>5.8533812106999896</v>
      </c>
      <c r="K695" s="74">
        <v>0.207524506735627</v>
      </c>
      <c r="L695" s="79">
        <v>8.1963322880000007</v>
      </c>
      <c r="M695" s="80">
        <v>26.049565682904198</v>
      </c>
      <c r="N695" s="73">
        <v>11.0278497969</v>
      </c>
      <c r="O695" s="74">
        <v>0.287843671903665</v>
      </c>
      <c r="P695" s="79">
        <v>3.5524444856000001</v>
      </c>
      <c r="Q695" s="80">
        <v>22.059971356807502</v>
      </c>
    </row>
    <row r="696" spans="1:17" customFormat="1" x14ac:dyDescent="0.3">
      <c r="A696" s="58" t="s">
        <v>342</v>
      </c>
      <c r="B696" s="70">
        <v>92.805221451399902</v>
      </c>
      <c r="C696" s="71">
        <v>0.364170311564391</v>
      </c>
      <c r="D696" s="70">
        <v>12.7628393487</v>
      </c>
      <c r="E696" s="71">
        <v>0.33707772081707499</v>
      </c>
      <c r="F696" s="70">
        <v>13.0146679282</v>
      </c>
      <c r="G696" s="71">
        <v>0.225922156009007</v>
      </c>
      <c r="H696" s="70">
        <v>25.241629642699898</v>
      </c>
      <c r="I696" s="72">
        <v>0.57848192472443605</v>
      </c>
      <c r="J696" s="70">
        <v>9.0922043680000204</v>
      </c>
      <c r="K696" s="71">
        <v>0.32235303983952701</v>
      </c>
      <c r="L696" s="77">
        <v>12.7088514437</v>
      </c>
      <c r="M696" s="78">
        <v>40.3912443766622</v>
      </c>
      <c r="N696" s="70">
        <v>12.876396012000001</v>
      </c>
      <c r="O696" s="71">
        <v>0.336093542915472</v>
      </c>
      <c r="P696" s="77">
        <v>6.2209154177999899</v>
      </c>
      <c r="Q696" s="78">
        <v>38.630643346031498</v>
      </c>
    </row>
    <row r="697" spans="1:17" customFormat="1" x14ac:dyDescent="0.3">
      <c r="A697" s="76" t="s">
        <v>4</v>
      </c>
    </row>
    <row r="698" spans="1:17" customFormat="1" x14ac:dyDescent="0.3">
      <c r="A698" s="76" t="s">
        <v>4</v>
      </c>
    </row>
    <row r="699" spans="1:17" customFormat="1" x14ac:dyDescent="0.3">
      <c r="A699" s="54" t="s">
        <v>343</v>
      </c>
    </row>
    <row r="700" spans="1:17" customFormat="1" x14ac:dyDescent="0.3">
      <c r="A700" s="69" t="s">
        <v>4</v>
      </c>
    </row>
    <row r="701" spans="1:17" customFormat="1" x14ac:dyDescent="0.3">
      <c r="A701" s="116" t="s">
        <v>4</v>
      </c>
      <c r="B701" s="118" t="s">
        <v>26</v>
      </c>
      <c r="C701" s="118" t="s">
        <v>4</v>
      </c>
      <c r="D701" s="118" t="s">
        <v>31</v>
      </c>
      <c r="E701" s="118" t="s">
        <v>4</v>
      </c>
      <c r="F701" s="118" t="s">
        <v>32</v>
      </c>
      <c r="G701" s="118" t="s">
        <v>4</v>
      </c>
      <c r="H701" s="118" t="s">
        <v>33</v>
      </c>
      <c r="I701" s="118" t="s">
        <v>4</v>
      </c>
      <c r="J701" s="118" t="s">
        <v>34</v>
      </c>
      <c r="K701" s="118" t="s">
        <v>4</v>
      </c>
      <c r="L701" s="118" t="s">
        <v>35</v>
      </c>
      <c r="M701" s="118" t="s">
        <v>4</v>
      </c>
      <c r="N701" s="118" t="s">
        <v>36</v>
      </c>
      <c r="O701" s="118" t="s">
        <v>4</v>
      </c>
      <c r="P701" s="118" t="s">
        <v>37</v>
      </c>
      <c r="Q701" s="118" t="s">
        <v>4</v>
      </c>
    </row>
    <row r="702" spans="1:17" customFormat="1" x14ac:dyDescent="0.3">
      <c r="A702" s="117" t="s">
        <v>4</v>
      </c>
      <c r="B702" s="55" t="s">
        <v>28</v>
      </c>
      <c r="C702" s="55" t="s">
        <v>29</v>
      </c>
      <c r="D702" s="55" t="s">
        <v>28</v>
      </c>
      <c r="E702" s="55" t="s">
        <v>29</v>
      </c>
      <c r="F702" s="55" t="s">
        <v>28</v>
      </c>
      <c r="G702" s="55" t="s">
        <v>29</v>
      </c>
      <c r="H702" s="55" t="s">
        <v>28</v>
      </c>
      <c r="I702" s="55" t="s">
        <v>29</v>
      </c>
      <c r="J702" s="55" t="s">
        <v>28</v>
      </c>
      <c r="K702" s="55" t="s">
        <v>29</v>
      </c>
      <c r="L702" s="55" t="s">
        <v>28</v>
      </c>
      <c r="M702" s="55" t="s">
        <v>29</v>
      </c>
      <c r="N702" s="55" t="s">
        <v>28</v>
      </c>
      <c r="O702" s="55" t="s">
        <v>29</v>
      </c>
      <c r="P702" s="55" t="s">
        <v>28</v>
      </c>
      <c r="Q702" s="55" t="s">
        <v>29</v>
      </c>
    </row>
    <row r="703" spans="1:17" customFormat="1" x14ac:dyDescent="0.3">
      <c r="A703" s="56" t="s">
        <v>30</v>
      </c>
      <c r="B703" s="57">
        <v>106.02767434659999</v>
      </c>
      <c r="C703" s="57">
        <v>106.02767434659999</v>
      </c>
      <c r="D703" s="57">
        <v>21.452012392299999</v>
      </c>
      <c r="E703" s="57">
        <v>21.452012392299999</v>
      </c>
      <c r="F703" s="57">
        <v>19.030548726700001</v>
      </c>
      <c r="G703" s="57">
        <v>19.030548726700001</v>
      </c>
      <c r="H703" s="57">
        <v>11.7084037831</v>
      </c>
      <c r="I703" s="57">
        <v>11.7084037831</v>
      </c>
      <c r="J703" s="57">
        <v>17.1496117537</v>
      </c>
      <c r="K703" s="57">
        <v>17.1496117537</v>
      </c>
      <c r="L703" s="57">
        <v>11.306029714699999</v>
      </c>
      <c r="M703" s="57">
        <v>11.306029714699999</v>
      </c>
      <c r="N703" s="57">
        <v>12.055541036599999</v>
      </c>
      <c r="O703" s="57">
        <v>12.055541036599999</v>
      </c>
      <c r="P703" s="57">
        <v>13.3255269395</v>
      </c>
      <c r="Q703" s="57">
        <v>13.3255269395</v>
      </c>
    </row>
    <row r="704" spans="1:17" customFormat="1" x14ac:dyDescent="0.3">
      <c r="A704" s="58" t="s">
        <v>340</v>
      </c>
      <c r="B704" s="70">
        <v>27.071590064900001</v>
      </c>
      <c r="C704" s="71">
        <v>0.25532569899066299</v>
      </c>
      <c r="D704" s="70">
        <v>1.9016102997</v>
      </c>
      <c r="E704" s="71">
        <v>8.8644844358870795E-2</v>
      </c>
      <c r="F704" s="77">
        <v>5.6941095135000097</v>
      </c>
      <c r="G704" s="78">
        <v>29.920889803409199</v>
      </c>
      <c r="H704" s="77">
        <v>2.3180673875000002</v>
      </c>
      <c r="I704" s="78">
        <v>19.798321192560099</v>
      </c>
      <c r="J704" s="77">
        <v>9.0621283362999794</v>
      </c>
      <c r="K704" s="78">
        <v>52.8415947045848</v>
      </c>
      <c r="L704" s="77">
        <v>0.38378541199999999</v>
      </c>
      <c r="M704" s="78">
        <v>3.39451975348168</v>
      </c>
      <c r="N704" s="77">
        <v>1.2921048245</v>
      </c>
      <c r="O704" s="78">
        <v>10.7179331112327</v>
      </c>
      <c r="P704" s="77">
        <v>6.4197842914000001</v>
      </c>
      <c r="Q704" s="78">
        <v>48.176588592307397</v>
      </c>
    </row>
    <row r="705" spans="1:17" customFormat="1" x14ac:dyDescent="0.3">
      <c r="A705" s="58" t="s">
        <v>341</v>
      </c>
      <c r="B705" s="73">
        <v>29.020900792999999</v>
      </c>
      <c r="C705" s="74">
        <v>0.27371062292785803</v>
      </c>
      <c r="D705" s="73">
        <v>8.6299027101000192</v>
      </c>
      <c r="E705" s="74">
        <v>0.40228872481901201</v>
      </c>
      <c r="F705" s="79">
        <v>1.7361053870000001</v>
      </c>
      <c r="G705" s="80">
        <v>9.1227289971110004</v>
      </c>
      <c r="H705" s="79">
        <v>6.4888991012000004</v>
      </c>
      <c r="I705" s="81">
        <v>55.420868817029799</v>
      </c>
      <c r="J705" s="79">
        <v>0</v>
      </c>
      <c r="K705" s="80">
        <v>0</v>
      </c>
      <c r="L705" s="79">
        <v>2.2670395158000001</v>
      </c>
      <c r="M705" s="80">
        <v>20.051597006263101</v>
      </c>
      <c r="N705" s="79">
        <v>5.5021660119</v>
      </c>
      <c r="O705" s="80">
        <v>45.640141700780603</v>
      </c>
      <c r="P705" s="79">
        <v>4.3967880670000001</v>
      </c>
      <c r="Q705" s="80">
        <v>32.995228533641601</v>
      </c>
    </row>
    <row r="706" spans="1:17" customFormat="1" x14ac:dyDescent="0.3">
      <c r="A706" s="58" t="s">
        <v>342</v>
      </c>
      <c r="B706" s="70">
        <v>49.935183488699998</v>
      </c>
      <c r="C706" s="71">
        <v>0.47096367808147899</v>
      </c>
      <c r="D706" s="70">
        <v>10.920499382499999</v>
      </c>
      <c r="E706" s="71">
        <v>0.509066430822118</v>
      </c>
      <c r="F706" s="77">
        <v>11.6003338262</v>
      </c>
      <c r="G706" s="78">
        <v>60.9563811994798</v>
      </c>
      <c r="H706" s="77">
        <v>2.9014372944</v>
      </c>
      <c r="I706" s="78">
        <v>24.780809990410098</v>
      </c>
      <c r="J706" s="77">
        <v>8.0874834174000103</v>
      </c>
      <c r="K706" s="78">
        <v>47.158405295415101</v>
      </c>
      <c r="L706" s="77">
        <v>8.6552047869000006</v>
      </c>
      <c r="M706" s="78">
        <v>76.553883240255203</v>
      </c>
      <c r="N706" s="77">
        <v>5.2612702002000002</v>
      </c>
      <c r="O706" s="78">
        <v>43.641925187986601</v>
      </c>
      <c r="P706" s="77">
        <v>2.5089545810999998</v>
      </c>
      <c r="Q706" s="82">
        <v>18.828182874051102</v>
      </c>
    </row>
    <row r="707" spans="1:17" customFormat="1" x14ac:dyDescent="0.3">
      <c r="A707" s="76" t="s">
        <v>4</v>
      </c>
    </row>
    <row r="708" spans="1:17" customFormat="1" x14ac:dyDescent="0.3">
      <c r="A708" s="76" t="s">
        <v>4</v>
      </c>
    </row>
    <row r="709" spans="1:17" customFormat="1" x14ac:dyDescent="0.3">
      <c r="A709" s="54" t="s">
        <v>344</v>
      </c>
    </row>
    <row r="710" spans="1:17" customFormat="1" x14ac:dyDescent="0.3">
      <c r="A710" s="69" t="s">
        <v>4</v>
      </c>
    </row>
    <row r="711" spans="1:17" customFormat="1" x14ac:dyDescent="0.3">
      <c r="A711" s="116" t="s">
        <v>4</v>
      </c>
      <c r="B711" s="118" t="s">
        <v>26</v>
      </c>
      <c r="C711" s="118" t="s">
        <v>4</v>
      </c>
      <c r="D711" s="118" t="s">
        <v>31</v>
      </c>
      <c r="E711" s="118" t="s">
        <v>4</v>
      </c>
      <c r="F711" s="118" t="s">
        <v>32</v>
      </c>
      <c r="G711" s="118" t="s">
        <v>4</v>
      </c>
      <c r="H711" s="118" t="s">
        <v>33</v>
      </c>
      <c r="I711" s="118" t="s">
        <v>4</v>
      </c>
      <c r="J711" s="118" t="s">
        <v>34</v>
      </c>
      <c r="K711" s="118" t="s">
        <v>4</v>
      </c>
      <c r="L711" s="118" t="s">
        <v>35</v>
      </c>
      <c r="M711" s="118" t="s">
        <v>4</v>
      </c>
      <c r="N711" s="118" t="s">
        <v>36</v>
      </c>
      <c r="O711" s="118" t="s">
        <v>4</v>
      </c>
      <c r="P711" s="118" t="s">
        <v>37</v>
      </c>
      <c r="Q711" s="118" t="s">
        <v>4</v>
      </c>
    </row>
    <row r="712" spans="1:17" customFormat="1" x14ac:dyDescent="0.3">
      <c r="A712" s="117" t="s">
        <v>4</v>
      </c>
      <c r="B712" s="55" t="s">
        <v>28</v>
      </c>
      <c r="C712" s="55" t="s">
        <v>29</v>
      </c>
      <c r="D712" s="55" t="s">
        <v>28</v>
      </c>
      <c r="E712" s="55" t="s">
        <v>29</v>
      </c>
      <c r="F712" s="55" t="s">
        <v>28</v>
      </c>
      <c r="G712" s="55" t="s">
        <v>29</v>
      </c>
      <c r="H712" s="55" t="s">
        <v>28</v>
      </c>
      <c r="I712" s="55" t="s">
        <v>29</v>
      </c>
      <c r="J712" s="55" t="s">
        <v>28</v>
      </c>
      <c r="K712" s="55" t="s">
        <v>29</v>
      </c>
      <c r="L712" s="55" t="s">
        <v>28</v>
      </c>
      <c r="M712" s="55" t="s">
        <v>29</v>
      </c>
      <c r="N712" s="55" t="s">
        <v>28</v>
      </c>
      <c r="O712" s="55" t="s">
        <v>29</v>
      </c>
      <c r="P712" s="55" t="s">
        <v>28</v>
      </c>
      <c r="Q712" s="55" t="s">
        <v>29</v>
      </c>
    </row>
    <row r="713" spans="1:17" customFormat="1" x14ac:dyDescent="0.3">
      <c r="A713" s="56" t="s">
        <v>30</v>
      </c>
      <c r="B713" s="57">
        <v>258.16700615140002</v>
      </c>
      <c r="C713" s="57">
        <v>258.16700615140002</v>
      </c>
      <c r="D713" s="57">
        <v>66.293995512899997</v>
      </c>
      <c r="E713" s="57">
        <v>66.293995512899997</v>
      </c>
      <c r="F713" s="57">
        <v>34.545483636100002</v>
      </c>
      <c r="G713" s="57">
        <v>34.545483636100002</v>
      </c>
      <c r="H713" s="57">
        <v>32.048748016600001</v>
      </c>
      <c r="I713" s="57">
        <v>32.048748016600001</v>
      </c>
      <c r="J713" s="57">
        <v>26.5358501284</v>
      </c>
      <c r="K713" s="57">
        <v>26.5358501284</v>
      </c>
      <c r="L713" s="57">
        <v>42.152262719600003</v>
      </c>
      <c r="M713" s="57">
        <v>42.152262719600003</v>
      </c>
      <c r="N713" s="57">
        <v>34.353761783899998</v>
      </c>
      <c r="O713" s="57">
        <v>34.353761783899998</v>
      </c>
      <c r="P713" s="57">
        <v>19.414275757199999</v>
      </c>
      <c r="Q713" s="57">
        <v>19.414275757199999</v>
      </c>
    </row>
    <row r="714" spans="1:17" customFormat="1" x14ac:dyDescent="0.3">
      <c r="A714" s="58" t="s">
        <v>340</v>
      </c>
      <c r="B714" s="70">
        <v>78.2932113512</v>
      </c>
      <c r="C714" s="71">
        <v>0.30326575234515302</v>
      </c>
      <c r="D714" s="70">
        <v>23.872110198800002</v>
      </c>
      <c r="E714" s="71">
        <v>0.36009460606662003</v>
      </c>
      <c r="F714" s="70">
        <v>7.2364639861000102</v>
      </c>
      <c r="G714" s="71">
        <v>0.20947641267172501</v>
      </c>
      <c r="H714" s="70">
        <v>13.648253476000001</v>
      </c>
      <c r="I714" s="71">
        <v>0.42585917767928799</v>
      </c>
      <c r="J714" s="77">
        <v>8.1695293968000104</v>
      </c>
      <c r="K714" s="78">
        <v>30.786763405995298</v>
      </c>
      <c r="L714" s="70">
        <v>9.2436027600999999</v>
      </c>
      <c r="M714" s="71">
        <v>0.21929078449688799</v>
      </c>
      <c r="N714" s="70">
        <v>5.8321227312000001</v>
      </c>
      <c r="O714" s="71">
        <v>0.169766640634192</v>
      </c>
      <c r="P714" s="77">
        <v>8.7269136554999793</v>
      </c>
      <c r="Q714" s="78">
        <v>44.951013185560299</v>
      </c>
    </row>
    <row r="715" spans="1:17" customFormat="1" x14ac:dyDescent="0.3">
      <c r="A715" s="58" t="s">
        <v>341</v>
      </c>
      <c r="B715" s="73">
        <v>43.115331405600102</v>
      </c>
      <c r="C715" s="74">
        <v>0.167005583123644</v>
      </c>
      <c r="D715" s="73">
        <v>9.2966184889000001</v>
      </c>
      <c r="E715" s="74">
        <v>0.140233190305915</v>
      </c>
      <c r="F715" s="73">
        <v>6.7616098486</v>
      </c>
      <c r="G715" s="74">
        <v>0.19573064658252801</v>
      </c>
      <c r="H715" s="73">
        <v>4.9369271451999897</v>
      </c>
      <c r="I715" s="74">
        <v>0.15404430596299301</v>
      </c>
      <c r="J715" s="79">
        <v>0.61772222939999899</v>
      </c>
      <c r="K715" s="82">
        <v>2.32787804577959</v>
      </c>
      <c r="L715" s="73">
        <v>13.1244710641</v>
      </c>
      <c r="M715" s="72">
        <v>0.311358636934984</v>
      </c>
      <c r="N715" s="73">
        <v>5.8692451310999898</v>
      </c>
      <c r="O715" s="74">
        <v>0.17084723262681101</v>
      </c>
      <c r="P715" s="79">
        <v>1.2503240483</v>
      </c>
      <c r="Q715" s="80">
        <v>6.4402301890468596</v>
      </c>
    </row>
    <row r="716" spans="1:17" customFormat="1" x14ac:dyDescent="0.3">
      <c r="A716" s="58" t="s">
        <v>342</v>
      </c>
      <c r="B716" s="70">
        <v>136.7584633946</v>
      </c>
      <c r="C716" s="71">
        <v>0.52972866453120304</v>
      </c>
      <c r="D716" s="70">
        <v>33.125266825199901</v>
      </c>
      <c r="E716" s="71">
        <v>0.49967220362746501</v>
      </c>
      <c r="F716" s="70">
        <v>20.547409801400001</v>
      </c>
      <c r="G716" s="71">
        <v>0.59479294074574696</v>
      </c>
      <c r="H716" s="70">
        <v>13.4635673954</v>
      </c>
      <c r="I716" s="71">
        <v>0.420096516357718</v>
      </c>
      <c r="J716" s="77">
        <v>17.7485985022</v>
      </c>
      <c r="K716" s="78">
        <v>66.885358548225099</v>
      </c>
      <c r="L716" s="70">
        <v>19.7841888954</v>
      </c>
      <c r="M716" s="71">
        <v>0.46935057856812801</v>
      </c>
      <c r="N716" s="70">
        <v>22.652393921600002</v>
      </c>
      <c r="O716" s="71">
        <v>0.65938612673899699</v>
      </c>
      <c r="P716" s="77">
        <v>9.4370380534000304</v>
      </c>
      <c r="Q716" s="78">
        <v>48.6087566253929</v>
      </c>
    </row>
    <row r="717" spans="1:17" customFormat="1" x14ac:dyDescent="0.3">
      <c r="A717" s="76" t="s">
        <v>4</v>
      </c>
    </row>
    <row r="718" spans="1:17" customFormat="1" x14ac:dyDescent="0.3">
      <c r="A718" s="76" t="s">
        <v>4</v>
      </c>
    </row>
    <row r="719" spans="1:17" customFormat="1" x14ac:dyDescent="0.3">
      <c r="A719" s="54" t="s">
        <v>345</v>
      </c>
    </row>
    <row r="720" spans="1:17" customFormat="1" x14ac:dyDescent="0.3">
      <c r="A720" s="69" t="s">
        <v>4</v>
      </c>
    </row>
    <row r="721" spans="1:17" customFormat="1" x14ac:dyDescent="0.3">
      <c r="A721" s="116" t="s">
        <v>4</v>
      </c>
      <c r="B721" s="118" t="s">
        <v>26</v>
      </c>
      <c r="C721" s="118" t="s">
        <v>4</v>
      </c>
      <c r="D721" s="118" t="s">
        <v>31</v>
      </c>
      <c r="E721" s="118" t="s">
        <v>4</v>
      </c>
      <c r="F721" s="118" t="s">
        <v>32</v>
      </c>
      <c r="G721" s="118" t="s">
        <v>4</v>
      </c>
      <c r="H721" s="118" t="s">
        <v>33</v>
      </c>
      <c r="I721" s="118" t="s">
        <v>4</v>
      </c>
      <c r="J721" s="118" t="s">
        <v>34</v>
      </c>
      <c r="K721" s="118" t="s">
        <v>4</v>
      </c>
      <c r="L721" s="118" t="s">
        <v>35</v>
      </c>
      <c r="M721" s="118" t="s">
        <v>4</v>
      </c>
      <c r="N721" s="118" t="s">
        <v>36</v>
      </c>
      <c r="O721" s="118" t="s">
        <v>4</v>
      </c>
      <c r="P721" s="118" t="s">
        <v>37</v>
      </c>
      <c r="Q721" s="118" t="s">
        <v>4</v>
      </c>
    </row>
    <row r="722" spans="1:17" customFormat="1" x14ac:dyDescent="0.3">
      <c r="A722" s="117" t="s">
        <v>4</v>
      </c>
      <c r="B722" s="55" t="s">
        <v>28</v>
      </c>
      <c r="C722" s="55" t="s">
        <v>29</v>
      </c>
      <c r="D722" s="55" t="s">
        <v>28</v>
      </c>
      <c r="E722" s="55" t="s">
        <v>29</v>
      </c>
      <c r="F722" s="55" t="s">
        <v>28</v>
      </c>
      <c r="G722" s="55" t="s">
        <v>29</v>
      </c>
      <c r="H722" s="55" t="s">
        <v>28</v>
      </c>
      <c r="I722" s="55" t="s">
        <v>29</v>
      </c>
      <c r="J722" s="55" t="s">
        <v>28</v>
      </c>
      <c r="K722" s="55" t="s">
        <v>29</v>
      </c>
      <c r="L722" s="55" t="s">
        <v>28</v>
      </c>
      <c r="M722" s="55" t="s">
        <v>29</v>
      </c>
      <c r="N722" s="55" t="s">
        <v>28</v>
      </c>
      <c r="O722" s="55" t="s">
        <v>29</v>
      </c>
      <c r="P722" s="55" t="s">
        <v>28</v>
      </c>
      <c r="Q722" s="55" t="s">
        <v>29</v>
      </c>
    </row>
    <row r="723" spans="1:17" customFormat="1" x14ac:dyDescent="0.3">
      <c r="A723" s="56" t="s">
        <v>30</v>
      </c>
      <c r="B723" s="57">
        <v>28.638034884100001</v>
      </c>
      <c r="C723" s="57">
        <v>28.638034884100001</v>
      </c>
      <c r="D723" s="57">
        <v>3.9402867512999999</v>
      </c>
      <c r="E723" s="57">
        <v>3.9402867512999999</v>
      </c>
      <c r="F723" s="57">
        <v>8.5844332720000001</v>
      </c>
      <c r="G723" s="57">
        <v>8.5844332720000001</v>
      </c>
      <c r="H723" s="57">
        <v>2.6552958429000002</v>
      </c>
      <c r="I723" s="57">
        <v>2.6552958429000002</v>
      </c>
      <c r="J723" s="57">
        <v>1.7936075322</v>
      </c>
      <c r="K723" s="57">
        <v>1.7936075322</v>
      </c>
      <c r="L723" s="57">
        <v>6.9836187048999996</v>
      </c>
      <c r="M723" s="57">
        <v>6.9836187048999996</v>
      </c>
      <c r="N723" s="57">
        <v>2.2450845361999998</v>
      </c>
      <c r="O723" s="57">
        <v>2.2450845361999998</v>
      </c>
      <c r="P723" s="57">
        <v>2.4357082445999998</v>
      </c>
      <c r="Q723" s="57">
        <v>2.4357082445999998</v>
      </c>
    </row>
    <row r="724" spans="1:17" customFormat="1" x14ac:dyDescent="0.3">
      <c r="A724" s="58" t="s">
        <v>340</v>
      </c>
      <c r="B724" s="70">
        <v>3.7285450233000099</v>
      </c>
      <c r="C724" s="71">
        <v>0.13019556119648801</v>
      </c>
      <c r="D724" s="77">
        <v>0</v>
      </c>
      <c r="E724" s="78">
        <v>0</v>
      </c>
      <c r="F724" s="77">
        <v>1.2384622010000099</v>
      </c>
      <c r="G724" s="78">
        <v>14.4268370637758</v>
      </c>
      <c r="H724" s="77">
        <v>0.95072709989999904</v>
      </c>
      <c r="I724" s="78">
        <v>35.804940622422599</v>
      </c>
      <c r="J724" s="77">
        <v>0</v>
      </c>
      <c r="K724" s="78">
        <v>0</v>
      </c>
      <c r="L724" s="77">
        <v>1.1574203087999999</v>
      </c>
      <c r="M724" s="78">
        <v>16.5733605700424</v>
      </c>
      <c r="N724" s="77">
        <v>0</v>
      </c>
      <c r="O724" s="78">
        <v>0</v>
      </c>
      <c r="P724" s="77">
        <v>0.3819354136</v>
      </c>
      <c r="Q724" s="78">
        <v>15.680671707982899</v>
      </c>
    </row>
    <row r="725" spans="1:17" customFormat="1" x14ac:dyDescent="0.3">
      <c r="A725" s="58" t="s">
        <v>341</v>
      </c>
      <c r="B725" s="73">
        <v>11.6799120449</v>
      </c>
      <c r="C725" s="74">
        <v>0.407846142103303</v>
      </c>
      <c r="D725" s="79">
        <v>1.7720756042000001</v>
      </c>
      <c r="E725" s="80">
        <v>44.973265045122602</v>
      </c>
      <c r="F725" s="79">
        <v>4.6237429165000004</v>
      </c>
      <c r="G725" s="80">
        <v>53.861947201352798</v>
      </c>
      <c r="H725" s="79">
        <v>0</v>
      </c>
      <c r="I725" s="80">
        <v>0</v>
      </c>
      <c r="J725" s="79">
        <v>1.3263850976</v>
      </c>
      <c r="K725" s="80">
        <v>73.950687304099603</v>
      </c>
      <c r="L725" s="79">
        <v>2.8369902334000101</v>
      </c>
      <c r="M725" s="80">
        <v>40.623498407916401</v>
      </c>
      <c r="N725" s="79">
        <v>0.67113180230000202</v>
      </c>
      <c r="O725" s="80">
        <v>29.8933867067629</v>
      </c>
      <c r="P725" s="79">
        <v>0.44958639090000102</v>
      </c>
      <c r="Q725" s="80">
        <v>18.458138075310899</v>
      </c>
    </row>
    <row r="726" spans="1:17" customFormat="1" x14ac:dyDescent="0.3">
      <c r="A726" s="58" t="s">
        <v>342</v>
      </c>
      <c r="B726" s="70">
        <v>13.229577815900001</v>
      </c>
      <c r="C726" s="71">
        <v>0.46195829670020899</v>
      </c>
      <c r="D726" s="77">
        <v>2.1682111471000001</v>
      </c>
      <c r="E726" s="78">
        <v>55.026734954877398</v>
      </c>
      <c r="F726" s="77">
        <v>2.72222815450001</v>
      </c>
      <c r="G726" s="78">
        <v>31.711215734871399</v>
      </c>
      <c r="H726" s="77">
        <v>1.7045687430000001</v>
      </c>
      <c r="I726" s="78">
        <v>64.195059377577394</v>
      </c>
      <c r="J726" s="77">
        <v>0.46722243460000001</v>
      </c>
      <c r="K726" s="78">
        <v>26.049312695900401</v>
      </c>
      <c r="L726" s="77">
        <v>2.9892081626999998</v>
      </c>
      <c r="M726" s="78">
        <v>42.803141022041302</v>
      </c>
      <c r="N726" s="77">
        <v>1.5739527338999999</v>
      </c>
      <c r="O726" s="78">
        <v>70.106613293237103</v>
      </c>
      <c r="P726" s="77">
        <v>1.6041864401000001</v>
      </c>
      <c r="Q726" s="78">
        <v>65.861190216706206</v>
      </c>
    </row>
    <row r="727" spans="1:17" customFormat="1" x14ac:dyDescent="0.3">
      <c r="A727" s="76" t="s">
        <v>4</v>
      </c>
    </row>
    <row r="728" spans="1:17" customFormat="1" x14ac:dyDescent="0.3">
      <c r="A728" s="76" t="s">
        <v>4</v>
      </c>
    </row>
    <row r="729" spans="1:17" customFormat="1" x14ac:dyDescent="0.3">
      <c r="A729" s="54" t="s">
        <v>346</v>
      </c>
    </row>
    <row r="730" spans="1:17" customFormat="1" x14ac:dyDescent="0.3">
      <c r="A730" s="69" t="s">
        <v>4</v>
      </c>
    </row>
    <row r="731" spans="1:17" customFormat="1" x14ac:dyDescent="0.3">
      <c r="A731" s="116" t="s">
        <v>4</v>
      </c>
      <c r="B731" s="118" t="s">
        <v>26</v>
      </c>
      <c r="C731" s="118" t="s">
        <v>4</v>
      </c>
      <c r="D731" s="118" t="s">
        <v>31</v>
      </c>
      <c r="E731" s="118" t="s">
        <v>4</v>
      </c>
      <c r="F731" s="118" t="s">
        <v>32</v>
      </c>
      <c r="G731" s="118" t="s">
        <v>4</v>
      </c>
      <c r="H731" s="118" t="s">
        <v>33</v>
      </c>
      <c r="I731" s="118" t="s">
        <v>4</v>
      </c>
      <c r="J731" s="118" t="s">
        <v>34</v>
      </c>
      <c r="K731" s="118" t="s">
        <v>4</v>
      </c>
      <c r="L731" s="118" t="s">
        <v>35</v>
      </c>
      <c r="M731" s="118" t="s">
        <v>4</v>
      </c>
      <c r="N731" s="118" t="s">
        <v>36</v>
      </c>
      <c r="O731" s="118" t="s">
        <v>4</v>
      </c>
      <c r="P731" s="118" t="s">
        <v>37</v>
      </c>
      <c r="Q731" s="118" t="s">
        <v>4</v>
      </c>
    </row>
    <row r="732" spans="1:17" customFormat="1" x14ac:dyDescent="0.3">
      <c r="A732" s="117" t="s">
        <v>4</v>
      </c>
      <c r="B732" s="55" t="s">
        <v>28</v>
      </c>
      <c r="C732" s="55" t="s">
        <v>29</v>
      </c>
      <c r="D732" s="55" t="s">
        <v>28</v>
      </c>
      <c r="E732" s="55" t="s">
        <v>29</v>
      </c>
      <c r="F732" s="55" t="s">
        <v>28</v>
      </c>
      <c r="G732" s="55" t="s">
        <v>29</v>
      </c>
      <c r="H732" s="55" t="s">
        <v>28</v>
      </c>
      <c r="I732" s="55" t="s">
        <v>29</v>
      </c>
      <c r="J732" s="55" t="s">
        <v>28</v>
      </c>
      <c r="K732" s="55" t="s">
        <v>29</v>
      </c>
      <c r="L732" s="55" t="s">
        <v>28</v>
      </c>
      <c r="M732" s="55" t="s">
        <v>29</v>
      </c>
      <c r="N732" s="55" t="s">
        <v>28</v>
      </c>
      <c r="O732" s="55" t="s">
        <v>29</v>
      </c>
      <c r="P732" s="55" t="s">
        <v>28</v>
      </c>
      <c r="Q732" s="55" t="s">
        <v>29</v>
      </c>
    </row>
    <row r="733" spans="1:17" customFormat="1" x14ac:dyDescent="0.3">
      <c r="A733" s="56" t="s">
        <v>30</v>
      </c>
      <c r="B733" s="57">
        <v>323.42485510080002</v>
      </c>
      <c r="C733" s="57">
        <v>323.42485510080002</v>
      </c>
      <c r="D733" s="57">
        <v>59.043275392300004</v>
      </c>
      <c r="E733" s="57">
        <v>59.043275392300004</v>
      </c>
      <c r="F733" s="57">
        <v>87.701095196500006</v>
      </c>
      <c r="G733" s="57">
        <v>87.701095196500006</v>
      </c>
      <c r="H733" s="57">
        <v>30.903626745</v>
      </c>
      <c r="I733" s="57">
        <v>30.903626745</v>
      </c>
      <c r="J733" s="57">
        <v>34.166610622500002</v>
      </c>
      <c r="K733" s="57">
        <v>34.166610622500002</v>
      </c>
      <c r="L733" s="57">
        <v>58.700329179699999</v>
      </c>
      <c r="M733" s="57">
        <v>58.700329179699999</v>
      </c>
      <c r="N733" s="57">
        <v>25.0034029939</v>
      </c>
      <c r="O733" s="57">
        <v>25.0034029939</v>
      </c>
      <c r="P733" s="57">
        <v>27.604260181400001</v>
      </c>
      <c r="Q733" s="57">
        <v>27.604260181400001</v>
      </c>
    </row>
    <row r="734" spans="1:17" customFormat="1" x14ac:dyDescent="0.3">
      <c r="A734" s="58" t="s">
        <v>340</v>
      </c>
      <c r="B734" s="70">
        <v>91.655331574399995</v>
      </c>
      <c r="C734" s="71">
        <v>0.28338988215928601</v>
      </c>
      <c r="D734" s="70">
        <v>23.266560675899999</v>
      </c>
      <c r="E734" s="71">
        <v>0.394059450823324</v>
      </c>
      <c r="F734" s="70">
        <v>31.7398657259</v>
      </c>
      <c r="G734" s="71">
        <v>0.36190957085296099</v>
      </c>
      <c r="H734" s="70">
        <v>2.4310946038000001</v>
      </c>
      <c r="I734" s="75">
        <v>7.8666967597689305E-2</v>
      </c>
      <c r="J734" s="70">
        <v>13.613558170299999</v>
      </c>
      <c r="K734" s="71">
        <v>0.39844625856259103</v>
      </c>
      <c r="L734" s="70">
        <v>8.7255090891999991</v>
      </c>
      <c r="M734" s="71">
        <v>0.148644977142947</v>
      </c>
      <c r="N734" s="70">
        <v>6.6796843700999897</v>
      </c>
      <c r="O734" s="71">
        <v>0.267151010273666</v>
      </c>
      <c r="P734" s="70">
        <v>5.1990589391999897</v>
      </c>
      <c r="Q734" s="71">
        <v>0.18834262918240299</v>
      </c>
    </row>
    <row r="735" spans="1:17" customFormat="1" x14ac:dyDescent="0.3">
      <c r="A735" s="58" t="s">
        <v>341</v>
      </c>
      <c r="B735" s="73">
        <v>57.0120398667001</v>
      </c>
      <c r="C735" s="74">
        <v>0.17627600033686799</v>
      </c>
      <c r="D735" s="73">
        <v>10.6545803076</v>
      </c>
      <c r="E735" s="74">
        <v>0.180453747472646</v>
      </c>
      <c r="F735" s="73">
        <v>17.176173736100001</v>
      </c>
      <c r="G735" s="74">
        <v>0.19584902215434899</v>
      </c>
      <c r="H735" s="73">
        <v>8.7700364373999893</v>
      </c>
      <c r="I735" s="74">
        <v>0.283786641282125</v>
      </c>
      <c r="J735" s="73">
        <v>2.93912101720001</v>
      </c>
      <c r="K735" s="74">
        <v>8.6023195267267094E-2</v>
      </c>
      <c r="L735" s="73">
        <v>9.0532442817999996</v>
      </c>
      <c r="M735" s="74">
        <v>0.15422816887593899</v>
      </c>
      <c r="N735" s="73">
        <v>3.2586176124000001</v>
      </c>
      <c r="O735" s="74">
        <v>0.13032696442140301</v>
      </c>
      <c r="P735" s="73">
        <v>5.1602664741999797</v>
      </c>
      <c r="Q735" s="74">
        <v>0.18693732200354499</v>
      </c>
    </row>
    <row r="736" spans="1:17" customFormat="1" x14ac:dyDescent="0.3">
      <c r="A736" s="58" t="s">
        <v>342</v>
      </c>
      <c r="B736" s="70">
        <v>174.7574836597</v>
      </c>
      <c r="C736" s="71">
        <v>0.54033411750384597</v>
      </c>
      <c r="D736" s="70">
        <v>25.122134408799901</v>
      </c>
      <c r="E736" s="71">
        <v>0.42548680170403003</v>
      </c>
      <c r="F736" s="70">
        <v>38.785055734499998</v>
      </c>
      <c r="G736" s="71">
        <v>0.44224140699268999</v>
      </c>
      <c r="H736" s="70">
        <v>19.7024957038</v>
      </c>
      <c r="I736" s="71">
        <v>0.63754639112018596</v>
      </c>
      <c r="J736" s="70">
        <v>17.613931435000001</v>
      </c>
      <c r="K736" s="71">
        <v>0.51553054617014205</v>
      </c>
      <c r="L736" s="70">
        <v>40.921575808699998</v>
      </c>
      <c r="M736" s="71">
        <v>0.69712685398111296</v>
      </c>
      <c r="N736" s="70">
        <v>15.065101011399999</v>
      </c>
      <c r="O736" s="71">
        <v>0.60252202530493104</v>
      </c>
      <c r="P736" s="70">
        <v>17.244934768</v>
      </c>
      <c r="Q736" s="71">
        <v>0.62472004881405196</v>
      </c>
    </row>
    <row r="737" spans="1:17" customFormat="1" x14ac:dyDescent="0.3">
      <c r="A737" s="76" t="s">
        <v>4</v>
      </c>
    </row>
    <row r="738" spans="1:17" customFormat="1" x14ac:dyDescent="0.3">
      <c r="A738" s="76" t="s">
        <v>4</v>
      </c>
    </row>
    <row r="739" spans="1:17" customFormat="1" x14ac:dyDescent="0.3">
      <c r="A739" s="54" t="s">
        <v>347</v>
      </c>
    </row>
    <row r="740" spans="1:17" customFormat="1" x14ac:dyDescent="0.3">
      <c r="A740" s="69" t="s">
        <v>4</v>
      </c>
    </row>
    <row r="741" spans="1:17" customFormat="1" x14ac:dyDescent="0.3">
      <c r="A741" s="116" t="s">
        <v>4</v>
      </c>
      <c r="B741" s="118" t="s">
        <v>26</v>
      </c>
      <c r="C741" s="118" t="s">
        <v>4</v>
      </c>
      <c r="D741" s="118" t="s">
        <v>31</v>
      </c>
      <c r="E741" s="118" t="s">
        <v>4</v>
      </c>
      <c r="F741" s="118" t="s">
        <v>32</v>
      </c>
      <c r="G741" s="118" t="s">
        <v>4</v>
      </c>
      <c r="H741" s="118" t="s">
        <v>33</v>
      </c>
      <c r="I741" s="118" t="s">
        <v>4</v>
      </c>
      <c r="J741" s="118" t="s">
        <v>34</v>
      </c>
      <c r="K741" s="118" t="s">
        <v>4</v>
      </c>
      <c r="L741" s="118" t="s">
        <v>35</v>
      </c>
      <c r="M741" s="118" t="s">
        <v>4</v>
      </c>
      <c r="N741" s="118" t="s">
        <v>36</v>
      </c>
      <c r="O741" s="118" t="s">
        <v>4</v>
      </c>
      <c r="P741" s="118" t="s">
        <v>37</v>
      </c>
      <c r="Q741" s="118" t="s">
        <v>4</v>
      </c>
    </row>
    <row r="742" spans="1:17" customFormat="1" x14ac:dyDescent="0.3">
      <c r="A742" s="117" t="s">
        <v>4</v>
      </c>
      <c r="B742" s="55" t="s">
        <v>28</v>
      </c>
      <c r="C742" s="55" t="s">
        <v>29</v>
      </c>
      <c r="D742" s="55" t="s">
        <v>28</v>
      </c>
      <c r="E742" s="55" t="s">
        <v>29</v>
      </c>
      <c r="F742" s="55" t="s">
        <v>28</v>
      </c>
      <c r="G742" s="55" t="s">
        <v>29</v>
      </c>
      <c r="H742" s="55" t="s">
        <v>28</v>
      </c>
      <c r="I742" s="55" t="s">
        <v>29</v>
      </c>
      <c r="J742" s="55" t="s">
        <v>28</v>
      </c>
      <c r="K742" s="55" t="s">
        <v>29</v>
      </c>
      <c r="L742" s="55" t="s">
        <v>28</v>
      </c>
      <c r="M742" s="55" t="s">
        <v>29</v>
      </c>
      <c r="N742" s="55" t="s">
        <v>28</v>
      </c>
      <c r="O742" s="55" t="s">
        <v>29</v>
      </c>
      <c r="P742" s="55" t="s">
        <v>28</v>
      </c>
      <c r="Q742" s="55" t="s">
        <v>29</v>
      </c>
    </row>
    <row r="743" spans="1:17" customFormat="1" x14ac:dyDescent="0.3">
      <c r="A743" s="56" t="s">
        <v>30</v>
      </c>
      <c r="B743" s="57">
        <v>512.08995054809998</v>
      </c>
      <c r="C743" s="57">
        <v>512.08995054809998</v>
      </c>
      <c r="D743" s="57">
        <v>77.270469587600005</v>
      </c>
      <c r="E743" s="57">
        <v>77.270469587600005</v>
      </c>
      <c r="F743" s="57">
        <v>106.2530768176</v>
      </c>
      <c r="G743" s="57">
        <v>106.2530768176</v>
      </c>
      <c r="H743" s="57">
        <v>60.098001463700001</v>
      </c>
      <c r="I743" s="57">
        <v>60.098001463700001</v>
      </c>
      <c r="J743" s="57">
        <v>70.286569500200002</v>
      </c>
      <c r="K743" s="57">
        <v>70.286569500200002</v>
      </c>
      <c r="L743" s="57">
        <v>70.583587533599996</v>
      </c>
      <c r="M743" s="57">
        <v>70.583587533599996</v>
      </c>
      <c r="N743" s="57">
        <v>68.988966721699995</v>
      </c>
      <c r="O743" s="57">
        <v>68.988966721699995</v>
      </c>
      <c r="P743" s="57">
        <v>55.619538667400001</v>
      </c>
      <c r="Q743" s="57">
        <v>55.619538667400001</v>
      </c>
    </row>
    <row r="744" spans="1:17" customFormat="1" x14ac:dyDescent="0.3">
      <c r="A744" s="58" t="s">
        <v>340</v>
      </c>
      <c r="B744" s="70">
        <v>172.23537673960001</v>
      </c>
      <c r="C744" s="71">
        <v>0.33633813074295499</v>
      </c>
      <c r="D744" s="70">
        <v>33.197832966699998</v>
      </c>
      <c r="E744" s="71">
        <v>0.42963156745235398</v>
      </c>
      <c r="F744" s="70">
        <v>48.8068592917001</v>
      </c>
      <c r="G744" s="72">
        <v>0.45934537383312302</v>
      </c>
      <c r="H744" s="70">
        <v>17.3852427148</v>
      </c>
      <c r="I744" s="71">
        <v>0.289281544999478</v>
      </c>
      <c r="J744" s="70">
        <v>32.734507441799998</v>
      </c>
      <c r="K744" s="72">
        <v>0.46572919513032801</v>
      </c>
      <c r="L744" s="70">
        <v>7.8309283247000003</v>
      </c>
      <c r="M744" s="75">
        <v>0.11094545627866</v>
      </c>
      <c r="N744" s="70">
        <v>11.113666778900001</v>
      </c>
      <c r="O744" s="75">
        <v>0.161093393726743</v>
      </c>
      <c r="P744" s="70">
        <v>19.727321370800102</v>
      </c>
      <c r="Q744" s="71">
        <v>0.354683297334911</v>
      </c>
    </row>
    <row r="745" spans="1:17" customFormat="1" x14ac:dyDescent="0.3">
      <c r="A745" s="58" t="s">
        <v>341</v>
      </c>
      <c r="B745" s="73">
        <v>95.163987403900094</v>
      </c>
      <c r="C745" s="74">
        <v>0.18583451462393299</v>
      </c>
      <c r="D745" s="73">
        <v>8.9380460973999991</v>
      </c>
      <c r="E745" s="74">
        <v>0.115672211455466</v>
      </c>
      <c r="F745" s="73">
        <v>13.168460039399999</v>
      </c>
      <c r="G745" s="74">
        <v>0.12393485848890499</v>
      </c>
      <c r="H745" s="73">
        <v>18.813995671699999</v>
      </c>
      <c r="I745" s="72">
        <v>0.31305526329463601</v>
      </c>
      <c r="J745" s="73">
        <v>8.1331903355999895</v>
      </c>
      <c r="K745" s="74">
        <v>0.115714714680688</v>
      </c>
      <c r="L745" s="73">
        <v>22.9295524584</v>
      </c>
      <c r="M745" s="72">
        <v>0.32485671612376998</v>
      </c>
      <c r="N745" s="73">
        <v>15.8720089490999</v>
      </c>
      <c r="O745" s="74">
        <v>0.230065903336795</v>
      </c>
      <c r="P745" s="73">
        <v>6.0467734951000001</v>
      </c>
      <c r="Q745" s="74">
        <v>0.108716714305366</v>
      </c>
    </row>
    <row r="746" spans="1:17" customFormat="1" x14ac:dyDescent="0.3">
      <c r="A746" s="58" t="s">
        <v>342</v>
      </c>
      <c r="B746" s="70">
        <v>244.6905864046</v>
      </c>
      <c r="C746" s="71">
        <v>0.47782735463311199</v>
      </c>
      <c r="D746" s="70">
        <v>35.134590523500101</v>
      </c>
      <c r="E746" s="71">
        <v>0.454696221092181</v>
      </c>
      <c r="F746" s="70">
        <v>44.277757486500001</v>
      </c>
      <c r="G746" s="71">
        <v>0.41671976767797198</v>
      </c>
      <c r="H746" s="70">
        <v>23.898763077200101</v>
      </c>
      <c r="I746" s="71">
        <v>0.39766319170588699</v>
      </c>
      <c r="J746" s="70">
        <v>29.418871722799999</v>
      </c>
      <c r="K746" s="71">
        <v>0.41855609018898399</v>
      </c>
      <c r="L746" s="70">
        <v>39.823106750499903</v>
      </c>
      <c r="M746" s="71">
        <v>0.56419782759756998</v>
      </c>
      <c r="N746" s="70">
        <v>42.003290993699999</v>
      </c>
      <c r="O746" s="72">
        <v>0.60884070293646197</v>
      </c>
      <c r="P746" s="70">
        <v>29.845443801499901</v>
      </c>
      <c r="Q746" s="71">
        <v>0.536599988359723</v>
      </c>
    </row>
    <row r="747" spans="1:17" customFormat="1" x14ac:dyDescent="0.3">
      <c r="A747" s="76" t="s">
        <v>4</v>
      </c>
    </row>
    <row r="748" spans="1:17" customFormat="1" x14ac:dyDescent="0.3">
      <c r="A748" s="76" t="s">
        <v>4</v>
      </c>
    </row>
    <row r="749" spans="1:17" customFormat="1" x14ac:dyDescent="0.3">
      <c r="A749" s="54" t="s">
        <v>348</v>
      </c>
    </row>
    <row r="750" spans="1:17" customFormat="1" x14ac:dyDescent="0.3">
      <c r="A750" s="69" t="s">
        <v>4</v>
      </c>
    </row>
    <row r="751" spans="1:17" customFormat="1" x14ac:dyDescent="0.3">
      <c r="A751" s="116" t="s">
        <v>4</v>
      </c>
      <c r="B751" s="118" t="s">
        <v>26</v>
      </c>
      <c r="C751" s="118" t="s">
        <v>4</v>
      </c>
      <c r="D751" s="118" t="s">
        <v>31</v>
      </c>
      <c r="E751" s="118" t="s">
        <v>4</v>
      </c>
      <c r="F751" s="118" t="s">
        <v>32</v>
      </c>
      <c r="G751" s="118" t="s">
        <v>4</v>
      </c>
      <c r="H751" s="118" t="s">
        <v>33</v>
      </c>
      <c r="I751" s="118" t="s">
        <v>4</v>
      </c>
      <c r="J751" s="118" t="s">
        <v>34</v>
      </c>
      <c r="K751" s="118" t="s">
        <v>4</v>
      </c>
      <c r="L751" s="118" t="s">
        <v>35</v>
      </c>
      <c r="M751" s="118" t="s">
        <v>4</v>
      </c>
      <c r="N751" s="118" t="s">
        <v>36</v>
      </c>
      <c r="O751" s="118" t="s">
        <v>4</v>
      </c>
      <c r="P751" s="118" t="s">
        <v>37</v>
      </c>
      <c r="Q751" s="118" t="s">
        <v>4</v>
      </c>
    </row>
    <row r="752" spans="1:17" customFormat="1" x14ac:dyDescent="0.3">
      <c r="A752" s="117" t="s">
        <v>4</v>
      </c>
      <c r="B752" s="55" t="s">
        <v>28</v>
      </c>
      <c r="C752" s="55" t="s">
        <v>29</v>
      </c>
      <c r="D752" s="55" t="s">
        <v>28</v>
      </c>
      <c r="E752" s="55" t="s">
        <v>29</v>
      </c>
      <c r="F752" s="55" t="s">
        <v>28</v>
      </c>
      <c r="G752" s="55" t="s">
        <v>29</v>
      </c>
      <c r="H752" s="55" t="s">
        <v>28</v>
      </c>
      <c r="I752" s="55" t="s">
        <v>29</v>
      </c>
      <c r="J752" s="55" t="s">
        <v>28</v>
      </c>
      <c r="K752" s="55" t="s">
        <v>29</v>
      </c>
      <c r="L752" s="55" t="s">
        <v>28</v>
      </c>
      <c r="M752" s="55" t="s">
        <v>29</v>
      </c>
      <c r="N752" s="55" t="s">
        <v>28</v>
      </c>
      <c r="O752" s="55" t="s">
        <v>29</v>
      </c>
      <c r="P752" s="55" t="s">
        <v>28</v>
      </c>
      <c r="Q752" s="55" t="s">
        <v>29</v>
      </c>
    </row>
    <row r="753" spans="1:17" customFormat="1" x14ac:dyDescent="0.3">
      <c r="A753" s="56" t="s">
        <v>30</v>
      </c>
      <c r="B753" s="57">
        <v>268.51644562680002</v>
      </c>
      <c r="C753" s="57">
        <v>268.51644562680002</v>
      </c>
      <c r="D753" s="57">
        <v>41.099768373700002</v>
      </c>
      <c r="E753" s="57">
        <v>41.099768373700002</v>
      </c>
      <c r="F753" s="57">
        <v>56.0874896849</v>
      </c>
      <c r="G753" s="57">
        <v>56.0874896849</v>
      </c>
      <c r="H753" s="57">
        <v>44.528205195600002</v>
      </c>
      <c r="I753" s="57">
        <v>44.528205195600002</v>
      </c>
      <c r="J753" s="57">
        <v>28.720495491600001</v>
      </c>
      <c r="K753" s="57">
        <v>28.720495491600001</v>
      </c>
      <c r="L753" s="57">
        <v>43.417067548399999</v>
      </c>
      <c r="M753" s="57">
        <v>43.417067548399999</v>
      </c>
      <c r="N753" s="57">
        <v>30.3419600408</v>
      </c>
      <c r="O753" s="57">
        <v>30.3419600408</v>
      </c>
      <c r="P753" s="57">
        <v>22.5669740017</v>
      </c>
      <c r="Q753" s="57">
        <v>22.5669740017</v>
      </c>
    </row>
    <row r="754" spans="1:17" customFormat="1" x14ac:dyDescent="0.3">
      <c r="A754" s="58" t="s">
        <v>340</v>
      </c>
      <c r="B754" s="70">
        <v>29.768575025800001</v>
      </c>
      <c r="C754" s="71">
        <v>0.11086313524041699</v>
      </c>
      <c r="D754" s="70">
        <v>4.7732246407999899</v>
      </c>
      <c r="E754" s="71">
        <v>0.116137507087617</v>
      </c>
      <c r="F754" s="70">
        <v>9.8352798923000098</v>
      </c>
      <c r="G754" s="71">
        <v>0.175356036569914</v>
      </c>
      <c r="H754" s="70">
        <v>5.9807737984999996</v>
      </c>
      <c r="I754" s="71">
        <v>0.13431427950504901</v>
      </c>
      <c r="J754" s="70">
        <v>4.1789883858000101</v>
      </c>
      <c r="K754" s="71">
        <v>0.14550544182018901</v>
      </c>
      <c r="L754" s="70">
        <v>2.7509990669999902</v>
      </c>
      <c r="M754" s="71">
        <v>6.3362157380464995E-2</v>
      </c>
      <c r="N754" s="70">
        <v>0.82009909410000104</v>
      </c>
      <c r="O754" s="71">
        <v>2.7028547035103701E-2</v>
      </c>
      <c r="P754" s="70">
        <v>0.81148791790000196</v>
      </c>
      <c r="Q754" s="71">
        <v>3.5959093046275002E-2</v>
      </c>
    </row>
    <row r="755" spans="1:17" customFormat="1" x14ac:dyDescent="0.3">
      <c r="A755" s="58" t="s">
        <v>341</v>
      </c>
      <c r="B755" s="73">
        <v>31.8560679072</v>
      </c>
      <c r="C755" s="74">
        <v>0.118637306675344</v>
      </c>
      <c r="D755" s="73">
        <v>3.6661718198000002</v>
      </c>
      <c r="E755" s="74">
        <v>8.9201763534657905E-2</v>
      </c>
      <c r="F755" s="73">
        <v>7.6580778069999997</v>
      </c>
      <c r="G755" s="74">
        <v>0.136538073820439</v>
      </c>
      <c r="H755" s="73">
        <v>2.8387049545999998</v>
      </c>
      <c r="I755" s="74">
        <v>6.3750715802048594E-2</v>
      </c>
      <c r="J755" s="73">
        <v>5.9422182530000098</v>
      </c>
      <c r="K755" s="74">
        <v>0.206898180246854</v>
      </c>
      <c r="L755" s="73">
        <v>4.1926957227000097</v>
      </c>
      <c r="M755" s="74">
        <v>9.6567915786254205E-2</v>
      </c>
      <c r="N755" s="73">
        <v>6.3364030331999901</v>
      </c>
      <c r="O755" s="74">
        <v>0.20883301621515599</v>
      </c>
      <c r="P755" s="73">
        <v>1.2217963168999999</v>
      </c>
      <c r="Q755" s="74">
        <v>5.4140901514219901E-2</v>
      </c>
    </row>
    <row r="756" spans="1:17" customFormat="1" x14ac:dyDescent="0.3">
      <c r="A756" s="58" t="s">
        <v>342</v>
      </c>
      <c r="B756" s="70">
        <v>206.8918026938</v>
      </c>
      <c r="C756" s="71">
        <v>0.77049955808423898</v>
      </c>
      <c r="D756" s="70">
        <v>32.6603719131001</v>
      </c>
      <c r="E756" s="71">
        <v>0.79466072937772503</v>
      </c>
      <c r="F756" s="70">
        <v>38.594131985600001</v>
      </c>
      <c r="G756" s="71">
        <v>0.68810588960964703</v>
      </c>
      <c r="H756" s="70">
        <v>35.708726442500101</v>
      </c>
      <c r="I756" s="71">
        <v>0.80193500469290202</v>
      </c>
      <c r="J756" s="70">
        <v>18.599288852800001</v>
      </c>
      <c r="K756" s="71">
        <v>0.64759637793295799</v>
      </c>
      <c r="L756" s="70">
        <v>36.473372758700002</v>
      </c>
      <c r="M756" s="71">
        <v>0.84006992683328097</v>
      </c>
      <c r="N756" s="70">
        <v>23.185457913499999</v>
      </c>
      <c r="O756" s="71">
        <v>0.76413843674974002</v>
      </c>
      <c r="P756" s="70">
        <v>20.5336897669</v>
      </c>
      <c r="Q756" s="71">
        <v>0.909900005439505</v>
      </c>
    </row>
    <row r="757" spans="1:17" customFormat="1" x14ac:dyDescent="0.3">
      <c r="A757" s="76" t="s">
        <v>4</v>
      </c>
    </row>
    <row r="758" spans="1:17" customFormat="1" x14ac:dyDescent="0.3">
      <c r="A758" s="76" t="s">
        <v>4</v>
      </c>
    </row>
    <row r="759" spans="1:17" customFormat="1" x14ac:dyDescent="0.3">
      <c r="A759" s="54" t="s">
        <v>349</v>
      </c>
    </row>
    <row r="760" spans="1:17" customFormat="1" x14ac:dyDescent="0.3">
      <c r="A760" s="69" t="s">
        <v>4</v>
      </c>
    </row>
    <row r="761" spans="1:17" customFormat="1" x14ac:dyDescent="0.3">
      <c r="A761" s="116" t="s">
        <v>4</v>
      </c>
      <c r="B761" s="118" t="s">
        <v>26</v>
      </c>
      <c r="C761" s="118" t="s">
        <v>4</v>
      </c>
      <c r="D761" s="118" t="s">
        <v>31</v>
      </c>
      <c r="E761" s="118" t="s">
        <v>4</v>
      </c>
      <c r="F761" s="118" t="s">
        <v>32</v>
      </c>
      <c r="G761" s="118" t="s">
        <v>4</v>
      </c>
      <c r="H761" s="118" t="s">
        <v>33</v>
      </c>
      <c r="I761" s="118" t="s">
        <v>4</v>
      </c>
      <c r="J761" s="118" t="s">
        <v>34</v>
      </c>
      <c r="K761" s="118" t="s">
        <v>4</v>
      </c>
      <c r="L761" s="118" t="s">
        <v>35</v>
      </c>
      <c r="M761" s="118" t="s">
        <v>4</v>
      </c>
      <c r="N761" s="118" t="s">
        <v>36</v>
      </c>
      <c r="O761" s="118" t="s">
        <v>4</v>
      </c>
      <c r="P761" s="118" t="s">
        <v>37</v>
      </c>
      <c r="Q761" s="118" t="s">
        <v>4</v>
      </c>
    </row>
    <row r="762" spans="1:17" customFormat="1" x14ac:dyDescent="0.3">
      <c r="A762" s="117" t="s">
        <v>4</v>
      </c>
      <c r="B762" s="55" t="s">
        <v>28</v>
      </c>
      <c r="C762" s="55" t="s">
        <v>29</v>
      </c>
      <c r="D762" s="55" t="s">
        <v>28</v>
      </c>
      <c r="E762" s="55" t="s">
        <v>29</v>
      </c>
      <c r="F762" s="55" t="s">
        <v>28</v>
      </c>
      <c r="G762" s="55" t="s">
        <v>29</v>
      </c>
      <c r="H762" s="55" t="s">
        <v>28</v>
      </c>
      <c r="I762" s="55" t="s">
        <v>29</v>
      </c>
      <c r="J762" s="55" t="s">
        <v>28</v>
      </c>
      <c r="K762" s="55" t="s">
        <v>29</v>
      </c>
      <c r="L762" s="55" t="s">
        <v>28</v>
      </c>
      <c r="M762" s="55" t="s">
        <v>29</v>
      </c>
      <c r="N762" s="55" t="s">
        <v>28</v>
      </c>
      <c r="O762" s="55" t="s">
        <v>29</v>
      </c>
      <c r="P762" s="55" t="s">
        <v>28</v>
      </c>
      <c r="Q762" s="55" t="s">
        <v>29</v>
      </c>
    </row>
    <row r="763" spans="1:17" customFormat="1" x14ac:dyDescent="0.3">
      <c r="A763" s="56" t="s">
        <v>30</v>
      </c>
      <c r="B763" s="57">
        <v>105.9174845153</v>
      </c>
      <c r="C763" s="57">
        <v>105.9174845153</v>
      </c>
      <c r="D763" s="57">
        <v>19.006423315599999</v>
      </c>
      <c r="E763" s="57">
        <v>19.006423315599999</v>
      </c>
      <c r="F763" s="57">
        <v>22.7906248056</v>
      </c>
      <c r="G763" s="57">
        <v>22.7906248056</v>
      </c>
      <c r="H763" s="57">
        <v>10.9957176573</v>
      </c>
      <c r="I763" s="57">
        <v>10.9957176573</v>
      </c>
      <c r="J763" s="57">
        <v>9.1898326297999997</v>
      </c>
      <c r="K763" s="57">
        <v>9.1898326297999997</v>
      </c>
      <c r="L763" s="57">
        <v>27.1249291703</v>
      </c>
      <c r="M763" s="57">
        <v>27.1249291703</v>
      </c>
      <c r="N763" s="57">
        <v>5.4328646093000001</v>
      </c>
      <c r="O763" s="57">
        <v>5.4328646093000001</v>
      </c>
      <c r="P763" s="57">
        <v>10.023576459299999</v>
      </c>
      <c r="Q763" s="57">
        <v>10.023576459299999</v>
      </c>
    </row>
    <row r="764" spans="1:17" customFormat="1" x14ac:dyDescent="0.3">
      <c r="A764" s="58" t="s">
        <v>340</v>
      </c>
      <c r="B764" s="70">
        <v>22.988057944299999</v>
      </c>
      <c r="C764" s="71">
        <v>0.21703742351414401</v>
      </c>
      <c r="D764" s="77">
        <v>2.1921370845000001</v>
      </c>
      <c r="E764" s="78">
        <v>11.5336644254406</v>
      </c>
      <c r="F764" s="77">
        <v>6.8244467486999802</v>
      </c>
      <c r="G764" s="78">
        <v>29.944096780633799</v>
      </c>
      <c r="H764" s="77">
        <v>0.35154047869999999</v>
      </c>
      <c r="I764" s="78">
        <v>3.19706716429386</v>
      </c>
      <c r="J764" s="77">
        <v>6.4638403582999899</v>
      </c>
      <c r="K764" s="81">
        <v>70.336867043036406</v>
      </c>
      <c r="L764" s="77">
        <v>3.5107725891000001</v>
      </c>
      <c r="M764" s="78">
        <v>12.942974217768899</v>
      </c>
      <c r="N764" s="77">
        <v>0</v>
      </c>
      <c r="O764" s="78">
        <v>0</v>
      </c>
      <c r="P764" s="77">
        <v>3.3430658955000001</v>
      </c>
      <c r="Q764" s="78">
        <v>33.352026685028797</v>
      </c>
    </row>
    <row r="765" spans="1:17" customFormat="1" x14ac:dyDescent="0.3">
      <c r="A765" s="58" t="s">
        <v>341</v>
      </c>
      <c r="B765" s="73">
        <v>20.364799012100001</v>
      </c>
      <c r="C765" s="74">
        <v>0.19227041791346799</v>
      </c>
      <c r="D765" s="79">
        <v>4.7545103981999999</v>
      </c>
      <c r="E765" s="80">
        <v>25.015282040454299</v>
      </c>
      <c r="F765" s="79">
        <v>5.5126456015000196</v>
      </c>
      <c r="G765" s="80">
        <v>24.1882162008365</v>
      </c>
      <c r="H765" s="79">
        <v>3.6520879028</v>
      </c>
      <c r="I765" s="80">
        <v>33.213729350129299</v>
      </c>
      <c r="J765" s="79">
        <v>0</v>
      </c>
      <c r="K765" s="80">
        <v>0</v>
      </c>
      <c r="L765" s="79">
        <v>4.5686131313000002</v>
      </c>
      <c r="M765" s="80">
        <v>16.842857367909101</v>
      </c>
      <c r="N765" s="79">
        <v>0.66485655769999896</v>
      </c>
      <c r="O765" s="80">
        <v>12.237679484261299</v>
      </c>
      <c r="P765" s="79">
        <v>0.44958639090000002</v>
      </c>
      <c r="Q765" s="80">
        <v>4.4852891852076198</v>
      </c>
    </row>
    <row r="766" spans="1:17" customFormat="1" x14ac:dyDescent="0.3">
      <c r="A766" s="58" t="s">
        <v>342</v>
      </c>
      <c r="B766" s="70">
        <v>62.5646275589</v>
      </c>
      <c r="C766" s="71">
        <v>0.59069215857238799</v>
      </c>
      <c r="D766" s="77">
        <v>12.0597758329</v>
      </c>
      <c r="E766" s="78">
        <v>63.451053534105199</v>
      </c>
      <c r="F766" s="77">
        <v>10.4535324554</v>
      </c>
      <c r="G766" s="78">
        <v>45.867687018529701</v>
      </c>
      <c r="H766" s="77">
        <v>6.9920892757999997</v>
      </c>
      <c r="I766" s="78">
        <v>63.589203485576803</v>
      </c>
      <c r="J766" s="77">
        <v>2.7259922715</v>
      </c>
      <c r="K766" s="78">
        <v>29.663132956963601</v>
      </c>
      <c r="L766" s="77">
        <v>19.045543449899998</v>
      </c>
      <c r="M766" s="78">
        <v>70.214168414322003</v>
      </c>
      <c r="N766" s="77">
        <v>4.7680080515999999</v>
      </c>
      <c r="O766" s="78">
        <v>87.762320515738693</v>
      </c>
      <c r="P766" s="77">
        <v>6.2309241729</v>
      </c>
      <c r="Q766" s="78">
        <v>62.162684129763598</v>
      </c>
    </row>
    <row r="767" spans="1:17" customFormat="1" x14ac:dyDescent="0.3">
      <c r="A767" s="76" t="s">
        <v>4</v>
      </c>
    </row>
    <row r="768" spans="1:17" customFormat="1" x14ac:dyDescent="0.3">
      <c r="A768" s="76" t="s">
        <v>4</v>
      </c>
    </row>
    <row r="769" spans="1:17" customFormat="1" x14ac:dyDescent="0.3">
      <c r="A769" s="54" t="s">
        <v>350</v>
      </c>
    </row>
    <row r="770" spans="1:17" customFormat="1" x14ac:dyDescent="0.3">
      <c r="A770" s="69" t="s">
        <v>4</v>
      </c>
    </row>
    <row r="771" spans="1:17" customFormat="1" x14ac:dyDescent="0.3">
      <c r="A771" s="116" t="s">
        <v>4</v>
      </c>
      <c r="B771" s="118" t="s">
        <v>26</v>
      </c>
      <c r="C771" s="118" t="s">
        <v>4</v>
      </c>
      <c r="D771" s="118" t="s">
        <v>31</v>
      </c>
      <c r="E771" s="118" t="s">
        <v>4</v>
      </c>
      <c r="F771" s="118" t="s">
        <v>32</v>
      </c>
      <c r="G771" s="118" t="s">
        <v>4</v>
      </c>
      <c r="H771" s="118" t="s">
        <v>33</v>
      </c>
      <c r="I771" s="118" t="s">
        <v>4</v>
      </c>
      <c r="J771" s="118" t="s">
        <v>34</v>
      </c>
      <c r="K771" s="118" t="s">
        <v>4</v>
      </c>
      <c r="L771" s="118" t="s">
        <v>35</v>
      </c>
      <c r="M771" s="118" t="s">
        <v>4</v>
      </c>
      <c r="N771" s="118" t="s">
        <v>36</v>
      </c>
      <c r="O771" s="118" t="s">
        <v>4</v>
      </c>
      <c r="P771" s="118" t="s">
        <v>37</v>
      </c>
      <c r="Q771" s="118" t="s">
        <v>4</v>
      </c>
    </row>
    <row r="772" spans="1:17" customFormat="1" x14ac:dyDescent="0.3">
      <c r="A772" s="117" t="s">
        <v>4</v>
      </c>
      <c r="B772" s="55" t="s">
        <v>28</v>
      </c>
      <c r="C772" s="55" t="s">
        <v>29</v>
      </c>
      <c r="D772" s="55" t="s">
        <v>28</v>
      </c>
      <c r="E772" s="55" t="s">
        <v>29</v>
      </c>
      <c r="F772" s="55" t="s">
        <v>28</v>
      </c>
      <c r="G772" s="55" t="s">
        <v>29</v>
      </c>
      <c r="H772" s="55" t="s">
        <v>28</v>
      </c>
      <c r="I772" s="55" t="s">
        <v>29</v>
      </c>
      <c r="J772" s="55" t="s">
        <v>28</v>
      </c>
      <c r="K772" s="55" t="s">
        <v>29</v>
      </c>
      <c r="L772" s="55" t="s">
        <v>28</v>
      </c>
      <c r="M772" s="55" t="s">
        <v>29</v>
      </c>
      <c r="N772" s="55" t="s">
        <v>28</v>
      </c>
      <c r="O772" s="55" t="s">
        <v>29</v>
      </c>
      <c r="P772" s="55" t="s">
        <v>28</v>
      </c>
      <c r="Q772" s="55" t="s">
        <v>29</v>
      </c>
    </row>
    <row r="773" spans="1:17" customFormat="1" x14ac:dyDescent="0.3">
      <c r="A773" s="56" t="s">
        <v>30</v>
      </c>
      <c r="B773" s="57">
        <v>112.51460616449999</v>
      </c>
      <c r="C773" s="57">
        <v>112.51460616449999</v>
      </c>
      <c r="D773" s="57">
        <v>23.351559734599999</v>
      </c>
      <c r="E773" s="57">
        <v>23.351559734599999</v>
      </c>
      <c r="F773" s="57">
        <v>12.0840951282</v>
      </c>
      <c r="G773" s="57">
        <v>12.0840951282</v>
      </c>
      <c r="H773" s="57">
        <v>23.561521319000001</v>
      </c>
      <c r="I773" s="57">
        <v>23.561521319000001</v>
      </c>
      <c r="J773" s="57">
        <v>5.6089469029999997</v>
      </c>
      <c r="K773" s="57">
        <v>5.6089469029999997</v>
      </c>
      <c r="L773" s="57">
        <v>19.542049734199999</v>
      </c>
      <c r="M773" s="57">
        <v>19.542049734199999</v>
      </c>
      <c r="N773" s="57">
        <v>21.6475857991</v>
      </c>
      <c r="O773" s="57">
        <v>21.6475857991</v>
      </c>
      <c r="P773" s="57">
        <v>5.7759015363000001</v>
      </c>
      <c r="Q773" s="57">
        <v>5.7759015363000001</v>
      </c>
    </row>
    <row r="774" spans="1:17" customFormat="1" x14ac:dyDescent="0.3">
      <c r="A774" s="58" t="s">
        <v>340</v>
      </c>
      <c r="B774" s="70">
        <v>32.747703848900002</v>
      </c>
      <c r="C774" s="71">
        <v>0.29105291273047501</v>
      </c>
      <c r="D774" s="70">
        <v>5.88694214029998</v>
      </c>
      <c r="E774" s="71">
        <v>0.25210059658573097</v>
      </c>
      <c r="F774" s="77">
        <v>8.5047974603000007</v>
      </c>
      <c r="G774" s="81">
        <v>70.380093586426796</v>
      </c>
      <c r="H774" s="77">
        <v>5.34914520119999</v>
      </c>
      <c r="I774" s="78">
        <v>22.702885474913899</v>
      </c>
      <c r="J774" s="77">
        <v>0.46722243460000001</v>
      </c>
      <c r="K774" s="78">
        <v>8.3299493234657191</v>
      </c>
      <c r="L774" s="77">
        <v>1.8597134721999999</v>
      </c>
      <c r="M774" s="78">
        <v>9.5164708794357793</v>
      </c>
      <c r="N774" s="77">
        <v>6.9376454347999799</v>
      </c>
      <c r="O774" s="78">
        <v>32.048125362267598</v>
      </c>
      <c r="P774" s="77">
        <v>2.7992916954</v>
      </c>
      <c r="Q774" s="78">
        <v>48.465017587422501</v>
      </c>
    </row>
    <row r="775" spans="1:17" customFormat="1" x14ac:dyDescent="0.3">
      <c r="A775" s="58" t="s">
        <v>341</v>
      </c>
      <c r="B775" s="73">
        <v>24.0529041283</v>
      </c>
      <c r="C775" s="74">
        <v>0.213775837184497</v>
      </c>
      <c r="D775" s="73">
        <v>6.2842599736999798</v>
      </c>
      <c r="E775" s="74">
        <v>0.26911521307883401</v>
      </c>
      <c r="F775" s="79">
        <v>0.86500948060000205</v>
      </c>
      <c r="G775" s="80">
        <v>7.15824785739541</v>
      </c>
      <c r="H775" s="79">
        <v>4.4466411304999998</v>
      </c>
      <c r="I775" s="80">
        <v>18.872470373609701</v>
      </c>
      <c r="J775" s="79">
        <v>1.3945741026</v>
      </c>
      <c r="K775" s="80">
        <v>24.863385707111899</v>
      </c>
      <c r="L775" s="79">
        <v>1.2619603572</v>
      </c>
      <c r="M775" s="80">
        <v>6.4576662855968401</v>
      </c>
      <c r="N775" s="79">
        <v>7.9367875936999903</v>
      </c>
      <c r="O775" s="80">
        <v>36.663615367354097</v>
      </c>
      <c r="P775" s="79">
        <v>1.86367149</v>
      </c>
      <c r="Q775" s="80">
        <v>32.266330689457298</v>
      </c>
    </row>
    <row r="776" spans="1:17" customFormat="1" x14ac:dyDescent="0.3">
      <c r="A776" s="58" t="s">
        <v>342</v>
      </c>
      <c r="B776" s="70">
        <v>55.7139981873</v>
      </c>
      <c r="C776" s="71">
        <v>0.49517125008502699</v>
      </c>
      <c r="D776" s="70">
        <v>11.180357620600001</v>
      </c>
      <c r="E776" s="71">
        <v>0.47878419033543501</v>
      </c>
      <c r="F776" s="77">
        <v>2.7142881873000002</v>
      </c>
      <c r="G776" s="82">
        <v>22.461658556177799</v>
      </c>
      <c r="H776" s="77">
        <v>13.7657349873</v>
      </c>
      <c r="I776" s="78">
        <v>58.4246441514764</v>
      </c>
      <c r="J776" s="77">
        <v>3.7471503658</v>
      </c>
      <c r="K776" s="78">
        <v>66.8066649694223</v>
      </c>
      <c r="L776" s="77">
        <v>16.4203759048</v>
      </c>
      <c r="M776" s="78">
        <v>84.025862834967398</v>
      </c>
      <c r="N776" s="77">
        <v>6.7731527705999799</v>
      </c>
      <c r="O776" s="78">
        <v>31.288259270378301</v>
      </c>
      <c r="P776" s="77">
        <v>1.1129383508999999</v>
      </c>
      <c r="Q776" s="78">
        <v>19.2686517231203</v>
      </c>
    </row>
    <row r="777" spans="1:17" customFormat="1" x14ac:dyDescent="0.3">
      <c r="A777" s="76" t="s">
        <v>4</v>
      </c>
    </row>
    <row r="778" spans="1:17" customFormat="1" x14ac:dyDescent="0.3">
      <c r="A778" s="76" t="s">
        <v>4</v>
      </c>
    </row>
    <row r="779" spans="1:17" customFormat="1" x14ac:dyDescent="0.3">
      <c r="A779" s="54" t="s">
        <v>351</v>
      </c>
    </row>
    <row r="780" spans="1:17" customFormat="1" x14ac:dyDescent="0.3">
      <c r="A780" s="69" t="s">
        <v>4</v>
      </c>
    </row>
    <row r="781" spans="1:17" customFormat="1" x14ac:dyDescent="0.3">
      <c r="A781" s="116" t="s">
        <v>4</v>
      </c>
      <c r="B781" s="118" t="s">
        <v>26</v>
      </c>
      <c r="C781" s="118" t="s">
        <v>4</v>
      </c>
      <c r="D781" s="118" t="s">
        <v>31</v>
      </c>
      <c r="E781" s="118" t="s">
        <v>4</v>
      </c>
      <c r="F781" s="118" t="s">
        <v>32</v>
      </c>
      <c r="G781" s="118" t="s">
        <v>4</v>
      </c>
      <c r="H781" s="118" t="s">
        <v>33</v>
      </c>
      <c r="I781" s="118" t="s">
        <v>4</v>
      </c>
      <c r="J781" s="118" t="s">
        <v>34</v>
      </c>
      <c r="K781" s="118" t="s">
        <v>4</v>
      </c>
      <c r="L781" s="118" t="s">
        <v>35</v>
      </c>
      <c r="M781" s="118" t="s">
        <v>4</v>
      </c>
      <c r="N781" s="118" t="s">
        <v>36</v>
      </c>
      <c r="O781" s="118" t="s">
        <v>4</v>
      </c>
      <c r="P781" s="118" t="s">
        <v>37</v>
      </c>
      <c r="Q781" s="118" t="s">
        <v>4</v>
      </c>
    </row>
    <row r="782" spans="1:17" customFormat="1" x14ac:dyDescent="0.3">
      <c r="A782" s="117" t="s">
        <v>4</v>
      </c>
      <c r="B782" s="55" t="s">
        <v>28</v>
      </c>
      <c r="C782" s="55" t="s">
        <v>29</v>
      </c>
      <c r="D782" s="55" t="s">
        <v>28</v>
      </c>
      <c r="E782" s="55" t="s">
        <v>29</v>
      </c>
      <c r="F782" s="55" t="s">
        <v>28</v>
      </c>
      <c r="G782" s="55" t="s">
        <v>29</v>
      </c>
      <c r="H782" s="55" t="s">
        <v>28</v>
      </c>
      <c r="I782" s="55" t="s">
        <v>29</v>
      </c>
      <c r="J782" s="55" t="s">
        <v>28</v>
      </c>
      <c r="K782" s="55" t="s">
        <v>29</v>
      </c>
      <c r="L782" s="55" t="s">
        <v>28</v>
      </c>
      <c r="M782" s="55" t="s">
        <v>29</v>
      </c>
      <c r="N782" s="55" t="s">
        <v>28</v>
      </c>
      <c r="O782" s="55" t="s">
        <v>29</v>
      </c>
      <c r="P782" s="55" t="s">
        <v>28</v>
      </c>
      <c r="Q782" s="55" t="s">
        <v>29</v>
      </c>
    </row>
    <row r="783" spans="1:17" customFormat="1" x14ac:dyDescent="0.3">
      <c r="A783" s="56" t="s">
        <v>30</v>
      </c>
      <c r="B783" s="57">
        <v>24.890804768199999</v>
      </c>
      <c r="C783" s="57">
        <v>24.890804768199999</v>
      </c>
      <c r="D783" s="57">
        <v>2.2194949996000002</v>
      </c>
      <c r="E783" s="57">
        <v>2.2194949996000002</v>
      </c>
      <c r="F783" s="57">
        <v>4.3209753195999996</v>
      </c>
      <c r="G783" s="57">
        <v>4.3209753195999996</v>
      </c>
      <c r="H783" s="57">
        <v>12.609266718500001</v>
      </c>
      <c r="I783" s="57">
        <v>12.609266718500001</v>
      </c>
      <c r="J783" s="57">
        <v>0.97605059839999997</v>
      </c>
      <c r="K783" s="57">
        <v>0.97605059839999997</v>
      </c>
      <c r="L783" s="57">
        <v>3.0854806939000001</v>
      </c>
      <c r="M783" s="57">
        <v>3.0854806939000001</v>
      </c>
      <c r="N783" s="57">
        <v>1.2976010246</v>
      </c>
      <c r="O783" s="57">
        <v>1.2976010246</v>
      </c>
      <c r="P783" s="57">
        <v>0.3819354136</v>
      </c>
      <c r="Q783" s="57">
        <v>0.3819354136</v>
      </c>
    </row>
    <row r="784" spans="1:17" customFormat="1" x14ac:dyDescent="0.3">
      <c r="A784" s="58" t="s">
        <v>340</v>
      </c>
      <c r="B784" s="77">
        <v>14.979911507200001</v>
      </c>
      <c r="C784" s="78">
        <v>60.182511761684999</v>
      </c>
      <c r="D784" s="77">
        <v>0.46722243460000101</v>
      </c>
      <c r="E784" s="78">
        <v>21.050844209345101</v>
      </c>
      <c r="F784" s="77">
        <v>1.4386347851000001</v>
      </c>
      <c r="G784" s="78">
        <v>33.2942143542069</v>
      </c>
      <c r="H784" s="77">
        <v>10.1412739697</v>
      </c>
      <c r="I784" s="78">
        <v>80.427150889123297</v>
      </c>
      <c r="J784" s="77">
        <v>0.50882816379999996</v>
      </c>
      <c r="K784" s="78">
        <v>52.131330551315799</v>
      </c>
      <c r="L784" s="77">
        <v>1.7590955962999999</v>
      </c>
      <c r="M784" s="78">
        <v>57.012043529480998</v>
      </c>
      <c r="N784" s="77">
        <v>0.66485655769999996</v>
      </c>
      <c r="O784" s="78">
        <v>51.237363804097598</v>
      </c>
      <c r="P784" s="77">
        <v>0</v>
      </c>
      <c r="Q784" s="78">
        <v>0</v>
      </c>
    </row>
    <row r="785" spans="1:17" customFormat="1" x14ac:dyDescent="0.3">
      <c r="A785" s="58" t="s">
        <v>341</v>
      </c>
      <c r="B785" s="79">
        <v>4.6500824148000097</v>
      </c>
      <c r="C785" s="80">
        <v>18.681928760860501</v>
      </c>
      <c r="D785" s="79">
        <v>1.7522725649999999</v>
      </c>
      <c r="E785" s="81">
        <v>78.949155790654899</v>
      </c>
      <c r="F785" s="79">
        <v>1.4569265013999999</v>
      </c>
      <c r="G785" s="80">
        <v>33.717538139858398</v>
      </c>
      <c r="H785" s="79">
        <v>0.97366091379999697</v>
      </c>
      <c r="I785" s="80">
        <v>7.7217885507288804</v>
      </c>
      <c r="J785" s="79">
        <v>0.46722243460000001</v>
      </c>
      <c r="K785" s="80">
        <v>47.868669448684201</v>
      </c>
      <c r="L785" s="79">
        <v>0</v>
      </c>
      <c r="M785" s="80">
        <v>0</v>
      </c>
      <c r="N785" s="79">
        <v>0</v>
      </c>
      <c r="O785" s="80">
        <v>0</v>
      </c>
      <c r="P785" s="79">
        <v>0</v>
      </c>
      <c r="Q785" s="80">
        <v>0</v>
      </c>
    </row>
    <row r="786" spans="1:17" customFormat="1" x14ac:dyDescent="0.3">
      <c r="A786" s="58" t="s">
        <v>342</v>
      </c>
      <c r="B786" s="77">
        <v>5.2608108461999903</v>
      </c>
      <c r="C786" s="78">
        <v>21.1355594774545</v>
      </c>
      <c r="D786" s="77">
        <v>0</v>
      </c>
      <c r="E786" s="78">
        <v>0</v>
      </c>
      <c r="F786" s="77">
        <v>1.4254140331</v>
      </c>
      <c r="G786" s="78">
        <v>32.988247505934702</v>
      </c>
      <c r="H786" s="77">
        <v>1.4943318350000001</v>
      </c>
      <c r="I786" s="78">
        <v>11.851060560147801</v>
      </c>
      <c r="J786" s="77">
        <v>0</v>
      </c>
      <c r="K786" s="78">
        <v>0</v>
      </c>
      <c r="L786" s="77">
        <v>1.3263850976</v>
      </c>
      <c r="M786" s="78">
        <v>42.987956470519002</v>
      </c>
      <c r="N786" s="77">
        <v>0.63274446689999997</v>
      </c>
      <c r="O786" s="78">
        <v>48.762636195902402</v>
      </c>
      <c r="P786" s="77">
        <v>0.3819354136</v>
      </c>
      <c r="Q786" s="78">
        <v>100</v>
      </c>
    </row>
    <row r="787" spans="1:17" customFormat="1" x14ac:dyDescent="0.3">
      <c r="A787" s="76" t="s">
        <v>4</v>
      </c>
    </row>
    <row r="788" spans="1:17" customFormat="1" x14ac:dyDescent="0.3">
      <c r="A788" s="76" t="s">
        <v>4</v>
      </c>
    </row>
    <row r="789" spans="1:17" customFormat="1" x14ac:dyDescent="0.3">
      <c r="A789" s="54" t="s">
        <v>352</v>
      </c>
    </row>
    <row r="790" spans="1:17" customFormat="1" x14ac:dyDescent="0.3">
      <c r="A790" s="69" t="s">
        <v>4</v>
      </c>
    </row>
    <row r="791" spans="1:17" customFormat="1" x14ac:dyDescent="0.3">
      <c r="A791" s="116" t="s">
        <v>4</v>
      </c>
      <c r="B791" s="118" t="s">
        <v>26</v>
      </c>
      <c r="C791" s="118" t="s">
        <v>4</v>
      </c>
      <c r="D791" s="118" t="s">
        <v>31</v>
      </c>
      <c r="E791" s="118" t="s">
        <v>4</v>
      </c>
      <c r="F791" s="118" t="s">
        <v>32</v>
      </c>
      <c r="G791" s="118" t="s">
        <v>4</v>
      </c>
      <c r="H791" s="118" t="s">
        <v>33</v>
      </c>
      <c r="I791" s="118" t="s">
        <v>4</v>
      </c>
      <c r="J791" s="118" t="s">
        <v>34</v>
      </c>
      <c r="K791" s="118" t="s">
        <v>4</v>
      </c>
      <c r="L791" s="118" t="s">
        <v>35</v>
      </c>
      <c r="M791" s="118" t="s">
        <v>4</v>
      </c>
      <c r="N791" s="118" t="s">
        <v>36</v>
      </c>
      <c r="O791" s="118" t="s">
        <v>4</v>
      </c>
      <c r="P791" s="118" t="s">
        <v>37</v>
      </c>
      <c r="Q791" s="118" t="s">
        <v>4</v>
      </c>
    </row>
    <row r="792" spans="1:17" customFormat="1" x14ac:dyDescent="0.3">
      <c r="A792" s="117" t="s">
        <v>4</v>
      </c>
      <c r="B792" s="55" t="s">
        <v>28</v>
      </c>
      <c r="C792" s="55" t="s">
        <v>29</v>
      </c>
      <c r="D792" s="55" t="s">
        <v>28</v>
      </c>
      <c r="E792" s="55" t="s">
        <v>29</v>
      </c>
      <c r="F792" s="55" t="s">
        <v>28</v>
      </c>
      <c r="G792" s="55" t="s">
        <v>29</v>
      </c>
      <c r="H792" s="55" t="s">
        <v>28</v>
      </c>
      <c r="I792" s="55" t="s">
        <v>29</v>
      </c>
      <c r="J792" s="55" t="s">
        <v>28</v>
      </c>
      <c r="K792" s="55" t="s">
        <v>29</v>
      </c>
      <c r="L792" s="55" t="s">
        <v>28</v>
      </c>
      <c r="M792" s="55" t="s">
        <v>29</v>
      </c>
      <c r="N792" s="55" t="s">
        <v>28</v>
      </c>
      <c r="O792" s="55" t="s">
        <v>29</v>
      </c>
      <c r="P792" s="55" t="s">
        <v>28</v>
      </c>
      <c r="Q792" s="55" t="s">
        <v>29</v>
      </c>
    </row>
    <row r="793" spans="1:17" customFormat="1" x14ac:dyDescent="0.3">
      <c r="A793" s="56" t="s">
        <v>30</v>
      </c>
      <c r="B793" s="57">
        <v>219.9956413102</v>
      </c>
      <c r="C793" s="57">
        <v>219.9956413102</v>
      </c>
      <c r="D793" s="57">
        <v>49.755085375999997</v>
      </c>
      <c r="E793" s="57">
        <v>49.755085375999997</v>
      </c>
      <c r="F793" s="57">
        <v>38.9160237169</v>
      </c>
      <c r="G793" s="57">
        <v>38.9160237169</v>
      </c>
      <c r="H793" s="57">
        <v>27.0046106112</v>
      </c>
      <c r="I793" s="57">
        <v>27.0046106112</v>
      </c>
      <c r="J793" s="57">
        <v>30.633581866899998</v>
      </c>
      <c r="K793" s="57">
        <v>30.633581866899998</v>
      </c>
      <c r="L793" s="57">
        <v>14.5375611077</v>
      </c>
      <c r="M793" s="57">
        <v>14.5375611077</v>
      </c>
      <c r="N793" s="57">
        <v>32.612934756500003</v>
      </c>
      <c r="O793" s="57">
        <v>32.612934756500003</v>
      </c>
      <c r="P793" s="57">
        <v>24.034237055799998</v>
      </c>
      <c r="Q793" s="57">
        <v>24.034237055799998</v>
      </c>
    </row>
    <row r="794" spans="1:17" customFormat="1" x14ac:dyDescent="0.3">
      <c r="A794" s="58" t="s">
        <v>340</v>
      </c>
      <c r="B794" s="70">
        <v>44.925738105900002</v>
      </c>
      <c r="C794" s="71">
        <v>0.20421194637467099</v>
      </c>
      <c r="D794" s="70">
        <v>6.2621179308999997</v>
      </c>
      <c r="E794" s="71">
        <v>0.12585885208671799</v>
      </c>
      <c r="F794" s="77">
        <v>13.247965468</v>
      </c>
      <c r="G794" s="78">
        <v>34.042443710010502</v>
      </c>
      <c r="H794" s="70">
        <v>5.2970574432999999</v>
      </c>
      <c r="I794" s="71">
        <v>0.19615381682649</v>
      </c>
      <c r="J794" s="77">
        <v>1.6520622836000001</v>
      </c>
      <c r="K794" s="78">
        <v>5.3929778462670601</v>
      </c>
      <c r="L794" s="77">
        <v>0.1814870938</v>
      </c>
      <c r="M794" s="78">
        <v>1.24840124457928</v>
      </c>
      <c r="N794" s="70">
        <v>6.2452019221999997</v>
      </c>
      <c r="O794" s="71">
        <v>0.19149463146536599</v>
      </c>
      <c r="P794" s="70">
        <v>10.7778856069</v>
      </c>
      <c r="Q794" s="72">
        <v>0.44843884920819899</v>
      </c>
    </row>
    <row r="795" spans="1:17" customFormat="1" x14ac:dyDescent="0.3">
      <c r="A795" s="58" t="s">
        <v>341</v>
      </c>
      <c r="B795" s="73">
        <v>57.134674088999901</v>
      </c>
      <c r="C795" s="74">
        <v>0.25970820943874301</v>
      </c>
      <c r="D795" s="73">
        <v>15.089697578099999</v>
      </c>
      <c r="E795" s="74">
        <v>0.30327950327221598</v>
      </c>
      <c r="F795" s="79">
        <v>13.1435295054</v>
      </c>
      <c r="G795" s="80">
        <v>33.774081342468101</v>
      </c>
      <c r="H795" s="73">
        <v>4.4494930003000199</v>
      </c>
      <c r="I795" s="74">
        <v>0.16476790072487099</v>
      </c>
      <c r="J795" s="79">
        <v>9.8981535391000097</v>
      </c>
      <c r="K795" s="80">
        <v>32.311446901986599</v>
      </c>
      <c r="L795" s="79">
        <v>2.1785855125000002</v>
      </c>
      <c r="M795" s="80">
        <v>14.985907858685399</v>
      </c>
      <c r="N795" s="73">
        <v>7.9591313524000098</v>
      </c>
      <c r="O795" s="74">
        <v>0.24404830205640099</v>
      </c>
      <c r="P795" s="73">
        <v>3.7753923806</v>
      </c>
      <c r="Q795" s="74">
        <v>0.157083928723625</v>
      </c>
    </row>
    <row r="796" spans="1:17" customFormat="1" x14ac:dyDescent="0.3">
      <c r="A796" s="58" t="s">
        <v>342</v>
      </c>
      <c r="B796" s="70">
        <v>117.9352291153</v>
      </c>
      <c r="C796" s="71">
        <v>0.53607984418658605</v>
      </c>
      <c r="D796" s="70">
        <v>28.403269866999899</v>
      </c>
      <c r="E796" s="71">
        <v>0.57086164464106603</v>
      </c>
      <c r="F796" s="77">
        <v>12.524528743499999</v>
      </c>
      <c r="G796" s="82">
        <v>32.183474947521397</v>
      </c>
      <c r="H796" s="70">
        <v>17.2580601676</v>
      </c>
      <c r="I796" s="71">
        <v>0.63907828244863996</v>
      </c>
      <c r="J796" s="77">
        <v>19.083366044200002</v>
      </c>
      <c r="K796" s="78">
        <v>62.2955752517463</v>
      </c>
      <c r="L796" s="77">
        <v>12.177488501399999</v>
      </c>
      <c r="M796" s="81">
        <v>83.765690896735407</v>
      </c>
      <c r="N796" s="70">
        <v>18.4086014819</v>
      </c>
      <c r="O796" s="71">
        <v>0.56445706647823302</v>
      </c>
      <c r="P796" s="70">
        <v>9.4809590683000007</v>
      </c>
      <c r="Q796" s="71">
        <v>0.39447722206817598</v>
      </c>
    </row>
    <row r="797" spans="1:17" customFormat="1" x14ac:dyDescent="0.3">
      <c r="A797" s="76" t="s">
        <v>4</v>
      </c>
    </row>
    <row r="798" spans="1:17" customFormat="1" x14ac:dyDescent="0.3">
      <c r="A798" s="76" t="s">
        <v>4</v>
      </c>
    </row>
    <row r="799" spans="1:17" customFormat="1" x14ac:dyDescent="0.3">
      <c r="A799" s="54" t="s">
        <v>353</v>
      </c>
    </row>
    <row r="800" spans="1:17" customFormat="1" x14ac:dyDescent="0.3">
      <c r="A800" s="69" t="s">
        <v>4</v>
      </c>
    </row>
    <row r="801" spans="1:17" customFormat="1" x14ac:dyDescent="0.3">
      <c r="A801" s="116" t="s">
        <v>4</v>
      </c>
      <c r="B801" s="118" t="s">
        <v>26</v>
      </c>
      <c r="C801" s="118" t="s">
        <v>4</v>
      </c>
      <c r="D801" s="118" t="s">
        <v>31</v>
      </c>
      <c r="E801" s="118" t="s">
        <v>4</v>
      </c>
      <c r="F801" s="118" t="s">
        <v>32</v>
      </c>
      <c r="G801" s="118" t="s">
        <v>4</v>
      </c>
      <c r="H801" s="118" t="s">
        <v>33</v>
      </c>
      <c r="I801" s="118" t="s">
        <v>4</v>
      </c>
      <c r="J801" s="118" t="s">
        <v>34</v>
      </c>
      <c r="K801" s="118" t="s">
        <v>4</v>
      </c>
      <c r="L801" s="118" t="s">
        <v>35</v>
      </c>
      <c r="M801" s="118" t="s">
        <v>4</v>
      </c>
      <c r="N801" s="118" t="s">
        <v>36</v>
      </c>
      <c r="O801" s="118" t="s">
        <v>4</v>
      </c>
      <c r="P801" s="118" t="s">
        <v>37</v>
      </c>
      <c r="Q801" s="118" t="s">
        <v>4</v>
      </c>
    </row>
    <row r="802" spans="1:17" customFormat="1" x14ac:dyDescent="0.3">
      <c r="A802" s="117" t="s">
        <v>4</v>
      </c>
      <c r="B802" s="55" t="s">
        <v>28</v>
      </c>
      <c r="C802" s="55" t="s">
        <v>29</v>
      </c>
      <c r="D802" s="55" t="s">
        <v>28</v>
      </c>
      <c r="E802" s="55" t="s">
        <v>29</v>
      </c>
      <c r="F802" s="55" t="s">
        <v>28</v>
      </c>
      <c r="G802" s="55" t="s">
        <v>29</v>
      </c>
      <c r="H802" s="55" t="s">
        <v>28</v>
      </c>
      <c r="I802" s="55" t="s">
        <v>29</v>
      </c>
      <c r="J802" s="55" t="s">
        <v>28</v>
      </c>
      <c r="K802" s="55" t="s">
        <v>29</v>
      </c>
      <c r="L802" s="55" t="s">
        <v>28</v>
      </c>
      <c r="M802" s="55" t="s">
        <v>29</v>
      </c>
      <c r="N802" s="55" t="s">
        <v>28</v>
      </c>
      <c r="O802" s="55" t="s">
        <v>29</v>
      </c>
      <c r="P802" s="55" t="s">
        <v>28</v>
      </c>
      <c r="Q802" s="55" t="s">
        <v>29</v>
      </c>
    </row>
    <row r="803" spans="1:17" customFormat="1" x14ac:dyDescent="0.3">
      <c r="A803" s="56" t="s">
        <v>30</v>
      </c>
      <c r="B803" s="57">
        <v>194.51861701990001</v>
      </c>
      <c r="C803" s="57">
        <v>194.51861701990001</v>
      </c>
      <c r="D803" s="57">
        <v>31.551809593400002</v>
      </c>
      <c r="E803" s="57">
        <v>31.551809593400002</v>
      </c>
      <c r="F803" s="57">
        <v>42.8950541699</v>
      </c>
      <c r="G803" s="57">
        <v>42.8950541699</v>
      </c>
      <c r="H803" s="57">
        <v>24.656205767100001</v>
      </c>
      <c r="I803" s="57">
        <v>24.656205767100001</v>
      </c>
      <c r="J803" s="57">
        <v>7.2315149726000003</v>
      </c>
      <c r="K803" s="57">
        <v>7.2315149726000003</v>
      </c>
      <c r="L803" s="57">
        <v>12.163659258299999</v>
      </c>
      <c r="M803" s="57">
        <v>12.163659258299999</v>
      </c>
      <c r="N803" s="57">
        <v>44.0618090432</v>
      </c>
      <c r="O803" s="57">
        <v>44.0618090432</v>
      </c>
      <c r="P803" s="57">
        <v>31.1960651857</v>
      </c>
      <c r="Q803" s="57">
        <v>31.1960651857</v>
      </c>
    </row>
    <row r="804" spans="1:17" customFormat="1" x14ac:dyDescent="0.3">
      <c r="A804" s="58" t="s">
        <v>340</v>
      </c>
      <c r="B804" s="70">
        <v>46.336638847000003</v>
      </c>
      <c r="C804" s="71">
        <v>0.23821184602736301</v>
      </c>
      <c r="D804" s="70">
        <v>9.3021252169000199</v>
      </c>
      <c r="E804" s="71">
        <v>0.29482065646230998</v>
      </c>
      <c r="F804" s="70">
        <v>18.347670794700001</v>
      </c>
      <c r="G804" s="72">
        <v>0.42773394625002698</v>
      </c>
      <c r="H804" s="70">
        <v>3.8216492027000002</v>
      </c>
      <c r="I804" s="71">
        <v>0.15499745738654599</v>
      </c>
      <c r="J804" s="77">
        <v>1.8648944193999999</v>
      </c>
      <c r="K804" s="78">
        <v>25.788433356855801</v>
      </c>
      <c r="L804" s="77">
        <v>1.3988137003000001</v>
      </c>
      <c r="M804" s="78">
        <v>11.4999415109849</v>
      </c>
      <c r="N804" s="70">
        <v>7.0327681240000004</v>
      </c>
      <c r="O804" s="71">
        <v>0.15961142487601401</v>
      </c>
      <c r="P804" s="70">
        <v>4.5687173889999997</v>
      </c>
      <c r="Q804" s="71">
        <v>0.14645171952949601</v>
      </c>
    </row>
    <row r="805" spans="1:17" customFormat="1" x14ac:dyDescent="0.3">
      <c r="A805" s="58" t="s">
        <v>341</v>
      </c>
      <c r="B805" s="73">
        <v>44.279348040899997</v>
      </c>
      <c r="C805" s="74">
        <v>0.227635527741646</v>
      </c>
      <c r="D805" s="73">
        <v>2.3695744839000001</v>
      </c>
      <c r="E805" s="75">
        <v>7.5101064390159997E-2</v>
      </c>
      <c r="F805" s="73">
        <v>11.6468540261</v>
      </c>
      <c r="G805" s="74">
        <v>0.271519741645944</v>
      </c>
      <c r="H805" s="73">
        <v>11.951833801999999</v>
      </c>
      <c r="I805" s="72">
        <v>0.484739376159325</v>
      </c>
      <c r="J805" s="79">
        <v>0.75804944299999999</v>
      </c>
      <c r="K805" s="80">
        <v>10.482581393694501</v>
      </c>
      <c r="L805" s="79">
        <v>1.5292535057000001</v>
      </c>
      <c r="M805" s="80">
        <v>12.572314574304601</v>
      </c>
      <c r="N805" s="73">
        <v>8.5878570477000107</v>
      </c>
      <c r="O805" s="74">
        <v>0.19490477658963401</v>
      </c>
      <c r="P805" s="73">
        <v>6.6734267028000103</v>
      </c>
      <c r="Q805" s="74">
        <v>0.21391886005735899</v>
      </c>
    </row>
    <row r="806" spans="1:17" customFormat="1" x14ac:dyDescent="0.3">
      <c r="A806" s="58" t="s">
        <v>342</v>
      </c>
      <c r="B806" s="70">
        <v>103.902630132</v>
      </c>
      <c r="C806" s="71">
        <v>0.53415262623099102</v>
      </c>
      <c r="D806" s="70">
        <v>19.8801098926</v>
      </c>
      <c r="E806" s="71">
        <v>0.63007827914753001</v>
      </c>
      <c r="F806" s="70">
        <v>12.900529349099999</v>
      </c>
      <c r="G806" s="75">
        <v>0.30074631210403002</v>
      </c>
      <c r="H806" s="70">
        <v>8.8827227623999896</v>
      </c>
      <c r="I806" s="71">
        <v>0.36026316645412898</v>
      </c>
      <c r="J806" s="77">
        <v>4.6085711101999998</v>
      </c>
      <c r="K806" s="78">
        <v>63.7289852494497</v>
      </c>
      <c r="L806" s="77">
        <v>9.2355920523000208</v>
      </c>
      <c r="M806" s="78">
        <v>75.927743914710504</v>
      </c>
      <c r="N806" s="70">
        <v>28.441183871499899</v>
      </c>
      <c r="O806" s="71">
        <v>0.645483798534352</v>
      </c>
      <c r="P806" s="70">
        <v>19.9539210939</v>
      </c>
      <c r="Q806" s="71">
        <v>0.63962942041314597</v>
      </c>
    </row>
    <row r="807" spans="1:17" customFormat="1" x14ac:dyDescent="0.3">
      <c r="A807" s="76" t="s">
        <v>4</v>
      </c>
    </row>
    <row r="808" spans="1:17" customFormat="1" x14ac:dyDescent="0.3">
      <c r="A808" s="76" t="s">
        <v>4</v>
      </c>
    </row>
    <row r="809" spans="1:17" customFormat="1" x14ac:dyDescent="0.3">
      <c r="A809" s="54" t="s">
        <v>354</v>
      </c>
    </row>
    <row r="810" spans="1:17" customFormat="1" x14ac:dyDescent="0.3">
      <c r="A810" s="69" t="s">
        <v>4</v>
      </c>
    </row>
    <row r="811" spans="1:17" customFormat="1" x14ac:dyDescent="0.3">
      <c r="A811" s="116" t="s">
        <v>4</v>
      </c>
      <c r="B811" s="118" t="s">
        <v>26</v>
      </c>
      <c r="C811" s="118" t="s">
        <v>4</v>
      </c>
      <c r="D811" s="118" t="s">
        <v>31</v>
      </c>
      <c r="E811" s="118" t="s">
        <v>4</v>
      </c>
      <c r="F811" s="118" t="s">
        <v>32</v>
      </c>
      <c r="G811" s="118" t="s">
        <v>4</v>
      </c>
      <c r="H811" s="118" t="s">
        <v>33</v>
      </c>
      <c r="I811" s="118" t="s">
        <v>4</v>
      </c>
      <c r="J811" s="118" t="s">
        <v>34</v>
      </c>
      <c r="K811" s="118" t="s">
        <v>4</v>
      </c>
      <c r="L811" s="118" t="s">
        <v>35</v>
      </c>
      <c r="M811" s="118" t="s">
        <v>4</v>
      </c>
      <c r="N811" s="118" t="s">
        <v>36</v>
      </c>
      <c r="O811" s="118" t="s">
        <v>4</v>
      </c>
      <c r="P811" s="118" t="s">
        <v>37</v>
      </c>
      <c r="Q811" s="118" t="s">
        <v>4</v>
      </c>
    </row>
    <row r="812" spans="1:17" customFormat="1" x14ac:dyDescent="0.3">
      <c r="A812" s="117" t="s">
        <v>4</v>
      </c>
      <c r="B812" s="55" t="s">
        <v>28</v>
      </c>
      <c r="C812" s="55" t="s">
        <v>29</v>
      </c>
      <c r="D812" s="55" t="s">
        <v>28</v>
      </c>
      <c r="E812" s="55" t="s">
        <v>29</v>
      </c>
      <c r="F812" s="55" t="s">
        <v>28</v>
      </c>
      <c r="G812" s="55" t="s">
        <v>29</v>
      </c>
      <c r="H812" s="55" t="s">
        <v>28</v>
      </c>
      <c r="I812" s="55" t="s">
        <v>29</v>
      </c>
      <c r="J812" s="55" t="s">
        <v>28</v>
      </c>
      <c r="K812" s="55" t="s">
        <v>29</v>
      </c>
      <c r="L812" s="55" t="s">
        <v>28</v>
      </c>
      <c r="M812" s="55" t="s">
        <v>29</v>
      </c>
      <c r="N812" s="55" t="s">
        <v>28</v>
      </c>
      <c r="O812" s="55" t="s">
        <v>29</v>
      </c>
      <c r="P812" s="55" t="s">
        <v>28</v>
      </c>
      <c r="Q812" s="55" t="s">
        <v>29</v>
      </c>
    </row>
    <row r="813" spans="1:17" customFormat="1" x14ac:dyDescent="0.3">
      <c r="A813" s="56" t="s">
        <v>30</v>
      </c>
      <c r="B813" s="57">
        <v>94.818983394599996</v>
      </c>
      <c r="C813" s="57">
        <v>94.818983394599996</v>
      </c>
      <c r="D813" s="57">
        <v>20.406391401</v>
      </c>
      <c r="E813" s="57">
        <v>20.406391401</v>
      </c>
      <c r="F813" s="57">
        <v>21.284363905100001</v>
      </c>
      <c r="G813" s="57">
        <v>21.284363905100001</v>
      </c>
      <c r="H813" s="57">
        <v>9.9786437039999996</v>
      </c>
      <c r="I813" s="57">
        <v>9.9786437039999996</v>
      </c>
      <c r="J813" s="57">
        <v>22.537148916100001</v>
      </c>
      <c r="K813" s="57">
        <v>22.537148916100001</v>
      </c>
      <c r="L813" s="57">
        <v>9.9184306289999995</v>
      </c>
      <c r="M813" s="57">
        <v>9.9184306289999995</v>
      </c>
      <c r="N813" s="57">
        <v>5.2055138671999996</v>
      </c>
      <c r="O813" s="57">
        <v>5.2055138671999996</v>
      </c>
      <c r="P813" s="57">
        <v>4.8477997516000002</v>
      </c>
      <c r="Q813" s="57">
        <v>4.8477997516000002</v>
      </c>
    </row>
    <row r="814" spans="1:17" customFormat="1" x14ac:dyDescent="0.3">
      <c r="A814" s="58" t="s">
        <v>340</v>
      </c>
      <c r="B814" s="70">
        <v>20.9794485145</v>
      </c>
      <c r="C814" s="71">
        <v>0.22125789333968701</v>
      </c>
      <c r="D814" s="77">
        <v>8.60622592600002</v>
      </c>
      <c r="E814" s="78">
        <v>42.174168655700001</v>
      </c>
      <c r="F814" s="77">
        <v>3.0186315148</v>
      </c>
      <c r="G814" s="78">
        <v>14.1823900787408</v>
      </c>
      <c r="H814" s="77">
        <v>1.7237964948</v>
      </c>
      <c r="I814" s="78">
        <v>17.274857645323099</v>
      </c>
      <c r="J814" s="77">
        <v>2.1170275845000002</v>
      </c>
      <c r="K814" s="78">
        <v>9.3935022232898593</v>
      </c>
      <c r="L814" s="77">
        <v>1.2604875256000001</v>
      </c>
      <c r="M814" s="78">
        <v>12.708538001108</v>
      </c>
      <c r="N814" s="77">
        <v>1.5882110011999999</v>
      </c>
      <c r="O814" s="78">
        <v>30.510167520777099</v>
      </c>
      <c r="P814" s="77">
        <v>2.66506846760001</v>
      </c>
      <c r="Q814" s="78">
        <v>54.974805151974401</v>
      </c>
    </row>
    <row r="815" spans="1:17" customFormat="1" x14ac:dyDescent="0.3">
      <c r="A815" s="58" t="s">
        <v>341</v>
      </c>
      <c r="B815" s="73">
        <v>36.637221812999996</v>
      </c>
      <c r="C815" s="74">
        <v>0.38639121093009399</v>
      </c>
      <c r="D815" s="79">
        <v>7.4709202425000099</v>
      </c>
      <c r="E815" s="80">
        <v>36.610687777623902</v>
      </c>
      <c r="F815" s="79">
        <v>7.1150139861000197</v>
      </c>
      <c r="G815" s="80">
        <v>33.428360921771102</v>
      </c>
      <c r="H815" s="79">
        <v>3.9218340242999998</v>
      </c>
      <c r="I815" s="80">
        <v>39.302275345575403</v>
      </c>
      <c r="J815" s="79">
        <v>11.4248614545</v>
      </c>
      <c r="K815" s="80">
        <v>50.693463920533198</v>
      </c>
      <c r="L815" s="79">
        <v>5.4892637257999999</v>
      </c>
      <c r="M815" s="80">
        <v>55.344075399894599</v>
      </c>
      <c r="N815" s="79">
        <v>0</v>
      </c>
      <c r="O815" s="80">
        <v>0</v>
      </c>
      <c r="P815" s="79">
        <v>1.2153283798000001</v>
      </c>
      <c r="Q815" s="80">
        <v>25.069690211500301</v>
      </c>
    </row>
    <row r="816" spans="1:17" customFormat="1" x14ac:dyDescent="0.3">
      <c r="A816" s="58" t="s">
        <v>342</v>
      </c>
      <c r="B816" s="70">
        <v>37.202313067099901</v>
      </c>
      <c r="C816" s="71">
        <v>0.39235089573021797</v>
      </c>
      <c r="D816" s="77">
        <v>4.3292452324999999</v>
      </c>
      <c r="E816" s="78">
        <v>21.215143566676101</v>
      </c>
      <c r="F816" s="77">
        <v>11.150718404199999</v>
      </c>
      <c r="G816" s="78">
        <v>52.389248999488103</v>
      </c>
      <c r="H816" s="77">
        <v>4.3330131849000004</v>
      </c>
      <c r="I816" s="78">
        <v>43.422867009101502</v>
      </c>
      <c r="J816" s="77">
        <v>8.9952598771000005</v>
      </c>
      <c r="K816" s="78">
        <v>39.913033856176902</v>
      </c>
      <c r="L816" s="77">
        <v>3.1686793776000002</v>
      </c>
      <c r="M816" s="78">
        <v>31.947386598997401</v>
      </c>
      <c r="N816" s="77">
        <v>3.6173028660000002</v>
      </c>
      <c r="O816" s="78">
        <v>69.489832479222997</v>
      </c>
      <c r="P816" s="77">
        <v>0.96740290419999997</v>
      </c>
      <c r="Q816" s="78">
        <v>19.955504636525301</v>
      </c>
    </row>
    <row r="817" spans="1:17" customFormat="1" x14ac:dyDescent="0.3">
      <c r="A817" s="76" t="s">
        <v>4</v>
      </c>
    </row>
    <row r="818" spans="1:17" customFormat="1" x14ac:dyDescent="0.3">
      <c r="A818" s="76" t="s">
        <v>4</v>
      </c>
    </row>
    <row r="819" spans="1:17" customFormat="1" x14ac:dyDescent="0.3">
      <c r="A819" s="54" t="s">
        <v>355</v>
      </c>
    </row>
    <row r="820" spans="1:17" customFormat="1" x14ac:dyDescent="0.3">
      <c r="A820" s="69" t="s">
        <v>4</v>
      </c>
    </row>
    <row r="821" spans="1:17" customFormat="1" x14ac:dyDescent="0.3">
      <c r="A821" s="116" t="s">
        <v>4</v>
      </c>
      <c r="B821" s="118" t="s">
        <v>26</v>
      </c>
      <c r="C821" s="118" t="s">
        <v>4</v>
      </c>
      <c r="D821" s="118" t="s">
        <v>31</v>
      </c>
      <c r="E821" s="118" t="s">
        <v>4</v>
      </c>
      <c r="F821" s="118" t="s">
        <v>32</v>
      </c>
      <c r="G821" s="118" t="s">
        <v>4</v>
      </c>
      <c r="H821" s="118" t="s">
        <v>33</v>
      </c>
      <c r="I821" s="118" t="s">
        <v>4</v>
      </c>
      <c r="J821" s="118" t="s">
        <v>34</v>
      </c>
      <c r="K821" s="118" t="s">
        <v>4</v>
      </c>
      <c r="L821" s="118" t="s">
        <v>35</v>
      </c>
      <c r="M821" s="118" t="s">
        <v>4</v>
      </c>
      <c r="N821" s="118" t="s">
        <v>36</v>
      </c>
      <c r="O821" s="118" t="s">
        <v>4</v>
      </c>
      <c r="P821" s="118" t="s">
        <v>37</v>
      </c>
      <c r="Q821" s="118" t="s">
        <v>4</v>
      </c>
    </row>
    <row r="822" spans="1:17" customFormat="1" x14ac:dyDescent="0.3">
      <c r="A822" s="117" t="s">
        <v>4</v>
      </c>
      <c r="B822" s="55" t="s">
        <v>28</v>
      </c>
      <c r="C822" s="55" t="s">
        <v>29</v>
      </c>
      <c r="D822" s="55" t="s">
        <v>28</v>
      </c>
      <c r="E822" s="55" t="s">
        <v>29</v>
      </c>
      <c r="F822" s="55" t="s">
        <v>28</v>
      </c>
      <c r="G822" s="55" t="s">
        <v>29</v>
      </c>
      <c r="H822" s="55" t="s">
        <v>28</v>
      </c>
      <c r="I822" s="55" t="s">
        <v>29</v>
      </c>
      <c r="J822" s="55" t="s">
        <v>28</v>
      </c>
      <c r="K822" s="55" t="s">
        <v>29</v>
      </c>
      <c r="L822" s="55" t="s">
        <v>28</v>
      </c>
      <c r="M822" s="55" t="s">
        <v>29</v>
      </c>
      <c r="N822" s="55" t="s">
        <v>28</v>
      </c>
      <c r="O822" s="55" t="s">
        <v>29</v>
      </c>
      <c r="P822" s="55" t="s">
        <v>28</v>
      </c>
      <c r="Q822" s="55" t="s">
        <v>29</v>
      </c>
    </row>
    <row r="823" spans="1:17" customFormat="1" x14ac:dyDescent="0.3">
      <c r="A823" s="56" t="s">
        <v>30</v>
      </c>
      <c r="B823" s="57">
        <v>22.549806395699999</v>
      </c>
      <c r="C823" s="57">
        <v>22.549806395699999</v>
      </c>
      <c r="D823" s="57">
        <v>5.1275250804999999</v>
      </c>
      <c r="E823" s="57">
        <v>5.1275250804999999</v>
      </c>
      <c r="F823" s="57">
        <v>9.3341684693999998</v>
      </c>
      <c r="G823" s="57">
        <v>9.3341684693999998</v>
      </c>
      <c r="H823" s="57">
        <v>1.6616361089</v>
      </c>
      <c r="I823" s="57">
        <v>1.6616361089</v>
      </c>
      <c r="J823" s="57">
        <v>0</v>
      </c>
      <c r="K823" s="57">
        <v>0</v>
      </c>
      <c r="L823" s="57">
        <v>0</v>
      </c>
      <c r="M823" s="57">
        <v>0</v>
      </c>
      <c r="N823" s="57">
        <v>2.7222354881999999</v>
      </c>
      <c r="O823" s="57">
        <v>2.7222354881999999</v>
      </c>
      <c r="P823" s="57">
        <v>3.7042412486999998</v>
      </c>
      <c r="Q823" s="57">
        <v>3.7042412486999998</v>
      </c>
    </row>
    <row r="824" spans="1:17" customFormat="1" x14ac:dyDescent="0.3">
      <c r="A824" s="58" t="s">
        <v>340</v>
      </c>
      <c r="B824" s="77">
        <v>4.0650949702999997</v>
      </c>
      <c r="C824" s="78">
        <v>18.027183466529301</v>
      </c>
      <c r="D824" s="77">
        <v>0</v>
      </c>
      <c r="E824" s="78">
        <v>0</v>
      </c>
      <c r="F824" s="77">
        <v>1.3535723415000001</v>
      </c>
      <c r="G824" s="78">
        <v>14.5012632452198</v>
      </c>
      <c r="H824" s="77">
        <v>0.61772222940000099</v>
      </c>
      <c r="I824" s="78">
        <v>37.175541990895397</v>
      </c>
      <c r="J824" s="77"/>
      <c r="K824" s="78"/>
      <c r="L824" s="77"/>
      <c r="M824" s="78"/>
      <c r="N824" s="77">
        <v>0.61772222939999999</v>
      </c>
      <c r="O824" s="78">
        <v>22.691726416675699</v>
      </c>
      <c r="P824" s="77">
        <v>1.4760781700000001</v>
      </c>
      <c r="Q824" s="78">
        <v>39.848327117409802</v>
      </c>
    </row>
    <row r="825" spans="1:17" customFormat="1" x14ac:dyDescent="0.3">
      <c r="A825" s="58" t="s">
        <v>341</v>
      </c>
      <c r="B825" s="79">
        <v>13.9053073798</v>
      </c>
      <c r="C825" s="80">
        <v>61.6648637056662</v>
      </c>
      <c r="D825" s="79">
        <v>2.6758306237</v>
      </c>
      <c r="E825" s="80">
        <v>52.185617460482</v>
      </c>
      <c r="F825" s="79">
        <v>6.6383325232999999</v>
      </c>
      <c r="G825" s="80">
        <v>71.118627707034605</v>
      </c>
      <c r="H825" s="79">
        <v>1.0439138795</v>
      </c>
      <c r="I825" s="80">
        <v>62.824458009104603</v>
      </c>
      <c r="J825" s="79"/>
      <c r="K825" s="80"/>
      <c r="L825" s="79"/>
      <c r="M825" s="80"/>
      <c r="N825" s="79">
        <v>2.1045132588</v>
      </c>
      <c r="O825" s="80">
        <v>77.308273583324294</v>
      </c>
      <c r="P825" s="79">
        <v>1.4427170945000001</v>
      </c>
      <c r="Q825" s="80">
        <v>38.947708792085798</v>
      </c>
    </row>
    <row r="826" spans="1:17" customFormat="1" x14ac:dyDescent="0.3">
      <c r="A826" s="58" t="s">
        <v>342</v>
      </c>
      <c r="B826" s="77">
        <v>4.5794040455999898</v>
      </c>
      <c r="C826" s="78">
        <v>20.307952827804499</v>
      </c>
      <c r="D826" s="77">
        <v>2.4516944567999999</v>
      </c>
      <c r="E826" s="78">
        <v>47.814382539518</v>
      </c>
      <c r="F826" s="77">
        <v>1.3422636046</v>
      </c>
      <c r="G826" s="78">
        <v>14.380109047745499</v>
      </c>
      <c r="H826" s="77">
        <v>0</v>
      </c>
      <c r="I826" s="78">
        <v>0</v>
      </c>
      <c r="J826" s="77"/>
      <c r="K826" s="78"/>
      <c r="L826" s="77"/>
      <c r="M826" s="78"/>
      <c r="N826" s="77">
        <v>0</v>
      </c>
      <c r="O826" s="78">
        <v>0</v>
      </c>
      <c r="P826" s="77">
        <v>0.7854459842</v>
      </c>
      <c r="Q826" s="78">
        <v>21.2039640905044</v>
      </c>
    </row>
    <row r="827" spans="1:17" customFormat="1" x14ac:dyDescent="0.3">
      <c r="A827" s="76" t="s">
        <v>4</v>
      </c>
    </row>
    <row r="828" spans="1:17" customFormat="1" x14ac:dyDescent="0.3">
      <c r="A828" s="76" t="s">
        <v>4</v>
      </c>
    </row>
    <row r="829" spans="1:17" customFormat="1" x14ac:dyDescent="0.3">
      <c r="A829" s="54" t="s">
        <v>356</v>
      </c>
    </row>
    <row r="830" spans="1:17" customFormat="1" x14ac:dyDescent="0.3">
      <c r="A830" s="69" t="s">
        <v>4</v>
      </c>
    </row>
    <row r="831" spans="1:17" customFormat="1" x14ac:dyDescent="0.3">
      <c r="A831" s="116" t="s">
        <v>4</v>
      </c>
      <c r="B831" s="118" t="s">
        <v>26</v>
      </c>
      <c r="C831" s="118" t="s">
        <v>4</v>
      </c>
      <c r="D831" s="118" t="s">
        <v>31</v>
      </c>
      <c r="E831" s="118" t="s">
        <v>4</v>
      </c>
      <c r="F831" s="118" t="s">
        <v>32</v>
      </c>
      <c r="G831" s="118" t="s">
        <v>4</v>
      </c>
      <c r="H831" s="118" t="s">
        <v>33</v>
      </c>
      <c r="I831" s="118" t="s">
        <v>4</v>
      </c>
      <c r="J831" s="118" t="s">
        <v>34</v>
      </c>
      <c r="K831" s="118" t="s">
        <v>4</v>
      </c>
      <c r="L831" s="118" t="s">
        <v>35</v>
      </c>
      <c r="M831" s="118" t="s">
        <v>4</v>
      </c>
      <c r="N831" s="118" t="s">
        <v>36</v>
      </c>
      <c r="O831" s="118" t="s">
        <v>4</v>
      </c>
      <c r="P831" s="118" t="s">
        <v>37</v>
      </c>
      <c r="Q831" s="118" t="s">
        <v>4</v>
      </c>
    </row>
    <row r="832" spans="1:17" customFormat="1" x14ac:dyDescent="0.3">
      <c r="A832" s="117" t="s">
        <v>4</v>
      </c>
      <c r="B832" s="55" t="s">
        <v>28</v>
      </c>
      <c r="C832" s="55" t="s">
        <v>29</v>
      </c>
      <c r="D832" s="55" t="s">
        <v>28</v>
      </c>
      <c r="E832" s="55" t="s">
        <v>29</v>
      </c>
      <c r="F832" s="55" t="s">
        <v>28</v>
      </c>
      <c r="G832" s="55" t="s">
        <v>29</v>
      </c>
      <c r="H832" s="55" t="s">
        <v>28</v>
      </c>
      <c r="I832" s="55" t="s">
        <v>29</v>
      </c>
      <c r="J832" s="55" t="s">
        <v>28</v>
      </c>
      <c r="K832" s="55" t="s">
        <v>29</v>
      </c>
      <c r="L832" s="55" t="s">
        <v>28</v>
      </c>
      <c r="M832" s="55" t="s">
        <v>29</v>
      </c>
      <c r="N832" s="55" t="s">
        <v>28</v>
      </c>
      <c r="O832" s="55" t="s">
        <v>29</v>
      </c>
      <c r="P832" s="55" t="s">
        <v>28</v>
      </c>
      <c r="Q832" s="55" t="s">
        <v>29</v>
      </c>
    </row>
    <row r="833" spans="1:17" customFormat="1" x14ac:dyDescent="0.3">
      <c r="A833" s="56" t="s">
        <v>30</v>
      </c>
      <c r="B833" s="57">
        <v>54.922066426400001</v>
      </c>
      <c r="C833" s="57">
        <v>54.922066426400001</v>
      </c>
      <c r="D833" s="57">
        <v>5.8516713745000004</v>
      </c>
      <c r="E833" s="57">
        <v>5.8516713745000004</v>
      </c>
      <c r="F833" s="57">
        <v>17.843721542699999</v>
      </c>
      <c r="G833" s="57">
        <v>17.843721542699999</v>
      </c>
      <c r="H833" s="57">
        <v>10.2587497757</v>
      </c>
      <c r="I833" s="57">
        <v>10.2587497757</v>
      </c>
      <c r="J833" s="57">
        <v>2.8610627542999998</v>
      </c>
      <c r="K833" s="57">
        <v>2.8610627542999998</v>
      </c>
      <c r="L833" s="57">
        <v>3.9486553721000002</v>
      </c>
      <c r="M833" s="57">
        <v>3.9486553721000002</v>
      </c>
      <c r="N833" s="57">
        <v>8.712141463</v>
      </c>
      <c r="O833" s="57">
        <v>8.712141463</v>
      </c>
      <c r="P833" s="57">
        <v>5.4460641441000002</v>
      </c>
      <c r="Q833" s="57">
        <v>5.4460641441000002</v>
      </c>
    </row>
    <row r="834" spans="1:17" customFormat="1" x14ac:dyDescent="0.3">
      <c r="A834" s="58" t="s">
        <v>340</v>
      </c>
      <c r="B834" s="70">
        <v>19.9596917506999</v>
      </c>
      <c r="C834" s="71">
        <v>0.36341844088200098</v>
      </c>
      <c r="D834" s="77">
        <v>4.7260032426</v>
      </c>
      <c r="E834" s="81">
        <v>80.763305731669107</v>
      </c>
      <c r="F834" s="77">
        <v>8.8541181013999903</v>
      </c>
      <c r="G834" s="78">
        <v>49.620355710058099</v>
      </c>
      <c r="H834" s="77">
        <v>2.4218538435000001</v>
      </c>
      <c r="I834" s="78">
        <v>23.607689986129401</v>
      </c>
      <c r="J834" s="77">
        <v>0.46722243460000101</v>
      </c>
      <c r="K834" s="78">
        <v>16.330380516743102</v>
      </c>
      <c r="L834" s="77">
        <v>2.3029096028999998</v>
      </c>
      <c r="M834" s="78">
        <v>58.321362233120198</v>
      </c>
      <c r="N834" s="77">
        <v>0.374264031</v>
      </c>
      <c r="O834" s="78">
        <v>4.2958901963366802</v>
      </c>
      <c r="P834" s="77">
        <v>0.81332049469999901</v>
      </c>
      <c r="Q834" s="78">
        <v>14.934096866653899</v>
      </c>
    </row>
    <row r="835" spans="1:17" customFormat="1" x14ac:dyDescent="0.3">
      <c r="A835" s="58" t="s">
        <v>341</v>
      </c>
      <c r="B835" s="73">
        <v>16.7746801535</v>
      </c>
      <c r="C835" s="74">
        <v>0.30542696669979502</v>
      </c>
      <c r="D835" s="79">
        <v>0.42384980229999902</v>
      </c>
      <c r="E835" s="80">
        <v>7.2432263395210903</v>
      </c>
      <c r="F835" s="79">
        <v>7.2685095425999897</v>
      </c>
      <c r="G835" s="80">
        <v>40.734269054840802</v>
      </c>
      <c r="H835" s="79">
        <v>1.3281081859999999</v>
      </c>
      <c r="I835" s="80">
        <v>12.9461017671559</v>
      </c>
      <c r="J835" s="79">
        <v>1.226607435</v>
      </c>
      <c r="K835" s="80">
        <v>42.872440779444098</v>
      </c>
      <c r="L835" s="79">
        <v>0.38378541199999999</v>
      </c>
      <c r="M835" s="80">
        <v>9.7193949796609598</v>
      </c>
      <c r="N835" s="79">
        <v>2.47818747339999</v>
      </c>
      <c r="O835" s="80">
        <v>28.445216183928299</v>
      </c>
      <c r="P835" s="79">
        <v>3.6656323022000099</v>
      </c>
      <c r="Q835" s="81">
        <v>67.307916418339801</v>
      </c>
    </row>
    <row r="836" spans="1:17" customFormat="1" x14ac:dyDescent="0.3">
      <c r="A836" s="58" t="s">
        <v>342</v>
      </c>
      <c r="B836" s="70">
        <v>18.187694522200001</v>
      </c>
      <c r="C836" s="71">
        <v>0.331154592418204</v>
      </c>
      <c r="D836" s="77">
        <v>0.70181832960000101</v>
      </c>
      <c r="E836" s="78">
        <v>11.9934679288098</v>
      </c>
      <c r="F836" s="77">
        <v>1.7210938987</v>
      </c>
      <c r="G836" s="78">
        <v>9.6453752351011808</v>
      </c>
      <c r="H836" s="77">
        <v>6.5087877462000003</v>
      </c>
      <c r="I836" s="78">
        <v>63.446208246714697</v>
      </c>
      <c r="J836" s="77">
        <v>1.1672328847</v>
      </c>
      <c r="K836" s="78">
        <v>40.797178703812797</v>
      </c>
      <c r="L836" s="77">
        <v>1.2619603572</v>
      </c>
      <c r="M836" s="78">
        <v>31.959242787218901</v>
      </c>
      <c r="N836" s="77">
        <v>5.8596899585999997</v>
      </c>
      <c r="O836" s="78">
        <v>67.258893619735105</v>
      </c>
      <c r="P836" s="77">
        <v>0.96711134720000103</v>
      </c>
      <c r="Q836" s="78">
        <v>17.7579867150063</v>
      </c>
    </row>
    <row r="837" spans="1:17" customFormat="1" x14ac:dyDescent="0.3">
      <c r="A837" s="76" t="s">
        <v>4</v>
      </c>
    </row>
    <row r="838" spans="1:17" customFormat="1" x14ac:dyDescent="0.3">
      <c r="A838" s="76" t="s">
        <v>4</v>
      </c>
    </row>
    <row r="839" spans="1:17" customFormat="1" x14ac:dyDescent="0.3">
      <c r="A839" s="54" t="s">
        <v>357</v>
      </c>
    </row>
    <row r="840" spans="1:17" customFormat="1" x14ac:dyDescent="0.3">
      <c r="A840" s="69" t="s">
        <v>4</v>
      </c>
    </row>
    <row r="841" spans="1:17" customFormat="1" x14ac:dyDescent="0.3">
      <c r="A841" s="116" t="s">
        <v>4</v>
      </c>
      <c r="B841" s="118" t="s">
        <v>26</v>
      </c>
      <c r="C841" s="118" t="s">
        <v>4</v>
      </c>
      <c r="D841" s="118" t="s">
        <v>31</v>
      </c>
      <c r="E841" s="118" t="s">
        <v>4</v>
      </c>
      <c r="F841" s="118" t="s">
        <v>32</v>
      </c>
      <c r="G841" s="118" t="s">
        <v>4</v>
      </c>
      <c r="H841" s="118" t="s">
        <v>33</v>
      </c>
      <c r="I841" s="118" t="s">
        <v>4</v>
      </c>
      <c r="J841" s="118" t="s">
        <v>34</v>
      </c>
      <c r="K841" s="118" t="s">
        <v>4</v>
      </c>
      <c r="L841" s="118" t="s">
        <v>35</v>
      </c>
      <c r="M841" s="118" t="s">
        <v>4</v>
      </c>
      <c r="N841" s="118" t="s">
        <v>36</v>
      </c>
      <c r="O841" s="118" t="s">
        <v>4</v>
      </c>
      <c r="P841" s="118" t="s">
        <v>37</v>
      </c>
      <c r="Q841" s="118" t="s">
        <v>4</v>
      </c>
    </row>
    <row r="842" spans="1:17" customFormat="1" x14ac:dyDescent="0.3">
      <c r="A842" s="117" t="s">
        <v>4</v>
      </c>
      <c r="B842" s="55" t="s">
        <v>28</v>
      </c>
      <c r="C842" s="55" t="s">
        <v>29</v>
      </c>
      <c r="D842" s="55" t="s">
        <v>28</v>
      </c>
      <c r="E842" s="55" t="s">
        <v>29</v>
      </c>
      <c r="F842" s="55" t="s">
        <v>28</v>
      </c>
      <c r="G842" s="55" t="s">
        <v>29</v>
      </c>
      <c r="H842" s="55" t="s">
        <v>28</v>
      </c>
      <c r="I842" s="55" t="s">
        <v>29</v>
      </c>
      <c r="J842" s="55" t="s">
        <v>28</v>
      </c>
      <c r="K842" s="55" t="s">
        <v>29</v>
      </c>
      <c r="L842" s="55" t="s">
        <v>28</v>
      </c>
      <c r="M842" s="55" t="s">
        <v>29</v>
      </c>
      <c r="N842" s="55" t="s">
        <v>28</v>
      </c>
      <c r="O842" s="55" t="s">
        <v>29</v>
      </c>
      <c r="P842" s="55" t="s">
        <v>28</v>
      </c>
      <c r="Q842" s="55" t="s">
        <v>29</v>
      </c>
    </row>
    <row r="843" spans="1:17" customFormat="1" x14ac:dyDescent="0.3">
      <c r="A843" s="56" t="s">
        <v>30</v>
      </c>
      <c r="B843" s="57">
        <v>45.638654906399999</v>
      </c>
      <c r="C843" s="57">
        <v>45.638654906399999</v>
      </c>
      <c r="D843" s="57">
        <v>5.0070153622999998</v>
      </c>
      <c r="E843" s="57">
        <v>5.0070153622999998</v>
      </c>
      <c r="F843" s="57">
        <v>6.5268756442999996</v>
      </c>
      <c r="G843" s="57">
        <v>6.5268756442999996</v>
      </c>
      <c r="H843" s="57">
        <v>4.9209425604000003</v>
      </c>
      <c r="I843" s="57">
        <v>4.9209425604000003</v>
      </c>
      <c r="J843" s="57">
        <v>3.7294528362000001</v>
      </c>
      <c r="K843" s="57">
        <v>3.7294528362000001</v>
      </c>
      <c r="L843" s="57">
        <v>19.157007973799999</v>
      </c>
      <c r="M843" s="57">
        <v>19.157007973799999</v>
      </c>
      <c r="N843" s="57">
        <v>5.4265117446</v>
      </c>
      <c r="O843" s="57">
        <v>5.4265117446</v>
      </c>
      <c r="P843" s="57">
        <v>0.87084878480000005</v>
      </c>
      <c r="Q843" s="57">
        <v>0.87084878480000005</v>
      </c>
    </row>
    <row r="844" spans="1:17" customFormat="1" x14ac:dyDescent="0.3">
      <c r="A844" s="58" t="s">
        <v>340</v>
      </c>
      <c r="B844" s="70">
        <v>34.535812397199997</v>
      </c>
      <c r="C844" s="71">
        <v>0.75672283655224404</v>
      </c>
      <c r="D844" s="77">
        <v>5.0070153622999998</v>
      </c>
      <c r="E844" s="78">
        <v>100</v>
      </c>
      <c r="F844" s="77">
        <v>0.69879836169999998</v>
      </c>
      <c r="G844" s="82">
        <v>10.706475805315399</v>
      </c>
      <c r="H844" s="77">
        <v>3.4889808118000101</v>
      </c>
      <c r="I844" s="78">
        <v>70.900661183828106</v>
      </c>
      <c r="J844" s="77">
        <v>2.5576465807000002</v>
      </c>
      <c r="K844" s="78">
        <v>68.579673561605603</v>
      </c>
      <c r="L844" s="77">
        <v>17.930567590399999</v>
      </c>
      <c r="M844" s="78">
        <v>93.597954413980801</v>
      </c>
      <c r="N844" s="77">
        <v>4.8528036903000098</v>
      </c>
      <c r="O844" s="78">
        <v>89.427682435758001</v>
      </c>
      <c r="P844" s="77">
        <v>0</v>
      </c>
      <c r="Q844" s="78">
        <v>0</v>
      </c>
    </row>
    <row r="845" spans="1:17" customFormat="1" x14ac:dyDescent="0.3">
      <c r="A845" s="58" t="s">
        <v>341</v>
      </c>
      <c r="B845" s="73">
        <v>8.2588668902000109</v>
      </c>
      <c r="C845" s="74">
        <v>0.180962101252503</v>
      </c>
      <c r="D845" s="79">
        <v>0</v>
      </c>
      <c r="E845" s="80">
        <v>0</v>
      </c>
      <c r="F845" s="79">
        <v>4.9965554781000003</v>
      </c>
      <c r="G845" s="81">
        <v>76.553557174994594</v>
      </c>
      <c r="H845" s="79">
        <v>1.4319617486</v>
      </c>
      <c r="I845" s="80">
        <v>29.099338816171901</v>
      </c>
      <c r="J845" s="79">
        <v>0.49742366040000102</v>
      </c>
      <c r="K845" s="80">
        <v>13.337711515527101</v>
      </c>
      <c r="L845" s="79">
        <v>0.75921794880000104</v>
      </c>
      <c r="M845" s="80">
        <v>3.9631342735689299</v>
      </c>
      <c r="N845" s="79">
        <v>0.57370805429999905</v>
      </c>
      <c r="O845" s="80">
        <v>10.572317564242001</v>
      </c>
      <c r="P845" s="79">
        <v>0</v>
      </c>
      <c r="Q845" s="80">
        <v>0</v>
      </c>
    </row>
    <row r="846" spans="1:17" customFormat="1" x14ac:dyDescent="0.3">
      <c r="A846" s="58" t="s">
        <v>342</v>
      </c>
      <c r="B846" s="70">
        <v>2.8439756189999899</v>
      </c>
      <c r="C846" s="71">
        <v>6.2315062195252902E-2</v>
      </c>
      <c r="D846" s="77">
        <v>0</v>
      </c>
      <c r="E846" s="78">
        <v>0</v>
      </c>
      <c r="F846" s="77">
        <v>0.83152180450000102</v>
      </c>
      <c r="G846" s="78">
        <v>12.739967019690001</v>
      </c>
      <c r="H846" s="77">
        <v>0</v>
      </c>
      <c r="I846" s="78">
        <v>0</v>
      </c>
      <c r="J846" s="77">
        <v>0.67438259509999998</v>
      </c>
      <c r="K846" s="78">
        <v>18.0826149228673</v>
      </c>
      <c r="L846" s="77">
        <v>0.46722243460000001</v>
      </c>
      <c r="M846" s="78">
        <v>2.4389113124502302</v>
      </c>
      <c r="N846" s="77">
        <v>0</v>
      </c>
      <c r="O846" s="78">
        <v>0</v>
      </c>
      <c r="P846" s="77">
        <v>0.87084878480000005</v>
      </c>
      <c r="Q846" s="81">
        <v>100</v>
      </c>
    </row>
    <row r="847" spans="1:17" customFormat="1" x14ac:dyDescent="0.3">
      <c r="A847" s="76" t="s">
        <v>4</v>
      </c>
    </row>
    <row r="848" spans="1:17" customFormat="1" x14ac:dyDescent="0.3">
      <c r="A848" s="76" t="s">
        <v>4</v>
      </c>
    </row>
    <row r="849" spans="1:17" customFormat="1" x14ac:dyDescent="0.3">
      <c r="A849" s="54" t="s">
        <v>358</v>
      </c>
    </row>
    <row r="850" spans="1:17" customFormat="1" x14ac:dyDescent="0.3">
      <c r="A850" s="69" t="s">
        <v>4</v>
      </c>
    </row>
    <row r="851" spans="1:17" customFormat="1" x14ac:dyDescent="0.3">
      <c r="A851" s="116" t="s">
        <v>4</v>
      </c>
      <c r="B851" s="118" t="s">
        <v>26</v>
      </c>
      <c r="C851" s="118" t="s">
        <v>4</v>
      </c>
      <c r="D851" s="118" t="s">
        <v>31</v>
      </c>
      <c r="E851" s="118" t="s">
        <v>4</v>
      </c>
      <c r="F851" s="118" t="s">
        <v>32</v>
      </c>
      <c r="G851" s="118" t="s">
        <v>4</v>
      </c>
      <c r="H851" s="118" t="s">
        <v>33</v>
      </c>
      <c r="I851" s="118" t="s">
        <v>4</v>
      </c>
      <c r="J851" s="118" t="s">
        <v>34</v>
      </c>
      <c r="K851" s="118" t="s">
        <v>4</v>
      </c>
      <c r="L851" s="118" t="s">
        <v>35</v>
      </c>
      <c r="M851" s="118" t="s">
        <v>4</v>
      </c>
      <c r="N851" s="118" t="s">
        <v>36</v>
      </c>
      <c r="O851" s="118" t="s">
        <v>4</v>
      </c>
      <c r="P851" s="118" t="s">
        <v>37</v>
      </c>
      <c r="Q851" s="118" t="s">
        <v>4</v>
      </c>
    </row>
    <row r="852" spans="1:17" customFormat="1" x14ac:dyDescent="0.3">
      <c r="A852" s="117" t="s">
        <v>4</v>
      </c>
      <c r="B852" s="55" t="s">
        <v>28</v>
      </c>
      <c r="C852" s="55" t="s">
        <v>29</v>
      </c>
      <c r="D852" s="55" t="s">
        <v>28</v>
      </c>
      <c r="E852" s="55" t="s">
        <v>29</v>
      </c>
      <c r="F852" s="55" t="s">
        <v>28</v>
      </c>
      <c r="G852" s="55" t="s">
        <v>29</v>
      </c>
      <c r="H852" s="55" t="s">
        <v>28</v>
      </c>
      <c r="I852" s="55" t="s">
        <v>29</v>
      </c>
      <c r="J852" s="55" t="s">
        <v>28</v>
      </c>
      <c r="K852" s="55" t="s">
        <v>29</v>
      </c>
      <c r="L852" s="55" t="s">
        <v>28</v>
      </c>
      <c r="M852" s="55" t="s">
        <v>29</v>
      </c>
      <c r="N852" s="55" t="s">
        <v>28</v>
      </c>
      <c r="O852" s="55" t="s">
        <v>29</v>
      </c>
      <c r="P852" s="55" t="s">
        <v>28</v>
      </c>
      <c r="Q852" s="55" t="s">
        <v>29</v>
      </c>
    </row>
    <row r="853" spans="1:17" customFormat="1" x14ac:dyDescent="0.3">
      <c r="A853" s="56" t="s">
        <v>30</v>
      </c>
      <c r="B853" s="57">
        <v>41.474274327000003</v>
      </c>
      <c r="C853" s="57">
        <v>41.474274327000003</v>
      </c>
      <c r="D853" s="57">
        <v>13.4620603284</v>
      </c>
      <c r="E853" s="57">
        <v>13.4620603284</v>
      </c>
      <c r="F853" s="57">
        <v>3.5718276646999998</v>
      </c>
      <c r="G853" s="57">
        <v>3.5718276646999998</v>
      </c>
      <c r="H853" s="57">
        <v>1.3678359257999999</v>
      </c>
      <c r="I853" s="57">
        <v>1.3678359257999999</v>
      </c>
      <c r="J853" s="57">
        <v>8.9423453569000007</v>
      </c>
      <c r="K853" s="57">
        <v>8.9423453569000007</v>
      </c>
      <c r="L853" s="57">
        <v>9.2659930664000001</v>
      </c>
      <c r="M853" s="57">
        <v>9.2659930664000001</v>
      </c>
      <c r="N853" s="57">
        <v>2.5501465607</v>
      </c>
      <c r="O853" s="57">
        <v>2.5501465607</v>
      </c>
      <c r="P853" s="57">
        <v>2.3140654240999998</v>
      </c>
      <c r="Q853" s="57">
        <v>2.3140654240999998</v>
      </c>
    </row>
    <row r="854" spans="1:17" customFormat="1" x14ac:dyDescent="0.3">
      <c r="A854" s="58" t="s">
        <v>340</v>
      </c>
      <c r="B854" s="77">
        <v>23.4670842628</v>
      </c>
      <c r="C854" s="78">
        <v>56.582266100127498</v>
      </c>
      <c r="D854" s="77">
        <v>4.4455317447000002</v>
      </c>
      <c r="E854" s="78">
        <v>33.022669905300901</v>
      </c>
      <c r="F854" s="77">
        <v>1.2161483868</v>
      </c>
      <c r="G854" s="78">
        <v>34.048350059524601</v>
      </c>
      <c r="H854" s="77">
        <v>0</v>
      </c>
      <c r="I854" s="78">
        <v>0</v>
      </c>
      <c r="J854" s="77">
        <v>8.1213483412999992</v>
      </c>
      <c r="K854" s="78">
        <v>90.818996775085296</v>
      </c>
      <c r="L854" s="77">
        <v>6.3636026962000098</v>
      </c>
      <c r="M854" s="78">
        <v>68.676963716662598</v>
      </c>
      <c r="N854" s="77">
        <v>2.5501465607</v>
      </c>
      <c r="O854" s="78">
        <v>100</v>
      </c>
      <c r="P854" s="77">
        <v>0.77030653309999897</v>
      </c>
      <c r="Q854" s="78">
        <v>33.288018786227397</v>
      </c>
    </row>
    <row r="855" spans="1:17" customFormat="1" x14ac:dyDescent="0.3">
      <c r="A855" s="58" t="s">
        <v>341</v>
      </c>
      <c r="B855" s="79">
        <v>14.5023806815</v>
      </c>
      <c r="C855" s="80">
        <v>34.967171618621599</v>
      </c>
      <c r="D855" s="79">
        <v>8.3003249098999898</v>
      </c>
      <c r="E855" s="80">
        <v>61.657166194608202</v>
      </c>
      <c r="F855" s="79">
        <v>2.3556792779000002</v>
      </c>
      <c r="G855" s="80">
        <v>65.951649940475406</v>
      </c>
      <c r="H855" s="79">
        <v>0.94398612350000299</v>
      </c>
      <c r="I855" s="80">
        <v>69.013110834027501</v>
      </c>
      <c r="J855" s="79">
        <v>0</v>
      </c>
      <c r="K855" s="80">
        <v>0</v>
      </c>
      <c r="L855" s="79">
        <v>2.9023903702</v>
      </c>
      <c r="M855" s="80">
        <v>31.323036283337402</v>
      </c>
      <c r="N855" s="79">
        <v>0</v>
      </c>
      <c r="O855" s="80">
        <v>0</v>
      </c>
      <c r="P855" s="79">
        <v>0</v>
      </c>
      <c r="Q855" s="80">
        <v>0</v>
      </c>
    </row>
    <row r="856" spans="1:17" customFormat="1" x14ac:dyDescent="0.3">
      <c r="A856" s="58" t="s">
        <v>342</v>
      </c>
      <c r="B856" s="77">
        <v>3.5048093826999902</v>
      </c>
      <c r="C856" s="78">
        <v>8.4505622812509298</v>
      </c>
      <c r="D856" s="77">
        <v>0.71620367380000005</v>
      </c>
      <c r="E856" s="78">
        <v>5.3201639000909404</v>
      </c>
      <c r="F856" s="77">
        <v>0</v>
      </c>
      <c r="G856" s="78">
        <v>0</v>
      </c>
      <c r="H856" s="77">
        <v>0.42384980230000002</v>
      </c>
      <c r="I856" s="78">
        <v>30.986889165972499</v>
      </c>
      <c r="J856" s="77">
        <v>0.82099701560000005</v>
      </c>
      <c r="K856" s="78">
        <v>9.1810032249147095</v>
      </c>
      <c r="L856" s="77">
        <v>0</v>
      </c>
      <c r="M856" s="78">
        <v>0</v>
      </c>
      <c r="N856" s="77">
        <v>0</v>
      </c>
      <c r="O856" s="78">
        <v>0</v>
      </c>
      <c r="P856" s="77">
        <v>1.543758891</v>
      </c>
      <c r="Q856" s="81">
        <v>66.711981213772603</v>
      </c>
    </row>
    <row r="857" spans="1:17" customFormat="1" x14ac:dyDescent="0.3">
      <c r="A857" s="76" t="s">
        <v>4</v>
      </c>
    </row>
    <row r="858" spans="1:17" customFormat="1" x14ac:dyDescent="0.3">
      <c r="A858" s="76" t="s">
        <v>4</v>
      </c>
    </row>
    <row r="859" spans="1:17" customFormat="1" x14ac:dyDescent="0.3">
      <c r="A859" s="54" t="s">
        <v>359</v>
      </c>
    </row>
    <row r="860" spans="1:17" customFormat="1" x14ac:dyDescent="0.3">
      <c r="A860" s="69" t="s">
        <v>4</v>
      </c>
    </row>
    <row r="861" spans="1:17" customFormat="1" x14ac:dyDescent="0.3">
      <c r="A861" s="116" t="s">
        <v>4</v>
      </c>
      <c r="B861" s="118" t="s">
        <v>26</v>
      </c>
      <c r="C861" s="118" t="s">
        <v>4</v>
      </c>
      <c r="D861" s="118" t="s">
        <v>31</v>
      </c>
      <c r="E861" s="118" t="s">
        <v>4</v>
      </c>
      <c r="F861" s="118" t="s">
        <v>32</v>
      </c>
      <c r="G861" s="118" t="s">
        <v>4</v>
      </c>
      <c r="H861" s="118" t="s">
        <v>33</v>
      </c>
      <c r="I861" s="118" t="s">
        <v>4</v>
      </c>
      <c r="J861" s="118" t="s">
        <v>34</v>
      </c>
      <c r="K861" s="118" t="s">
        <v>4</v>
      </c>
      <c r="L861" s="118" t="s">
        <v>35</v>
      </c>
      <c r="M861" s="118" t="s">
        <v>4</v>
      </c>
      <c r="N861" s="118" t="s">
        <v>36</v>
      </c>
      <c r="O861" s="118" t="s">
        <v>4</v>
      </c>
      <c r="P861" s="118" t="s">
        <v>37</v>
      </c>
      <c r="Q861" s="118" t="s">
        <v>4</v>
      </c>
    </row>
    <row r="862" spans="1:17" customFormat="1" x14ac:dyDescent="0.3">
      <c r="A862" s="117" t="s">
        <v>4</v>
      </c>
      <c r="B862" s="55" t="s">
        <v>28</v>
      </c>
      <c r="C862" s="55" t="s">
        <v>29</v>
      </c>
      <c r="D862" s="55" t="s">
        <v>28</v>
      </c>
      <c r="E862" s="55" t="s">
        <v>29</v>
      </c>
      <c r="F862" s="55" t="s">
        <v>28</v>
      </c>
      <c r="G862" s="55" t="s">
        <v>29</v>
      </c>
      <c r="H862" s="55" t="s">
        <v>28</v>
      </c>
      <c r="I862" s="55" t="s">
        <v>29</v>
      </c>
      <c r="J862" s="55" t="s">
        <v>28</v>
      </c>
      <c r="K862" s="55" t="s">
        <v>29</v>
      </c>
      <c r="L862" s="55" t="s">
        <v>28</v>
      </c>
      <c r="M862" s="55" t="s">
        <v>29</v>
      </c>
      <c r="N862" s="55" t="s">
        <v>28</v>
      </c>
      <c r="O862" s="55" t="s">
        <v>29</v>
      </c>
      <c r="P862" s="55" t="s">
        <v>28</v>
      </c>
      <c r="Q862" s="55" t="s">
        <v>29</v>
      </c>
    </row>
    <row r="863" spans="1:17" customFormat="1" x14ac:dyDescent="0.3">
      <c r="A863" s="56" t="s">
        <v>30</v>
      </c>
      <c r="B863" s="57">
        <v>19.961657628699999</v>
      </c>
      <c r="C863" s="57">
        <v>19.961657628699999</v>
      </c>
      <c r="D863" s="57">
        <v>6.9791005824000001</v>
      </c>
      <c r="E863" s="57">
        <v>6.9791005824000001</v>
      </c>
      <c r="F863" s="57">
        <v>3.9242004330000002</v>
      </c>
      <c r="G863" s="57">
        <v>3.9242004330000002</v>
      </c>
      <c r="H863" s="57">
        <v>0.67044717369999995</v>
      </c>
      <c r="I863" s="57">
        <v>0.67044717369999995</v>
      </c>
      <c r="J863" s="57">
        <v>1.0653112413000001</v>
      </c>
      <c r="K863" s="57">
        <v>1.0653112413000001</v>
      </c>
      <c r="L863" s="57">
        <v>2.9023903702</v>
      </c>
      <c r="M863" s="57">
        <v>2.9023903702</v>
      </c>
      <c r="N863" s="57">
        <v>2.8038596562000002</v>
      </c>
      <c r="O863" s="57">
        <v>2.8038596562000002</v>
      </c>
      <c r="P863" s="57">
        <v>1.6163481718999999</v>
      </c>
      <c r="Q863" s="57">
        <v>1.6163481718999999</v>
      </c>
    </row>
    <row r="864" spans="1:17" customFormat="1" x14ac:dyDescent="0.3">
      <c r="A864" s="58" t="s">
        <v>340</v>
      </c>
      <c r="B864" s="77">
        <v>9.4953681351999997</v>
      </c>
      <c r="C864" s="78">
        <v>47.568034237537297</v>
      </c>
      <c r="D864" s="77">
        <v>1.4831766224</v>
      </c>
      <c r="E864" s="78">
        <v>21.251687160667899</v>
      </c>
      <c r="F864" s="77">
        <v>3.4432862783999898</v>
      </c>
      <c r="G864" s="78">
        <v>87.744913573837295</v>
      </c>
      <c r="H864" s="77">
        <v>0.35154047869999999</v>
      </c>
      <c r="I864" s="78">
        <v>52.433732662329199</v>
      </c>
      <c r="J864" s="77">
        <v>1.0653112413000001</v>
      </c>
      <c r="K864" s="78">
        <v>100</v>
      </c>
      <c r="L864" s="77">
        <v>0</v>
      </c>
      <c r="M864" s="78">
        <v>0</v>
      </c>
      <c r="N864" s="77">
        <v>1.5357053425</v>
      </c>
      <c r="O864" s="78">
        <v>54.771120198694298</v>
      </c>
      <c r="P864" s="77">
        <v>1.6163481718999999</v>
      </c>
      <c r="Q864" s="78">
        <v>100</v>
      </c>
    </row>
    <row r="865" spans="1:17" customFormat="1" x14ac:dyDescent="0.3">
      <c r="A865" s="58" t="s">
        <v>341</v>
      </c>
      <c r="B865" s="79">
        <v>9.7509577050999798</v>
      </c>
      <c r="C865" s="80">
        <v>48.848436770504001</v>
      </c>
      <c r="D865" s="79">
        <v>5.4959239599999998</v>
      </c>
      <c r="E865" s="80">
        <v>78.748312839332101</v>
      </c>
      <c r="F865" s="79">
        <v>0.48091415459999998</v>
      </c>
      <c r="G865" s="80">
        <v>12.2550864261627</v>
      </c>
      <c r="H865" s="79">
        <v>0.31890669500000002</v>
      </c>
      <c r="I865" s="80">
        <v>47.566267337670801</v>
      </c>
      <c r="J865" s="79">
        <v>0</v>
      </c>
      <c r="K865" s="80">
        <v>0</v>
      </c>
      <c r="L865" s="79">
        <v>2.9023903702</v>
      </c>
      <c r="M865" s="80">
        <v>100</v>
      </c>
      <c r="N865" s="79">
        <v>0.55282252529999898</v>
      </c>
      <c r="O865" s="80">
        <v>19.716483457992599</v>
      </c>
      <c r="P865" s="79">
        <v>0</v>
      </c>
      <c r="Q865" s="80">
        <v>0</v>
      </c>
    </row>
    <row r="866" spans="1:17" customFormat="1" x14ac:dyDescent="0.3">
      <c r="A866" s="58" t="s">
        <v>342</v>
      </c>
      <c r="B866" s="77">
        <v>0.715331788400001</v>
      </c>
      <c r="C866" s="78">
        <v>3.5835289919586999</v>
      </c>
      <c r="D866" s="77">
        <v>0</v>
      </c>
      <c r="E866" s="78">
        <v>0</v>
      </c>
      <c r="F866" s="77">
        <v>0</v>
      </c>
      <c r="G866" s="78">
        <v>0</v>
      </c>
      <c r="H866" s="77">
        <v>0</v>
      </c>
      <c r="I866" s="78">
        <v>0</v>
      </c>
      <c r="J866" s="77">
        <v>0</v>
      </c>
      <c r="K866" s="78">
        <v>0</v>
      </c>
      <c r="L866" s="77">
        <v>0</v>
      </c>
      <c r="M866" s="78">
        <v>0</v>
      </c>
      <c r="N866" s="77">
        <v>0.715331788400002</v>
      </c>
      <c r="O866" s="78">
        <v>25.5123963433131</v>
      </c>
      <c r="P866" s="77">
        <v>0</v>
      </c>
      <c r="Q866" s="78">
        <v>0</v>
      </c>
    </row>
    <row r="867" spans="1:17" customFormat="1" x14ac:dyDescent="0.3">
      <c r="A867" s="76" t="s">
        <v>4</v>
      </c>
    </row>
    <row r="868" spans="1:17" customFormat="1" x14ac:dyDescent="0.3">
      <c r="A868" s="76" t="s">
        <v>4</v>
      </c>
    </row>
    <row r="869" spans="1:17" customFormat="1" x14ac:dyDescent="0.3">
      <c r="A869" s="54" t="s">
        <v>360</v>
      </c>
    </row>
    <row r="870" spans="1:17" customFormat="1" x14ac:dyDescent="0.3">
      <c r="A870" s="69" t="s">
        <v>4</v>
      </c>
    </row>
    <row r="871" spans="1:17" customFormat="1" x14ac:dyDescent="0.3">
      <c r="A871" s="116" t="s">
        <v>4</v>
      </c>
      <c r="B871" s="118" t="s">
        <v>26</v>
      </c>
      <c r="C871" s="118" t="s">
        <v>4</v>
      </c>
      <c r="D871" s="118" t="s">
        <v>31</v>
      </c>
      <c r="E871" s="118" t="s">
        <v>4</v>
      </c>
      <c r="F871" s="118" t="s">
        <v>32</v>
      </c>
      <c r="G871" s="118" t="s">
        <v>4</v>
      </c>
      <c r="H871" s="118" t="s">
        <v>33</v>
      </c>
      <c r="I871" s="118" t="s">
        <v>4</v>
      </c>
      <c r="J871" s="118" t="s">
        <v>34</v>
      </c>
      <c r="K871" s="118" t="s">
        <v>4</v>
      </c>
      <c r="L871" s="118" t="s">
        <v>35</v>
      </c>
      <c r="M871" s="118" t="s">
        <v>4</v>
      </c>
      <c r="N871" s="118" t="s">
        <v>36</v>
      </c>
      <c r="O871" s="118" t="s">
        <v>4</v>
      </c>
      <c r="P871" s="118" t="s">
        <v>37</v>
      </c>
      <c r="Q871" s="118" t="s">
        <v>4</v>
      </c>
    </row>
    <row r="872" spans="1:17" customFormat="1" x14ac:dyDescent="0.3">
      <c r="A872" s="117" t="s">
        <v>4</v>
      </c>
      <c r="B872" s="55" t="s">
        <v>28</v>
      </c>
      <c r="C872" s="55" t="s">
        <v>29</v>
      </c>
      <c r="D872" s="55" t="s">
        <v>28</v>
      </c>
      <c r="E872" s="55" t="s">
        <v>29</v>
      </c>
      <c r="F872" s="55" t="s">
        <v>28</v>
      </c>
      <c r="G872" s="55" t="s">
        <v>29</v>
      </c>
      <c r="H872" s="55" t="s">
        <v>28</v>
      </c>
      <c r="I872" s="55" t="s">
        <v>29</v>
      </c>
      <c r="J872" s="55" t="s">
        <v>28</v>
      </c>
      <c r="K872" s="55" t="s">
        <v>29</v>
      </c>
      <c r="L872" s="55" t="s">
        <v>28</v>
      </c>
      <c r="M872" s="55" t="s">
        <v>29</v>
      </c>
      <c r="N872" s="55" t="s">
        <v>28</v>
      </c>
      <c r="O872" s="55" t="s">
        <v>29</v>
      </c>
      <c r="P872" s="55" t="s">
        <v>28</v>
      </c>
      <c r="Q872" s="55" t="s">
        <v>29</v>
      </c>
    </row>
    <row r="873" spans="1:17" customFormat="1" x14ac:dyDescent="0.3">
      <c r="A873" s="56" t="s">
        <v>30</v>
      </c>
      <c r="B873" s="57">
        <v>54.002382125499999</v>
      </c>
      <c r="C873" s="57">
        <v>54.002382125499999</v>
      </c>
      <c r="D873" s="57">
        <v>10.3063094235</v>
      </c>
      <c r="E873" s="57">
        <v>10.3063094235</v>
      </c>
      <c r="F873" s="57">
        <v>17.154487624000001</v>
      </c>
      <c r="G873" s="57">
        <v>17.154487624000001</v>
      </c>
      <c r="H873" s="57">
        <v>0.7854459842</v>
      </c>
      <c r="I873" s="57">
        <v>0.7854459842</v>
      </c>
      <c r="J873" s="57">
        <v>2.0603978334000002</v>
      </c>
      <c r="K873" s="57">
        <v>2.0603978334000002</v>
      </c>
      <c r="L873" s="57">
        <v>12.943079941200001</v>
      </c>
      <c r="M873" s="57">
        <v>12.943079941200001</v>
      </c>
      <c r="N873" s="57">
        <v>3.8990752740999999</v>
      </c>
      <c r="O873" s="57">
        <v>3.8990752740999999</v>
      </c>
      <c r="P873" s="57">
        <v>6.8535860451000001</v>
      </c>
      <c r="Q873" s="57">
        <v>6.8535860451000001</v>
      </c>
    </row>
    <row r="874" spans="1:17" customFormat="1" x14ac:dyDescent="0.3">
      <c r="A874" s="58" t="s">
        <v>340</v>
      </c>
      <c r="B874" s="70">
        <v>39.175224250600102</v>
      </c>
      <c r="C874" s="71">
        <v>0.72543511431695595</v>
      </c>
      <c r="D874" s="77">
        <v>4.2932967321</v>
      </c>
      <c r="E874" s="78">
        <v>41.6569749236386</v>
      </c>
      <c r="F874" s="77">
        <v>9.9812332320000294</v>
      </c>
      <c r="G874" s="78">
        <v>58.1843856300071</v>
      </c>
      <c r="H874" s="77">
        <v>0.7854459842</v>
      </c>
      <c r="I874" s="78">
        <v>100</v>
      </c>
      <c r="J874" s="77">
        <v>2.0603978334000002</v>
      </c>
      <c r="K874" s="78">
        <v>100</v>
      </c>
      <c r="L874" s="77">
        <v>12.183861992400001</v>
      </c>
      <c r="M874" s="78">
        <v>94.134178632527195</v>
      </c>
      <c r="N874" s="77">
        <v>3.8990752740999999</v>
      </c>
      <c r="O874" s="78">
        <v>100</v>
      </c>
      <c r="P874" s="77">
        <v>5.9719132023999997</v>
      </c>
      <c r="Q874" s="78">
        <v>87.1355982561807</v>
      </c>
    </row>
    <row r="875" spans="1:17" customFormat="1" x14ac:dyDescent="0.3">
      <c r="A875" s="58" t="s">
        <v>341</v>
      </c>
      <c r="B875" s="73">
        <v>9.2116274360000006</v>
      </c>
      <c r="C875" s="74">
        <v>0.17057816847028001</v>
      </c>
      <c r="D875" s="79">
        <v>4.7510523341999997</v>
      </c>
      <c r="E875" s="80">
        <v>46.0984833559029</v>
      </c>
      <c r="F875" s="79">
        <v>3.701357153</v>
      </c>
      <c r="G875" s="80">
        <v>21.5766115207173</v>
      </c>
      <c r="H875" s="79">
        <v>0</v>
      </c>
      <c r="I875" s="80">
        <v>0</v>
      </c>
      <c r="J875" s="79">
        <v>0</v>
      </c>
      <c r="K875" s="80">
        <v>0</v>
      </c>
      <c r="L875" s="79">
        <v>0.75921794880000004</v>
      </c>
      <c r="M875" s="80">
        <v>5.8658213674728303</v>
      </c>
      <c r="N875" s="79">
        <v>0</v>
      </c>
      <c r="O875" s="80">
        <v>0</v>
      </c>
      <c r="P875" s="79">
        <v>0</v>
      </c>
      <c r="Q875" s="80">
        <v>0</v>
      </c>
    </row>
    <row r="876" spans="1:17" customFormat="1" x14ac:dyDescent="0.3">
      <c r="A876" s="58" t="s">
        <v>342</v>
      </c>
      <c r="B876" s="70">
        <v>5.6155304388999898</v>
      </c>
      <c r="C876" s="71">
        <v>0.10398671721276399</v>
      </c>
      <c r="D876" s="77">
        <v>1.2619603572</v>
      </c>
      <c r="E876" s="78">
        <v>12.2445417204585</v>
      </c>
      <c r="F876" s="77">
        <v>3.471897239</v>
      </c>
      <c r="G876" s="78">
        <v>20.2390028492757</v>
      </c>
      <c r="H876" s="77">
        <v>0</v>
      </c>
      <c r="I876" s="78">
        <v>0</v>
      </c>
      <c r="J876" s="77">
        <v>0</v>
      </c>
      <c r="K876" s="78">
        <v>0</v>
      </c>
      <c r="L876" s="77">
        <v>0</v>
      </c>
      <c r="M876" s="78">
        <v>0</v>
      </c>
      <c r="N876" s="77">
        <v>0</v>
      </c>
      <c r="O876" s="78">
        <v>0</v>
      </c>
      <c r="P876" s="77">
        <v>0.88167284270000001</v>
      </c>
      <c r="Q876" s="78">
        <v>12.8644017438193</v>
      </c>
    </row>
    <row r="877" spans="1:17" customFormat="1" x14ac:dyDescent="0.3">
      <c r="A877" s="76" t="s">
        <v>4</v>
      </c>
    </row>
    <row r="878" spans="1:17" customFormat="1" x14ac:dyDescent="0.3">
      <c r="A878" s="76" t="s">
        <v>4</v>
      </c>
    </row>
    <row r="879" spans="1:17" customFormat="1" x14ac:dyDescent="0.3">
      <c r="A879" s="54" t="s">
        <v>361</v>
      </c>
    </row>
    <row r="880" spans="1:17" customFormat="1" x14ac:dyDescent="0.3">
      <c r="A880" s="69" t="s">
        <v>4</v>
      </c>
    </row>
    <row r="881" spans="1:17" customFormat="1" x14ac:dyDescent="0.3">
      <c r="A881" s="116" t="s">
        <v>4</v>
      </c>
      <c r="B881" s="118" t="s">
        <v>26</v>
      </c>
      <c r="C881" s="118" t="s">
        <v>4</v>
      </c>
      <c r="D881" s="118" t="s">
        <v>31</v>
      </c>
      <c r="E881" s="118" t="s">
        <v>4</v>
      </c>
      <c r="F881" s="118" t="s">
        <v>32</v>
      </c>
      <c r="G881" s="118" t="s">
        <v>4</v>
      </c>
      <c r="H881" s="118" t="s">
        <v>33</v>
      </c>
      <c r="I881" s="118" t="s">
        <v>4</v>
      </c>
      <c r="J881" s="118" t="s">
        <v>34</v>
      </c>
      <c r="K881" s="118" t="s">
        <v>4</v>
      </c>
      <c r="L881" s="118" t="s">
        <v>35</v>
      </c>
      <c r="M881" s="118" t="s">
        <v>4</v>
      </c>
      <c r="N881" s="118" t="s">
        <v>36</v>
      </c>
      <c r="O881" s="118" t="s">
        <v>4</v>
      </c>
      <c r="P881" s="118" t="s">
        <v>37</v>
      </c>
      <c r="Q881" s="118" t="s">
        <v>4</v>
      </c>
    </row>
    <row r="882" spans="1:17" customFormat="1" x14ac:dyDescent="0.3">
      <c r="A882" s="117" t="s">
        <v>4</v>
      </c>
      <c r="B882" s="55" t="s">
        <v>28</v>
      </c>
      <c r="C882" s="55" t="s">
        <v>29</v>
      </c>
      <c r="D882" s="55" t="s">
        <v>28</v>
      </c>
      <c r="E882" s="55" t="s">
        <v>29</v>
      </c>
      <c r="F882" s="55" t="s">
        <v>28</v>
      </c>
      <c r="G882" s="55" t="s">
        <v>29</v>
      </c>
      <c r="H882" s="55" t="s">
        <v>28</v>
      </c>
      <c r="I882" s="55" t="s">
        <v>29</v>
      </c>
      <c r="J882" s="55" t="s">
        <v>28</v>
      </c>
      <c r="K882" s="55" t="s">
        <v>29</v>
      </c>
      <c r="L882" s="55" t="s">
        <v>28</v>
      </c>
      <c r="M882" s="55" t="s">
        <v>29</v>
      </c>
      <c r="N882" s="55" t="s">
        <v>28</v>
      </c>
      <c r="O882" s="55" t="s">
        <v>29</v>
      </c>
      <c r="P882" s="55" t="s">
        <v>28</v>
      </c>
      <c r="Q882" s="55" t="s">
        <v>29</v>
      </c>
    </row>
    <row r="883" spans="1:17" customFormat="1" x14ac:dyDescent="0.3">
      <c r="A883" s="56" t="s">
        <v>30</v>
      </c>
      <c r="B883" s="57">
        <v>41.682753123399998</v>
      </c>
      <c r="C883" s="57">
        <v>41.682753123399998</v>
      </c>
      <c r="D883" s="57">
        <v>8.2724858733000008</v>
      </c>
      <c r="E883" s="57">
        <v>8.2724858733000008</v>
      </c>
      <c r="F883" s="57">
        <v>12.7811404037</v>
      </c>
      <c r="G883" s="57">
        <v>12.7811404037</v>
      </c>
      <c r="H883" s="57">
        <v>1.3866697279</v>
      </c>
      <c r="I883" s="57">
        <v>1.3866697279</v>
      </c>
      <c r="J883" s="57">
        <v>5.8409774237000001</v>
      </c>
      <c r="K883" s="57">
        <v>5.8409774237000001</v>
      </c>
      <c r="L883" s="57">
        <v>5.8828772548000003</v>
      </c>
      <c r="M883" s="57">
        <v>5.8828772548000003</v>
      </c>
      <c r="N883" s="57">
        <v>4.3489766089000002</v>
      </c>
      <c r="O883" s="57">
        <v>4.3489766089000002</v>
      </c>
      <c r="P883" s="57">
        <v>2.5112211102000002</v>
      </c>
      <c r="Q883" s="57">
        <v>2.5112211102000002</v>
      </c>
    </row>
    <row r="884" spans="1:17" customFormat="1" x14ac:dyDescent="0.3">
      <c r="A884" s="58" t="s">
        <v>340</v>
      </c>
      <c r="B884" s="70">
        <v>35.945310270900002</v>
      </c>
      <c r="C884" s="71">
        <v>0.862354513016102</v>
      </c>
      <c r="D884" s="77">
        <v>7.7648663966999996</v>
      </c>
      <c r="E884" s="78">
        <v>93.863761336379198</v>
      </c>
      <c r="F884" s="77">
        <v>8.4318605121000108</v>
      </c>
      <c r="G884" s="78">
        <v>65.971112481160702</v>
      </c>
      <c r="H884" s="77">
        <v>1.3866697279</v>
      </c>
      <c r="I884" s="78">
        <v>100</v>
      </c>
      <c r="J884" s="77">
        <v>5.8409774237000001</v>
      </c>
      <c r="K884" s="78">
        <v>100</v>
      </c>
      <c r="L884" s="77">
        <v>5.3842691840999901</v>
      </c>
      <c r="M884" s="78">
        <v>91.524418254805994</v>
      </c>
      <c r="N884" s="77">
        <v>3.9670411953000002</v>
      </c>
      <c r="O884" s="78">
        <v>91.217809430881204</v>
      </c>
      <c r="P884" s="77">
        <v>2.5112211102000002</v>
      </c>
      <c r="Q884" s="78">
        <v>100</v>
      </c>
    </row>
    <row r="885" spans="1:17" customFormat="1" x14ac:dyDescent="0.3">
      <c r="A885" s="58" t="s">
        <v>341</v>
      </c>
      <c r="B885" s="73">
        <v>4.0697598011000098</v>
      </c>
      <c r="C885" s="74">
        <v>9.7636540202890407E-2</v>
      </c>
      <c r="D885" s="79">
        <v>0</v>
      </c>
      <c r="E885" s="80">
        <v>0</v>
      </c>
      <c r="F885" s="79">
        <v>3.5711517304</v>
      </c>
      <c r="G885" s="80">
        <v>27.940791021794801</v>
      </c>
      <c r="H885" s="79">
        <v>0</v>
      </c>
      <c r="I885" s="80">
        <v>0</v>
      </c>
      <c r="J885" s="79">
        <v>0</v>
      </c>
      <c r="K885" s="80">
        <v>0</v>
      </c>
      <c r="L885" s="79">
        <v>0.49860807070000002</v>
      </c>
      <c r="M885" s="80">
        <v>8.4755817451940203</v>
      </c>
      <c r="N885" s="79">
        <v>0</v>
      </c>
      <c r="O885" s="80">
        <v>0</v>
      </c>
      <c r="P885" s="79">
        <v>0</v>
      </c>
      <c r="Q885" s="80">
        <v>0</v>
      </c>
    </row>
    <row r="886" spans="1:17" customFormat="1" x14ac:dyDescent="0.3">
      <c r="A886" s="58" t="s">
        <v>342</v>
      </c>
      <c r="B886" s="70">
        <v>1.6676830514000001</v>
      </c>
      <c r="C886" s="71">
        <v>4.0008946781007901E-2</v>
      </c>
      <c r="D886" s="77">
        <v>0.50761947659999995</v>
      </c>
      <c r="E886" s="78">
        <v>6.1362386636207598</v>
      </c>
      <c r="F886" s="77">
        <v>0.77812816119999995</v>
      </c>
      <c r="G886" s="78">
        <v>6.0880964970445097</v>
      </c>
      <c r="H886" s="77">
        <v>0</v>
      </c>
      <c r="I886" s="78">
        <v>0</v>
      </c>
      <c r="J886" s="77">
        <v>0</v>
      </c>
      <c r="K886" s="78">
        <v>0</v>
      </c>
      <c r="L886" s="77">
        <v>0</v>
      </c>
      <c r="M886" s="78">
        <v>0</v>
      </c>
      <c r="N886" s="77">
        <v>0.38193541360000099</v>
      </c>
      <c r="O886" s="78">
        <v>8.7821905691188409</v>
      </c>
      <c r="P886" s="77">
        <v>0</v>
      </c>
      <c r="Q886" s="78">
        <v>0</v>
      </c>
    </row>
    <row r="887" spans="1:17" customFormat="1" x14ac:dyDescent="0.3">
      <c r="A887" s="76" t="s">
        <v>4</v>
      </c>
    </row>
    <row r="888" spans="1:17" customFormat="1" x14ac:dyDescent="0.3">
      <c r="A888" s="76" t="s">
        <v>4</v>
      </c>
    </row>
    <row r="889" spans="1:17" customFormat="1" x14ac:dyDescent="0.3">
      <c r="A889" s="54" t="s">
        <v>362</v>
      </c>
    </row>
    <row r="890" spans="1:17" customFormat="1" x14ac:dyDescent="0.3">
      <c r="A890" s="69" t="s">
        <v>4</v>
      </c>
    </row>
    <row r="891" spans="1:17" customFormat="1" x14ac:dyDescent="0.3">
      <c r="A891" s="116" t="s">
        <v>4</v>
      </c>
      <c r="B891" s="118" t="s">
        <v>26</v>
      </c>
      <c r="C891" s="118" t="s">
        <v>4</v>
      </c>
      <c r="D891" s="118" t="s">
        <v>31</v>
      </c>
      <c r="E891" s="118" t="s">
        <v>4</v>
      </c>
      <c r="F891" s="118" t="s">
        <v>32</v>
      </c>
      <c r="G891" s="118" t="s">
        <v>4</v>
      </c>
      <c r="H891" s="118" t="s">
        <v>33</v>
      </c>
      <c r="I891" s="118" t="s">
        <v>4</v>
      </c>
      <c r="J891" s="118" t="s">
        <v>34</v>
      </c>
      <c r="K891" s="118" t="s">
        <v>4</v>
      </c>
      <c r="L891" s="118" t="s">
        <v>35</v>
      </c>
      <c r="M891" s="118" t="s">
        <v>4</v>
      </c>
      <c r="N891" s="118" t="s">
        <v>36</v>
      </c>
      <c r="O891" s="118" t="s">
        <v>4</v>
      </c>
      <c r="P891" s="118" t="s">
        <v>37</v>
      </c>
      <c r="Q891" s="118" t="s">
        <v>4</v>
      </c>
    </row>
    <row r="892" spans="1:17" customFormat="1" x14ac:dyDescent="0.3">
      <c r="A892" s="117" t="s">
        <v>4</v>
      </c>
      <c r="B892" s="55" t="s">
        <v>28</v>
      </c>
      <c r="C892" s="55" t="s">
        <v>29</v>
      </c>
      <c r="D892" s="55" t="s">
        <v>28</v>
      </c>
      <c r="E892" s="55" t="s">
        <v>29</v>
      </c>
      <c r="F892" s="55" t="s">
        <v>28</v>
      </c>
      <c r="G892" s="55" t="s">
        <v>29</v>
      </c>
      <c r="H892" s="55" t="s">
        <v>28</v>
      </c>
      <c r="I892" s="55" t="s">
        <v>29</v>
      </c>
      <c r="J892" s="55" t="s">
        <v>28</v>
      </c>
      <c r="K892" s="55" t="s">
        <v>29</v>
      </c>
      <c r="L892" s="55" t="s">
        <v>28</v>
      </c>
      <c r="M892" s="55" t="s">
        <v>29</v>
      </c>
      <c r="N892" s="55" t="s">
        <v>28</v>
      </c>
      <c r="O892" s="55" t="s">
        <v>29</v>
      </c>
      <c r="P892" s="55" t="s">
        <v>28</v>
      </c>
      <c r="Q892" s="55" t="s">
        <v>29</v>
      </c>
    </row>
    <row r="893" spans="1:17" customFormat="1" x14ac:dyDescent="0.3">
      <c r="A893" s="56" t="s">
        <v>30</v>
      </c>
      <c r="B893" s="57">
        <v>81.412632512299993</v>
      </c>
      <c r="C893" s="57">
        <v>81.412632512299993</v>
      </c>
      <c r="D893" s="57">
        <v>9.766566825</v>
      </c>
      <c r="E893" s="57">
        <v>9.766566825</v>
      </c>
      <c r="F893" s="57">
        <v>15.171986655</v>
      </c>
      <c r="G893" s="57">
        <v>15.171986655</v>
      </c>
      <c r="H893" s="57">
        <v>10.6253589406</v>
      </c>
      <c r="I893" s="57">
        <v>10.6253589406</v>
      </c>
      <c r="J893" s="57">
        <v>26.549488371900001</v>
      </c>
      <c r="K893" s="57">
        <v>26.549488371900001</v>
      </c>
      <c r="L893" s="57">
        <v>6.2034419028999999</v>
      </c>
      <c r="M893" s="57">
        <v>6.2034419028999999</v>
      </c>
      <c r="N893" s="57">
        <v>10.395224964800001</v>
      </c>
      <c r="O893" s="57">
        <v>10.395224964800001</v>
      </c>
      <c r="P893" s="57">
        <v>2.7005648520999999</v>
      </c>
      <c r="Q893" s="57">
        <v>2.7005648520999999</v>
      </c>
    </row>
    <row r="894" spans="1:17" customFormat="1" x14ac:dyDescent="0.3">
      <c r="A894" s="58" t="s">
        <v>340</v>
      </c>
      <c r="B894" s="70">
        <v>18.423952687700002</v>
      </c>
      <c r="C894" s="71">
        <v>0.22630336495895101</v>
      </c>
      <c r="D894" s="77">
        <v>2.4599640774</v>
      </c>
      <c r="E894" s="78">
        <v>25.187602987603601</v>
      </c>
      <c r="F894" s="77">
        <v>7.0083933855999696</v>
      </c>
      <c r="G894" s="78">
        <v>46.192984115830001</v>
      </c>
      <c r="H894" s="77">
        <v>1.9680039201999999</v>
      </c>
      <c r="I894" s="78">
        <v>18.521764122999802</v>
      </c>
      <c r="J894" s="77">
        <v>6.3299395530999902</v>
      </c>
      <c r="K894" s="78">
        <v>23.8420396823903</v>
      </c>
      <c r="L894" s="77">
        <v>0.65765175139999899</v>
      </c>
      <c r="M894" s="78">
        <v>10.601400991481199</v>
      </c>
      <c r="N894" s="77">
        <v>0</v>
      </c>
      <c r="O894" s="78">
        <v>0</v>
      </c>
      <c r="P894" s="77">
        <v>0</v>
      </c>
      <c r="Q894" s="78">
        <v>0</v>
      </c>
    </row>
    <row r="895" spans="1:17" customFormat="1" x14ac:dyDescent="0.3">
      <c r="A895" s="58" t="s">
        <v>341</v>
      </c>
      <c r="B895" s="73">
        <v>31.028315749699999</v>
      </c>
      <c r="C895" s="74">
        <v>0.38112409330348301</v>
      </c>
      <c r="D895" s="79">
        <v>2.7013563852</v>
      </c>
      <c r="E895" s="80">
        <v>27.659221849434299</v>
      </c>
      <c r="F895" s="79">
        <v>4.9140413032000003</v>
      </c>
      <c r="G895" s="80">
        <v>32.388911320196499</v>
      </c>
      <c r="H895" s="79">
        <v>2.0940365949999999</v>
      </c>
      <c r="I895" s="80">
        <v>19.707913932192799</v>
      </c>
      <c r="J895" s="79">
        <v>12.082560087999999</v>
      </c>
      <c r="K895" s="80">
        <v>45.509577882443097</v>
      </c>
      <c r="L895" s="79">
        <v>2.3664843147000001</v>
      </c>
      <c r="M895" s="80">
        <v>38.147924196625603</v>
      </c>
      <c r="N895" s="79">
        <v>5.6452002717000003</v>
      </c>
      <c r="O895" s="80">
        <v>54.305705656352899</v>
      </c>
      <c r="P895" s="79">
        <v>1.2246367919000001</v>
      </c>
      <c r="Q895" s="80">
        <v>45.347431332660101</v>
      </c>
    </row>
    <row r="896" spans="1:17" customFormat="1" x14ac:dyDescent="0.3">
      <c r="A896" s="58" t="s">
        <v>342</v>
      </c>
      <c r="B896" s="70">
        <v>31.960364074899999</v>
      </c>
      <c r="C896" s="71">
        <v>0.39257254173756601</v>
      </c>
      <c r="D896" s="77">
        <v>4.6052463624</v>
      </c>
      <c r="E896" s="78">
        <v>47.1531751629621</v>
      </c>
      <c r="F896" s="77">
        <v>3.2495519661999999</v>
      </c>
      <c r="G896" s="78">
        <v>21.4181045639735</v>
      </c>
      <c r="H896" s="77">
        <v>6.5633184254000003</v>
      </c>
      <c r="I896" s="78">
        <v>61.770321944807399</v>
      </c>
      <c r="J896" s="77">
        <v>8.1369887308000006</v>
      </c>
      <c r="K896" s="78">
        <v>30.648382435166599</v>
      </c>
      <c r="L896" s="77">
        <v>3.17930583680001</v>
      </c>
      <c r="M896" s="78">
        <v>51.250674811893198</v>
      </c>
      <c r="N896" s="77">
        <v>4.7500246931000003</v>
      </c>
      <c r="O896" s="78">
        <v>45.694294343647101</v>
      </c>
      <c r="P896" s="77">
        <v>1.4759280602</v>
      </c>
      <c r="Q896" s="78">
        <v>54.652568667339999</v>
      </c>
    </row>
    <row r="897" spans="1:17" customFormat="1" x14ac:dyDescent="0.3">
      <c r="A897" s="76" t="s">
        <v>4</v>
      </c>
    </row>
    <row r="898" spans="1:17" customFormat="1" x14ac:dyDescent="0.3">
      <c r="A898" s="76" t="s">
        <v>4</v>
      </c>
    </row>
    <row r="899" spans="1:17" customFormat="1" x14ac:dyDescent="0.3">
      <c r="A899" s="54" t="s">
        <v>363</v>
      </c>
    </row>
    <row r="900" spans="1:17" customFormat="1" x14ac:dyDescent="0.3">
      <c r="A900" s="69" t="s">
        <v>4</v>
      </c>
    </row>
    <row r="901" spans="1:17" customFormat="1" x14ac:dyDescent="0.3">
      <c r="A901" s="116" t="s">
        <v>4</v>
      </c>
      <c r="B901" s="118" t="s">
        <v>26</v>
      </c>
      <c r="C901" s="118" t="s">
        <v>4</v>
      </c>
      <c r="D901" s="118" t="s">
        <v>31</v>
      </c>
      <c r="E901" s="118" t="s">
        <v>4</v>
      </c>
      <c r="F901" s="118" t="s">
        <v>32</v>
      </c>
      <c r="G901" s="118" t="s">
        <v>4</v>
      </c>
      <c r="H901" s="118" t="s">
        <v>33</v>
      </c>
      <c r="I901" s="118" t="s">
        <v>4</v>
      </c>
      <c r="J901" s="118" t="s">
        <v>34</v>
      </c>
      <c r="K901" s="118" t="s">
        <v>4</v>
      </c>
      <c r="L901" s="118" t="s">
        <v>35</v>
      </c>
      <c r="M901" s="118" t="s">
        <v>4</v>
      </c>
      <c r="N901" s="118" t="s">
        <v>36</v>
      </c>
      <c r="O901" s="118" t="s">
        <v>4</v>
      </c>
      <c r="P901" s="118" t="s">
        <v>37</v>
      </c>
      <c r="Q901" s="118" t="s">
        <v>4</v>
      </c>
    </row>
    <row r="902" spans="1:17" customFormat="1" x14ac:dyDescent="0.3">
      <c r="A902" s="117" t="s">
        <v>4</v>
      </c>
      <c r="B902" s="55" t="s">
        <v>28</v>
      </c>
      <c r="C902" s="55" t="s">
        <v>29</v>
      </c>
      <c r="D902" s="55" t="s">
        <v>28</v>
      </c>
      <c r="E902" s="55" t="s">
        <v>29</v>
      </c>
      <c r="F902" s="55" t="s">
        <v>28</v>
      </c>
      <c r="G902" s="55" t="s">
        <v>29</v>
      </c>
      <c r="H902" s="55" t="s">
        <v>28</v>
      </c>
      <c r="I902" s="55" t="s">
        <v>29</v>
      </c>
      <c r="J902" s="55" t="s">
        <v>28</v>
      </c>
      <c r="K902" s="55" t="s">
        <v>29</v>
      </c>
      <c r="L902" s="55" t="s">
        <v>28</v>
      </c>
      <c r="M902" s="55" t="s">
        <v>29</v>
      </c>
      <c r="N902" s="55" t="s">
        <v>28</v>
      </c>
      <c r="O902" s="55" t="s">
        <v>29</v>
      </c>
      <c r="P902" s="55" t="s">
        <v>28</v>
      </c>
      <c r="Q902" s="55" t="s">
        <v>29</v>
      </c>
    </row>
    <row r="903" spans="1:17" customFormat="1" x14ac:dyDescent="0.3">
      <c r="A903" s="56" t="s">
        <v>30</v>
      </c>
      <c r="B903" s="57">
        <v>197.59680962100001</v>
      </c>
      <c r="C903" s="57">
        <v>197.59680962100001</v>
      </c>
      <c r="D903" s="57">
        <v>24.659626065099999</v>
      </c>
      <c r="E903" s="57">
        <v>24.659626065099999</v>
      </c>
      <c r="F903" s="57">
        <v>28.938164864000001</v>
      </c>
      <c r="G903" s="57">
        <v>28.938164864000001</v>
      </c>
      <c r="H903" s="57">
        <v>27.653509960200001</v>
      </c>
      <c r="I903" s="57">
        <v>27.653509960200001</v>
      </c>
      <c r="J903" s="57">
        <v>7.0292509008000001</v>
      </c>
      <c r="K903" s="57">
        <v>7.0292509008000001</v>
      </c>
      <c r="L903" s="57">
        <v>24.7500437731</v>
      </c>
      <c r="M903" s="57">
        <v>24.7500437731</v>
      </c>
      <c r="N903" s="57">
        <v>40.456997911499997</v>
      </c>
      <c r="O903" s="57">
        <v>40.456997911499997</v>
      </c>
      <c r="P903" s="57">
        <v>43.518199307899998</v>
      </c>
      <c r="Q903" s="57">
        <v>43.518199307899998</v>
      </c>
    </row>
    <row r="904" spans="1:17" customFormat="1" x14ac:dyDescent="0.3">
      <c r="A904" s="58" t="s">
        <v>340</v>
      </c>
      <c r="B904" s="70">
        <v>109.66171854620001</v>
      </c>
      <c r="C904" s="71">
        <v>0.55497717172932304</v>
      </c>
      <c r="D904" s="70">
        <v>13.8815406353</v>
      </c>
      <c r="E904" s="71">
        <v>0.56292583669572005</v>
      </c>
      <c r="F904" s="70">
        <v>18.418533165500001</v>
      </c>
      <c r="G904" s="71">
        <v>0.63647896306006801</v>
      </c>
      <c r="H904" s="70">
        <v>13.514253846000001</v>
      </c>
      <c r="I904" s="71">
        <v>0.48869940435952702</v>
      </c>
      <c r="J904" s="77">
        <v>3.5320489218</v>
      </c>
      <c r="K904" s="78">
        <v>50.247870955894001</v>
      </c>
      <c r="L904" s="77">
        <v>16.786165886700001</v>
      </c>
      <c r="M904" s="78">
        <v>67.822772519474597</v>
      </c>
      <c r="N904" s="70">
        <v>23.2786647864</v>
      </c>
      <c r="O904" s="71">
        <v>0.575392787109964</v>
      </c>
      <c r="P904" s="70">
        <v>19.948256515000001</v>
      </c>
      <c r="Q904" s="71">
        <v>0.458388831161466</v>
      </c>
    </row>
    <row r="905" spans="1:17" customFormat="1" x14ac:dyDescent="0.3">
      <c r="A905" s="58" t="s">
        <v>341</v>
      </c>
      <c r="B905" s="73">
        <v>46.509760848399999</v>
      </c>
      <c r="C905" s="74">
        <v>0.235377083960049</v>
      </c>
      <c r="D905" s="73">
        <v>4.5405553145999802</v>
      </c>
      <c r="E905" s="74">
        <v>0.18412912274554299</v>
      </c>
      <c r="F905" s="73">
        <v>6.8888588720000001</v>
      </c>
      <c r="G905" s="74">
        <v>0.23805444831679601</v>
      </c>
      <c r="H905" s="73">
        <v>8.9335502749000106</v>
      </c>
      <c r="I905" s="74">
        <v>0.32305303333130297</v>
      </c>
      <c r="J905" s="79">
        <v>3.1229379480000001</v>
      </c>
      <c r="K905" s="80">
        <v>44.427749017247002</v>
      </c>
      <c r="L905" s="79">
        <v>3.3161980705</v>
      </c>
      <c r="M905" s="80">
        <v>13.398756385652399</v>
      </c>
      <c r="N905" s="73">
        <v>8.8569570491</v>
      </c>
      <c r="O905" s="74">
        <v>0.21892274529303099</v>
      </c>
      <c r="P905" s="73">
        <v>10.5619412704</v>
      </c>
      <c r="Q905" s="74">
        <v>0.24270170729427801</v>
      </c>
    </row>
    <row r="906" spans="1:17" customFormat="1" x14ac:dyDescent="0.3">
      <c r="A906" s="58" t="s">
        <v>342</v>
      </c>
      <c r="B906" s="70">
        <v>41.4253302264</v>
      </c>
      <c r="C906" s="71">
        <v>0.20964574431062799</v>
      </c>
      <c r="D906" s="70">
        <v>6.2375301152000002</v>
      </c>
      <c r="E906" s="71">
        <v>0.25294504055873701</v>
      </c>
      <c r="F906" s="70">
        <v>3.6307728264999901</v>
      </c>
      <c r="G906" s="71">
        <v>0.125466588623137</v>
      </c>
      <c r="H906" s="70">
        <v>5.20570583930001</v>
      </c>
      <c r="I906" s="71">
        <v>0.18824756230917</v>
      </c>
      <c r="J906" s="77">
        <v>0.374264031</v>
      </c>
      <c r="K906" s="78">
        <v>5.3243800268589796</v>
      </c>
      <c r="L906" s="77">
        <v>4.6476798158999904</v>
      </c>
      <c r="M906" s="78">
        <v>18.778471094873002</v>
      </c>
      <c r="N906" s="70">
        <v>8.321376076</v>
      </c>
      <c r="O906" s="71">
        <v>0.20568446759700401</v>
      </c>
      <c r="P906" s="70">
        <v>13.008001522500001</v>
      </c>
      <c r="Q906" s="71">
        <v>0.29890946154425602</v>
      </c>
    </row>
    <row r="907" spans="1:17" customFormat="1" x14ac:dyDescent="0.3">
      <c r="A907" s="76" t="s">
        <v>4</v>
      </c>
    </row>
    <row r="908" spans="1:17" customFormat="1" x14ac:dyDescent="0.3">
      <c r="A908" s="76" t="s">
        <v>4</v>
      </c>
    </row>
    <row r="909" spans="1:17" customFormat="1" x14ac:dyDescent="0.3">
      <c r="A909" s="54" t="s">
        <v>364</v>
      </c>
    </row>
    <row r="910" spans="1:17" customFormat="1" x14ac:dyDescent="0.3">
      <c r="A910" s="69" t="s">
        <v>4</v>
      </c>
    </row>
    <row r="911" spans="1:17" customFormat="1" x14ac:dyDescent="0.3">
      <c r="A911" s="116" t="s">
        <v>4</v>
      </c>
      <c r="B911" s="118" t="s">
        <v>26</v>
      </c>
      <c r="C911" s="118" t="s">
        <v>4</v>
      </c>
      <c r="D911" s="118" t="s">
        <v>31</v>
      </c>
      <c r="E911" s="118" t="s">
        <v>4</v>
      </c>
      <c r="F911" s="118" t="s">
        <v>32</v>
      </c>
      <c r="G911" s="118" t="s">
        <v>4</v>
      </c>
      <c r="H911" s="118" t="s">
        <v>33</v>
      </c>
      <c r="I911" s="118" t="s">
        <v>4</v>
      </c>
      <c r="J911" s="118" t="s">
        <v>34</v>
      </c>
      <c r="K911" s="118" t="s">
        <v>4</v>
      </c>
      <c r="L911" s="118" t="s">
        <v>35</v>
      </c>
      <c r="M911" s="118" t="s">
        <v>4</v>
      </c>
      <c r="N911" s="118" t="s">
        <v>36</v>
      </c>
      <c r="O911" s="118" t="s">
        <v>4</v>
      </c>
      <c r="P911" s="118" t="s">
        <v>37</v>
      </c>
      <c r="Q911" s="118" t="s">
        <v>4</v>
      </c>
    </row>
    <row r="912" spans="1:17" customFormat="1" x14ac:dyDescent="0.3">
      <c r="A912" s="117" t="s">
        <v>4</v>
      </c>
      <c r="B912" s="55" t="s">
        <v>28</v>
      </c>
      <c r="C912" s="55" t="s">
        <v>29</v>
      </c>
      <c r="D912" s="55" t="s">
        <v>28</v>
      </c>
      <c r="E912" s="55" t="s">
        <v>29</v>
      </c>
      <c r="F912" s="55" t="s">
        <v>28</v>
      </c>
      <c r="G912" s="55" t="s">
        <v>29</v>
      </c>
      <c r="H912" s="55" t="s">
        <v>28</v>
      </c>
      <c r="I912" s="55" t="s">
        <v>29</v>
      </c>
      <c r="J912" s="55" t="s">
        <v>28</v>
      </c>
      <c r="K912" s="55" t="s">
        <v>29</v>
      </c>
      <c r="L912" s="55" t="s">
        <v>28</v>
      </c>
      <c r="M912" s="55" t="s">
        <v>29</v>
      </c>
      <c r="N912" s="55" t="s">
        <v>28</v>
      </c>
      <c r="O912" s="55" t="s">
        <v>29</v>
      </c>
      <c r="P912" s="55" t="s">
        <v>28</v>
      </c>
      <c r="Q912" s="55" t="s">
        <v>29</v>
      </c>
    </row>
    <row r="913" spans="1:17" customFormat="1" x14ac:dyDescent="0.3">
      <c r="A913" s="56" t="s">
        <v>30</v>
      </c>
      <c r="B913" s="57">
        <v>127.5863966883</v>
      </c>
      <c r="C913" s="57">
        <v>127.5863966883</v>
      </c>
      <c r="D913" s="57">
        <v>16.651237248600001</v>
      </c>
      <c r="E913" s="57">
        <v>16.651237248600001</v>
      </c>
      <c r="F913" s="57">
        <v>20.087318927799998</v>
      </c>
      <c r="G913" s="57">
        <v>20.087318927799998</v>
      </c>
      <c r="H913" s="57">
        <v>26.025098869499999</v>
      </c>
      <c r="I913" s="57">
        <v>26.025098869499999</v>
      </c>
      <c r="J913" s="57">
        <v>4.7315443833000002</v>
      </c>
      <c r="K913" s="57">
        <v>4.7315443833000002</v>
      </c>
      <c r="L913" s="57">
        <v>12.1565726975</v>
      </c>
      <c r="M913" s="57">
        <v>12.1565726975</v>
      </c>
      <c r="N913" s="57">
        <v>26.404665230700001</v>
      </c>
      <c r="O913" s="57">
        <v>26.404665230700001</v>
      </c>
      <c r="P913" s="57">
        <v>20.6234750526</v>
      </c>
      <c r="Q913" s="57">
        <v>20.6234750526</v>
      </c>
    </row>
    <row r="914" spans="1:17" customFormat="1" x14ac:dyDescent="0.3">
      <c r="A914" s="58" t="s">
        <v>340</v>
      </c>
      <c r="B914" s="70">
        <v>39.347778134400002</v>
      </c>
      <c r="C914" s="71">
        <v>0.308401045532531</v>
      </c>
      <c r="D914" s="77">
        <v>3.0771542620000001</v>
      </c>
      <c r="E914" s="78">
        <v>18.480033741989502</v>
      </c>
      <c r="F914" s="77">
        <v>9.4944598729000091</v>
      </c>
      <c r="G914" s="78">
        <v>47.265938809584298</v>
      </c>
      <c r="H914" s="70">
        <v>6.3537412675999896</v>
      </c>
      <c r="I914" s="71">
        <v>0.24413898673200601</v>
      </c>
      <c r="J914" s="77">
        <v>2.9159474451999898</v>
      </c>
      <c r="K914" s="78">
        <v>61.627815549862397</v>
      </c>
      <c r="L914" s="77">
        <v>1.391261385</v>
      </c>
      <c r="M914" s="78">
        <v>11.444519928598901</v>
      </c>
      <c r="N914" s="70">
        <v>11.2831043193</v>
      </c>
      <c r="O914" s="71">
        <v>0.42731480292283502</v>
      </c>
      <c r="P914" s="77">
        <v>4.8321095824000002</v>
      </c>
      <c r="Q914" s="78">
        <v>23.4301424472634</v>
      </c>
    </row>
    <row r="915" spans="1:17" customFormat="1" x14ac:dyDescent="0.3">
      <c r="A915" s="58" t="s">
        <v>341</v>
      </c>
      <c r="B915" s="73">
        <v>31.040503439199998</v>
      </c>
      <c r="C915" s="74">
        <v>0.24329007045346299</v>
      </c>
      <c r="D915" s="79">
        <v>6.2059982752000202</v>
      </c>
      <c r="E915" s="80">
        <v>37.270493372627797</v>
      </c>
      <c r="F915" s="79">
        <v>3.2228303551000002</v>
      </c>
      <c r="G915" s="80">
        <v>16.044104077223299</v>
      </c>
      <c r="H915" s="73">
        <v>6.0845722239000004</v>
      </c>
      <c r="I915" s="74">
        <v>0.23379631541115101</v>
      </c>
      <c r="J915" s="79">
        <v>0.35154047869999999</v>
      </c>
      <c r="K915" s="80">
        <v>7.4297195634635296</v>
      </c>
      <c r="L915" s="79">
        <v>2.2476016096000002</v>
      </c>
      <c r="M915" s="80">
        <v>18.488776940084598</v>
      </c>
      <c r="N915" s="73">
        <v>8.2352544659000095</v>
      </c>
      <c r="O915" s="74">
        <v>0.31188634258180598</v>
      </c>
      <c r="P915" s="79">
        <v>3.7862217524999999</v>
      </c>
      <c r="Q915" s="80">
        <v>18.3587961914434</v>
      </c>
    </row>
    <row r="916" spans="1:17" customFormat="1" x14ac:dyDescent="0.3">
      <c r="A916" s="58" t="s">
        <v>342</v>
      </c>
      <c r="B916" s="70">
        <v>57.198115114700002</v>
      </c>
      <c r="C916" s="71">
        <v>0.44830888401400598</v>
      </c>
      <c r="D916" s="77">
        <v>7.3680847114000096</v>
      </c>
      <c r="E916" s="78">
        <v>44.249472885382701</v>
      </c>
      <c r="F916" s="77">
        <v>7.3700286998000104</v>
      </c>
      <c r="G916" s="78">
        <v>36.689957113192399</v>
      </c>
      <c r="H916" s="70">
        <v>13.586785378</v>
      </c>
      <c r="I916" s="71">
        <v>0.52206469785684395</v>
      </c>
      <c r="J916" s="77">
        <v>1.4640564594000001</v>
      </c>
      <c r="K916" s="78">
        <v>30.942464886673999</v>
      </c>
      <c r="L916" s="77">
        <v>8.5177097028999995</v>
      </c>
      <c r="M916" s="78">
        <v>70.066703131316501</v>
      </c>
      <c r="N916" s="70">
        <v>6.88630644549999</v>
      </c>
      <c r="O916" s="71">
        <v>0.260798854495359</v>
      </c>
      <c r="P916" s="77">
        <v>12.005143717699999</v>
      </c>
      <c r="Q916" s="78">
        <v>58.211061361293297</v>
      </c>
    </row>
    <row r="917" spans="1:17" customFormat="1" x14ac:dyDescent="0.3">
      <c r="A917" s="76" t="s">
        <v>4</v>
      </c>
    </row>
    <row r="918" spans="1:17" customFormat="1" x14ac:dyDescent="0.3">
      <c r="A918" s="76" t="s">
        <v>4</v>
      </c>
    </row>
    <row r="919" spans="1:17" customFormat="1" x14ac:dyDescent="0.3">
      <c r="A919" s="54" t="s">
        <v>365</v>
      </c>
    </row>
    <row r="920" spans="1:17" customFormat="1" x14ac:dyDescent="0.3">
      <c r="A920" s="69" t="s">
        <v>4</v>
      </c>
    </row>
    <row r="921" spans="1:17" customFormat="1" x14ac:dyDescent="0.3">
      <c r="A921" s="116" t="s">
        <v>4</v>
      </c>
      <c r="B921" s="118" t="s">
        <v>26</v>
      </c>
      <c r="C921" s="118" t="s">
        <v>4</v>
      </c>
      <c r="D921" s="118" t="s">
        <v>31</v>
      </c>
      <c r="E921" s="118" t="s">
        <v>4</v>
      </c>
      <c r="F921" s="118" t="s">
        <v>32</v>
      </c>
      <c r="G921" s="118" t="s">
        <v>4</v>
      </c>
      <c r="H921" s="118" t="s">
        <v>33</v>
      </c>
      <c r="I921" s="118" t="s">
        <v>4</v>
      </c>
      <c r="J921" s="118" t="s">
        <v>34</v>
      </c>
      <c r="K921" s="118" t="s">
        <v>4</v>
      </c>
      <c r="L921" s="118" t="s">
        <v>35</v>
      </c>
      <c r="M921" s="118" t="s">
        <v>4</v>
      </c>
      <c r="N921" s="118" t="s">
        <v>36</v>
      </c>
      <c r="O921" s="118" t="s">
        <v>4</v>
      </c>
      <c r="P921" s="118" t="s">
        <v>37</v>
      </c>
      <c r="Q921" s="118" t="s">
        <v>4</v>
      </c>
    </row>
    <row r="922" spans="1:17" customFormat="1" x14ac:dyDescent="0.3">
      <c r="A922" s="117" t="s">
        <v>4</v>
      </c>
      <c r="B922" s="55" t="s">
        <v>28</v>
      </c>
      <c r="C922" s="55" t="s">
        <v>29</v>
      </c>
      <c r="D922" s="55" t="s">
        <v>28</v>
      </c>
      <c r="E922" s="55" t="s">
        <v>29</v>
      </c>
      <c r="F922" s="55" t="s">
        <v>28</v>
      </c>
      <c r="G922" s="55" t="s">
        <v>29</v>
      </c>
      <c r="H922" s="55" t="s">
        <v>28</v>
      </c>
      <c r="I922" s="55" t="s">
        <v>29</v>
      </c>
      <c r="J922" s="55" t="s">
        <v>28</v>
      </c>
      <c r="K922" s="55" t="s">
        <v>29</v>
      </c>
      <c r="L922" s="55" t="s">
        <v>28</v>
      </c>
      <c r="M922" s="55" t="s">
        <v>29</v>
      </c>
      <c r="N922" s="55" t="s">
        <v>28</v>
      </c>
      <c r="O922" s="55" t="s">
        <v>29</v>
      </c>
      <c r="P922" s="55" t="s">
        <v>28</v>
      </c>
      <c r="Q922" s="55" t="s">
        <v>29</v>
      </c>
    </row>
    <row r="923" spans="1:17" customFormat="1" x14ac:dyDescent="0.3">
      <c r="A923" s="56" t="s">
        <v>30</v>
      </c>
      <c r="B923" s="57">
        <v>15.5753874818</v>
      </c>
      <c r="C923" s="57">
        <v>15.5753874818</v>
      </c>
      <c r="D923" s="57">
        <v>1.6623189081</v>
      </c>
      <c r="E923" s="57">
        <v>1.6623189081</v>
      </c>
      <c r="F923" s="57">
        <v>6.4579316766000003</v>
      </c>
      <c r="G923" s="57">
        <v>6.4579316766000003</v>
      </c>
      <c r="H923" s="57">
        <v>4.1075928829999997</v>
      </c>
      <c r="I923" s="57">
        <v>4.1075928829999997</v>
      </c>
      <c r="J923" s="57">
        <v>0</v>
      </c>
      <c r="K923" s="57">
        <v>0</v>
      </c>
      <c r="L923" s="57">
        <v>0</v>
      </c>
      <c r="M923" s="57">
        <v>0</v>
      </c>
      <c r="N923" s="57">
        <v>1.9401213131999999</v>
      </c>
      <c r="O923" s="57">
        <v>1.9401213131999999</v>
      </c>
      <c r="P923" s="57">
        <v>1.4074227009</v>
      </c>
      <c r="Q923" s="57">
        <v>1.4074227009</v>
      </c>
    </row>
    <row r="924" spans="1:17" customFormat="1" x14ac:dyDescent="0.3">
      <c r="A924" s="58" t="s">
        <v>340</v>
      </c>
      <c r="B924" s="77">
        <v>8.3887018393000101</v>
      </c>
      <c r="C924" s="78">
        <v>53.858703991167403</v>
      </c>
      <c r="D924" s="77">
        <v>0.46722243460000001</v>
      </c>
      <c r="E924" s="78">
        <v>28.106666676493901</v>
      </c>
      <c r="F924" s="77">
        <v>1.6960639718999999</v>
      </c>
      <c r="G924" s="78">
        <v>26.263269059435899</v>
      </c>
      <c r="H924" s="77">
        <v>3.3450938532999901</v>
      </c>
      <c r="I924" s="78">
        <v>81.436840226894503</v>
      </c>
      <c r="J924" s="77"/>
      <c r="K924" s="78"/>
      <c r="L924" s="77"/>
      <c r="M924" s="78"/>
      <c r="N924" s="77">
        <v>1.4728988785999999</v>
      </c>
      <c r="O924" s="78">
        <v>75.917875267842305</v>
      </c>
      <c r="P924" s="77">
        <v>1.4074227009</v>
      </c>
      <c r="Q924" s="78">
        <v>100</v>
      </c>
    </row>
    <row r="925" spans="1:17" customFormat="1" x14ac:dyDescent="0.3">
      <c r="A925" s="58" t="s">
        <v>341</v>
      </c>
      <c r="B925" s="79">
        <v>3.1930399619999998</v>
      </c>
      <c r="C925" s="80">
        <v>20.500549124258399</v>
      </c>
      <c r="D925" s="79">
        <v>1.1950964735</v>
      </c>
      <c r="E925" s="80">
        <v>71.893333323506099</v>
      </c>
      <c r="F925" s="79">
        <v>1.2354444588</v>
      </c>
      <c r="G925" s="80">
        <v>19.130652361600099</v>
      </c>
      <c r="H925" s="79">
        <v>0.76249902970000105</v>
      </c>
      <c r="I925" s="80">
        <v>18.5631597731055</v>
      </c>
      <c r="J925" s="79"/>
      <c r="K925" s="80"/>
      <c r="L925" s="79"/>
      <c r="M925" s="80"/>
      <c r="N925" s="79">
        <v>0</v>
      </c>
      <c r="O925" s="80">
        <v>0</v>
      </c>
      <c r="P925" s="79">
        <v>0</v>
      </c>
      <c r="Q925" s="80">
        <v>0</v>
      </c>
    </row>
    <row r="926" spans="1:17" customFormat="1" x14ac:dyDescent="0.3">
      <c r="A926" s="58" t="s">
        <v>342</v>
      </c>
      <c r="B926" s="77">
        <v>3.9936456804999998</v>
      </c>
      <c r="C926" s="78">
        <v>25.640746884574199</v>
      </c>
      <c r="D926" s="77">
        <v>0</v>
      </c>
      <c r="E926" s="78">
        <v>0</v>
      </c>
      <c r="F926" s="77">
        <v>3.5264232458999998</v>
      </c>
      <c r="G926" s="78">
        <v>54.606078578963903</v>
      </c>
      <c r="H926" s="77">
        <v>0</v>
      </c>
      <c r="I926" s="78">
        <v>0</v>
      </c>
      <c r="J926" s="77"/>
      <c r="K926" s="78"/>
      <c r="L926" s="77"/>
      <c r="M926" s="78"/>
      <c r="N926" s="77">
        <v>0.46722243460000001</v>
      </c>
      <c r="O926" s="78">
        <v>24.082124732157698</v>
      </c>
      <c r="P926" s="77">
        <v>0</v>
      </c>
      <c r="Q926" s="78">
        <v>0</v>
      </c>
    </row>
    <row r="927" spans="1:17" customFormat="1" x14ac:dyDescent="0.3">
      <c r="A927" s="76" t="s">
        <v>4</v>
      </c>
    </row>
    <row r="928" spans="1:17" customFormat="1" x14ac:dyDescent="0.3">
      <c r="A928" s="76" t="s">
        <v>4</v>
      </c>
    </row>
    <row r="929" spans="1:17" customFormat="1" x14ac:dyDescent="0.3">
      <c r="A929" s="54" t="s">
        <v>366</v>
      </c>
    </row>
    <row r="930" spans="1:17" customFormat="1" x14ac:dyDescent="0.3">
      <c r="A930" s="69" t="s">
        <v>4</v>
      </c>
    </row>
    <row r="931" spans="1:17" customFormat="1" x14ac:dyDescent="0.3">
      <c r="A931" s="116" t="s">
        <v>4</v>
      </c>
      <c r="B931" s="118" t="s">
        <v>26</v>
      </c>
      <c r="C931" s="118" t="s">
        <v>4</v>
      </c>
      <c r="D931" s="118" t="s">
        <v>31</v>
      </c>
      <c r="E931" s="118" t="s">
        <v>4</v>
      </c>
      <c r="F931" s="118" t="s">
        <v>32</v>
      </c>
      <c r="G931" s="118" t="s">
        <v>4</v>
      </c>
      <c r="H931" s="118" t="s">
        <v>33</v>
      </c>
      <c r="I931" s="118" t="s">
        <v>4</v>
      </c>
      <c r="J931" s="118" t="s">
        <v>34</v>
      </c>
      <c r="K931" s="118" t="s">
        <v>4</v>
      </c>
      <c r="L931" s="118" t="s">
        <v>35</v>
      </c>
      <c r="M931" s="118" t="s">
        <v>4</v>
      </c>
      <c r="N931" s="118" t="s">
        <v>36</v>
      </c>
      <c r="O931" s="118" t="s">
        <v>4</v>
      </c>
      <c r="P931" s="118" t="s">
        <v>37</v>
      </c>
      <c r="Q931" s="118" t="s">
        <v>4</v>
      </c>
    </row>
    <row r="932" spans="1:17" customFormat="1" x14ac:dyDescent="0.3">
      <c r="A932" s="117" t="s">
        <v>4</v>
      </c>
      <c r="B932" s="55" t="s">
        <v>28</v>
      </c>
      <c r="C932" s="55" t="s">
        <v>29</v>
      </c>
      <c r="D932" s="55" t="s">
        <v>28</v>
      </c>
      <c r="E932" s="55" t="s">
        <v>29</v>
      </c>
      <c r="F932" s="55" t="s">
        <v>28</v>
      </c>
      <c r="G932" s="55" t="s">
        <v>29</v>
      </c>
      <c r="H932" s="55" t="s">
        <v>28</v>
      </c>
      <c r="I932" s="55" t="s">
        <v>29</v>
      </c>
      <c r="J932" s="55" t="s">
        <v>28</v>
      </c>
      <c r="K932" s="55" t="s">
        <v>29</v>
      </c>
      <c r="L932" s="55" t="s">
        <v>28</v>
      </c>
      <c r="M932" s="55" t="s">
        <v>29</v>
      </c>
      <c r="N932" s="55" t="s">
        <v>28</v>
      </c>
      <c r="O932" s="55" t="s">
        <v>29</v>
      </c>
      <c r="P932" s="55" t="s">
        <v>28</v>
      </c>
      <c r="Q932" s="55" t="s">
        <v>29</v>
      </c>
    </row>
    <row r="933" spans="1:17" customFormat="1" x14ac:dyDescent="0.3">
      <c r="A933" s="56" t="s">
        <v>30</v>
      </c>
      <c r="B933" s="57">
        <v>68.943666790600005</v>
      </c>
      <c r="C933" s="57">
        <v>68.943666790600005</v>
      </c>
      <c r="D933" s="57">
        <v>16.432215668600001</v>
      </c>
      <c r="E933" s="57">
        <v>16.432215668600001</v>
      </c>
      <c r="F933" s="57">
        <v>21.0596818004</v>
      </c>
      <c r="G933" s="57">
        <v>21.0596818004</v>
      </c>
      <c r="H933" s="57">
        <v>3.1405089405000002</v>
      </c>
      <c r="I933" s="57">
        <v>3.1405089405000002</v>
      </c>
      <c r="J933" s="57">
        <v>3.4656282239</v>
      </c>
      <c r="K933" s="57">
        <v>3.4656282239</v>
      </c>
      <c r="L933" s="57">
        <v>4.7789178045999998</v>
      </c>
      <c r="M933" s="57">
        <v>4.7789178045999998</v>
      </c>
      <c r="N933" s="57">
        <v>12.3443734879</v>
      </c>
      <c r="O933" s="57">
        <v>12.3443734879</v>
      </c>
      <c r="P933" s="57">
        <v>7.7223408646999996</v>
      </c>
      <c r="Q933" s="57">
        <v>7.7223408646999996</v>
      </c>
    </row>
    <row r="934" spans="1:17" customFormat="1" x14ac:dyDescent="0.3">
      <c r="A934" s="58" t="s">
        <v>340</v>
      </c>
      <c r="B934" s="70">
        <v>46.265279525700002</v>
      </c>
      <c r="C934" s="71">
        <v>0.67105916582910796</v>
      </c>
      <c r="D934" s="77">
        <v>13.1504936078</v>
      </c>
      <c r="E934" s="78">
        <v>80.028730592485005</v>
      </c>
      <c r="F934" s="77">
        <v>15.278530709</v>
      </c>
      <c r="G934" s="78">
        <v>72.548725350208301</v>
      </c>
      <c r="H934" s="77">
        <v>1.5170141648</v>
      </c>
      <c r="I934" s="78">
        <v>48.304723646431498</v>
      </c>
      <c r="J934" s="77">
        <v>2.4003169826000001</v>
      </c>
      <c r="K934" s="78">
        <v>69.260660045607395</v>
      </c>
      <c r="L934" s="77">
        <v>1.3414799237999999</v>
      </c>
      <c r="M934" s="78">
        <v>28.070788798852</v>
      </c>
      <c r="N934" s="77">
        <v>8.6315309654000298</v>
      </c>
      <c r="O934" s="78">
        <v>69.922794979110606</v>
      </c>
      <c r="P934" s="77">
        <v>3.9459131723</v>
      </c>
      <c r="Q934" s="78">
        <v>51.097371139590201</v>
      </c>
    </row>
    <row r="935" spans="1:17" customFormat="1" x14ac:dyDescent="0.3">
      <c r="A935" s="58" t="s">
        <v>341</v>
      </c>
      <c r="B935" s="73">
        <v>11.122697088400001</v>
      </c>
      <c r="C935" s="74">
        <v>0.161330222283978</v>
      </c>
      <c r="D935" s="79">
        <v>0.605314939</v>
      </c>
      <c r="E935" s="80">
        <v>3.68370858323558</v>
      </c>
      <c r="F935" s="79">
        <v>5.4346710477999798</v>
      </c>
      <c r="G935" s="80">
        <v>25.8060454061408</v>
      </c>
      <c r="H935" s="79">
        <v>1.0497867214000001</v>
      </c>
      <c r="I935" s="80">
        <v>33.427280141188298</v>
      </c>
      <c r="J935" s="79">
        <v>0</v>
      </c>
      <c r="K935" s="80">
        <v>0</v>
      </c>
      <c r="L935" s="79">
        <v>2.5623709245000001</v>
      </c>
      <c r="M935" s="81">
        <v>53.618225491000501</v>
      </c>
      <c r="N935" s="79">
        <v>0.28876204890000001</v>
      </c>
      <c r="O935" s="80">
        <v>2.3392199627064598</v>
      </c>
      <c r="P935" s="79">
        <v>1.1817914067999999</v>
      </c>
      <c r="Q935" s="80">
        <v>15.3035384931291</v>
      </c>
    </row>
    <row r="936" spans="1:17" customFormat="1" x14ac:dyDescent="0.3">
      <c r="A936" s="58" t="s">
        <v>342</v>
      </c>
      <c r="B936" s="70">
        <v>11.555690176500001</v>
      </c>
      <c r="C936" s="71">
        <v>0.16761061188691401</v>
      </c>
      <c r="D936" s="77">
        <v>2.6764071218000001</v>
      </c>
      <c r="E936" s="78">
        <v>16.287560824279399</v>
      </c>
      <c r="F936" s="77">
        <v>0.34648004360000001</v>
      </c>
      <c r="G936" s="78">
        <v>1.64522924365087</v>
      </c>
      <c r="H936" s="77">
        <v>0.57370805430000005</v>
      </c>
      <c r="I936" s="78">
        <v>18.267996212380201</v>
      </c>
      <c r="J936" s="77">
        <v>1.0653112413000001</v>
      </c>
      <c r="K936" s="78">
        <v>30.739339954392602</v>
      </c>
      <c r="L936" s="77">
        <v>0.87506695629999998</v>
      </c>
      <c r="M936" s="78">
        <v>18.310985710147499</v>
      </c>
      <c r="N936" s="77">
        <v>3.4240804736000001</v>
      </c>
      <c r="O936" s="78">
        <v>27.737985058183</v>
      </c>
      <c r="P936" s="77">
        <v>2.5946362856</v>
      </c>
      <c r="Q936" s="78">
        <v>33.599090367280702</v>
      </c>
    </row>
    <row r="937" spans="1:17" customFormat="1" x14ac:dyDescent="0.3">
      <c r="A937" s="76" t="s">
        <v>4</v>
      </c>
    </row>
    <row r="938" spans="1:17" customFormat="1" x14ac:dyDescent="0.3">
      <c r="A938" s="76" t="s">
        <v>4</v>
      </c>
    </row>
    <row r="939" spans="1:17" customFormat="1" x14ac:dyDescent="0.3">
      <c r="A939" s="54" t="s">
        <v>367</v>
      </c>
    </row>
    <row r="940" spans="1:17" customFormat="1" x14ac:dyDescent="0.3">
      <c r="A940" s="69" t="s">
        <v>4</v>
      </c>
    </row>
    <row r="941" spans="1:17" customFormat="1" x14ac:dyDescent="0.3">
      <c r="A941" s="116" t="s">
        <v>4</v>
      </c>
      <c r="B941" s="118" t="s">
        <v>26</v>
      </c>
      <c r="C941" s="118" t="s">
        <v>4</v>
      </c>
      <c r="D941" s="118" t="s">
        <v>31</v>
      </c>
      <c r="E941" s="118" t="s">
        <v>4</v>
      </c>
      <c r="F941" s="118" t="s">
        <v>32</v>
      </c>
      <c r="G941" s="118" t="s">
        <v>4</v>
      </c>
      <c r="H941" s="118" t="s">
        <v>33</v>
      </c>
      <c r="I941" s="118" t="s">
        <v>4</v>
      </c>
      <c r="J941" s="118" t="s">
        <v>34</v>
      </c>
      <c r="K941" s="118" t="s">
        <v>4</v>
      </c>
      <c r="L941" s="118" t="s">
        <v>35</v>
      </c>
      <c r="M941" s="118" t="s">
        <v>4</v>
      </c>
      <c r="N941" s="118" t="s">
        <v>36</v>
      </c>
      <c r="O941" s="118" t="s">
        <v>4</v>
      </c>
      <c r="P941" s="118" t="s">
        <v>37</v>
      </c>
      <c r="Q941" s="118" t="s">
        <v>4</v>
      </c>
    </row>
    <row r="942" spans="1:17" customFormat="1" x14ac:dyDescent="0.3">
      <c r="A942" s="117" t="s">
        <v>4</v>
      </c>
      <c r="B942" s="55" t="s">
        <v>28</v>
      </c>
      <c r="C942" s="55" t="s">
        <v>29</v>
      </c>
      <c r="D942" s="55" t="s">
        <v>28</v>
      </c>
      <c r="E942" s="55" t="s">
        <v>29</v>
      </c>
      <c r="F942" s="55" t="s">
        <v>28</v>
      </c>
      <c r="G942" s="55" t="s">
        <v>29</v>
      </c>
      <c r="H942" s="55" t="s">
        <v>28</v>
      </c>
      <c r="I942" s="55" t="s">
        <v>29</v>
      </c>
      <c r="J942" s="55" t="s">
        <v>28</v>
      </c>
      <c r="K942" s="55" t="s">
        <v>29</v>
      </c>
      <c r="L942" s="55" t="s">
        <v>28</v>
      </c>
      <c r="M942" s="55" t="s">
        <v>29</v>
      </c>
      <c r="N942" s="55" t="s">
        <v>28</v>
      </c>
      <c r="O942" s="55" t="s">
        <v>29</v>
      </c>
      <c r="P942" s="55" t="s">
        <v>28</v>
      </c>
      <c r="Q942" s="55" t="s">
        <v>29</v>
      </c>
    </row>
    <row r="943" spans="1:17" customFormat="1" x14ac:dyDescent="0.3">
      <c r="A943" s="56" t="s">
        <v>30</v>
      </c>
      <c r="B943" s="57">
        <v>16.210095125999999</v>
      </c>
      <c r="C943" s="57">
        <v>16.210095125999999</v>
      </c>
      <c r="D943" s="57">
        <v>2.6758306237</v>
      </c>
      <c r="E943" s="57">
        <v>2.6758306237</v>
      </c>
      <c r="F943" s="57">
        <v>2.5146911906999998</v>
      </c>
      <c r="G943" s="57">
        <v>2.5146911906999998</v>
      </c>
      <c r="H943" s="57">
        <v>0.41696831229999998</v>
      </c>
      <c r="I943" s="57">
        <v>0.41696831229999998</v>
      </c>
      <c r="J943" s="57">
        <v>4.2776378504999997</v>
      </c>
      <c r="K943" s="57">
        <v>4.2776378504999997</v>
      </c>
      <c r="L943" s="57">
        <v>3.6812397259999998</v>
      </c>
      <c r="M943" s="57">
        <v>3.6812397259999998</v>
      </c>
      <c r="N943" s="57">
        <v>1.5243617630999999</v>
      </c>
      <c r="O943" s="57">
        <v>1.5243617630999999</v>
      </c>
      <c r="P943" s="57">
        <v>1.1193656596999999</v>
      </c>
      <c r="Q943" s="57">
        <v>1.1193656596999999</v>
      </c>
    </row>
    <row r="944" spans="1:17" customFormat="1" x14ac:dyDescent="0.3">
      <c r="A944" s="58" t="s">
        <v>340</v>
      </c>
      <c r="B944" s="77">
        <v>4.6759870012000002</v>
      </c>
      <c r="C944" s="78">
        <v>28.846141647250398</v>
      </c>
      <c r="D944" s="77">
        <v>0</v>
      </c>
      <c r="E944" s="78">
        <v>0</v>
      </c>
      <c r="F944" s="77">
        <v>0</v>
      </c>
      <c r="G944" s="78">
        <v>0</v>
      </c>
      <c r="H944" s="77">
        <v>0.41696831229999898</v>
      </c>
      <c r="I944" s="78">
        <v>100</v>
      </c>
      <c r="J944" s="77">
        <v>1.6152912661000001</v>
      </c>
      <c r="K944" s="78">
        <v>37.761290753287902</v>
      </c>
      <c r="L944" s="77">
        <v>0</v>
      </c>
      <c r="M944" s="78">
        <v>0</v>
      </c>
      <c r="N944" s="77">
        <v>1.5243617630999999</v>
      </c>
      <c r="O944" s="78">
        <v>100</v>
      </c>
      <c r="P944" s="77">
        <v>1.1193656596999999</v>
      </c>
      <c r="Q944" s="78">
        <v>100</v>
      </c>
    </row>
    <row r="945" spans="1:17" customFormat="1" x14ac:dyDescent="0.3">
      <c r="A945" s="58" t="s">
        <v>341</v>
      </c>
      <c r="B945" s="79">
        <v>6.3570703496999998</v>
      </c>
      <c r="C945" s="80">
        <v>39.216736856180702</v>
      </c>
      <c r="D945" s="79">
        <v>2.6758306237</v>
      </c>
      <c r="E945" s="80">
        <v>100</v>
      </c>
      <c r="F945" s="79">
        <v>0</v>
      </c>
      <c r="G945" s="80">
        <v>0</v>
      </c>
      <c r="H945" s="79">
        <v>0</v>
      </c>
      <c r="I945" s="80">
        <v>0</v>
      </c>
      <c r="J945" s="79">
        <v>0</v>
      </c>
      <c r="K945" s="80">
        <v>0</v>
      </c>
      <c r="L945" s="79">
        <v>3.68123972600001</v>
      </c>
      <c r="M945" s="80">
        <v>100</v>
      </c>
      <c r="N945" s="79">
        <v>0</v>
      </c>
      <c r="O945" s="80">
        <v>0</v>
      </c>
      <c r="P945" s="79">
        <v>0</v>
      </c>
      <c r="Q945" s="80">
        <v>0</v>
      </c>
    </row>
    <row r="946" spans="1:17" customFormat="1" x14ac:dyDescent="0.3">
      <c r="A946" s="58" t="s">
        <v>342</v>
      </c>
      <c r="B946" s="77">
        <v>5.1770377750999996</v>
      </c>
      <c r="C946" s="78">
        <v>31.9371214965688</v>
      </c>
      <c r="D946" s="77">
        <v>0</v>
      </c>
      <c r="E946" s="78">
        <v>0</v>
      </c>
      <c r="F946" s="77">
        <v>2.5146911906999998</v>
      </c>
      <c r="G946" s="78">
        <v>100</v>
      </c>
      <c r="H946" s="77">
        <v>0</v>
      </c>
      <c r="I946" s="78">
        <v>0</v>
      </c>
      <c r="J946" s="77">
        <v>2.6623465843999901</v>
      </c>
      <c r="K946" s="78">
        <v>62.238709246712098</v>
      </c>
      <c r="L946" s="77">
        <v>0</v>
      </c>
      <c r="M946" s="78">
        <v>0</v>
      </c>
      <c r="N946" s="77">
        <v>0</v>
      </c>
      <c r="O946" s="78">
        <v>0</v>
      </c>
      <c r="P946" s="77">
        <v>0</v>
      </c>
      <c r="Q946" s="78">
        <v>0</v>
      </c>
    </row>
    <row r="947" spans="1:17" customFormat="1" x14ac:dyDescent="0.3">
      <c r="A947" s="76" t="s">
        <v>4</v>
      </c>
    </row>
    <row r="948" spans="1:17" customFormat="1" x14ac:dyDescent="0.3">
      <c r="A948" s="76" t="s">
        <v>4</v>
      </c>
    </row>
    <row r="949" spans="1:17" customFormat="1" x14ac:dyDescent="0.3">
      <c r="A949" s="54" t="s">
        <v>368</v>
      </c>
    </row>
    <row r="950" spans="1:17" customFormat="1" x14ac:dyDescent="0.3">
      <c r="A950" s="69" t="s">
        <v>4</v>
      </c>
    </row>
    <row r="951" spans="1:17" customFormat="1" x14ac:dyDescent="0.3">
      <c r="A951" s="116" t="s">
        <v>4</v>
      </c>
      <c r="B951" s="118" t="s">
        <v>26</v>
      </c>
      <c r="C951" s="118" t="s">
        <v>4</v>
      </c>
      <c r="D951" s="118" t="s">
        <v>31</v>
      </c>
      <c r="E951" s="118" t="s">
        <v>4</v>
      </c>
      <c r="F951" s="118" t="s">
        <v>32</v>
      </c>
      <c r="G951" s="118" t="s">
        <v>4</v>
      </c>
      <c r="H951" s="118" t="s">
        <v>33</v>
      </c>
      <c r="I951" s="118" t="s">
        <v>4</v>
      </c>
      <c r="J951" s="118" t="s">
        <v>34</v>
      </c>
      <c r="K951" s="118" t="s">
        <v>4</v>
      </c>
      <c r="L951" s="118" t="s">
        <v>35</v>
      </c>
      <c r="M951" s="118" t="s">
        <v>4</v>
      </c>
      <c r="N951" s="118" t="s">
        <v>36</v>
      </c>
      <c r="O951" s="118" t="s">
        <v>4</v>
      </c>
      <c r="P951" s="118" t="s">
        <v>37</v>
      </c>
      <c r="Q951" s="118" t="s">
        <v>4</v>
      </c>
    </row>
    <row r="952" spans="1:17" customFormat="1" x14ac:dyDescent="0.3">
      <c r="A952" s="117" t="s">
        <v>4</v>
      </c>
      <c r="B952" s="55" t="s">
        <v>28</v>
      </c>
      <c r="C952" s="55" t="s">
        <v>29</v>
      </c>
      <c r="D952" s="55" t="s">
        <v>28</v>
      </c>
      <c r="E952" s="55" t="s">
        <v>29</v>
      </c>
      <c r="F952" s="55" t="s">
        <v>28</v>
      </c>
      <c r="G952" s="55" t="s">
        <v>29</v>
      </c>
      <c r="H952" s="55" t="s">
        <v>28</v>
      </c>
      <c r="I952" s="55" t="s">
        <v>29</v>
      </c>
      <c r="J952" s="55" t="s">
        <v>28</v>
      </c>
      <c r="K952" s="55" t="s">
        <v>29</v>
      </c>
      <c r="L952" s="55" t="s">
        <v>28</v>
      </c>
      <c r="M952" s="55" t="s">
        <v>29</v>
      </c>
      <c r="N952" s="55" t="s">
        <v>28</v>
      </c>
      <c r="O952" s="55" t="s">
        <v>29</v>
      </c>
      <c r="P952" s="55" t="s">
        <v>28</v>
      </c>
      <c r="Q952" s="55" t="s">
        <v>29</v>
      </c>
    </row>
    <row r="953" spans="1:17" customFormat="1" x14ac:dyDescent="0.3">
      <c r="A953" s="56" t="s">
        <v>30</v>
      </c>
      <c r="B953" s="57">
        <v>63.534683485499997</v>
      </c>
      <c r="C953" s="57">
        <v>63.534683485499997</v>
      </c>
      <c r="D953" s="57">
        <v>13.718592988799999</v>
      </c>
      <c r="E953" s="57">
        <v>13.718592988799999</v>
      </c>
      <c r="F953" s="57">
        <v>2.3229302500000002</v>
      </c>
      <c r="G953" s="57">
        <v>2.3229302500000002</v>
      </c>
      <c r="H953" s="57">
        <v>10.4965114941</v>
      </c>
      <c r="I953" s="57">
        <v>10.4965114941</v>
      </c>
      <c r="J953" s="57">
        <v>12.231604944500001</v>
      </c>
      <c r="K953" s="57">
        <v>12.231604944500001</v>
      </c>
      <c r="L953" s="57">
        <v>6.9865718764000002</v>
      </c>
      <c r="M953" s="57">
        <v>6.9865718764000002</v>
      </c>
      <c r="N953" s="57">
        <v>9.8250371600000008</v>
      </c>
      <c r="O953" s="57">
        <v>9.8250371600000008</v>
      </c>
      <c r="P953" s="57">
        <v>7.9534347716999996</v>
      </c>
      <c r="Q953" s="57">
        <v>7.9534347716999996</v>
      </c>
    </row>
    <row r="954" spans="1:17" customFormat="1" x14ac:dyDescent="0.3">
      <c r="A954" s="58" t="s">
        <v>340</v>
      </c>
      <c r="B954" s="70">
        <v>39.454874707800002</v>
      </c>
      <c r="C954" s="71">
        <v>0.62099742287697801</v>
      </c>
      <c r="D954" s="77">
        <v>7.4690315802999701</v>
      </c>
      <c r="E954" s="78">
        <v>54.4445890799282</v>
      </c>
      <c r="F954" s="77">
        <v>2.3229302500000002</v>
      </c>
      <c r="G954" s="78">
        <v>100</v>
      </c>
      <c r="H954" s="77">
        <v>9.9888920174999498</v>
      </c>
      <c r="I954" s="78">
        <v>95.163922062245803</v>
      </c>
      <c r="J954" s="77">
        <v>5.2508553860999996</v>
      </c>
      <c r="K954" s="78">
        <v>42.928588765949897</v>
      </c>
      <c r="L954" s="77">
        <v>1.3206945382999999</v>
      </c>
      <c r="M954" s="82">
        <v>18.903327149058399</v>
      </c>
      <c r="N954" s="77">
        <v>6.6428216954000003</v>
      </c>
      <c r="O954" s="78">
        <v>67.611161028931903</v>
      </c>
      <c r="P954" s="77">
        <v>6.4596492402000001</v>
      </c>
      <c r="Q954" s="78">
        <v>81.218359433647393</v>
      </c>
    </row>
    <row r="955" spans="1:17" customFormat="1" x14ac:dyDescent="0.3">
      <c r="A955" s="58" t="s">
        <v>341</v>
      </c>
      <c r="B955" s="73">
        <v>6.3359819195</v>
      </c>
      <c r="C955" s="74">
        <v>9.9724773492355701E-2</v>
      </c>
      <c r="D955" s="79">
        <v>1.9978040493</v>
      </c>
      <c r="E955" s="80">
        <v>14.5627474401422</v>
      </c>
      <c r="F955" s="79">
        <v>0</v>
      </c>
      <c r="G955" s="80">
        <v>0</v>
      </c>
      <c r="H955" s="79">
        <v>0</v>
      </c>
      <c r="I955" s="80">
        <v>0</v>
      </c>
      <c r="J955" s="79">
        <v>1.5729307179000001</v>
      </c>
      <c r="K955" s="80">
        <v>12.8595611535613</v>
      </c>
      <c r="L955" s="79">
        <v>0</v>
      </c>
      <c r="M955" s="80">
        <v>0</v>
      </c>
      <c r="N955" s="79">
        <v>2.7652471523000002</v>
      </c>
      <c r="O955" s="80">
        <v>28.144902734393298</v>
      </c>
      <c r="P955" s="79">
        <v>0</v>
      </c>
      <c r="Q955" s="80">
        <v>0</v>
      </c>
    </row>
    <row r="956" spans="1:17" customFormat="1" x14ac:dyDescent="0.3">
      <c r="A956" s="58" t="s">
        <v>342</v>
      </c>
      <c r="B956" s="70">
        <v>17.743826858199998</v>
      </c>
      <c r="C956" s="71">
        <v>0.27927780363066601</v>
      </c>
      <c r="D956" s="77">
        <v>4.2517573592</v>
      </c>
      <c r="E956" s="78">
        <v>30.9926634799296</v>
      </c>
      <c r="F956" s="77">
        <v>0</v>
      </c>
      <c r="G956" s="78">
        <v>0</v>
      </c>
      <c r="H956" s="77">
        <v>0.50761947659999895</v>
      </c>
      <c r="I956" s="78">
        <v>4.8360779377541601</v>
      </c>
      <c r="J956" s="77">
        <v>5.4078188405000001</v>
      </c>
      <c r="K956" s="78">
        <v>44.211850080488801</v>
      </c>
      <c r="L956" s="77">
        <v>5.6658773381000103</v>
      </c>
      <c r="M956" s="81">
        <v>81.096672850941601</v>
      </c>
      <c r="N956" s="77">
        <v>0.41696831229999998</v>
      </c>
      <c r="O956" s="78">
        <v>4.2439362366747497</v>
      </c>
      <c r="P956" s="77">
        <v>1.4937855314999999</v>
      </c>
      <c r="Q956" s="78">
        <v>18.7816405663526</v>
      </c>
    </row>
    <row r="957" spans="1:17" customFormat="1" x14ac:dyDescent="0.3">
      <c r="A957" s="76" t="s">
        <v>4</v>
      </c>
    </row>
    <row r="958" spans="1:17" customFormat="1" x14ac:dyDescent="0.3">
      <c r="A958" s="76" t="s">
        <v>4</v>
      </c>
    </row>
    <row r="959" spans="1:17" customFormat="1" x14ac:dyDescent="0.3">
      <c r="A959" s="54" t="s">
        <v>369</v>
      </c>
    </row>
    <row r="960" spans="1:17" customFormat="1" x14ac:dyDescent="0.3">
      <c r="A960" s="69" t="s">
        <v>4</v>
      </c>
    </row>
    <row r="961" spans="1:17" customFormat="1" x14ac:dyDescent="0.3">
      <c r="A961" s="116" t="s">
        <v>4</v>
      </c>
      <c r="B961" s="118" t="s">
        <v>26</v>
      </c>
      <c r="C961" s="118" t="s">
        <v>4</v>
      </c>
      <c r="D961" s="118" t="s">
        <v>31</v>
      </c>
      <c r="E961" s="118" t="s">
        <v>4</v>
      </c>
      <c r="F961" s="118" t="s">
        <v>32</v>
      </c>
      <c r="G961" s="118" t="s">
        <v>4</v>
      </c>
      <c r="H961" s="118" t="s">
        <v>33</v>
      </c>
      <c r="I961" s="118" t="s">
        <v>4</v>
      </c>
      <c r="J961" s="118" t="s">
        <v>34</v>
      </c>
      <c r="K961" s="118" t="s">
        <v>4</v>
      </c>
      <c r="L961" s="118" t="s">
        <v>35</v>
      </c>
      <c r="M961" s="118" t="s">
        <v>4</v>
      </c>
      <c r="N961" s="118" t="s">
        <v>36</v>
      </c>
      <c r="O961" s="118" t="s">
        <v>4</v>
      </c>
      <c r="P961" s="118" t="s">
        <v>37</v>
      </c>
      <c r="Q961" s="118" t="s">
        <v>4</v>
      </c>
    </row>
    <row r="962" spans="1:17" customFormat="1" x14ac:dyDescent="0.3">
      <c r="A962" s="117" t="s">
        <v>4</v>
      </c>
      <c r="B962" s="55" t="s">
        <v>28</v>
      </c>
      <c r="C962" s="55" t="s">
        <v>29</v>
      </c>
      <c r="D962" s="55" t="s">
        <v>28</v>
      </c>
      <c r="E962" s="55" t="s">
        <v>29</v>
      </c>
      <c r="F962" s="55" t="s">
        <v>28</v>
      </c>
      <c r="G962" s="55" t="s">
        <v>29</v>
      </c>
      <c r="H962" s="55" t="s">
        <v>28</v>
      </c>
      <c r="I962" s="55" t="s">
        <v>29</v>
      </c>
      <c r="J962" s="55" t="s">
        <v>28</v>
      </c>
      <c r="K962" s="55" t="s">
        <v>29</v>
      </c>
      <c r="L962" s="55" t="s">
        <v>28</v>
      </c>
      <c r="M962" s="55" t="s">
        <v>29</v>
      </c>
      <c r="N962" s="55" t="s">
        <v>28</v>
      </c>
      <c r="O962" s="55" t="s">
        <v>29</v>
      </c>
      <c r="P962" s="55" t="s">
        <v>28</v>
      </c>
      <c r="Q962" s="55" t="s">
        <v>29</v>
      </c>
    </row>
    <row r="963" spans="1:17" customFormat="1" x14ac:dyDescent="0.3">
      <c r="A963" s="56" t="s">
        <v>30</v>
      </c>
      <c r="B963" s="57">
        <v>254.84016270500001</v>
      </c>
      <c r="C963" s="57">
        <v>254.84016270500001</v>
      </c>
      <c r="D963" s="57">
        <v>37.863194629900001</v>
      </c>
      <c r="E963" s="57">
        <v>37.863194629900001</v>
      </c>
      <c r="F963" s="57">
        <v>57.606868481200003</v>
      </c>
      <c r="G963" s="57">
        <v>57.606868481200003</v>
      </c>
      <c r="H963" s="57">
        <v>43.634258157200001</v>
      </c>
      <c r="I963" s="57">
        <v>43.634258157200001</v>
      </c>
      <c r="J963" s="57">
        <v>28.205734844399998</v>
      </c>
      <c r="K963" s="57">
        <v>28.205734844399998</v>
      </c>
      <c r="L963" s="57">
        <v>31.464372142599998</v>
      </c>
      <c r="M963" s="57">
        <v>31.464372142599998</v>
      </c>
      <c r="N963" s="57">
        <v>38.3119410754</v>
      </c>
      <c r="O963" s="57">
        <v>38.3119410754</v>
      </c>
      <c r="P963" s="57">
        <v>16.103577054300001</v>
      </c>
      <c r="Q963" s="57">
        <v>16.103577054300001</v>
      </c>
    </row>
    <row r="964" spans="1:17" customFormat="1" x14ac:dyDescent="0.3">
      <c r="A964" s="58" t="s">
        <v>370</v>
      </c>
      <c r="B964" s="70">
        <v>0</v>
      </c>
      <c r="C964" s="71">
        <v>0</v>
      </c>
      <c r="D964" s="70">
        <v>0</v>
      </c>
      <c r="E964" s="71">
        <v>0</v>
      </c>
      <c r="F964" s="70">
        <v>0</v>
      </c>
      <c r="G964" s="71">
        <v>0</v>
      </c>
      <c r="H964" s="70">
        <v>0</v>
      </c>
      <c r="I964" s="71">
        <v>0</v>
      </c>
      <c r="J964" s="70">
        <v>0</v>
      </c>
      <c r="K964" s="71">
        <v>0</v>
      </c>
      <c r="L964" s="77">
        <v>0</v>
      </c>
      <c r="M964" s="78">
        <v>0</v>
      </c>
      <c r="N964" s="70">
        <v>0</v>
      </c>
      <c r="O964" s="71">
        <v>0</v>
      </c>
      <c r="P964" s="77">
        <v>0</v>
      </c>
      <c r="Q964" s="78">
        <v>0</v>
      </c>
    </row>
    <row r="965" spans="1:17" customFormat="1" x14ac:dyDescent="0.3">
      <c r="A965" s="58" t="s">
        <v>371</v>
      </c>
      <c r="B965" s="73">
        <v>248.6093839797</v>
      </c>
      <c r="C965" s="74">
        <v>0.97555024820592096</v>
      </c>
      <c r="D965" s="73">
        <v>36.5358185933001</v>
      </c>
      <c r="E965" s="74">
        <v>0.964942840941588</v>
      </c>
      <c r="F965" s="73">
        <v>55.035115305700003</v>
      </c>
      <c r="G965" s="74">
        <v>0.95535683082062905</v>
      </c>
      <c r="H965" s="73">
        <v>42.280685815699997</v>
      </c>
      <c r="I965" s="74">
        <v>0.96897913706648697</v>
      </c>
      <c r="J965" s="73">
        <v>27.5465643677</v>
      </c>
      <c r="K965" s="74">
        <v>0.97662991301817204</v>
      </c>
      <c r="L965" s="79">
        <v>31.464372142599998</v>
      </c>
      <c r="M965" s="80">
        <v>100</v>
      </c>
      <c r="N965" s="73">
        <v>38.3119410754</v>
      </c>
      <c r="O965" s="74">
        <v>1</v>
      </c>
      <c r="P965" s="79">
        <v>15.7846703593</v>
      </c>
      <c r="Q965" s="80">
        <v>98.019653062641495</v>
      </c>
    </row>
    <row r="966" spans="1:17" customFormat="1" x14ac:dyDescent="0.3">
      <c r="A966" s="58" t="s">
        <v>372</v>
      </c>
      <c r="B966" s="83">
        <v>4.5119558912687099</v>
      </c>
      <c r="C966" s="83">
        <v>4.5119558912687099</v>
      </c>
      <c r="D966" s="83">
        <v>4.4312122948787502</v>
      </c>
      <c r="E966" s="83">
        <v>4.4312122948787502</v>
      </c>
      <c r="F966" s="83">
        <v>4.5877430731710298</v>
      </c>
      <c r="G966" s="83">
        <v>4.5877430731710298</v>
      </c>
      <c r="H966" s="83">
        <v>4.4404804643281999</v>
      </c>
      <c r="I966" s="83">
        <v>4.4404804643281999</v>
      </c>
      <c r="J966" s="83">
        <v>4.6884060889785699</v>
      </c>
      <c r="K966" s="83">
        <v>4.6884060889785699</v>
      </c>
      <c r="L966" s="84">
        <v>4.4308804259546797</v>
      </c>
      <c r="M966" s="84">
        <v>4.4308804259546797</v>
      </c>
      <c r="N966" s="83">
        <v>4.4811320026286996</v>
      </c>
      <c r="O966" s="83">
        <v>4.4811320026286996</v>
      </c>
      <c r="P966" s="84">
        <v>4.5149684728329103</v>
      </c>
      <c r="Q966" s="84">
        <v>4.5149684728329103</v>
      </c>
    </row>
    <row r="967" spans="1:17" customFormat="1" x14ac:dyDescent="0.3">
      <c r="A967" s="76" t="s">
        <v>4</v>
      </c>
    </row>
    <row r="968" spans="1:17" customFormat="1" x14ac:dyDescent="0.3">
      <c r="A968" s="76" t="s">
        <v>4</v>
      </c>
    </row>
    <row r="969" spans="1:17" customFormat="1" x14ac:dyDescent="0.3">
      <c r="A969" s="54" t="s">
        <v>373</v>
      </c>
    </row>
    <row r="970" spans="1:17" customFormat="1" x14ac:dyDescent="0.3">
      <c r="A970" s="69" t="s">
        <v>4</v>
      </c>
    </row>
    <row r="971" spans="1:17" customFormat="1" x14ac:dyDescent="0.3">
      <c r="A971" s="116" t="s">
        <v>4</v>
      </c>
      <c r="B971" s="118" t="s">
        <v>26</v>
      </c>
      <c r="C971" s="118" t="s">
        <v>4</v>
      </c>
      <c r="D971" s="118" t="s">
        <v>31</v>
      </c>
      <c r="E971" s="118" t="s">
        <v>4</v>
      </c>
      <c r="F971" s="118" t="s">
        <v>32</v>
      </c>
      <c r="G971" s="118" t="s">
        <v>4</v>
      </c>
      <c r="H971" s="118" t="s">
        <v>33</v>
      </c>
      <c r="I971" s="118" t="s">
        <v>4</v>
      </c>
      <c r="J971" s="118" t="s">
        <v>34</v>
      </c>
      <c r="K971" s="118" t="s">
        <v>4</v>
      </c>
      <c r="L971" s="118" t="s">
        <v>35</v>
      </c>
      <c r="M971" s="118" t="s">
        <v>4</v>
      </c>
      <c r="N971" s="118" t="s">
        <v>36</v>
      </c>
      <c r="O971" s="118" t="s">
        <v>4</v>
      </c>
      <c r="P971" s="118" t="s">
        <v>37</v>
      </c>
      <c r="Q971" s="118" t="s">
        <v>4</v>
      </c>
    </row>
    <row r="972" spans="1:17" customFormat="1" x14ac:dyDescent="0.3">
      <c r="A972" s="117" t="s">
        <v>4</v>
      </c>
      <c r="B972" s="55" t="s">
        <v>28</v>
      </c>
      <c r="C972" s="55" t="s">
        <v>29</v>
      </c>
      <c r="D972" s="55" t="s">
        <v>28</v>
      </c>
      <c r="E972" s="55" t="s">
        <v>29</v>
      </c>
      <c r="F972" s="55" t="s">
        <v>28</v>
      </c>
      <c r="G972" s="55" t="s">
        <v>29</v>
      </c>
      <c r="H972" s="55" t="s">
        <v>28</v>
      </c>
      <c r="I972" s="55" t="s">
        <v>29</v>
      </c>
      <c r="J972" s="55" t="s">
        <v>28</v>
      </c>
      <c r="K972" s="55" t="s">
        <v>29</v>
      </c>
      <c r="L972" s="55" t="s">
        <v>28</v>
      </c>
      <c r="M972" s="55" t="s">
        <v>29</v>
      </c>
      <c r="N972" s="55" t="s">
        <v>28</v>
      </c>
      <c r="O972" s="55" t="s">
        <v>29</v>
      </c>
      <c r="P972" s="55" t="s">
        <v>28</v>
      </c>
      <c r="Q972" s="55" t="s">
        <v>29</v>
      </c>
    </row>
    <row r="973" spans="1:17" customFormat="1" x14ac:dyDescent="0.3">
      <c r="A973" s="56" t="s">
        <v>30</v>
      </c>
      <c r="B973" s="57">
        <v>106.02767434659999</v>
      </c>
      <c r="C973" s="57">
        <v>106.02767434659999</v>
      </c>
      <c r="D973" s="57">
        <v>21.452012392299999</v>
      </c>
      <c r="E973" s="57">
        <v>21.452012392299999</v>
      </c>
      <c r="F973" s="57">
        <v>19.030548726700001</v>
      </c>
      <c r="G973" s="57">
        <v>19.030548726700001</v>
      </c>
      <c r="H973" s="57">
        <v>11.7084037831</v>
      </c>
      <c r="I973" s="57">
        <v>11.7084037831</v>
      </c>
      <c r="J973" s="57">
        <v>17.1496117537</v>
      </c>
      <c r="K973" s="57">
        <v>17.1496117537</v>
      </c>
      <c r="L973" s="57">
        <v>11.306029714699999</v>
      </c>
      <c r="M973" s="57">
        <v>11.306029714699999</v>
      </c>
      <c r="N973" s="57">
        <v>12.055541036599999</v>
      </c>
      <c r="O973" s="57">
        <v>12.055541036599999</v>
      </c>
      <c r="P973" s="57">
        <v>13.3255269395</v>
      </c>
      <c r="Q973" s="57">
        <v>13.3255269395</v>
      </c>
    </row>
    <row r="974" spans="1:17" customFormat="1" x14ac:dyDescent="0.3">
      <c r="A974" s="58" t="s">
        <v>370</v>
      </c>
      <c r="B974" s="70">
        <v>0</v>
      </c>
      <c r="C974" s="71">
        <v>0</v>
      </c>
      <c r="D974" s="70">
        <v>0</v>
      </c>
      <c r="E974" s="71">
        <v>0</v>
      </c>
      <c r="F974" s="77">
        <v>0</v>
      </c>
      <c r="G974" s="78">
        <v>0</v>
      </c>
      <c r="H974" s="77">
        <v>0</v>
      </c>
      <c r="I974" s="78">
        <v>0</v>
      </c>
      <c r="J974" s="77">
        <v>0</v>
      </c>
      <c r="K974" s="78">
        <v>0</v>
      </c>
      <c r="L974" s="77">
        <v>0</v>
      </c>
      <c r="M974" s="78">
        <v>0</v>
      </c>
      <c r="N974" s="77">
        <v>0</v>
      </c>
      <c r="O974" s="78">
        <v>0</v>
      </c>
      <c r="P974" s="77">
        <v>0</v>
      </c>
      <c r="Q974" s="78">
        <v>0</v>
      </c>
    </row>
    <row r="975" spans="1:17" customFormat="1" x14ac:dyDescent="0.3">
      <c r="A975" s="58" t="s">
        <v>371</v>
      </c>
      <c r="B975" s="73">
        <v>105.3638913221</v>
      </c>
      <c r="C975" s="74">
        <v>0.993739530470789</v>
      </c>
      <c r="D975" s="73">
        <v>21.189947597</v>
      </c>
      <c r="E975" s="74">
        <v>0.98778367313483095</v>
      </c>
      <c r="F975" s="79">
        <v>19.030548726700001</v>
      </c>
      <c r="G975" s="80">
        <v>100</v>
      </c>
      <c r="H975" s="79">
        <v>11.3066855539</v>
      </c>
      <c r="I975" s="80">
        <v>96.568975270738093</v>
      </c>
      <c r="J975" s="79">
        <v>17.1496117537</v>
      </c>
      <c r="K975" s="80">
        <v>100</v>
      </c>
      <c r="L975" s="79">
        <v>11.306029714699999</v>
      </c>
      <c r="M975" s="80">
        <v>100</v>
      </c>
      <c r="N975" s="79">
        <v>12.055541036599999</v>
      </c>
      <c r="O975" s="80">
        <v>100</v>
      </c>
      <c r="P975" s="79">
        <v>13.3255269395</v>
      </c>
      <c r="Q975" s="80">
        <v>100</v>
      </c>
    </row>
    <row r="976" spans="1:17" customFormat="1" x14ac:dyDescent="0.3">
      <c r="A976" s="58" t="s">
        <v>372</v>
      </c>
      <c r="B976" s="83">
        <v>4.5955741498504796</v>
      </c>
      <c r="C976" s="83">
        <v>4.5955741498504796</v>
      </c>
      <c r="D976" s="83">
        <v>4.6041260796004302</v>
      </c>
      <c r="E976" s="83">
        <v>4.6041260796004302</v>
      </c>
      <c r="F976" s="84">
        <v>4.4415157639259997</v>
      </c>
      <c r="G976" s="84">
        <v>4.4415157639259997</v>
      </c>
      <c r="H976" s="84">
        <v>4.8271520575314302</v>
      </c>
      <c r="I976" s="84">
        <v>4.8271520575314302</v>
      </c>
      <c r="J976" s="84">
        <v>4.3509397029528403</v>
      </c>
      <c r="K976" s="84">
        <v>4.3509397029528403</v>
      </c>
      <c r="L976" s="84">
        <v>4.8388979742613101</v>
      </c>
      <c r="M976" s="84">
        <v>4.8388979742613101</v>
      </c>
      <c r="N976" s="84">
        <v>4.6922469989910702</v>
      </c>
      <c r="O976" s="84">
        <v>4.6922469989910702</v>
      </c>
      <c r="P976" s="84">
        <v>4.6192781103040996</v>
      </c>
      <c r="Q976" s="84">
        <v>4.6192781103040996</v>
      </c>
    </row>
    <row r="977" spans="1:17" customFormat="1" x14ac:dyDescent="0.3">
      <c r="A977" s="76" t="s">
        <v>4</v>
      </c>
    </row>
    <row r="978" spans="1:17" customFormat="1" x14ac:dyDescent="0.3">
      <c r="A978" s="76" t="s">
        <v>4</v>
      </c>
    </row>
    <row r="979" spans="1:17" customFormat="1" x14ac:dyDescent="0.3">
      <c r="A979" s="54" t="s">
        <v>374</v>
      </c>
    </row>
    <row r="980" spans="1:17" customFormat="1" x14ac:dyDescent="0.3">
      <c r="A980" s="69" t="s">
        <v>4</v>
      </c>
    </row>
    <row r="981" spans="1:17" customFormat="1" x14ac:dyDescent="0.3">
      <c r="A981" s="116" t="s">
        <v>4</v>
      </c>
      <c r="B981" s="118" t="s">
        <v>26</v>
      </c>
      <c r="C981" s="118" t="s">
        <v>4</v>
      </c>
      <c r="D981" s="118" t="s">
        <v>31</v>
      </c>
      <c r="E981" s="118" t="s">
        <v>4</v>
      </c>
      <c r="F981" s="118" t="s">
        <v>32</v>
      </c>
      <c r="G981" s="118" t="s">
        <v>4</v>
      </c>
      <c r="H981" s="118" t="s">
        <v>33</v>
      </c>
      <c r="I981" s="118" t="s">
        <v>4</v>
      </c>
      <c r="J981" s="118" t="s">
        <v>34</v>
      </c>
      <c r="K981" s="118" t="s">
        <v>4</v>
      </c>
      <c r="L981" s="118" t="s">
        <v>35</v>
      </c>
      <c r="M981" s="118" t="s">
        <v>4</v>
      </c>
      <c r="N981" s="118" t="s">
        <v>36</v>
      </c>
      <c r="O981" s="118" t="s">
        <v>4</v>
      </c>
      <c r="P981" s="118" t="s">
        <v>37</v>
      </c>
      <c r="Q981" s="118" t="s">
        <v>4</v>
      </c>
    </row>
    <row r="982" spans="1:17" customFormat="1" x14ac:dyDescent="0.3">
      <c r="A982" s="117" t="s">
        <v>4</v>
      </c>
      <c r="B982" s="55" t="s">
        <v>28</v>
      </c>
      <c r="C982" s="55" t="s">
        <v>29</v>
      </c>
      <c r="D982" s="55" t="s">
        <v>28</v>
      </c>
      <c r="E982" s="55" t="s">
        <v>29</v>
      </c>
      <c r="F982" s="55" t="s">
        <v>28</v>
      </c>
      <c r="G982" s="55" t="s">
        <v>29</v>
      </c>
      <c r="H982" s="55" t="s">
        <v>28</v>
      </c>
      <c r="I982" s="55" t="s">
        <v>29</v>
      </c>
      <c r="J982" s="55" t="s">
        <v>28</v>
      </c>
      <c r="K982" s="55" t="s">
        <v>29</v>
      </c>
      <c r="L982" s="55" t="s">
        <v>28</v>
      </c>
      <c r="M982" s="55" t="s">
        <v>29</v>
      </c>
      <c r="N982" s="55" t="s">
        <v>28</v>
      </c>
      <c r="O982" s="55" t="s">
        <v>29</v>
      </c>
      <c r="P982" s="55" t="s">
        <v>28</v>
      </c>
      <c r="Q982" s="55" t="s">
        <v>29</v>
      </c>
    </row>
    <row r="983" spans="1:17" customFormat="1" x14ac:dyDescent="0.3">
      <c r="A983" s="56" t="s">
        <v>30</v>
      </c>
      <c r="B983" s="57">
        <v>258.16700615140002</v>
      </c>
      <c r="C983" s="57">
        <v>258.16700615140002</v>
      </c>
      <c r="D983" s="57">
        <v>66.293995512899997</v>
      </c>
      <c r="E983" s="57">
        <v>66.293995512899997</v>
      </c>
      <c r="F983" s="57">
        <v>34.545483636100002</v>
      </c>
      <c r="G983" s="57">
        <v>34.545483636100002</v>
      </c>
      <c r="H983" s="57">
        <v>32.048748016600001</v>
      </c>
      <c r="I983" s="57">
        <v>32.048748016600001</v>
      </c>
      <c r="J983" s="57">
        <v>26.5358501284</v>
      </c>
      <c r="K983" s="57">
        <v>26.5358501284</v>
      </c>
      <c r="L983" s="57">
        <v>42.152262719600003</v>
      </c>
      <c r="M983" s="57">
        <v>42.152262719600003</v>
      </c>
      <c r="N983" s="57">
        <v>34.353761783899998</v>
      </c>
      <c r="O983" s="57">
        <v>34.353761783899998</v>
      </c>
      <c r="P983" s="57">
        <v>19.414275757199999</v>
      </c>
      <c r="Q983" s="57">
        <v>19.414275757199999</v>
      </c>
    </row>
    <row r="984" spans="1:17" customFormat="1" x14ac:dyDescent="0.3">
      <c r="A984" s="58" t="s">
        <v>370</v>
      </c>
      <c r="B984" s="70">
        <v>2.0259647703999999</v>
      </c>
      <c r="C984" s="71">
        <v>7.8474968610508199E-3</v>
      </c>
      <c r="D984" s="70">
        <v>0.77812816119999995</v>
      </c>
      <c r="E984" s="71">
        <v>1.1737536034445E-2</v>
      </c>
      <c r="F984" s="70">
        <v>0</v>
      </c>
      <c r="G984" s="71">
        <v>0</v>
      </c>
      <c r="H984" s="70">
        <v>0.26268879490000002</v>
      </c>
      <c r="I984" s="71">
        <v>8.19653843463518E-3</v>
      </c>
      <c r="J984" s="77">
        <v>0</v>
      </c>
      <c r="K984" s="78">
        <v>0</v>
      </c>
      <c r="L984" s="70">
        <v>0</v>
      </c>
      <c r="M984" s="71">
        <v>0</v>
      </c>
      <c r="N984" s="70">
        <v>0</v>
      </c>
      <c r="O984" s="71">
        <v>0</v>
      </c>
      <c r="P984" s="77">
        <v>0.98514781430000198</v>
      </c>
      <c r="Q984" s="78">
        <v>5.0743474885208997</v>
      </c>
    </row>
    <row r="985" spans="1:17" customFormat="1" x14ac:dyDescent="0.3">
      <c r="A985" s="58" t="s">
        <v>371</v>
      </c>
      <c r="B985" s="73">
        <v>252.23685022730001</v>
      </c>
      <c r="C985" s="74">
        <v>0.97702976839487299</v>
      </c>
      <c r="D985" s="73">
        <v>62.821868851200101</v>
      </c>
      <c r="E985" s="74">
        <v>0.94762532209988204</v>
      </c>
      <c r="F985" s="73">
        <v>34.545483636099902</v>
      </c>
      <c r="G985" s="74">
        <v>1</v>
      </c>
      <c r="H985" s="73">
        <v>31.353994729699998</v>
      </c>
      <c r="I985" s="74">
        <v>0.97832198354393896</v>
      </c>
      <c r="J985" s="79">
        <v>26.5358501284</v>
      </c>
      <c r="K985" s="80">
        <v>100</v>
      </c>
      <c r="L985" s="73">
        <v>42.152262719600003</v>
      </c>
      <c r="M985" s="74">
        <v>1</v>
      </c>
      <c r="N985" s="73">
        <v>33.575633622700003</v>
      </c>
      <c r="O985" s="74">
        <v>0.97734955006980695</v>
      </c>
      <c r="P985" s="79">
        <v>18.429127942899999</v>
      </c>
      <c r="Q985" s="80">
        <v>94.9256525114791</v>
      </c>
    </row>
    <row r="986" spans="1:17" customFormat="1" x14ac:dyDescent="0.3">
      <c r="A986" s="58" t="s">
        <v>372</v>
      </c>
      <c r="B986" s="83">
        <v>4.7119008829042102</v>
      </c>
      <c r="C986" s="83">
        <v>4.7119008829042102</v>
      </c>
      <c r="D986" s="83">
        <v>4.5883942634897004</v>
      </c>
      <c r="E986" s="83">
        <v>4.5883942634897004</v>
      </c>
      <c r="F986" s="83">
        <v>4.70339571212451</v>
      </c>
      <c r="G986" s="83">
        <v>4.70339571212451</v>
      </c>
      <c r="H986" s="83">
        <v>4.8379409801278399</v>
      </c>
      <c r="I986" s="83">
        <v>4.8379409801278399</v>
      </c>
      <c r="J986" s="84">
        <v>4.9027916746055498</v>
      </c>
      <c r="K986" s="87">
        <v>4.9027916746055498</v>
      </c>
      <c r="L986" s="83">
        <v>4.7365971795759103</v>
      </c>
      <c r="M986" s="83">
        <v>4.7365971795759103</v>
      </c>
      <c r="N986" s="83">
        <v>4.6840573299141104</v>
      </c>
      <c r="O986" s="83">
        <v>4.6840573299141104</v>
      </c>
      <c r="P986" s="84">
        <v>4.6497714203179399</v>
      </c>
      <c r="Q986" s="84">
        <v>4.6497714203179399</v>
      </c>
    </row>
    <row r="987" spans="1:17" customFormat="1" x14ac:dyDescent="0.3">
      <c r="A987" s="76" t="s">
        <v>4</v>
      </c>
    </row>
    <row r="988" spans="1:17" customFormat="1" x14ac:dyDescent="0.3">
      <c r="A988" s="76" t="s">
        <v>4</v>
      </c>
    </row>
    <row r="989" spans="1:17" customFormat="1" x14ac:dyDescent="0.3">
      <c r="A989" s="54" t="s">
        <v>375</v>
      </c>
    </row>
    <row r="990" spans="1:17" customFormat="1" x14ac:dyDescent="0.3">
      <c r="A990" s="69" t="s">
        <v>4</v>
      </c>
    </row>
    <row r="991" spans="1:17" customFormat="1" x14ac:dyDescent="0.3">
      <c r="A991" s="116" t="s">
        <v>4</v>
      </c>
      <c r="B991" s="118" t="s">
        <v>26</v>
      </c>
      <c r="C991" s="118" t="s">
        <v>4</v>
      </c>
      <c r="D991" s="118" t="s">
        <v>31</v>
      </c>
      <c r="E991" s="118" t="s">
        <v>4</v>
      </c>
      <c r="F991" s="118" t="s">
        <v>32</v>
      </c>
      <c r="G991" s="118" t="s">
        <v>4</v>
      </c>
      <c r="H991" s="118" t="s">
        <v>33</v>
      </c>
      <c r="I991" s="118" t="s">
        <v>4</v>
      </c>
      <c r="J991" s="118" t="s">
        <v>34</v>
      </c>
      <c r="K991" s="118" t="s">
        <v>4</v>
      </c>
      <c r="L991" s="118" t="s">
        <v>35</v>
      </c>
      <c r="M991" s="118" t="s">
        <v>4</v>
      </c>
      <c r="N991" s="118" t="s">
        <v>36</v>
      </c>
      <c r="O991" s="118" t="s">
        <v>4</v>
      </c>
      <c r="P991" s="118" t="s">
        <v>37</v>
      </c>
      <c r="Q991" s="118" t="s">
        <v>4</v>
      </c>
    </row>
    <row r="992" spans="1:17" customFormat="1" x14ac:dyDescent="0.3">
      <c r="A992" s="117" t="s">
        <v>4</v>
      </c>
      <c r="B992" s="55" t="s">
        <v>28</v>
      </c>
      <c r="C992" s="55" t="s">
        <v>29</v>
      </c>
      <c r="D992" s="55" t="s">
        <v>28</v>
      </c>
      <c r="E992" s="55" t="s">
        <v>29</v>
      </c>
      <c r="F992" s="55" t="s">
        <v>28</v>
      </c>
      <c r="G992" s="55" t="s">
        <v>29</v>
      </c>
      <c r="H992" s="55" t="s">
        <v>28</v>
      </c>
      <c r="I992" s="55" t="s">
        <v>29</v>
      </c>
      <c r="J992" s="55" t="s">
        <v>28</v>
      </c>
      <c r="K992" s="55" t="s">
        <v>29</v>
      </c>
      <c r="L992" s="55" t="s">
        <v>28</v>
      </c>
      <c r="M992" s="55" t="s">
        <v>29</v>
      </c>
      <c r="N992" s="55" t="s">
        <v>28</v>
      </c>
      <c r="O992" s="55" t="s">
        <v>29</v>
      </c>
      <c r="P992" s="55" t="s">
        <v>28</v>
      </c>
      <c r="Q992" s="55" t="s">
        <v>29</v>
      </c>
    </row>
    <row r="993" spans="1:17" customFormat="1" x14ac:dyDescent="0.3">
      <c r="A993" s="56" t="s">
        <v>30</v>
      </c>
      <c r="B993" s="57">
        <v>28.638034884100001</v>
      </c>
      <c r="C993" s="57">
        <v>28.638034884100001</v>
      </c>
      <c r="D993" s="57">
        <v>3.9402867512999999</v>
      </c>
      <c r="E993" s="57">
        <v>3.9402867512999999</v>
      </c>
      <c r="F993" s="57">
        <v>8.5844332720000001</v>
      </c>
      <c r="G993" s="57">
        <v>8.5844332720000001</v>
      </c>
      <c r="H993" s="57">
        <v>2.6552958429000002</v>
      </c>
      <c r="I993" s="57">
        <v>2.6552958429000002</v>
      </c>
      <c r="J993" s="57">
        <v>1.7936075322</v>
      </c>
      <c r="K993" s="57">
        <v>1.7936075322</v>
      </c>
      <c r="L993" s="57">
        <v>6.9836187048999996</v>
      </c>
      <c r="M993" s="57">
        <v>6.9836187048999996</v>
      </c>
      <c r="N993" s="57">
        <v>2.2450845361999998</v>
      </c>
      <c r="O993" s="57">
        <v>2.2450845361999998</v>
      </c>
      <c r="P993" s="57">
        <v>2.4357082445999998</v>
      </c>
      <c r="Q993" s="57">
        <v>2.4357082445999998</v>
      </c>
    </row>
    <row r="994" spans="1:17" customFormat="1" x14ac:dyDescent="0.3">
      <c r="A994" s="58" t="s">
        <v>370</v>
      </c>
      <c r="B994" s="70">
        <v>0</v>
      </c>
      <c r="C994" s="71">
        <v>0</v>
      </c>
      <c r="D994" s="77">
        <v>0</v>
      </c>
      <c r="E994" s="78">
        <v>0</v>
      </c>
      <c r="F994" s="77">
        <v>0</v>
      </c>
      <c r="G994" s="78">
        <v>0</v>
      </c>
      <c r="H994" s="77">
        <v>0</v>
      </c>
      <c r="I994" s="78">
        <v>0</v>
      </c>
      <c r="J994" s="77">
        <v>0</v>
      </c>
      <c r="K994" s="78">
        <v>0</v>
      </c>
      <c r="L994" s="77">
        <v>0</v>
      </c>
      <c r="M994" s="78">
        <v>0</v>
      </c>
      <c r="N994" s="77">
        <v>0</v>
      </c>
      <c r="O994" s="78">
        <v>0</v>
      </c>
      <c r="P994" s="77">
        <v>0</v>
      </c>
      <c r="Q994" s="78">
        <v>0</v>
      </c>
    </row>
    <row r="995" spans="1:17" customFormat="1" x14ac:dyDescent="0.3">
      <c r="A995" s="58" t="s">
        <v>371</v>
      </c>
      <c r="B995" s="73">
        <v>25.121386145799999</v>
      </c>
      <c r="C995" s="74">
        <v>0.87720355979269804</v>
      </c>
      <c r="D995" s="79">
        <v>3.9402867512999999</v>
      </c>
      <c r="E995" s="80">
        <v>100</v>
      </c>
      <c r="F995" s="79">
        <v>8.1605834697000006</v>
      </c>
      <c r="G995" s="80">
        <v>95.062576772744194</v>
      </c>
      <c r="H995" s="79">
        <v>1.7307080539999999</v>
      </c>
      <c r="I995" s="80">
        <v>65.179481172606202</v>
      </c>
      <c r="J995" s="79">
        <v>1.7936075322</v>
      </c>
      <c r="K995" s="80">
        <v>100</v>
      </c>
      <c r="L995" s="79">
        <v>4.8154075578000004</v>
      </c>
      <c r="M995" s="80">
        <v>68.952899081121203</v>
      </c>
      <c r="N995" s="79">
        <v>2.2450845361999998</v>
      </c>
      <c r="O995" s="80">
        <v>100</v>
      </c>
      <c r="P995" s="79">
        <v>2.4357082445999998</v>
      </c>
      <c r="Q995" s="80">
        <v>100</v>
      </c>
    </row>
    <row r="996" spans="1:17" customFormat="1" x14ac:dyDescent="0.3">
      <c r="A996" s="58" t="s">
        <v>372</v>
      </c>
      <c r="B996" s="83">
        <v>4.3087649745796401</v>
      </c>
      <c r="C996" s="83">
        <v>4.3087649745796401</v>
      </c>
      <c r="D996" s="84">
        <v>4.6790954041142196</v>
      </c>
      <c r="E996" s="84">
        <v>4.6790954041142196</v>
      </c>
      <c r="F996" s="84">
        <v>4.3212197436951598</v>
      </c>
      <c r="G996" s="84">
        <v>4.3212197436951598</v>
      </c>
      <c r="H996" s="84">
        <v>3.6517948117260599</v>
      </c>
      <c r="I996" s="84">
        <v>3.6517948117260599</v>
      </c>
      <c r="J996" s="84">
        <v>4</v>
      </c>
      <c r="K996" s="86">
        <v>4</v>
      </c>
      <c r="L996" s="84">
        <v>4.1672191343122202</v>
      </c>
      <c r="M996" s="84">
        <v>4.1672191343122202</v>
      </c>
      <c r="N996" s="84">
        <v>5</v>
      </c>
      <c r="O996" s="87">
        <v>5</v>
      </c>
      <c r="P996" s="84">
        <v>4.37804635035475</v>
      </c>
      <c r="Q996" s="84">
        <v>4.37804635035475</v>
      </c>
    </row>
    <row r="997" spans="1:17" customFormat="1" x14ac:dyDescent="0.3">
      <c r="A997" s="76" t="s">
        <v>4</v>
      </c>
    </row>
    <row r="998" spans="1:17" customFormat="1" x14ac:dyDescent="0.3">
      <c r="A998" s="76" t="s">
        <v>4</v>
      </c>
    </row>
    <row r="999" spans="1:17" customFormat="1" x14ac:dyDescent="0.3">
      <c r="A999" s="54" t="s">
        <v>376</v>
      </c>
    </row>
    <row r="1000" spans="1:17" customFormat="1" x14ac:dyDescent="0.3">
      <c r="A1000" s="69" t="s">
        <v>4</v>
      </c>
    </row>
    <row r="1001" spans="1:17" customFormat="1" x14ac:dyDescent="0.3">
      <c r="A1001" s="116" t="s">
        <v>4</v>
      </c>
      <c r="B1001" s="118" t="s">
        <v>26</v>
      </c>
      <c r="C1001" s="118" t="s">
        <v>4</v>
      </c>
      <c r="D1001" s="118" t="s">
        <v>31</v>
      </c>
      <c r="E1001" s="118" t="s">
        <v>4</v>
      </c>
      <c r="F1001" s="118" t="s">
        <v>32</v>
      </c>
      <c r="G1001" s="118" t="s">
        <v>4</v>
      </c>
      <c r="H1001" s="118" t="s">
        <v>33</v>
      </c>
      <c r="I1001" s="118" t="s">
        <v>4</v>
      </c>
      <c r="J1001" s="118" t="s">
        <v>34</v>
      </c>
      <c r="K1001" s="118" t="s">
        <v>4</v>
      </c>
      <c r="L1001" s="118" t="s">
        <v>35</v>
      </c>
      <c r="M1001" s="118" t="s">
        <v>4</v>
      </c>
      <c r="N1001" s="118" t="s">
        <v>36</v>
      </c>
      <c r="O1001" s="118" t="s">
        <v>4</v>
      </c>
      <c r="P1001" s="118" t="s">
        <v>37</v>
      </c>
      <c r="Q1001" s="118" t="s">
        <v>4</v>
      </c>
    </row>
    <row r="1002" spans="1:17" customFormat="1" x14ac:dyDescent="0.3">
      <c r="A1002" s="117" t="s">
        <v>4</v>
      </c>
      <c r="B1002" s="55" t="s">
        <v>28</v>
      </c>
      <c r="C1002" s="55" t="s">
        <v>29</v>
      </c>
      <c r="D1002" s="55" t="s">
        <v>28</v>
      </c>
      <c r="E1002" s="55" t="s">
        <v>29</v>
      </c>
      <c r="F1002" s="55" t="s">
        <v>28</v>
      </c>
      <c r="G1002" s="55" t="s">
        <v>29</v>
      </c>
      <c r="H1002" s="55" t="s">
        <v>28</v>
      </c>
      <c r="I1002" s="55" t="s">
        <v>29</v>
      </c>
      <c r="J1002" s="55" t="s">
        <v>28</v>
      </c>
      <c r="K1002" s="55" t="s">
        <v>29</v>
      </c>
      <c r="L1002" s="55" t="s">
        <v>28</v>
      </c>
      <c r="M1002" s="55" t="s">
        <v>29</v>
      </c>
      <c r="N1002" s="55" t="s">
        <v>28</v>
      </c>
      <c r="O1002" s="55" t="s">
        <v>29</v>
      </c>
      <c r="P1002" s="55" t="s">
        <v>28</v>
      </c>
      <c r="Q1002" s="55" t="s">
        <v>29</v>
      </c>
    </row>
    <row r="1003" spans="1:17" customFormat="1" x14ac:dyDescent="0.3">
      <c r="A1003" s="56" t="s">
        <v>30</v>
      </c>
      <c r="B1003" s="57">
        <v>323.42485510080002</v>
      </c>
      <c r="C1003" s="57">
        <v>323.42485510080002</v>
      </c>
      <c r="D1003" s="57">
        <v>59.043275392300004</v>
      </c>
      <c r="E1003" s="57">
        <v>59.043275392300004</v>
      </c>
      <c r="F1003" s="57">
        <v>87.701095196500006</v>
      </c>
      <c r="G1003" s="57">
        <v>87.701095196500006</v>
      </c>
      <c r="H1003" s="57">
        <v>30.903626745</v>
      </c>
      <c r="I1003" s="57">
        <v>30.903626745</v>
      </c>
      <c r="J1003" s="57">
        <v>34.166610622500002</v>
      </c>
      <c r="K1003" s="57">
        <v>34.166610622500002</v>
      </c>
      <c r="L1003" s="57">
        <v>58.700329179699999</v>
      </c>
      <c r="M1003" s="57">
        <v>58.700329179699999</v>
      </c>
      <c r="N1003" s="57">
        <v>25.0034029939</v>
      </c>
      <c r="O1003" s="57">
        <v>25.0034029939</v>
      </c>
      <c r="P1003" s="57">
        <v>27.604260181400001</v>
      </c>
      <c r="Q1003" s="57">
        <v>27.604260181400001</v>
      </c>
    </row>
    <row r="1004" spans="1:17" customFormat="1" x14ac:dyDescent="0.3">
      <c r="A1004" s="58" t="s">
        <v>370</v>
      </c>
      <c r="B1004" s="70">
        <v>5.2075805952999996</v>
      </c>
      <c r="C1004" s="71">
        <v>1.6101361763544701E-2</v>
      </c>
      <c r="D1004" s="70">
        <v>1.4427170945000001</v>
      </c>
      <c r="E1004" s="71">
        <v>2.4434909562760301E-2</v>
      </c>
      <c r="F1004" s="70">
        <v>3.5236541750999999</v>
      </c>
      <c r="G1004" s="71">
        <v>4.0177995123151199E-2</v>
      </c>
      <c r="H1004" s="70">
        <v>0.2412093257</v>
      </c>
      <c r="I1004" s="71">
        <v>7.8052109446677198E-3</v>
      </c>
      <c r="J1004" s="70">
        <v>0</v>
      </c>
      <c r="K1004" s="71">
        <v>0</v>
      </c>
      <c r="L1004" s="70">
        <v>0</v>
      </c>
      <c r="M1004" s="71">
        <v>0</v>
      </c>
      <c r="N1004" s="70">
        <v>0</v>
      </c>
      <c r="O1004" s="71">
        <v>0</v>
      </c>
      <c r="P1004" s="70">
        <v>0</v>
      </c>
      <c r="Q1004" s="71">
        <v>0</v>
      </c>
    </row>
    <row r="1005" spans="1:17" customFormat="1" x14ac:dyDescent="0.3">
      <c r="A1005" s="58" t="s">
        <v>371</v>
      </c>
      <c r="B1005" s="73">
        <v>293.11270845299998</v>
      </c>
      <c r="C1005" s="74">
        <v>0.90627762161831105</v>
      </c>
      <c r="D1005" s="73">
        <v>50.902019126299997</v>
      </c>
      <c r="E1005" s="74">
        <v>0.862113742642033</v>
      </c>
      <c r="F1005" s="73">
        <v>76.322531911200002</v>
      </c>
      <c r="G1005" s="74">
        <v>0.87025745505451702</v>
      </c>
      <c r="H1005" s="73">
        <v>26.759812486600001</v>
      </c>
      <c r="I1005" s="74">
        <v>0.86591171668644196</v>
      </c>
      <c r="J1005" s="73">
        <v>32.498814915700102</v>
      </c>
      <c r="K1005" s="74">
        <v>0.95118638704824598</v>
      </c>
      <c r="L1005" s="73">
        <v>57.279346520299903</v>
      </c>
      <c r="M1005" s="74">
        <v>0.97579259470504998</v>
      </c>
      <c r="N1005" s="73">
        <v>23.293097469900001</v>
      </c>
      <c r="O1005" s="74">
        <v>0.93159709002741498</v>
      </c>
      <c r="P1005" s="73">
        <v>25.754831233499999</v>
      </c>
      <c r="Q1005" s="74">
        <v>0.93300204621509197</v>
      </c>
    </row>
    <row r="1006" spans="1:17" customFormat="1" x14ac:dyDescent="0.3">
      <c r="A1006" s="58" t="s">
        <v>372</v>
      </c>
      <c r="B1006" s="83">
        <v>4.3151259236039996</v>
      </c>
      <c r="C1006" s="83">
        <v>4.3151259236039996</v>
      </c>
      <c r="D1006" s="83">
        <v>4.3800897753063399</v>
      </c>
      <c r="E1006" s="83">
        <v>4.3800897753063399</v>
      </c>
      <c r="F1006" s="83">
        <v>4.1627799865571804</v>
      </c>
      <c r="G1006" s="83">
        <v>4.1627799865571804</v>
      </c>
      <c r="H1006" s="83">
        <v>4.1746074775923496</v>
      </c>
      <c r="I1006" s="83">
        <v>4.1746074775923496</v>
      </c>
      <c r="J1006" s="83">
        <v>4.5638696920675201</v>
      </c>
      <c r="K1006" s="85">
        <v>4.5638696920675201</v>
      </c>
      <c r="L1006" s="83">
        <v>4.4387014690106898</v>
      </c>
      <c r="M1006" s="83">
        <v>4.4387014690106898</v>
      </c>
      <c r="N1006" s="83">
        <v>4.25739299665939</v>
      </c>
      <c r="O1006" s="83">
        <v>4.25739299665939</v>
      </c>
      <c r="P1006" s="83">
        <v>4.2958475417031003</v>
      </c>
      <c r="Q1006" s="83">
        <v>4.2958475417031003</v>
      </c>
    </row>
    <row r="1007" spans="1:17" customFormat="1" x14ac:dyDescent="0.3">
      <c r="A1007" s="76" t="s">
        <v>4</v>
      </c>
    </row>
    <row r="1008" spans="1:17" customFormat="1" x14ac:dyDescent="0.3">
      <c r="A1008" s="76" t="s">
        <v>4</v>
      </c>
    </row>
    <row r="1009" spans="1:17" customFormat="1" x14ac:dyDescent="0.3">
      <c r="A1009" s="54" t="s">
        <v>377</v>
      </c>
    </row>
    <row r="1010" spans="1:17" customFormat="1" x14ac:dyDescent="0.3">
      <c r="A1010" s="69" t="s">
        <v>4</v>
      </c>
    </row>
    <row r="1011" spans="1:17" customFormat="1" x14ac:dyDescent="0.3">
      <c r="A1011" s="116" t="s">
        <v>4</v>
      </c>
      <c r="B1011" s="118" t="s">
        <v>26</v>
      </c>
      <c r="C1011" s="118" t="s">
        <v>4</v>
      </c>
      <c r="D1011" s="118" t="s">
        <v>31</v>
      </c>
      <c r="E1011" s="118" t="s">
        <v>4</v>
      </c>
      <c r="F1011" s="118" t="s">
        <v>32</v>
      </c>
      <c r="G1011" s="118" t="s">
        <v>4</v>
      </c>
      <c r="H1011" s="118" t="s">
        <v>33</v>
      </c>
      <c r="I1011" s="118" t="s">
        <v>4</v>
      </c>
      <c r="J1011" s="118" t="s">
        <v>34</v>
      </c>
      <c r="K1011" s="118" t="s">
        <v>4</v>
      </c>
      <c r="L1011" s="118" t="s">
        <v>35</v>
      </c>
      <c r="M1011" s="118" t="s">
        <v>4</v>
      </c>
      <c r="N1011" s="118" t="s">
        <v>36</v>
      </c>
      <c r="O1011" s="118" t="s">
        <v>4</v>
      </c>
      <c r="P1011" s="118" t="s">
        <v>37</v>
      </c>
      <c r="Q1011" s="118" t="s">
        <v>4</v>
      </c>
    </row>
    <row r="1012" spans="1:17" customFormat="1" x14ac:dyDescent="0.3">
      <c r="A1012" s="117" t="s">
        <v>4</v>
      </c>
      <c r="B1012" s="55" t="s">
        <v>28</v>
      </c>
      <c r="C1012" s="55" t="s">
        <v>29</v>
      </c>
      <c r="D1012" s="55" t="s">
        <v>28</v>
      </c>
      <c r="E1012" s="55" t="s">
        <v>29</v>
      </c>
      <c r="F1012" s="55" t="s">
        <v>28</v>
      </c>
      <c r="G1012" s="55" t="s">
        <v>29</v>
      </c>
      <c r="H1012" s="55" t="s">
        <v>28</v>
      </c>
      <c r="I1012" s="55" t="s">
        <v>29</v>
      </c>
      <c r="J1012" s="55" t="s">
        <v>28</v>
      </c>
      <c r="K1012" s="55" t="s">
        <v>29</v>
      </c>
      <c r="L1012" s="55" t="s">
        <v>28</v>
      </c>
      <c r="M1012" s="55" t="s">
        <v>29</v>
      </c>
      <c r="N1012" s="55" t="s">
        <v>28</v>
      </c>
      <c r="O1012" s="55" t="s">
        <v>29</v>
      </c>
      <c r="P1012" s="55" t="s">
        <v>28</v>
      </c>
      <c r="Q1012" s="55" t="s">
        <v>29</v>
      </c>
    </row>
    <row r="1013" spans="1:17" customFormat="1" x14ac:dyDescent="0.3">
      <c r="A1013" s="56" t="s">
        <v>30</v>
      </c>
      <c r="B1013" s="57">
        <v>512.08995054809998</v>
      </c>
      <c r="C1013" s="57">
        <v>512.08995054809998</v>
      </c>
      <c r="D1013" s="57">
        <v>77.270469587600005</v>
      </c>
      <c r="E1013" s="57">
        <v>77.270469587600005</v>
      </c>
      <c r="F1013" s="57">
        <v>106.2530768176</v>
      </c>
      <c r="G1013" s="57">
        <v>106.2530768176</v>
      </c>
      <c r="H1013" s="57">
        <v>60.098001463700001</v>
      </c>
      <c r="I1013" s="57">
        <v>60.098001463700001</v>
      </c>
      <c r="J1013" s="57">
        <v>70.286569500200002</v>
      </c>
      <c r="K1013" s="57">
        <v>70.286569500200002</v>
      </c>
      <c r="L1013" s="57">
        <v>70.583587533599996</v>
      </c>
      <c r="M1013" s="57">
        <v>70.583587533599996</v>
      </c>
      <c r="N1013" s="57">
        <v>68.988966721699995</v>
      </c>
      <c r="O1013" s="57">
        <v>68.988966721699995</v>
      </c>
      <c r="P1013" s="57">
        <v>55.619538667400001</v>
      </c>
      <c r="Q1013" s="57">
        <v>55.619538667400001</v>
      </c>
    </row>
    <row r="1014" spans="1:17" customFormat="1" x14ac:dyDescent="0.3">
      <c r="A1014" s="58" t="s">
        <v>370</v>
      </c>
      <c r="B1014" s="70">
        <v>3.5863267544999902</v>
      </c>
      <c r="C1014" s="71">
        <v>7.0033140675021697E-3</v>
      </c>
      <c r="D1014" s="70">
        <v>0</v>
      </c>
      <c r="E1014" s="71">
        <v>0</v>
      </c>
      <c r="F1014" s="70">
        <v>0</v>
      </c>
      <c r="G1014" s="71">
        <v>0</v>
      </c>
      <c r="H1014" s="70">
        <v>0.26268879490000002</v>
      </c>
      <c r="I1014" s="71">
        <v>4.3710071633358298E-3</v>
      </c>
      <c r="J1014" s="70">
        <v>2.4527891747999901</v>
      </c>
      <c r="K1014" s="72">
        <v>3.4896982343021E-2</v>
      </c>
      <c r="L1014" s="70">
        <v>0</v>
      </c>
      <c r="M1014" s="71">
        <v>0</v>
      </c>
      <c r="N1014" s="70">
        <v>0.87084878480000005</v>
      </c>
      <c r="O1014" s="71">
        <v>1.2623015333929901E-2</v>
      </c>
      <c r="P1014" s="70">
        <v>0</v>
      </c>
      <c r="Q1014" s="71">
        <v>0</v>
      </c>
    </row>
    <row r="1015" spans="1:17" customFormat="1" x14ac:dyDescent="0.3">
      <c r="A1015" s="58" t="s">
        <v>371</v>
      </c>
      <c r="B1015" s="73">
        <v>490.90906970470098</v>
      </c>
      <c r="C1015" s="74">
        <v>0.95863835870879799</v>
      </c>
      <c r="D1015" s="73">
        <v>76.038243605199995</v>
      </c>
      <c r="E1015" s="74">
        <v>0.98405308018733995</v>
      </c>
      <c r="F1015" s="73">
        <v>101.6437656942</v>
      </c>
      <c r="G1015" s="74">
        <v>0.95661950447503197</v>
      </c>
      <c r="H1015" s="73">
        <v>58.6733862671</v>
      </c>
      <c r="I1015" s="74">
        <v>0.97629513191947803</v>
      </c>
      <c r="J1015" s="73">
        <v>67.833780325400099</v>
      </c>
      <c r="K1015" s="74">
        <v>0.96510301765697903</v>
      </c>
      <c r="L1015" s="73">
        <v>67.019095052599994</v>
      </c>
      <c r="M1015" s="74">
        <v>0.94949969808061696</v>
      </c>
      <c r="N1015" s="73">
        <v>65.079516619100005</v>
      </c>
      <c r="O1015" s="74">
        <v>0.94333224153985895</v>
      </c>
      <c r="P1015" s="73">
        <v>52.893502241999997</v>
      </c>
      <c r="Q1015" s="74">
        <v>0.95098779150791801</v>
      </c>
    </row>
    <row r="1016" spans="1:17" customFormat="1" x14ac:dyDescent="0.3">
      <c r="A1016" s="58" t="s">
        <v>372</v>
      </c>
      <c r="B1016" s="83">
        <v>4.5073382826665203</v>
      </c>
      <c r="C1016" s="83">
        <v>4.5073382826665203</v>
      </c>
      <c r="D1016" s="83">
        <v>4.5066169110518999</v>
      </c>
      <c r="E1016" s="83">
        <v>4.5066169110518999</v>
      </c>
      <c r="F1016" s="83">
        <v>4.5444401298506003</v>
      </c>
      <c r="G1016" s="83">
        <v>4.5444401298506003</v>
      </c>
      <c r="H1016" s="83">
        <v>4.5045966907288397</v>
      </c>
      <c r="I1016" s="83">
        <v>4.5045966907288397</v>
      </c>
      <c r="J1016" s="83">
        <v>4.4038768669826602</v>
      </c>
      <c r="K1016" s="83">
        <v>4.4038768669826602</v>
      </c>
      <c r="L1016" s="83">
        <v>4.6106706991340598</v>
      </c>
      <c r="M1016" s="83">
        <v>4.6106706991340598</v>
      </c>
      <c r="N1016" s="83">
        <v>4.4730429314450602</v>
      </c>
      <c r="O1016" s="83">
        <v>4.4730429314450602</v>
      </c>
      <c r="P1016" s="83">
        <v>4.5279112320651098</v>
      </c>
      <c r="Q1016" s="83">
        <v>4.5279112320651098</v>
      </c>
    </row>
    <row r="1017" spans="1:17" customFormat="1" x14ac:dyDescent="0.3">
      <c r="A1017" s="76" t="s">
        <v>4</v>
      </c>
    </row>
    <row r="1018" spans="1:17" customFormat="1" x14ac:dyDescent="0.3">
      <c r="A1018" s="76" t="s">
        <v>4</v>
      </c>
    </row>
    <row r="1019" spans="1:17" customFormat="1" x14ac:dyDescent="0.3">
      <c r="A1019" s="54" t="s">
        <v>378</v>
      </c>
    </row>
    <row r="1020" spans="1:17" customFormat="1" x14ac:dyDescent="0.3">
      <c r="A1020" s="69" t="s">
        <v>4</v>
      </c>
    </row>
    <row r="1021" spans="1:17" customFormat="1" x14ac:dyDescent="0.3">
      <c r="A1021" s="116" t="s">
        <v>4</v>
      </c>
      <c r="B1021" s="118" t="s">
        <v>26</v>
      </c>
      <c r="C1021" s="118" t="s">
        <v>4</v>
      </c>
      <c r="D1021" s="118" t="s">
        <v>31</v>
      </c>
      <c r="E1021" s="118" t="s">
        <v>4</v>
      </c>
      <c r="F1021" s="118" t="s">
        <v>32</v>
      </c>
      <c r="G1021" s="118" t="s">
        <v>4</v>
      </c>
      <c r="H1021" s="118" t="s">
        <v>33</v>
      </c>
      <c r="I1021" s="118" t="s">
        <v>4</v>
      </c>
      <c r="J1021" s="118" t="s">
        <v>34</v>
      </c>
      <c r="K1021" s="118" t="s">
        <v>4</v>
      </c>
      <c r="L1021" s="118" t="s">
        <v>35</v>
      </c>
      <c r="M1021" s="118" t="s">
        <v>4</v>
      </c>
      <c r="N1021" s="118" t="s">
        <v>36</v>
      </c>
      <c r="O1021" s="118" t="s">
        <v>4</v>
      </c>
      <c r="P1021" s="118" t="s">
        <v>37</v>
      </c>
      <c r="Q1021" s="118" t="s">
        <v>4</v>
      </c>
    </row>
    <row r="1022" spans="1:17" customFormat="1" x14ac:dyDescent="0.3">
      <c r="A1022" s="117" t="s">
        <v>4</v>
      </c>
      <c r="B1022" s="55" t="s">
        <v>28</v>
      </c>
      <c r="C1022" s="55" t="s">
        <v>29</v>
      </c>
      <c r="D1022" s="55" t="s">
        <v>28</v>
      </c>
      <c r="E1022" s="55" t="s">
        <v>29</v>
      </c>
      <c r="F1022" s="55" t="s">
        <v>28</v>
      </c>
      <c r="G1022" s="55" t="s">
        <v>29</v>
      </c>
      <c r="H1022" s="55" t="s">
        <v>28</v>
      </c>
      <c r="I1022" s="55" t="s">
        <v>29</v>
      </c>
      <c r="J1022" s="55" t="s">
        <v>28</v>
      </c>
      <c r="K1022" s="55" t="s">
        <v>29</v>
      </c>
      <c r="L1022" s="55" t="s">
        <v>28</v>
      </c>
      <c r="M1022" s="55" t="s">
        <v>29</v>
      </c>
      <c r="N1022" s="55" t="s">
        <v>28</v>
      </c>
      <c r="O1022" s="55" t="s">
        <v>29</v>
      </c>
      <c r="P1022" s="55" t="s">
        <v>28</v>
      </c>
      <c r="Q1022" s="55" t="s">
        <v>29</v>
      </c>
    </row>
    <row r="1023" spans="1:17" customFormat="1" x14ac:dyDescent="0.3">
      <c r="A1023" s="56" t="s">
        <v>30</v>
      </c>
      <c r="B1023" s="57">
        <v>268.51644562680002</v>
      </c>
      <c r="C1023" s="57">
        <v>268.51644562680002</v>
      </c>
      <c r="D1023" s="57">
        <v>41.099768373700002</v>
      </c>
      <c r="E1023" s="57">
        <v>41.099768373700002</v>
      </c>
      <c r="F1023" s="57">
        <v>56.0874896849</v>
      </c>
      <c r="G1023" s="57">
        <v>56.0874896849</v>
      </c>
      <c r="H1023" s="57">
        <v>44.528205195600002</v>
      </c>
      <c r="I1023" s="57">
        <v>44.528205195600002</v>
      </c>
      <c r="J1023" s="57">
        <v>28.720495491600001</v>
      </c>
      <c r="K1023" s="57">
        <v>28.720495491600001</v>
      </c>
      <c r="L1023" s="57">
        <v>43.417067548399999</v>
      </c>
      <c r="M1023" s="57">
        <v>43.417067548399999</v>
      </c>
      <c r="N1023" s="57">
        <v>30.3419600408</v>
      </c>
      <c r="O1023" s="57">
        <v>30.3419600408</v>
      </c>
      <c r="P1023" s="57">
        <v>22.5669740017</v>
      </c>
      <c r="Q1023" s="57">
        <v>22.5669740017</v>
      </c>
    </row>
    <row r="1024" spans="1:17" customFormat="1" x14ac:dyDescent="0.3">
      <c r="A1024" s="58" t="s">
        <v>370</v>
      </c>
      <c r="B1024" s="70">
        <v>0.26268879490000002</v>
      </c>
      <c r="C1024" s="71">
        <v>9.7829685733700003E-4</v>
      </c>
      <c r="D1024" s="70">
        <v>0</v>
      </c>
      <c r="E1024" s="71">
        <v>0</v>
      </c>
      <c r="F1024" s="70">
        <v>0</v>
      </c>
      <c r="G1024" s="71">
        <v>0</v>
      </c>
      <c r="H1024" s="70">
        <v>0.26268879490000002</v>
      </c>
      <c r="I1024" s="71">
        <v>5.8993798143464598E-3</v>
      </c>
      <c r="J1024" s="70">
        <v>0</v>
      </c>
      <c r="K1024" s="71">
        <v>0</v>
      </c>
      <c r="L1024" s="70">
        <v>0</v>
      </c>
      <c r="M1024" s="71">
        <v>0</v>
      </c>
      <c r="N1024" s="70">
        <v>0</v>
      </c>
      <c r="O1024" s="71">
        <v>0</v>
      </c>
      <c r="P1024" s="70">
        <v>0</v>
      </c>
      <c r="Q1024" s="71">
        <v>0</v>
      </c>
    </row>
    <row r="1025" spans="1:17" customFormat="1" x14ac:dyDescent="0.3">
      <c r="A1025" s="58" t="s">
        <v>371</v>
      </c>
      <c r="B1025" s="73">
        <v>264.24627272869998</v>
      </c>
      <c r="C1025" s="74">
        <v>0.98409716437243899</v>
      </c>
      <c r="D1025" s="73">
        <v>41.099768373700002</v>
      </c>
      <c r="E1025" s="74">
        <v>1</v>
      </c>
      <c r="F1025" s="73">
        <v>53.049268289799997</v>
      </c>
      <c r="G1025" s="74">
        <v>0.94583067610676197</v>
      </c>
      <c r="H1025" s="73">
        <v>43.913975921999899</v>
      </c>
      <c r="I1025" s="74">
        <v>0.98620583805473705</v>
      </c>
      <c r="J1025" s="73">
        <v>28.720495491600001</v>
      </c>
      <c r="K1025" s="74">
        <v>1</v>
      </c>
      <c r="L1025" s="73">
        <v>43.417067548399999</v>
      </c>
      <c r="M1025" s="74">
        <v>1</v>
      </c>
      <c r="N1025" s="73">
        <v>29.724237811399998</v>
      </c>
      <c r="O1025" s="74">
        <v>0.97964132084514799</v>
      </c>
      <c r="P1025" s="73">
        <v>22.5669740017</v>
      </c>
      <c r="Q1025" s="74">
        <v>1</v>
      </c>
    </row>
    <row r="1026" spans="1:17" customFormat="1" x14ac:dyDescent="0.3">
      <c r="A1026" s="58" t="s">
        <v>372</v>
      </c>
      <c r="B1026" s="83">
        <v>4.57846825621841</v>
      </c>
      <c r="C1026" s="83">
        <v>4.57846825621841</v>
      </c>
      <c r="D1026" s="83">
        <v>4.7527797142525499</v>
      </c>
      <c r="E1026" s="85">
        <v>4.7527797142525499</v>
      </c>
      <c r="F1026" s="83">
        <v>4.4136452684518304</v>
      </c>
      <c r="G1026" s="83">
        <v>4.4136452684518304</v>
      </c>
      <c r="H1026" s="83">
        <v>4.4145988958190499</v>
      </c>
      <c r="I1026" s="83">
        <v>4.4145988958190499</v>
      </c>
      <c r="J1026" s="83">
        <v>4.7950643908068598</v>
      </c>
      <c r="K1026" s="85">
        <v>4.7950643908068598</v>
      </c>
      <c r="L1026" s="83">
        <v>4.7003596259812497</v>
      </c>
      <c r="M1026" s="83">
        <v>4.7003596259812497</v>
      </c>
      <c r="N1026" s="83">
        <v>4.5079077709738398</v>
      </c>
      <c r="O1026" s="83">
        <v>4.5079077709738398</v>
      </c>
      <c r="P1026" s="83">
        <v>4.6236714327600898</v>
      </c>
      <c r="Q1026" s="83">
        <v>4.6236714327600898</v>
      </c>
    </row>
    <row r="1027" spans="1:17" customFormat="1" x14ac:dyDescent="0.3">
      <c r="A1027" s="76" t="s">
        <v>4</v>
      </c>
    </row>
    <row r="1028" spans="1:17" customFormat="1" x14ac:dyDescent="0.3">
      <c r="A1028" s="76" t="s">
        <v>4</v>
      </c>
    </row>
    <row r="1029" spans="1:17" customFormat="1" x14ac:dyDescent="0.3">
      <c r="A1029" s="54" t="s">
        <v>379</v>
      </c>
    </row>
    <row r="1030" spans="1:17" customFormat="1" x14ac:dyDescent="0.3">
      <c r="A1030" s="69" t="s">
        <v>4</v>
      </c>
    </row>
    <row r="1031" spans="1:17" customFormat="1" x14ac:dyDescent="0.3">
      <c r="A1031" s="116" t="s">
        <v>4</v>
      </c>
      <c r="B1031" s="118" t="s">
        <v>26</v>
      </c>
      <c r="C1031" s="118" t="s">
        <v>4</v>
      </c>
      <c r="D1031" s="118" t="s">
        <v>31</v>
      </c>
      <c r="E1031" s="118" t="s">
        <v>4</v>
      </c>
      <c r="F1031" s="118" t="s">
        <v>32</v>
      </c>
      <c r="G1031" s="118" t="s">
        <v>4</v>
      </c>
      <c r="H1031" s="118" t="s">
        <v>33</v>
      </c>
      <c r="I1031" s="118" t="s">
        <v>4</v>
      </c>
      <c r="J1031" s="118" t="s">
        <v>34</v>
      </c>
      <c r="K1031" s="118" t="s">
        <v>4</v>
      </c>
      <c r="L1031" s="118" t="s">
        <v>35</v>
      </c>
      <c r="M1031" s="118" t="s">
        <v>4</v>
      </c>
      <c r="N1031" s="118" t="s">
        <v>36</v>
      </c>
      <c r="O1031" s="118" t="s">
        <v>4</v>
      </c>
      <c r="P1031" s="118" t="s">
        <v>37</v>
      </c>
      <c r="Q1031" s="118" t="s">
        <v>4</v>
      </c>
    </row>
    <row r="1032" spans="1:17" customFormat="1" x14ac:dyDescent="0.3">
      <c r="A1032" s="117" t="s">
        <v>4</v>
      </c>
      <c r="B1032" s="55" t="s">
        <v>28</v>
      </c>
      <c r="C1032" s="55" t="s">
        <v>29</v>
      </c>
      <c r="D1032" s="55" t="s">
        <v>28</v>
      </c>
      <c r="E1032" s="55" t="s">
        <v>29</v>
      </c>
      <c r="F1032" s="55" t="s">
        <v>28</v>
      </c>
      <c r="G1032" s="55" t="s">
        <v>29</v>
      </c>
      <c r="H1032" s="55" t="s">
        <v>28</v>
      </c>
      <c r="I1032" s="55" t="s">
        <v>29</v>
      </c>
      <c r="J1032" s="55" t="s">
        <v>28</v>
      </c>
      <c r="K1032" s="55" t="s">
        <v>29</v>
      </c>
      <c r="L1032" s="55" t="s">
        <v>28</v>
      </c>
      <c r="M1032" s="55" t="s">
        <v>29</v>
      </c>
      <c r="N1032" s="55" t="s">
        <v>28</v>
      </c>
      <c r="O1032" s="55" t="s">
        <v>29</v>
      </c>
      <c r="P1032" s="55" t="s">
        <v>28</v>
      </c>
      <c r="Q1032" s="55" t="s">
        <v>29</v>
      </c>
    </row>
    <row r="1033" spans="1:17" customFormat="1" x14ac:dyDescent="0.3">
      <c r="A1033" s="56" t="s">
        <v>30</v>
      </c>
      <c r="B1033" s="57">
        <v>105.9174845153</v>
      </c>
      <c r="C1033" s="57">
        <v>105.9174845153</v>
      </c>
      <c r="D1033" s="57">
        <v>19.006423315599999</v>
      </c>
      <c r="E1033" s="57">
        <v>19.006423315599999</v>
      </c>
      <c r="F1033" s="57">
        <v>22.7906248056</v>
      </c>
      <c r="G1033" s="57">
        <v>22.7906248056</v>
      </c>
      <c r="H1033" s="57">
        <v>10.9957176573</v>
      </c>
      <c r="I1033" s="57">
        <v>10.9957176573</v>
      </c>
      <c r="J1033" s="57">
        <v>9.1898326297999997</v>
      </c>
      <c r="K1033" s="57">
        <v>9.1898326297999997</v>
      </c>
      <c r="L1033" s="57">
        <v>27.1249291703</v>
      </c>
      <c r="M1033" s="57">
        <v>27.1249291703</v>
      </c>
      <c r="N1033" s="57">
        <v>5.4328646093000001</v>
      </c>
      <c r="O1033" s="57">
        <v>5.4328646093000001</v>
      </c>
      <c r="P1033" s="57">
        <v>10.023576459299999</v>
      </c>
      <c r="Q1033" s="57">
        <v>10.023576459299999</v>
      </c>
    </row>
    <row r="1034" spans="1:17" customFormat="1" x14ac:dyDescent="0.3">
      <c r="A1034" s="58" t="s">
        <v>370</v>
      </c>
      <c r="B1034" s="70">
        <v>2.834315148</v>
      </c>
      <c r="C1034" s="71">
        <v>2.67596531485845E-2</v>
      </c>
      <c r="D1034" s="77">
        <v>1.6812292042000001</v>
      </c>
      <c r="E1034" s="78">
        <v>8.8455843389539197</v>
      </c>
      <c r="F1034" s="77">
        <v>0.80154546509999802</v>
      </c>
      <c r="G1034" s="78">
        <v>3.5169964489216099</v>
      </c>
      <c r="H1034" s="77">
        <v>0.35154047869999999</v>
      </c>
      <c r="I1034" s="78">
        <v>3.19706716429386</v>
      </c>
      <c r="J1034" s="77">
        <v>0</v>
      </c>
      <c r="K1034" s="78">
        <v>0</v>
      </c>
      <c r="L1034" s="77">
        <v>0</v>
      </c>
      <c r="M1034" s="78">
        <v>0</v>
      </c>
      <c r="N1034" s="77">
        <v>0</v>
      </c>
      <c r="O1034" s="78">
        <v>0</v>
      </c>
      <c r="P1034" s="77">
        <v>0</v>
      </c>
      <c r="Q1034" s="78">
        <v>0</v>
      </c>
    </row>
    <row r="1035" spans="1:17" customFormat="1" x14ac:dyDescent="0.3">
      <c r="A1035" s="58" t="s">
        <v>371</v>
      </c>
      <c r="B1035" s="73">
        <v>90.660267337999997</v>
      </c>
      <c r="C1035" s="74">
        <v>0.85595185490742998</v>
      </c>
      <c r="D1035" s="79">
        <v>13.915527134</v>
      </c>
      <c r="E1035" s="80">
        <v>73.214864800882793</v>
      </c>
      <c r="F1035" s="79">
        <v>17.555774051</v>
      </c>
      <c r="G1035" s="80">
        <v>77.030683453164002</v>
      </c>
      <c r="H1035" s="79">
        <v>9.0681291820999999</v>
      </c>
      <c r="I1035" s="80">
        <v>82.469643771543304</v>
      </c>
      <c r="J1035" s="79">
        <v>8.7226101951999997</v>
      </c>
      <c r="K1035" s="80">
        <v>94.915876562485707</v>
      </c>
      <c r="L1035" s="79">
        <v>27.1249291703</v>
      </c>
      <c r="M1035" s="80">
        <v>100</v>
      </c>
      <c r="N1035" s="79">
        <v>4.7705544255999897</v>
      </c>
      <c r="O1035" s="80">
        <v>87.8091903382563</v>
      </c>
      <c r="P1035" s="79">
        <v>8.9117263413999908</v>
      </c>
      <c r="Q1035" s="80">
        <v>88.907650653291398</v>
      </c>
    </row>
    <row r="1036" spans="1:17" customFormat="1" x14ac:dyDescent="0.3">
      <c r="A1036" s="58" t="s">
        <v>372</v>
      </c>
      <c r="B1036" s="83">
        <v>4.2416226676160997</v>
      </c>
      <c r="C1036" s="83">
        <v>4.2416226676160997</v>
      </c>
      <c r="D1036" s="84">
        <v>4.4506709762968102</v>
      </c>
      <c r="E1036" s="84">
        <v>4.4506709762968102</v>
      </c>
      <c r="F1036" s="84">
        <v>3.9730970229267002</v>
      </c>
      <c r="G1036" s="84">
        <v>3.9730970229267002</v>
      </c>
      <c r="H1036" s="84">
        <v>4.0891221204119299</v>
      </c>
      <c r="I1036" s="84">
        <v>4.0891221204119299</v>
      </c>
      <c r="J1036" s="84">
        <v>4.1406678004676696</v>
      </c>
      <c r="K1036" s="84">
        <v>4.1406678004676696</v>
      </c>
      <c r="L1036" s="84">
        <v>4.4494718072978197</v>
      </c>
      <c r="M1036" s="84">
        <v>4.4494718072978197</v>
      </c>
      <c r="N1036" s="84">
        <v>4.1722410381621096</v>
      </c>
      <c r="O1036" s="84">
        <v>4.1722410381621096</v>
      </c>
      <c r="P1036" s="84">
        <v>4.29187698874542</v>
      </c>
      <c r="Q1036" s="84">
        <v>4.29187698874542</v>
      </c>
    </row>
    <row r="1037" spans="1:17" customFormat="1" x14ac:dyDescent="0.3">
      <c r="A1037" s="76" t="s">
        <v>4</v>
      </c>
    </row>
    <row r="1038" spans="1:17" customFormat="1" x14ac:dyDescent="0.3">
      <c r="A1038" s="76" t="s">
        <v>4</v>
      </c>
    </row>
    <row r="1039" spans="1:17" customFormat="1" x14ac:dyDescent="0.3">
      <c r="A1039" s="54" t="s">
        <v>380</v>
      </c>
    </row>
    <row r="1040" spans="1:17" customFormat="1" x14ac:dyDescent="0.3">
      <c r="A1040" s="69" t="s">
        <v>4</v>
      </c>
    </row>
    <row r="1041" spans="1:17" customFormat="1" x14ac:dyDescent="0.3">
      <c r="A1041" s="116" t="s">
        <v>4</v>
      </c>
      <c r="B1041" s="118" t="s">
        <v>26</v>
      </c>
      <c r="C1041" s="118" t="s">
        <v>4</v>
      </c>
      <c r="D1041" s="118" t="s">
        <v>31</v>
      </c>
      <c r="E1041" s="118" t="s">
        <v>4</v>
      </c>
      <c r="F1041" s="118" t="s">
        <v>32</v>
      </c>
      <c r="G1041" s="118" t="s">
        <v>4</v>
      </c>
      <c r="H1041" s="118" t="s">
        <v>33</v>
      </c>
      <c r="I1041" s="118" t="s">
        <v>4</v>
      </c>
      <c r="J1041" s="118" t="s">
        <v>34</v>
      </c>
      <c r="K1041" s="118" t="s">
        <v>4</v>
      </c>
      <c r="L1041" s="118" t="s">
        <v>35</v>
      </c>
      <c r="M1041" s="118" t="s">
        <v>4</v>
      </c>
      <c r="N1041" s="118" t="s">
        <v>36</v>
      </c>
      <c r="O1041" s="118" t="s">
        <v>4</v>
      </c>
      <c r="P1041" s="118" t="s">
        <v>37</v>
      </c>
      <c r="Q1041" s="118" t="s">
        <v>4</v>
      </c>
    </row>
    <row r="1042" spans="1:17" customFormat="1" x14ac:dyDescent="0.3">
      <c r="A1042" s="117" t="s">
        <v>4</v>
      </c>
      <c r="B1042" s="55" t="s">
        <v>28</v>
      </c>
      <c r="C1042" s="55" t="s">
        <v>29</v>
      </c>
      <c r="D1042" s="55" t="s">
        <v>28</v>
      </c>
      <c r="E1042" s="55" t="s">
        <v>29</v>
      </c>
      <c r="F1042" s="55" t="s">
        <v>28</v>
      </c>
      <c r="G1042" s="55" t="s">
        <v>29</v>
      </c>
      <c r="H1042" s="55" t="s">
        <v>28</v>
      </c>
      <c r="I1042" s="55" t="s">
        <v>29</v>
      </c>
      <c r="J1042" s="55" t="s">
        <v>28</v>
      </c>
      <c r="K1042" s="55" t="s">
        <v>29</v>
      </c>
      <c r="L1042" s="55" t="s">
        <v>28</v>
      </c>
      <c r="M1042" s="55" t="s">
        <v>29</v>
      </c>
      <c r="N1042" s="55" t="s">
        <v>28</v>
      </c>
      <c r="O1042" s="55" t="s">
        <v>29</v>
      </c>
      <c r="P1042" s="55" t="s">
        <v>28</v>
      </c>
      <c r="Q1042" s="55" t="s">
        <v>29</v>
      </c>
    </row>
    <row r="1043" spans="1:17" customFormat="1" x14ac:dyDescent="0.3">
      <c r="A1043" s="56" t="s">
        <v>30</v>
      </c>
      <c r="B1043" s="57">
        <v>112.51460616449999</v>
      </c>
      <c r="C1043" s="57">
        <v>112.51460616449999</v>
      </c>
      <c r="D1043" s="57">
        <v>23.351559734599999</v>
      </c>
      <c r="E1043" s="57">
        <v>23.351559734599999</v>
      </c>
      <c r="F1043" s="57">
        <v>12.0840951282</v>
      </c>
      <c r="G1043" s="57">
        <v>12.0840951282</v>
      </c>
      <c r="H1043" s="57">
        <v>23.561521319000001</v>
      </c>
      <c r="I1043" s="57">
        <v>23.561521319000001</v>
      </c>
      <c r="J1043" s="57">
        <v>5.6089469029999997</v>
      </c>
      <c r="K1043" s="57">
        <v>5.6089469029999997</v>
      </c>
      <c r="L1043" s="57">
        <v>19.542049734199999</v>
      </c>
      <c r="M1043" s="57">
        <v>19.542049734199999</v>
      </c>
      <c r="N1043" s="57">
        <v>21.6475857991</v>
      </c>
      <c r="O1043" s="57">
        <v>21.6475857991</v>
      </c>
      <c r="P1043" s="57">
        <v>5.7759015363000001</v>
      </c>
      <c r="Q1043" s="57">
        <v>5.7759015363000001</v>
      </c>
    </row>
    <row r="1044" spans="1:17" customFormat="1" x14ac:dyDescent="0.3">
      <c r="A1044" s="58" t="s">
        <v>370</v>
      </c>
      <c r="B1044" s="70">
        <v>0</v>
      </c>
      <c r="C1044" s="71">
        <v>0</v>
      </c>
      <c r="D1044" s="70">
        <v>0</v>
      </c>
      <c r="E1044" s="71">
        <v>0</v>
      </c>
      <c r="F1044" s="77">
        <v>0</v>
      </c>
      <c r="G1044" s="78">
        <v>0</v>
      </c>
      <c r="H1044" s="77">
        <v>0</v>
      </c>
      <c r="I1044" s="78">
        <v>0</v>
      </c>
      <c r="J1044" s="77">
        <v>0</v>
      </c>
      <c r="K1044" s="78">
        <v>0</v>
      </c>
      <c r="L1044" s="77">
        <v>0</v>
      </c>
      <c r="M1044" s="78">
        <v>0</v>
      </c>
      <c r="N1044" s="77">
        <v>0</v>
      </c>
      <c r="O1044" s="78">
        <v>0</v>
      </c>
      <c r="P1044" s="77">
        <v>0</v>
      </c>
      <c r="Q1044" s="78">
        <v>0</v>
      </c>
    </row>
    <row r="1045" spans="1:17" customFormat="1" x14ac:dyDescent="0.3">
      <c r="A1045" s="58" t="s">
        <v>371</v>
      </c>
      <c r="B1045" s="73">
        <v>108.93658211</v>
      </c>
      <c r="C1045" s="74">
        <v>0.96819947048235799</v>
      </c>
      <c r="D1045" s="73">
        <v>21.670330530400001</v>
      </c>
      <c r="E1045" s="74">
        <v>0.92800355850710403</v>
      </c>
      <c r="F1045" s="79">
        <v>10.861682872999999</v>
      </c>
      <c r="G1045" s="80">
        <v>89.884122540980997</v>
      </c>
      <c r="H1045" s="79">
        <v>23.561521319000001</v>
      </c>
      <c r="I1045" s="80">
        <v>100</v>
      </c>
      <c r="J1045" s="79">
        <v>5.6089469029999997</v>
      </c>
      <c r="K1045" s="80">
        <v>100</v>
      </c>
      <c r="L1045" s="79">
        <v>18.8676671391</v>
      </c>
      <c r="M1045" s="80">
        <v>96.549069292768294</v>
      </c>
      <c r="N1045" s="79">
        <v>21.6475857991</v>
      </c>
      <c r="O1045" s="80">
        <v>100</v>
      </c>
      <c r="P1045" s="79">
        <v>5.7759015363000001</v>
      </c>
      <c r="Q1045" s="80">
        <v>100</v>
      </c>
    </row>
    <row r="1046" spans="1:17" customFormat="1" x14ac:dyDescent="0.3">
      <c r="A1046" s="58" t="s">
        <v>372</v>
      </c>
      <c r="B1046" s="83">
        <v>4.68769670007923</v>
      </c>
      <c r="C1046" s="83">
        <v>4.68769670007923</v>
      </c>
      <c r="D1046" s="83">
        <v>4.6585977677119601</v>
      </c>
      <c r="E1046" s="83">
        <v>4.6585977677119601</v>
      </c>
      <c r="F1046" s="84">
        <v>4.5617402939719396</v>
      </c>
      <c r="G1046" s="84">
        <v>4.5617402939719396</v>
      </c>
      <c r="H1046" s="84">
        <v>4.8901124124989304</v>
      </c>
      <c r="I1046" s="87">
        <v>4.8901124124989304</v>
      </c>
      <c r="J1046" s="84">
        <v>4.7732677281327396</v>
      </c>
      <c r="K1046" s="84">
        <v>4.7732677281327396</v>
      </c>
      <c r="L1046" s="84">
        <v>4.5076330882131996</v>
      </c>
      <c r="M1046" s="84">
        <v>4.5076330882131996</v>
      </c>
      <c r="N1046" s="84">
        <v>4.6881315994977797</v>
      </c>
      <c r="O1046" s="84">
        <v>4.6881315994977797</v>
      </c>
      <c r="P1046" s="84">
        <v>4.6956382817900097</v>
      </c>
      <c r="Q1046" s="84">
        <v>4.6956382817900097</v>
      </c>
    </row>
    <row r="1047" spans="1:17" customFormat="1" x14ac:dyDescent="0.3">
      <c r="A1047" s="76" t="s">
        <v>4</v>
      </c>
    </row>
    <row r="1048" spans="1:17" customFormat="1" x14ac:dyDescent="0.3">
      <c r="A1048" s="76" t="s">
        <v>4</v>
      </c>
    </row>
    <row r="1049" spans="1:17" customFormat="1" x14ac:dyDescent="0.3">
      <c r="A1049" s="54" t="s">
        <v>381</v>
      </c>
    </row>
    <row r="1050" spans="1:17" customFormat="1" x14ac:dyDescent="0.3">
      <c r="A1050" s="69" t="s">
        <v>4</v>
      </c>
    </row>
    <row r="1051" spans="1:17" customFormat="1" x14ac:dyDescent="0.3">
      <c r="A1051" s="116" t="s">
        <v>4</v>
      </c>
      <c r="B1051" s="118" t="s">
        <v>26</v>
      </c>
      <c r="C1051" s="118" t="s">
        <v>4</v>
      </c>
      <c r="D1051" s="118" t="s">
        <v>31</v>
      </c>
      <c r="E1051" s="118" t="s">
        <v>4</v>
      </c>
      <c r="F1051" s="118" t="s">
        <v>32</v>
      </c>
      <c r="G1051" s="118" t="s">
        <v>4</v>
      </c>
      <c r="H1051" s="118" t="s">
        <v>33</v>
      </c>
      <c r="I1051" s="118" t="s">
        <v>4</v>
      </c>
      <c r="J1051" s="118" t="s">
        <v>34</v>
      </c>
      <c r="K1051" s="118" t="s">
        <v>4</v>
      </c>
      <c r="L1051" s="118" t="s">
        <v>35</v>
      </c>
      <c r="M1051" s="118" t="s">
        <v>4</v>
      </c>
      <c r="N1051" s="118" t="s">
        <v>36</v>
      </c>
      <c r="O1051" s="118" t="s">
        <v>4</v>
      </c>
      <c r="P1051" s="118" t="s">
        <v>37</v>
      </c>
      <c r="Q1051" s="118" t="s">
        <v>4</v>
      </c>
    </row>
    <row r="1052" spans="1:17" customFormat="1" x14ac:dyDescent="0.3">
      <c r="A1052" s="117" t="s">
        <v>4</v>
      </c>
      <c r="B1052" s="55" t="s">
        <v>28</v>
      </c>
      <c r="C1052" s="55" t="s">
        <v>29</v>
      </c>
      <c r="D1052" s="55" t="s">
        <v>28</v>
      </c>
      <c r="E1052" s="55" t="s">
        <v>29</v>
      </c>
      <c r="F1052" s="55" t="s">
        <v>28</v>
      </c>
      <c r="G1052" s="55" t="s">
        <v>29</v>
      </c>
      <c r="H1052" s="55" t="s">
        <v>28</v>
      </c>
      <c r="I1052" s="55" t="s">
        <v>29</v>
      </c>
      <c r="J1052" s="55" t="s">
        <v>28</v>
      </c>
      <c r="K1052" s="55" t="s">
        <v>29</v>
      </c>
      <c r="L1052" s="55" t="s">
        <v>28</v>
      </c>
      <c r="M1052" s="55" t="s">
        <v>29</v>
      </c>
      <c r="N1052" s="55" t="s">
        <v>28</v>
      </c>
      <c r="O1052" s="55" t="s">
        <v>29</v>
      </c>
      <c r="P1052" s="55" t="s">
        <v>28</v>
      </c>
      <c r="Q1052" s="55" t="s">
        <v>29</v>
      </c>
    </row>
    <row r="1053" spans="1:17" customFormat="1" x14ac:dyDescent="0.3">
      <c r="A1053" s="56" t="s">
        <v>30</v>
      </c>
      <c r="B1053" s="57">
        <v>24.890804768199999</v>
      </c>
      <c r="C1053" s="57">
        <v>24.890804768199999</v>
      </c>
      <c r="D1053" s="57">
        <v>2.2194949996000002</v>
      </c>
      <c r="E1053" s="57">
        <v>2.2194949996000002</v>
      </c>
      <c r="F1053" s="57">
        <v>4.3209753195999996</v>
      </c>
      <c r="G1053" s="57">
        <v>4.3209753195999996</v>
      </c>
      <c r="H1053" s="57">
        <v>12.609266718500001</v>
      </c>
      <c r="I1053" s="57">
        <v>12.609266718500001</v>
      </c>
      <c r="J1053" s="57">
        <v>0.97605059839999997</v>
      </c>
      <c r="K1053" s="57">
        <v>0.97605059839999997</v>
      </c>
      <c r="L1053" s="57">
        <v>3.0854806939000001</v>
      </c>
      <c r="M1053" s="57">
        <v>3.0854806939000001</v>
      </c>
      <c r="N1053" s="57">
        <v>1.2976010246</v>
      </c>
      <c r="O1053" s="57">
        <v>1.2976010246</v>
      </c>
      <c r="P1053" s="57">
        <v>0.3819354136</v>
      </c>
      <c r="Q1053" s="57">
        <v>0.3819354136</v>
      </c>
    </row>
    <row r="1054" spans="1:17" customFormat="1" x14ac:dyDescent="0.3">
      <c r="A1054" s="58" t="s">
        <v>370</v>
      </c>
      <c r="B1054" s="77">
        <v>0</v>
      </c>
      <c r="C1054" s="78">
        <v>0</v>
      </c>
      <c r="D1054" s="77">
        <v>0</v>
      </c>
      <c r="E1054" s="78">
        <v>0</v>
      </c>
      <c r="F1054" s="77">
        <v>0</v>
      </c>
      <c r="G1054" s="78">
        <v>0</v>
      </c>
      <c r="H1054" s="77">
        <v>0</v>
      </c>
      <c r="I1054" s="78">
        <v>0</v>
      </c>
      <c r="J1054" s="77">
        <v>0</v>
      </c>
      <c r="K1054" s="78">
        <v>0</v>
      </c>
      <c r="L1054" s="77">
        <v>0</v>
      </c>
      <c r="M1054" s="78">
        <v>0</v>
      </c>
      <c r="N1054" s="77">
        <v>0</v>
      </c>
      <c r="O1054" s="78">
        <v>0</v>
      </c>
      <c r="P1054" s="77">
        <v>0</v>
      </c>
      <c r="Q1054" s="78">
        <v>0</v>
      </c>
    </row>
    <row r="1055" spans="1:17" customFormat="1" x14ac:dyDescent="0.3">
      <c r="A1055" s="58" t="s">
        <v>371</v>
      </c>
      <c r="B1055" s="79">
        <v>24.383395956499999</v>
      </c>
      <c r="C1055" s="80">
        <v>97.961460802793098</v>
      </c>
      <c r="D1055" s="79">
        <v>2.2194949996000002</v>
      </c>
      <c r="E1055" s="80">
        <v>100</v>
      </c>
      <c r="F1055" s="79">
        <v>3.8135665079000098</v>
      </c>
      <c r="G1055" s="80">
        <v>88.257076836370999</v>
      </c>
      <c r="H1055" s="79">
        <v>12.609266718500001</v>
      </c>
      <c r="I1055" s="80">
        <v>100</v>
      </c>
      <c r="J1055" s="79">
        <v>0.97605059839999997</v>
      </c>
      <c r="K1055" s="80">
        <v>100</v>
      </c>
      <c r="L1055" s="79">
        <v>3.0854806939000001</v>
      </c>
      <c r="M1055" s="80">
        <v>100</v>
      </c>
      <c r="N1055" s="79">
        <v>1.2976010246</v>
      </c>
      <c r="O1055" s="80">
        <v>100</v>
      </c>
      <c r="P1055" s="79">
        <v>0.3819354136</v>
      </c>
      <c r="Q1055" s="80">
        <v>100</v>
      </c>
    </row>
    <row r="1056" spans="1:17" customFormat="1" x14ac:dyDescent="0.3">
      <c r="A1056" s="58" t="s">
        <v>372</v>
      </c>
      <c r="B1056" s="84">
        <v>4.5540161563405004</v>
      </c>
      <c r="C1056" s="84">
        <v>4.5540161563405004</v>
      </c>
      <c r="D1056" s="84">
        <v>4.3611386667888201</v>
      </c>
      <c r="E1056" s="84">
        <v>4.3611386667888201</v>
      </c>
      <c r="F1056" s="84">
        <v>4.3578283405569502</v>
      </c>
      <c r="G1056" s="84">
        <v>4.3578283405569502</v>
      </c>
      <c r="H1056" s="84">
        <v>4.4891917931793701</v>
      </c>
      <c r="I1056" s="84">
        <v>4.4891917931793701</v>
      </c>
      <c r="J1056" s="84">
        <v>4.5213133055131598</v>
      </c>
      <c r="K1056" s="84">
        <v>4.5213133055131598</v>
      </c>
      <c r="L1056" s="84">
        <v>5</v>
      </c>
      <c r="M1056" s="87">
        <v>5</v>
      </c>
      <c r="N1056" s="84">
        <v>5</v>
      </c>
      <c r="O1056" s="87">
        <v>5</v>
      </c>
      <c r="P1056" s="84">
        <v>5</v>
      </c>
      <c r="Q1056" s="87">
        <v>5</v>
      </c>
    </row>
    <row r="1057" spans="1:17" customFormat="1" x14ac:dyDescent="0.3">
      <c r="A1057" s="76" t="s">
        <v>4</v>
      </c>
    </row>
    <row r="1058" spans="1:17" customFormat="1" x14ac:dyDescent="0.3">
      <c r="A1058" s="76" t="s">
        <v>4</v>
      </c>
    </row>
    <row r="1059" spans="1:17" customFormat="1" x14ac:dyDescent="0.3">
      <c r="A1059" s="54" t="s">
        <v>382</v>
      </c>
    </row>
    <row r="1060" spans="1:17" customFormat="1" x14ac:dyDescent="0.3">
      <c r="A1060" s="69" t="s">
        <v>4</v>
      </c>
    </row>
    <row r="1061" spans="1:17" customFormat="1" x14ac:dyDescent="0.3">
      <c r="A1061" s="116" t="s">
        <v>4</v>
      </c>
      <c r="B1061" s="118" t="s">
        <v>26</v>
      </c>
      <c r="C1061" s="118" t="s">
        <v>4</v>
      </c>
      <c r="D1061" s="118" t="s">
        <v>31</v>
      </c>
      <c r="E1061" s="118" t="s">
        <v>4</v>
      </c>
      <c r="F1061" s="118" t="s">
        <v>32</v>
      </c>
      <c r="G1061" s="118" t="s">
        <v>4</v>
      </c>
      <c r="H1061" s="118" t="s">
        <v>33</v>
      </c>
      <c r="I1061" s="118" t="s">
        <v>4</v>
      </c>
      <c r="J1061" s="118" t="s">
        <v>34</v>
      </c>
      <c r="K1061" s="118" t="s">
        <v>4</v>
      </c>
      <c r="L1061" s="118" t="s">
        <v>35</v>
      </c>
      <c r="M1061" s="118" t="s">
        <v>4</v>
      </c>
      <c r="N1061" s="118" t="s">
        <v>36</v>
      </c>
      <c r="O1061" s="118" t="s">
        <v>4</v>
      </c>
      <c r="P1061" s="118" t="s">
        <v>37</v>
      </c>
      <c r="Q1061" s="118" t="s">
        <v>4</v>
      </c>
    </row>
    <row r="1062" spans="1:17" customFormat="1" x14ac:dyDescent="0.3">
      <c r="A1062" s="117" t="s">
        <v>4</v>
      </c>
      <c r="B1062" s="55" t="s">
        <v>28</v>
      </c>
      <c r="C1062" s="55" t="s">
        <v>29</v>
      </c>
      <c r="D1062" s="55" t="s">
        <v>28</v>
      </c>
      <c r="E1062" s="55" t="s">
        <v>29</v>
      </c>
      <c r="F1062" s="55" t="s">
        <v>28</v>
      </c>
      <c r="G1062" s="55" t="s">
        <v>29</v>
      </c>
      <c r="H1062" s="55" t="s">
        <v>28</v>
      </c>
      <c r="I1062" s="55" t="s">
        <v>29</v>
      </c>
      <c r="J1062" s="55" t="s">
        <v>28</v>
      </c>
      <c r="K1062" s="55" t="s">
        <v>29</v>
      </c>
      <c r="L1062" s="55" t="s">
        <v>28</v>
      </c>
      <c r="M1062" s="55" t="s">
        <v>29</v>
      </c>
      <c r="N1062" s="55" t="s">
        <v>28</v>
      </c>
      <c r="O1062" s="55" t="s">
        <v>29</v>
      </c>
      <c r="P1062" s="55" t="s">
        <v>28</v>
      </c>
      <c r="Q1062" s="55" t="s">
        <v>29</v>
      </c>
    </row>
    <row r="1063" spans="1:17" customFormat="1" x14ac:dyDescent="0.3">
      <c r="A1063" s="56" t="s">
        <v>30</v>
      </c>
      <c r="B1063" s="57">
        <v>219.9956413102</v>
      </c>
      <c r="C1063" s="57">
        <v>219.9956413102</v>
      </c>
      <c r="D1063" s="57">
        <v>49.755085375999997</v>
      </c>
      <c r="E1063" s="57">
        <v>49.755085375999997</v>
      </c>
      <c r="F1063" s="57">
        <v>38.9160237169</v>
      </c>
      <c r="G1063" s="57">
        <v>38.9160237169</v>
      </c>
      <c r="H1063" s="57">
        <v>27.0046106112</v>
      </c>
      <c r="I1063" s="57">
        <v>27.0046106112</v>
      </c>
      <c r="J1063" s="57">
        <v>30.633581866899998</v>
      </c>
      <c r="K1063" s="57">
        <v>30.633581866899998</v>
      </c>
      <c r="L1063" s="57">
        <v>14.5375611077</v>
      </c>
      <c r="M1063" s="57">
        <v>14.5375611077</v>
      </c>
      <c r="N1063" s="57">
        <v>32.612934756500003</v>
      </c>
      <c r="O1063" s="57">
        <v>32.612934756500003</v>
      </c>
      <c r="P1063" s="57">
        <v>24.034237055799998</v>
      </c>
      <c r="Q1063" s="57">
        <v>24.034237055799998</v>
      </c>
    </row>
    <row r="1064" spans="1:17" customFormat="1" x14ac:dyDescent="0.3">
      <c r="A1064" s="58" t="s">
        <v>370</v>
      </c>
      <c r="B1064" s="70">
        <v>0.38378541199999999</v>
      </c>
      <c r="C1064" s="71">
        <v>1.7445137081550299E-3</v>
      </c>
      <c r="D1064" s="70">
        <v>0</v>
      </c>
      <c r="E1064" s="71">
        <v>0</v>
      </c>
      <c r="F1064" s="77">
        <v>0</v>
      </c>
      <c r="G1064" s="78">
        <v>0</v>
      </c>
      <c r="H1064" s="70">
        <v>0.38378541200000099</v>
      </c>
      <c r="I1064" s="71">
        <v>1.4211847655408401E-2</v>
      </c>
      <c r="J1064" s="77">
        <v>0</v>
      </c>
      <c r="K1064" s="78">
        <v>0</v>
      </c>
      <c r="L1064" s="77">
        <v>0</v>
      </c>
      <c r="M1064" s="78">
        <v>0</v>
      </c>
      <c r="N1064" s="70">
        <v>0</v>
      </c>
      <c r="O1064" s="71">
        <v>0</v>
      </c>
      <c r="P1064" s="70">
        <v>0</v>
      </c>
      <c r="Q1064" s="71">
        <v>0</v>
      </c>
    </row>
    <row r="1065" spans="1:17" customFormat="1" x14ac:dyDescent="0.3">
      <c r="A1065" s="58" t="s">
        <v>371</v>
      </c>
      <c r="B1065" s="73">
        <v>200.69184775689999</v>
      </c>
      <c r="C1065" s="74">
        <v>0.91225374539997806</v>
      </c>
      <c r="D1065" s="73">
        <v>41.920354614300003</v>
      </c>
      <c r="E1065" s="74">
        <v>0.84253407058810603</v>
      </c>
      <c r="F1065" s="79">
        <v>31.9751973890999</v>
      </c>
      <c r="G1065" s="80">
        <v>82.164605566354894</v>
      </c>
      <c r="H1065" s="73">
        <v>25.807504704500001</v>
      </c>
      <c r="I1065" s="74">
        <v>0.95567031408319902</v>
      </c>
      <c r="J1065" s="79">
        <v>30.633581866899998</v>
      </c>
      <c r="K1065" s="80">
        <v>100</v>
      </c>
      <c r="L1065" s="79">
        <v>14.5375611077</v>
      </c>
      <c r="M1065" s="80">
        <v>100</v>
      </c>
      <c r="N1065" s="73">
        <v>30.622720311999998</v>
      </c>
      <c r="O1065" s="74">
        <v>0.93897469027673597</v>
      </c>
      <c r="P1065" s="73">
        <v>22.6933209432</v>
      </c>
      <c r="Q1065" s="74">
        <v>0.94420808492956099</v>
      </c>
    </row>
    <row r="1066" spans="1:17" customFormat="1" x14ac:dyDescent="0.3">
      <c r="A1066" s="58" t="s">
        <v>372</v>
      </c>
      <c r="B1066" s="83">
        <v>4.5211189698011198</v>
      </c>
      <c r="C1066" s="83">
        <v>4.5211189698011198</v>
      </c>
      <c r="D1066" s="83">
        <v>4.4645983155468496</v>
      </c>
      <c r="E1066" s="83">
        <v>4.4645983155468496</v>
      </c>
      <c r="F1066" s="84">
        <v>4.4069148806893796</v>
      </c>
      <c r="G1066" s="84">
        <v>4.4069148806893796</v>
      </c>
      <c r="H1066" s="83">
        <v>4.5427104988702096</v>
      </c>
      <c r="I1066" s="83">
        <v>4.5427104988702096</v>
      </c>
      <c r="J1066" s="84">
        <v>4.51680396962022</v>
      </c>
      <c r="K1066" s="84">
        <v>4.51680396962022</v>
      </c>
      <c r="L1066" s="84">
        <v>4.8797919399441501</v>
      </c>
      <c r="M1066" s="87">
        <v>4.8797919399441501</v>
      </c>
      <c r="N1066" s="83">
        <v>4.5450200841602397</v>
      </c>
      <c r="O1066" s="83">
        <v>4.5450200841602397</v>
      </c>
      <c r="P1066" s="83">
        <v>4.5518914306414002</v>
      </c>
      <c r="Q1066" s="83">
        <v>4.5518914306414002</v>
      </c>
    </row>
    <row r="1067" spans="1:17" customFormat="1" x14ac:dyDescent="0.3">
      <c r="A1067" s="76" t="s">
        <v>4</v>
      </c>
    </row>
    <row r="1068" spans="1:17" customFormat="1" x14ac:dyDescent="0.3">
      <c r="A1068" s="76" t="s">
        <v>4</v>
      </c>
    </row>
    <row r="1069" spans="1:17" customFormat="1" x14ac:dyDescent="0.3">
      <c r="A1069" s="54" t="s">
        <v>383</v>
      </c>
    </row>
    <row r="1070" spans="1:17" customFormat="1" x14ac:dyDescent="0.3">
      <c r="A1070" s="69" t="s">
        <v>4</v>
      </c>
    </row>
    <row r="1071" spans="1:17" customFormat="1" x14ac:dyDescent="0.3">
      <c r="A1071" s="116" t="s">
        <v>4</v>
      </c>
      <c r="B1071" s="118" t="s">
        <v>26</v>
      </c>
      <c r="C1071" s="118" t="s">
        <v>4</v>
      </c>
      <c r="D1071" s="118" t="s">
        <v>31</v>
      </c>
      <c r="E1071" s="118" t="s">
        <v>4</v>
      </c>
      <c r="F1071" s="118" t="s">
        <v>32</v>
      </c>
      <c r="G1071" s="118" t="s">
        <v>4</v>
      </c>
      <c r="H1071" s="118" t="s">
        <v>33</v>
      </c>
      <c r="I1071" s="118" t="s">
        <v>4</v>
      </c>
      <c r="J1071" s="118" t="s">
        <v>34</v>
      </c>
      <c r="K1071" s="118" t="s">
        <v>4</v>
      </c>
      <c r="L1071" s="118" t="s">
        <v>35</v>
      </c>
      <c r="M1071" s="118" t="s">
        <v>4</v>
      </c>
      <c r="N1071" s="118" t="s">
        <v>36</v>
      </c>
      <c r="O1071" s="118" t="s">
        <v>4</v>
      </c>
      <c r="P1071" s="118" t="s">
        <v>37</v>
      </c>
      <c r="Q1071" s="118" t="s">
        <v>4</v>
      </c>
    </row>
    <row r="1072" spans="1:17" customFormat="1" x14ac:dyDescent="0.3">
      <c r="A1072" s="117" t="s">
        <v>4</v>
      </c>
      <c r="B1072" s="55" t="s">
        <v>28</v>
      </c>
      <c r="C1072" s="55" t="s">
        <v>29</v>
      </c>
      <c r="D1072" s="55" t="s">
        <v>28</v>
      </c>
      <c r="E1072" s="55" t="s">
        <v>29</v>
      </c>
      <c r="F1072" s="55" t="s">
        <v>28</v>
      </c>
      <c r="G1072" s="55" t="s">
        <v>29</v>
      </c>
      <c r="H1072" s="55" t="s">
        <v>28</v>
      </c>
      <c r="I1072" s="55" t="s">
        <v>29</v>
      </c>
      <c r="J1072" s="55" t="s">
        <v>28</v>
      </c>
      <c r="K1072" s="55" t="s">
        <v>29</v>
      </c>
      <c r="L1072" s="55" t="s">
        <v>28</v>
      </c>
      <c r="M1072" s="55" t="s">
        <v>29</v>
      </c>
      <c r="N1072" s="55" t="s">
        <v>28</v>
      </c>
      <c r="O1072" s="55" t="s">
        <v>29</v>
      </c>
      <c r="P1072" s="55" t="s">
        <v>28</v>
      </c>
      <c r="Q1072" s="55" t="s">
        <v>29</v>
      </c>
    </row>
    <row r="1073" spans="1:17" customFormat="1" x14ac:dyDescent="0.3">
      <c r="A1073" s="56" t="s">
        <v>30</v>
      </c>
      <c r="B1073" s="57">
        <v>194.51861701990001</v>
      </c>
      <c r="C1073" s="57">
        <v>194.51861701990001</v>
      </c>
      <c r="D1073" s="57">
        <v>31.551809593400002</v>
      </c>
      <c r="E1073" s="57">
        <v>31.551809593400002</v>
      </c>
      <c r="F1073" s="57">
        <v>42.8950541699</v>
      </c>
      <c r="G1073" s="57">
        <v>42.8950541699</v>
      </c>
      <c r="H1073" s="57">
        <v>24.656205767100001</v>
      </c>
      <c r="I1073" s="57">
        <v>24.656205767100001</v>
      </c>
      <c r="J1073" s="57">
        <v>7.2315149726000003</v>
      </c>
      <c r="K1073" s="57">
        <v>7.2315149726000003</v>
      </c>
      <c r="L1073" s="57">
        <v>12.163659258299999</v>
      </c>
      <c r="M1073" s="57">
        <v>12.163659258299999</v>
      </c>
      <c r="N1073" s="57">
        <v>44.0618090432</v>
      </c>
      <c r="O1073" s="57">
        <v>44.0618090432</v>
      </c>
      <c r="P1073" s="57">
        <v>31.1960651857</v>
      </c>
      <c r="Q1073" s="57">
        <v>31.1960651857</v>
      </c>
    </row>
    <row r="1074" spans="1:17" customFormat="1" x14ac:dyDescent="0.3">
      <c r="A1074" s="58" t="s">
        <v>370</v>
      </c>
      <c r="B1074" s="70">
        <v>0</v>
      </c>
      <c r="C1074" s="71">
        <v>0</v>
      </c>
      <c r="D1074" s="70">
        <v>0</v>
      </c>
      <c r="E1074" s="71">
        <v>0</v>
      </c>
      <c r="F1074" s="70">
        <v>0</v>
      </c>
      <c r="G1074" s="71">
        <v>0</v>
      </c>
      <c r="H1074" s="70">
        <v>0</v>
      </c>
      <c r="I1074" s="71">
        <v>0</v>
      </c>
      <c r="J1074" s="77">
        <v>0</v>
      </c>
      <c r="K1074" s="78">
        <v>0</v>
      </c>
      <c r="L1074" s="77">
        <v>0</v>
      </c>
      <c r="M1074" s="78">
        <v>0</v>
      </c>
      <c r="N1074" s="70">
        <v>0</v>
      </c>
      <c r="O1074" s="71">
        <v>0</v>
      </c>
      <c r="P1074" s="70">
        <v>0</v>
      </c>
      <c r="Q1074" s="71">
        <v>0</v>
      </c>
    </row>
    <row r="1075" spans="1:17" customFormat="1" x14ac:dyDescent="0.3">
      <c r="A1075" s="58" t="s">
        <v>371</v>
      </c>
      <c r="B1075" s="73">
        <v>190.178035099</v>
      </c>
      <c r="C1075" s="74">
        <v>0.97768551932252401</v>
      </c>
      <c r="D1075" s="73">
        <v>28.8369556233</v>
      </c>
      <c r="E1075" s="75">
        <v>0.91395568098674496</v>
      </c>
      <c r="F1075" s="73">
        <v>42.895054169900099</v>
      </c>
      <c r="G1075" s="74">
        <v>1</v>
      </c>
      <c r="H1075" s="73">
        <v>24.3708043424</v>
      </c>
      <c r="I1075" s="74">
        <v>0.98842476302331905</v>
      </c>
      <c r="J1075" s="79">
        <v>6.6065202348999996</v>
      </c>
      <c r="K1075" s="80">
        <v>91.357347110970693</v>
      </c>
      <c r="L1075" s="79">
        <v>12.163659258299999</v>
      </c>
      <c r="M1075" s="80">
        <v>100</v>
      </c>
      <c r="N1075" s="73">
        <v>43.3464772548</v>
      </c>
      <c r="O1075" s="74">
        <v>0.98376526511431595</v>
      </c>
      <c r="P1075" s="73">
        <v>31.1960651857</v>
      </c>
      <c r="Q1075" s="74">
        <v>1</v>
      </c>
    </row>
    <row r="1076" spans="1:17" customFormat="1" x14ac:dyDescent="0.3">
      <c r="A1076" s="58" t="s">
        <v>372</v>
      </c>
      <c r="B1076" s="83">
        <v>4.4860446058329098</v>
      </c>
      <c r="C1076" s="83">
        <v>4.4860446058329098</v>
      </c>
      <c r="D1076" s="83">
        <v>4.30683342354871</v>
      </c>
      <c r="E1076" s="83">
        <v>4.30683342354871</v>
      </c>
      <c r="F1076" s="83">
        <v>4.6058720869977803</v>
      </c>
      <c r="G1076" s="83">
        <v>4.6058720869977803</v>
      </c>
      <c r="H1076" s="83">
        <v>4.5261157333464999</v>
      </c>
      <c r="I1076" s="83">
        <v>4.5261157333464999</v>
      </c>
      <c r="J1076" s="84">
        <v>4.5241661829591902</v>
      </c>
      <c r="K1076" s="84">
        <v>4.5241661829591902</v>
      </c>
      <c r="L1076" s="84">
        <v>4.37054143517088</v>
      </c>
      <c r="M1076" s="84">
        <v>4.37054143517088</v>
      </c>
      <c r="N1076" s="83">
        <v>4.4901487234676498</v>
      </c>
      <c r="O1076" s="83">
        <v>4.4901487234676498</v>
      </c>
      <c r="P1076" s="83">
        <v>4.4887041706717703</v>
      </c>
      <c r="Q1076" s="83">
        <v>4.4887041706717703</v>
      </c>
    </row>
    <row r="1077" spans="1:17" customFormat="1" x14ac:dyDescent="0.3">
      <c r="A1077" s="76" t="s">
        <v>4</v>
      </c>
    </row>
    <row r="1078" spans="1:17" customFormat="1" x14ac:dyDescent="0.3">
      <c r="A1078" s="76" t="s">
        <v>4</v>
      </c>
    </row>
    <row r="1079" spans="1:17" customFormat="1" x14ac:dyDescent="0.3">
      <c r="A1079" s="54" t="s">
        <v>384</v>
      </c>
    </row>
    <row r="1080" spans="1:17" customFormat="1" x14ac:dyDescent="0.3">
      <c r="A1080" s="69" t="s">
        <v>4</v>
      </c>
    </row>
    <row r="1081" spans="1:17" customFormat="1" x14ac:dyDescent="0.3">
      <c r="A1081" s="116" t="s">
        <v>4</v>
      </c>
      <c r="B1081" s="118" t="s">
        <v>26</v>
      </c>
      <c r="C1081" s="118" t="s">
        <v>4</v>
      </c>
      <c r="D1081" s="118" t="s">
        <v>31</v>
      </c>
      <c r="E1081" s="118" t="s">
        <v>4</v>
      </c>
      <c r="F1081" s="118" t="s">
        <v>32</v>
      </c>
      <c r="G1081" s="118" t="s">
        <v>4</v>
      </c>
      <c r="H1081" s="118" t="s">
        <v>33</v>
      </c>
      <c r="I1081" s="118" t="s">
        <v>4</v>
      </c>
      <c r="J1081" s="118" t="s">
        <v>34</v>
      </c>
      <c r="K1081" s="118" t="s">
        <v>4</v>
      </c>
      <c r="L1081" s="118" t="s">
        <v>35</v>
      </c>
      <c r="M1081" s="118" t="s">
        <v>4</v>
      </c>
      <c r="N1081" s="118" t="s">
        <v>36</v>
      </c>
      <c r="O1081" s="118" t="s">
        <v>4</v>
      </c>
      <c r="P1081" s="118" t="s">
        <v>37</v>
      </c>
      <c r="Q1081" s="118" t="s">
        <v>4</v>
      </c>
    </row>
    <row r="1082" spans="1:17" customFormat="1" x14ac:dyDescent="0.3">
      <c r="A1082" s="117" t="s">
        <v>4</v>
      </c>
      <c r="B1082" s="55" t="s">
        <v>28</v>
      </c>
      <c r="C1082" s="55" t="s">
        <v>29</v>
      </c>
      <c r="D1082" s="55" t="s">
        <v>28</v>
      </c>
      <c r="E1082" s="55" t="s">
        <v>29</v>
      </c>
      <c r="F1082" s="55" t="s">
        <v>28</v>
      </c>
      <c r="G1082" s="55" t="s">
        <v>29</v>
      </c>
      <c r="H1082" s="55" t="s">
        <v>28</v>
      </c>
      <c r="I1082" s="55" t="s">
        <v>29</v>
      </c>
      <c r="J1082" s="55" t="s">
        <v>28</v>
      </c>
      <c r="K1082" s="55" t="s">
        <v>29</v>
      </c>
      <c r="L1082" s="55" t="s">
        <v>28</v>
      </c>
      <c r="M1082" s="55" t="s">
        <v>29</v>
      </c>
      <c r="N1082" s="55" t="s">
        <v>28</v>
      </c>
      <c r="O1082" s="55" t="s">
        <v>29</v>
      </c>
      <c r="P1082" s="55" t="s">
        <v>28</v>
      </c>
      <c r="Q1082" s="55" t="s">
        <v>29</v>
      </c>
    </row>
    <row r="1083" spans="1:17" customFormat="1" x14ac:dyDescent="0.3">
      <c r="A1083" s="56" t="s">
        <v>30</v>
      </c>
      <c r="B1083" s="57">
        <v>94.818983394599996</v>
      </c>
      <c r="C1083" s="57">
        <v>94.818983394599996</v>
      </c>
      <c r="D1083" s="57">
        <v>20.406391401</v>
      </c>
      <c r="E1083" s="57">
        <v>20.406391401</v>
      </c>
      <c r="F1083" s="57">
        <v>21.284363905100001</v>
      </c>
      <c r="G1083" s="57">
        <v>21.284363905100001</v>
      </c>
      <c r="H1083" s="57">
        <v>9.9786437039999996</v>
      </c>
      <c r="I1083" s="57">
        <v>9.9786437039999996</v>
      </c>
      <c r="J1083" s="57">
        <v>22.537148916100001</v>
      </c>
      <c r="K1083" s="57">
        <v>22.537148916100001</v>
      </c>
      <c r="L1083" s="57">
        <v>9.9184306289999995</v>
      </c>
      <c r="M1083" s="57">
        <v>9.9184306289999995</v>
      </c>
      <c r="N1083" s="57">
        <v>5.2055138671999996</v>
      </c>
      <c r="O1083" s="57">
        <v>5.2055138671999996</v>
      </c>
      <c r="P1083" s="57">
        <v>4.8477997516000002</v>
      </c>
      <c r="Q1083" s="57">
        <v>4.8477997516000002</v>
      </c>
    </row>
    <row r="1084" spans="1:17" customFormat="1" x14ac:dyDescent="0.3">
      <c r="A1084" s="58" t="s">
        <v>370</v>
      </c>
      <c r="B1084" s="70">
        <v>1.1655864496999999</v>
      </c>
      <c r="C1084" s="71">
        <v>1.2292754129721899E-2</v>
      </c>
      <c r="D1084" s="77">
        <v>0.65817763800000095</v>
      </c>
      <c r="E1084" s="78">
        <v>3.2253504554839898</v>
      </c>
      <c r="F1084" s="77">
        <v>0</v>
      </c>
      <c r="G1084" s="78">
        <v>0</v>
      </c>
      <c r="H1084" s="77">
        <v>0</v>
      </c>
      <c r="I1084" s="78">
        <v>0</v>
      </c>
      <c r="J1084" s="77">
        <v>0.50740881169999796</v>
      </c>
      <c r="K1084" s="78">
        <v>2.2514330166116099</v>
      </c>
      <c r="L1084" s="77">
        <v>0</v>
      </c>
      <c r="M1084" s="78">
        <v>0</v>
      </c>
      <c r="N1084" s="77">
        <v>0</v>
      </c>
      <c r="O1084" s="78">
        <v>0</v>
      </c>
      <c r="P1084" s="77">
        <v>0</v>
      </c>
      <c r="Q1084" s="78">
        <v>0</v>
      </c>
    </row>
    <row r="1085" spans="1:17" customFormat="1" x14ac:dyDescent="0.3">
      <c r="A1085" s="58" t="s">
        <v>371</v>
      </c>
      <c r="B1085" s="73">
        <v>86.755994064899994</v>
      </c>
      <c r="C1085" s="74">
        <v>0.91496439804522101</v>
      </c>
      <c r="D1085" s="79">
        <v>16.856224534799999</v>
      </c>
      <c r="E1085" s="80">
        <v>82.6026718960902</v>
      </c>
      <c r="F1085" s="79">
        <v>19.4144605804</v>
      </c>
      <c r="G1085" s="80">
        <v>91.214661931936106</v>
      </c>
      <c r="H1085" s="79">
        <v>9.3666973271000007</v>
      </c>
      <c r="I1085" s="80">
        <v>93.867439352958399</v>
      </c>
      <c r="J1085" s="79">
        <v>22.029740104399998</v>
      </c>
      <c r="K1085" s="80">
        <v>97.7485669833884</v>
      </c>
      <c r="L1085" s="79">
        <v>9.9184306289999995</v>
      </c>
      <c r="M1085" s="80">
        <v>100</v>
      </c>
      <c r="N1085" s="79">
        <v>3.6819499169999999</v>
      </c>
      <c r="O1085" s="80">
        <v>70.731728143113898</v>
      </c>
      <c r="P1085" s="79">
        <v>4.8477997516000002</v>
      </c>
      <c r="Q1085" s="80">
        <v>100</v>
      </c>
    </row>
    <row r="1086" spans="1:17" customFormat="1" x14ac:dyDescent="0.3">
      <c r="A1086" s="58" t="s">
        <v>372</v>
      </c>
      <c r="B1086" s="83">
        <v>4.2979987615540001</v>
      </c>
      <c r="C1086" s="83">
        <v>4.2979987615540001</v>
      </c>
      <c r="D1086" s="84">
        <v>4.1179422777405899</v>
      </c>
      <c r="E1086" s="84">
        <v>4.1179422777405899</v>
      </c>
      <c r="F1086" s="84">
        <v>4.2937604901315298</v>
      </c>
      <c r="G1086" s="84">
        <v>4.2937604901315298</v>
      </c>
      <c r="H1086" s="84">
        <v>4.4212670656148303</v>
      </c>
      <c r="I1086" s="84">
        <v>4.4212670656148303</v>
      </c>
      <c r="J1086" s="84">
        <v>4.3367016281362503</v>
      </c>
      <c r="K1086" s="84">
        <v>4.3367016281362503</v>
      </c>
      <c r="L1086" s="84">
        <v>4.5304366909234002</v>
      </c>
      <c r="M1086" s="84">
        <v>4.5304366909234002</v>
      </c>
      <c r="N1086" s="84">
        <v>4.0124189566389097</v>
      </c>
      <c r="O1086" s="84">
        <v>4.0124189566389097</v>
      </c>
      <c r="P1086" s="84">
        <v>4.3791929912932801</v>
      </c>
      <c r="Q1086" s="84">
        <v>4.3791929912932801</v>
      </c>
    </row>
    <row r="1087" spans="1:17" customFormat="1" x14ac:dyDescent="0.3">
      <c r="A1087" s="76" t="s">
        <v>4</v>
      </c>
    </row>
    <row r="1088" spans="1:17" customFormat="1" x14ac:dyDescent="0.3">
      <c r="A1088" s="76" t="s">
        <v>4</v>
      </c>
    </row>
    <row r="1089" spans="1:17" customFormat="1" x14ac:dyDescent="0.3">
      <c r="A1089" s="54" t="s">
        <v>385</v>
      </c>
    </row>
    <row r="1090" spans="1:17" customFormat="1" x14ac:dyDescent="0.3">
      <c r="A1090" s="69" t="s">
        <v>4</v>
      </c>
    </row>
    <row r="1091" spans="1:17" customFormat="1" x14ac:dyDescent="0.3">
      <c r="A1091" s="116" t="s">
        <v>4</v>
      </c>
      <c r="B1091" s="118" t="s">
        <v>26</v>
      </c>
      <c r="C1091" s="118" t="s">
        <v>4</v>
      </c>
      <c r="D1091" s="118" t="s">
        <v>31</v>
      </c>
      <c r="E1091" s="118" t="s">
        <v>4</v>
      </c>
      <c r="F1091" s="118" t="s">
        <v>32</v>
      </c>
      <c r="G1091" s="118" t="s">
        <v>4</v>
      </c>
      <c r="H1091" s="118" t="s">
        <v>33</v>
      </c>
      <c r="I1091" s="118" t="s">
        <v>4</v>
      </c>
      <c r="J1091" s="118" t="s">
        <v>34</v>
      </c>
      <c r="K1091" s="118" t="s">
        <v>4</v>
      </c>
      <c r="L1091" s="118" t="s">
        <v>35</v>
      </c>
      <c r="M1091" s="118" t="s">
        <v>4</v>
      </c>
      <c r="N1091" s="118" t="s">
        <v>36</v>
      </c>
      <c r="O1091" s="118" t="s">
        <v>4</v>
      </c>
      <c r="P1091" s="118" t="s">
        <v>37</v>
      </c>
      <c r="Q1091" s="118" t="s">
        <v>4</v>
      </c>
    </row>
    <row r="1092" spans="1:17" customFormat="1" x14ac:dyDescent="0.3">
      <c r="A1092" s="117" t="s">
        <v>4</v>
      </c>
      <c r="B1092" s="55" t="s">
        <v>28</v>
      </c>
      <c r="C1092" s="55" t="s">
        <v>29</v>
      </c>
      <c r="D1092" s="55" t="s">
        <v>28</v>
      </c>
      <c r="E1092" s="55" t="s">
        <v>29</v>
      </c>
      <c r="F1092" s="55" t="s">
        <v>28</v>
      </c>
      <c r="G1092" s="55" t="s">
        <v>29</v>
      </c>
      <c r="H1092" s="55" t="s">
        <v>28</v>
      </c>
      <c r="I1092" s="55" t="s">
        <v>29</v>
      </c>
      <c r="J1092" s="55" t="s">
        <v>28</v>
      </c>
      <c r="K1092" s="55" t="s">
        <v>29</v>
      </c>
      <c r="L1092" s="55" t="s">
        <v>28</v>
      </c>
      <c r="M1092" s="55" t="s">
        <v>29</v>
      </c>
      <c r="N1092" s="55" t="s">
        <v>28</v>
      </c>
      <c r="O1092" s="55" t="s">
        <v>29</v>
      </c>
      <c r="P1092" s="55" t="s">
        <v>28</v>
      </c>
      <c r="Q1092" s="55" t="s">
        <v>29</v>
      </c>
    </row>
    <row r="1093" spans="1:17" customFormat="1" x14ac:dyDescent="0.3">
      <c r="A1093" s="56" t="s">
        <v>30</v>
      </c>
      <c r="B1093" s="57">
        <v>22.549806395699999</v>
      </c>
      <c r="C1093" s="57">
        <v>22.549806395699999</v>
      </c>
      <c r="D1093" s="57">
        <v>5.1275250804999999</v>
      </c>
      <c r="E1093" s="57">
        <v>5.1275250804999999</v>
      </c>
      <c r="F1093" s="57">
        <v>9.3341684693999998</v>
      </c>
      <c r="G1093" s="57">
        <v>9.3341684693999998</v>
      </c>
      <c r="H1093" s="57">
        <v>1.6616361089</v>
      </c>
      <c r="I1093" s="57">
        <v>1.6616361089</v>
      </c>
      <c r="J1093" s="57">
        <v>0</v>
      </c>
      <c r="K1093" s="57">
        <v>0</v>
      </c>
      <c r="L1093" s="57">
        <v>0</v>
      </c>
      <c r="M1093" s="57">
        <v>0</v>
      </c>
      <c r="N1093" s="57">
        <v>2.7222354881999999</v>
      </c>
      <c r="O1093" s="57">
        <v>2.7222354881999999</v>
      </c>
      <c r="P1093" s="57">
        <v>3.7042412486999998</v>
      </c>
      <c r="Q1093" s="57">
        <v>3.7042412486999998</v>
      </c>
    </row>
    <row r="1094" spans="1:17" customFormat="1" x14ac:dyDescent="0.3">
      <c r="A1094" s="58" t="s">
        <v>370</v>
      </c>
      <c r="B1094" s="77">
        <v>0</v>
      </c>
      <c r="C1094" s="78">
        <v>0</v>
      </c>
      <c r="D1094" s="77">
        <v>0</v>
      </c>
      <c r="E1094" s="78">
        <v>0</v>
      </c>
      <c r="F1094" s="77">
        <v>0</v>
      </c>
      <c r="G1094" s="78">
        <v>0</v>
      </c>
      <c r="H1094" s="77">
        <v>0</v>
      </c>
      <c r="I1094" s="78">
        <v>0</v>
      </c>
      <c r="J1094" s="77"/>
      <c r="K1094" s="78"/>
      <c r="L1094" s="77"/>
      <c r="M1094" s="78"/>
      <c r="N1094" s="77">
        <v>0</v>
      </c>
      <c r="O1094" s="78">
        <v>0</v>
      </c>
      <c r="P1094" s="77">
        <v>0</v>
      </c>
      <c r="Q1094" s="78">
        <v>0</v>
      </c>
    </row>
    <row r="1095" spans="1:17" customFormat="1" x14ac:dyDescent="0.3">
      <c r="A1095" s="58" t="s">
        <v>371</v>
      </c>
      <c r="B1095" s="79">
        <v>22.549806395699999</v>
      </c>
      <c r="C1095" s="80">
        <v>100</v>
      </c>
      <c r="D1095" s="79">
        <v>5.1275250804999901</v>
      </c>
      <c r="E1095" s="80">
        <v>100</v>
      </c>
      <c r="F1095" s="79">
        <v>9.3341684693999998</v>
      </c>
      <c r="G1095" s="80">
        <v>100</v>
      </c>
      <c r="H1095" s="79">
        <v>1.6616361089</v>
      </c>
      <c r="I1095" s="80">
        <v>100</v>
      </c>
      <c r="J1095" s="79"/>
      <c r="K1095" s="80"/>
      <c r="L1095" s="79"/>
      <c r="M1095" s="80"/>
      <c r="N1095" s="79">
        <v>2.7222354881999999</v>
      </c>
      <c r="O1095" s="80">
        <v>100</v>
      </c>
      <c r="P1095" s="79">
        <v>3.7042412486999901</v>
      </c>
      <c r="Q1095" s="80">
        <v>100</v>
      </c>
    </row>
    <row r="1096" spans="1:17" customFormat="1" x14ac:dyDescent="0.3">
      <c r="A1096" s="58" t="s">
        <v>372</v>
      </c>
      <c r="B1096" s="84">
        <v>4.4898030802475599</v>
      </c>
      <c r="C1096" s="84">
        <v>4.4898030802475599</v>
      </c>
      <c r="D1096" s="84">
        <v>4.2524169316932499</v>
      </c>
      <c r="E1096" s="84">
        <v>4.2524169316932499</v>
      </c>
      <c r="F1096" s="84">
        <v>4.6527968676348204</v>
      </c>
      <c r="G1096" s="84">
        <v>4.6527968676348204</v>
      </c>
      <c r="H1096" s="84">
        <v>4.3717554199089497</v>
      </c>
      <c r="I1096" s="84">
        <v>4.3717554199089497</v>
      </c>
      <c r="J1096" s="84"/>
      <c r="K1096" s="84"/>
      <c r="L1096" s="84"/>
      <c r="M1096" s="84"/>
      <c r="N1096" s="84">
        <v>4.2858416050238599</v>
      </c>
      <c r="O1096" s="84">
        <v>4.2858416050238599</v>
      </c>
      <c r="P1096" s="84">
        <v>4.6105229120791398</v>
      </c>
      <c r="Q1096" s="84">
        <v>4.6105229120791398</v>
      </c>
    </row>
    <row r="1097" spans="1:17" customFormat="1" x14ac:dyDescent="0.3">
      <c r="A1097" s="76" t="s">
        <v>4</v>
      </c>
    </row>
    <row r="1098" spans="1:17" customFormat="1" x14ac:dyDescent="0.3">
      <c r="A1098" s="76" t="s">
        <v>4</v>
      </c>
    </row>
    <row r="1099" spans="1:17" customFormat="1" x14ac:dyDescent="0.3">
      <c r="A1099" s="54" t="s">
        <v>386</v>
      </c>
    </row>
    <row r="1100" spans="1:17" customFormat="1" x14ac:dyDescent="0.3">
      <c r="A1100" s="69" t="s">
        <v>4</v>
      </c>
    </row>
    <row r="1101" spans="1:17" customFormat="1" x14ac:dyDescent="0.3">
      <c r="A1101" s="116" t="s">
        <v>4</v>
      </c>
      <c r="B1101" s="118" t="s">
        <v>26</v>
      </c>
      <c r="C1101" s="118" t="s">
        <v>4</v>
      </c>
      <c r="D1101" s="118" t="s">
        <v>31</v>
      </c>
      <c r="E1101" s="118" t="s">
        <v>4</v>
      </c>
      <c r="F1101" s="118" t="s">
        <v>32</v>
      </c>
      <c r="G1101" s="118" t="s">
        <v>4</v>
      </c>
      <c r="H1101" s="118" t="s">
        <v>33</v>
      </c>
      <c r="I1101" s="118" t="s">
        <v>4</v>
      </c>
      <c r="J1101" s="118" t="s">
        <v>34</v>
      </c>
      <c r="K1101" s="118" t="s">
        <v>4</v>
      </c>
      <c r="L1101" s="118" t="s">
        <v>35</v>
      </c>
      <c r="M1101" s="118" t="s">
        <v>4</v>
      </c>
      <c r="N1101" s="118" t="s">
        <v>36</v>
      </c>
      <c r="O1101" s="118" t="s">
        <v>4</v>
      </c>
      <c r="P1101" s="118" t="s">
        <v>37</v>
      </c>
      <c r="Q1101" s="118" t="s">
        <v>4</v>
      </c>
    </row>
    <row r="1102" spans="1:17" customFormat="1" x14ac:dyDescent="0.3">
      <c r="A1102" s="117" t="s">
        <v>4</v>
      </c>
      <c r="B1102" s="55" t="s">
        <v>28</v>
      </c>
      <c r="C1102" s="55" t="s">
        <v>29</v>
      </c>
      <c r="D1102" s="55" t="s">
        <v>28</v>
      </c>
      <c r="E1102" s="55" t="s">
        <v>29</v>
      </c>
      <c r="F1102" s="55" t="s">
        <v>28</v>
      </c>
      <c r="G1102" s="55" t="s">
        <v>29</v>
      </c>
      <c r="H1102" s="55" t="s">
        <v>28</v>
      </c>
      <c r="I1102" s="55" t="s">
        <v>29</v>
      </c>
      <c r="J1102" s="55" t="s">
        <v>28</v>
      </c>
      <c r="K1102" s="55" t="s">
        <v>29</v>
      </c>
      <c r="L1102" s="55" t="s">
        <v>28</v>
      </c>
      <c r="M1102" s="55" t="s">
        <v>29</v>
      </c>
      <c r="N1102" s="55" t="s">
        <v>28</v>
      </c>
      <c r="O1102" s="55" t="s">
        <v>29</v>
      </c>
      <c r="P1102" s="55" t="s">
        <v>28</v>
      </c>
      <c r="Q1102" s="55" t="s">
        <v>29</v>
      </c>
    </row>
    <row r="1103" spans="1:17" customFormat="1" x14ac:dyDescent="0.3">
      <c r="A1103" s="56" t="s">
        <v>30</v>
      </c>
      <c r="B1103" s="57">
        <v>54.922066426400001</v>
      </c>
      <c r="C1103" s="57">
        <v>54.922066426400001</v>
      </c>
      <c r="D1103" s="57">
        <v>5.8516713745000004</v>
      </c>
      <c r="E1103" s="57">
        <v>5.8516713745000004</v>
      </c>
      <c r="F1103" s="57">
        <v>17.843721542699999</v>
      </c>
      <c r="G1103" s="57">
        <v>17.843721542699999</v>
      </c>
      <c r="H1103" s="57">
        <v>10.2587497757</v>
      </c>
      <c r="I1103" s="57">
        <v>10.2587497757</v>
      </c>
      <c r="J1103" s="57">
        <v>2.8610627542999998</v>
      </c>
      <c r="K1103" s="57">
        <v>2.8610627542999998</v>
      </c>
      <c r="L1103" s="57">
        <v>3.9486553721000002</v>
      </c>
      <c r="M1103" s="57">
        <v>3.9486553721000002</v>
      </c>
      <c r="N1103" s="57">
        <v>8.712141463</v>
      </c>
      <c r="O1103" s="57">
        <v>8.712141463</v>
      </c>
      <c r="P1103" s="57">
        <v>5.4460641441000002</v>
      </c>
      <c r="Q1103" s="57">
        <v>5.4460641441000002</v>
      </c>
    </row>
    <row r="1104" spans="1:17" customFormat="1" x14ac:dyDescent="0.3">
      <c r="A1104" s="58" t="s">
        <v>370</v>
      </c>
      <c r="B1104" s="70">
        <v>0.85894929039999901</v>
      </c>
      <c r="C1104" s="71">
        <v>1.56394204786716E-2</v>
      </c>
      <c r="D1104" s="77">
        <v>0</v>
      </c>
      <c r="E1104" s="78">
        <v>0</v>
      </c>
      <c r="F1104" s="77">
        <v>0.50740881169999996</v>
      </c>
      <c r="G1104" s="78">
        <v>2.8436265970961898</v>
      </c>
      <c r="H1104" s="77">
        <v>0.35154047869999999</v>
      </c>
      <c r="I1104" s="78">
        <v>3.4267380176549098</v>
      </c>
      <c r="J1104" s="77">
        <v>0</v>
      </c>
      <c r="K1104" s="78">
        <v>0</v>
      </c>
      <c r="L1104" s="77">
        <v>0</v>
      </c>
      <c r="M1104" s="78">
        <v>0</v>
      </c>
      <c r="N1104" s="77">
        <v>0</v>
      </c>
      <c r="O1104" s="78">
        <v>0</v>
      </c>
      <c r="P1104" s="77">
        <v>0</v>
      </c>
      <c r="Q1104" s="78">
        <v>0</v>
      </c>
    </row>
    <row r="1105" spans="1:17" customFormat="1" x14ac:dyDescent="0.3">
      <c r="A1105" s="58" t="s">
        <v>371</v>
      </c>
      <c r="B1105" s="73">
        <v>49.172133041499997</v>
      </c>
      <c r="C1105" s="74">
        <v>0.89530740995323999</v>
      </c>
      <c r="D1105" s="79">
        <v>5.4278215722000001</v>
      </c>
      <c r="E1105" s="80">
        <v>92.756773660478899</v>
      </c>
      <c r="F1105" s="79">
        <v>13.2434424698</v>
      </c>
      <c r="G1105" s="80">
        <v>74.219060402329603</v>
      </c>
      <c r="H1105" s="79">
        <v>9.9072092970000298</v>
      </c>
      <c r="I1105" s="80">
        <v>96.573261982345102</v>
      </c>
      <c r="J1105" s="79">
        <v>2.8610627542999998</v>
      </c>
      <c r="K1105" s="80">
        <v>100</v>
      </c>
      <c r="L1105" s="79">
        <v>3.9486553721000002</v>
      </c>
      <c r="M1105" s="80">
        <v>100</v>
      </c>
      <c r="N1105" s="79">
        <v>8.3378774320000009</v>
      </c>
      <c r="O1105" s="80">
        <v>95.7041098036633</v>
      </c>
      <c r="P1105" s="79">
        <v>5.4460641441000099</v>
      </c>
      <c r="Q1105" s="80">
        <v>100</v>
      </c>
    </row>
    <row r="1106" spans="1:17" customFormat="1" x14ac:dyDescent="0.3">
      <c r="A1106" s="58" t="s">
        <v>372</v>
      </c>
      <c r="B1106" s="83">
        <v>4.47200793298994</v>
      </c>
      <c r="C1106" s="83">
        <v>4.47200793298994</v>
      </c>
      <c r="D1106" s="84">
        <v>4.5279191034311896</v>
      </c>
      <c r="E1106" s="84">
        <v>4.5279191034311896</v>
      </c>
      <c r="F1106" s="84">
        <v>4.1998224108915601</v>
      </c>
      <c r="G1106" s="84">
        <v>4.1998224108915601</v>
      </c>
      <c r="H1106" s="84">
        <v>4.4330316606534899</v>
      </c>
      <c r="I1106" s="84">
        <v>4.4330316606534899</v>
      </c>
      <c r="J1106" s="84">
        <v>5</v>
      </c>
      <c r="K1106" s="87">
        <v>5</v>
      </c>
      <c r="L1106" s="84">
        <v>4.6804075721278098</v>
      </c>
      <c r="M1106" s="84">
        <v>4.6804075721278098</v>
      </c>
      <c r="N1106" s="84">
        <v>4.7482725790881704</v>
      </c>
      <c r="O1106" s="84">
        <v>4.7482725790881704</v>
      </c>
      <c r="P1106" s="84">
        <v>4.4758580852389596</v>
      </c>
      <c r="Q1106" s="84">
        <v>4.4758580852389596</v>
      </c>
    </row>
    <row r="1107" spans="1:17" customFormat="1" x14ac:dyDescent="0.3">
      <c r="A1107" s="76" t="s">
        <v>4</v>
      </c>
    </row>
    <row r="1108" spans="1:17" customFormat="1" x14ac:dyDescent="0.3">
      <c r="A1108" s="76" t="s">
        <v>4</v>
      </c>
    </row>
    <row r="1109" spans="1:17" customFormat="1" x14ac:dyDescent="0.3">
      <c r="A1109" s="54" t="s">
        <v>387</v>
      </c>
    </row>
    <row r="1110" spans="1:17" customFormat="1" x14ac:dyDescent="0.3">
      <c r="A1110" s="69" t="s">
        <v>4</v>
      </c>
    </row>
    <row r="1111" spans="1:17" customFormat="1" x14ac:dyDescent="0.3">
      <c r="A1111" s="116" t="s">
        <v>4</v>
      </c>
      <c r="B1111" s="118" t="s">
        <v>26</v>
      </c>
      <c r="C1111" s="118" t="s">
        <v>4</v>
      </c>
      <c r="D1111" s="118" t="s">
        <v>31</v>
      </c>
      <c r="E1111" s="118" t="s">
        <v>4</v>
      </c>
      <c r="F1111" s="118" t="s">
        <v>32</v>
      </c>
      <c r="G1111" s="118" t="s">
        <v>4</v>
      </c>
      <c r="H1111" s="118" t="s">
        <v>33</v>
      </c>
      <c r="I1111" s="118" t="s">
        <v>4</v>
      </c>
      <c r="J1111" s="118" t="s">
        <v>34</v>
      </c>
      <c r="K1111" s="118" t="s">
        <v>4</v>
      </c>
      <c r="L1111" s="118" t="s">
        <v>35</v>
      </c>
      <c r="M1111" s="118" t="s">
        <v>4</v>
      </c>
      <c r="N1111" s="118" t="s">
        <v>36</v>
      </c>
      <c r="O1111" s="118" t="s">
        <v>4</v>
      </c>
      <c r="P1111" s="118" t="s">
        <v>37</v>
      </c>
      <c r="Q1111" s="118" t="s">
        <v>4</v>
      </c>
    </row>
    <row r="1112" spans="1:17" customFormat="1" x14ac:dyDescent="0.3">
      <c r="A1112" s="117" t="s">
        <v>4</v>
      </c>
      <c r="B1112" s="55" t="s">
        <v>28</v>
      </c>
      <c r="C1112" s="55" t="s">
        <v>29</v>
      </c>
      <c r="D1112" s="55" t="s">
        <v>28</v>
      </c>
      <c r="E1112" s="55" t="s">
        <v>29</v>
      </c>
      <c r="F1112" s="55" t="s">
        <v>28</v>
      </c>
      <c r="G1112" s="55" t="s">
        <v>29</v>
      </c>
      <c r="H1112" s="55" t="s">
        <v>28</v>
      </c>
      <c r="I1112" s="55" t="s">
        <v>29</v>
      </c>
      <c r="J1112" s="55" t="s">
        <v>28</v>
      </c>
      <c r="K1112" s="55" t="s">
        <v>29</v>
      </c>
      <c r="L1112" s="55" t="s">
        <v>28</v>
      </c>
      <c r="M1112" s="55" t="s">
        <v>29</v>
      </c>
      <c r="N1112" s="55" t="s">
        <v>28</v>
      </c>
      <c r="O1112" s="55" t="s">
        <v>29</v>
      </c>
      <c r="P1112" s="55" t="s">
        <v>28</v>
      </c>
      <c r="Q1112" s="55" t="s">
        <v>29</v>
      </c>
    </row>
    <row r="1113" spans="1:17" customFormat="1" x14ac:dyDescent="0.3">
      <c r="A1113" s="56" t="s">
        <v>30</v>
      </c>
      <c r="B1113" s="57">
        <v>45.638654906399999</v>
      </c>
      <c r="C1113" s="57">
        <v>45.638654906399999</v>
      </c>
      <c r="D1113" s="57">
        <v>5.0070153622999998</v>
      </c>
      <c r="E1113" s="57">
        <v>5.0070153622999998</v>
      </c>
      <c r="F1113" s="57">
        <v>6.5268756442999996</v>
      </c>
      <c r="G1113" s="57">
        <v>6.5268756442999996</v>
      </c>
      <c r="H1113" s="57">
        <v>4.9209425604000003</v>
      </c>
      <c r="I1113" s="57">
        <v>4.9209425604000003</v>
      </c>
      <c r="J1113" s="57">
        <v>3.7294528362000001</v>
      </c>
      <c r="K1113" s="57">
        <v>3.7294528362000001</v>
      </c>
      <c r="L1113" s="57">
        <v>19.157007973799999</v>
      </c>
      <c r="M1113" s="57">
        <v>19.157007973799999</v>
      </c>
      <c r="N1113" s="57">
        <v>5.4265117446</v>
      </c>
      <c r="O1113" s="57">
        <v>5.4265117446</v>
      </c>
      <c r="P1113" s="57">
        <v>0.87084878480000005</v>
      </c>
      <c r="Q1113" s="57">
        <v>0.87084878480000005</v>
      </c>
    </row>
    <row r="1114" spans="1:17" customFormat="1" x14ac:dyDescent="0.3">
      <c r="A1114" s="58" t="s">
        <v>370</v>
      </c>
      <c r="B1114" s="70">
        <v>0.41696831229999998</v>
      </c>
      <c r="C1114" s="71">
        <v>9.1362971401141701E-3</v>
      </c>
      <c r="D1114" s="77">
        <v>0.41696831229999898</v>
      </c>
      <c r="E1114" s="78">
        <v>8.3276819048636401</v>
      </c>
      <c r="F1114" s="77">
        <v>0</v>
      </c>
      <c r="G1114" s="78">
        <v>0</v>
      </c>
      <c r="H1114" s="77">
        <v>0</v>
      </c>
      <c r="I1114" s="78">
        <v>0</v>
      </c>
      <c r="J1114" s="77">
        <v>0</v>
      </c>
      <c r="K1114" s="78">
        <v>0</v>
      </c>
      <c r="L1114" s="77">
        <v>0</v>
      </c>
      <c r="M1114" s="78">
        <v>0</v>
      </c>
      <c r="N1114" s="77">
        <v>0</v>
      </c>
      <c r="O1114" s="78">
        <v>0</v>
      </c>
      <c r="P1114" s="77">
        <v>0</v>
      </c>
      <c r="Q1114" s="78">
        <v>0</v>
      </c>
    </row>
    <row r="1115" spans="1:17" customFormat="1" x14ac:dyDescent="0.3">
      <c r="A1115" s="58" t="s">
        <v>371</v>
      </c>
      <c r="B1115" s="73">
        <v>44.807878893800002</v>
      </c>
      <c r="C1115" s="74">
        <v>0.98179665868102795</v>
      </c>
      <c r="D1115" s="79">
        <v>4.5900470499999999</v>
      </c>
      <c r="E1115" s="80">
        <v>91.672318095136404</v>
      </c>
      <c r="F1115" s="79">
        <v>6.5268756442999898</v>
      </c>
      <c r="G1115" s="80">
        <v>100</v>
      </c>
      <c r="H1115" s="79">
        <v>4.9209425604000003</v>
      </c>
      <c r="I1115" s="80">
        <v>100</v>
      </c>
      <c r="J1115" s="79">
        <v>3.7294528361999899</v>
      </c>
      <c r="K1115" s="80">
        <v>100</v>
      </c>
      <c r="L1115" s="79">
        <v>18.743200273500001</v>
      </c>
      <c r="M1115" s="80">
        <v>97.839914767139305</v>
      </c>
      <c r="N1115" s="79">
        <v>5.4265117445999902</v>
      </c>
      <c r="O1115" s="80">
        <v>100</v>
      </c>
      <c r="P1115" s="79">
        <v>0.87084878480000005</v>
      </c>
      <c r="Q1115" s="80">
        <v>100</v>
      </c>
    </row>
    <row r="1116" spans="1:17" customFormat="1" x14ac:dyDescent="0.3">
      <c r="A1116" s="58" t="s">
        <v>372</v>
      </c>
      <c r="B1116" s="83">
        <v>4.6887082568901999</v>
      </c>
      <c r="C1116" s="83">
        <v>4.6887082568901999</v>
      </c>
      <c r="D1116" s="84">
        <v>4.1254683520706097</v>
      </c>
      <c r="E1116" s="84">
        <v>4.1254683520706097</v>
      </c>
      <c r="F1116" s="84">
        <v>4.8240529136474501</v>
      </c>
      <c r="G1116" s="84">
        <v>4.8240529136474501</v>
      </c>
      <c r="H1116" s="84">
        <v>4.4020377797173902</v>
      </c>
      <c r="I1116" s="84">
        <v>4.4020377797173902</v>
      </c>
      <c r="J1116" s="84">
        <v>4.5831040939012899</v>
      </c>
      <c r="K1116" s="84">
        <v>4.5831040939012899</v>
      </c>
      <c r="L1116" s="84">
        <v>4.8116240864786697</v>
      </c>
      <c r="M1116" s="84">
        <v>4.8116240864786697</v>
      </c>
      <c r="N1116" s="84">
        <v>4.89427682435758</v>
      </c>
      <c r="O1116" s="84">
        <v>4.89427682435758</v>
      </c>
      <c r="P1116" s="84">
        <v>5</v>
      </c>
      <c r="Q1116" s="87">
        <v>5</v>
      </c>
    </row>
    <row r="1117" spans="1:17" customFormat="1" x14ac:dyDescent="0.3">
      <c r="A1117" s="76" t="s">
        <v>4</v>
      </c>
    </row>
    <row r="1118" spans="1:17" customFormat="1" x14ac:dyDescent="0.3">
      <c r="A1118" s="76" t="s">
        <v>4</v>
      </c>
    </row>
    <row r="1119" spans="1:17" customFormat="1" x14ac:dyDescent="0.3">
      <c r="A1119" s="54" t="s">
        <v>388</v>
      </c>
    </row>
    <row r="1120" spans="1:17" customFormat="1" x14ac:dyDescent="0.3">
      <c r="A1120" s="69" t="s">
        <v>4</v>
      </c>
    </row>
    <row r="1121" spans="1:17" customFormat="1" x14ac:dyDescent="0.3">
      <c r="A1121" s="116" t="s">
        <v>4</v>
      </c>
      <c r="B1121" s="118" t="s">
        <v>26</v>
      </c>
      <c r="C1121" s="118" t="s">
        <v>4</v>
      </c>
      <c r="D1121" s="118" t="s">
        <v>31</v>
      </c>
      <c r="E1121" s="118" t="s">
        <v>4</v>
      </c>
      <c r="F1121" s="118" t="s">
        <v>32</v>
      </c>
      <c r="G1121" s="118" t="s">
        <v>4</v>
      </c>
      <c r="H1121" s="118" t="s">
        <v>33</v>
      </c>
      <c r="I1121" s="118" t="s">
        <v>4</v>
      </c>
      <c r="J1121" s="118" t="s">
        <v>34</v>
      </c>
      <c r="K1121" s="118" t="s">
        <v>4</v>
      </c>
      <c r="L1121" s="118" t="s">
        <v>35</v>
      </c>
      <c r="M1121" s="118" t="s">
        <v>4</v>
      </c>
      <c r="N1121" s="118" t="s">
        <v>36</v>
      </c>
      <c r="O1121" s="118" t="s">
        <v>4</v>
      </c>
      <c r="P1121" s="118" t="s">
        <v>37</v>
      </c>
      <c r="Q1121" s="118" t="s">
        <v>4</v>
      </c>
    </row>
    <row r="1122" spans="1:17" customFormat="1" x14ac:dyDescent="0.3">
      <c r="A1122" s="117" t="s">
        <v>4</v>
      </c>
      <c r="B1122" s="55" t="s">
        <v>28</v>
      </c>
      <c r="C1122" s="55" t="s">
        <v>29</v>
      </c>
      <c r="D1122" s="55" t="s">
        <v>28</v>
      </c>
      <c r="E1122" s="55" t="s">
        <v>29</v>
      </c>
      <c r="F1122" s="55" t="s">
        <v>28</v>
      </c>
      <c r="G1122" s="55" t="s">
        <v>29</v>
      </c>
      <c r="H1122" s="55" t="s">
        <v>28</v>
      </c>
      <c r="I1122" s="55" t="s">
        <v>29</v>
      </c>
      <c r="J1122" s="55" t="s">
        <v>28</v>
      </c>
      <c r="K1122" s="55" t="s">
        <v>29</v>
      </c>
      <c r="L1122" s="55" t="s">
        <v>28</v>
      </c>
      <c r="M1122" s="55" t="s">
        <v>29</v>
      </c>
      <c r="N1122" s="55" t="s">
        <v>28</v>
      </c>
      <c r="O1122" s="55" t="s">
        <v>29</v>
      </c>
      <c r="P1122" s="55" t="s">
        <v>28</v>
      </c>
      <c r="Q1122" s="55" t="s">
        <v>29</v>
      </c>
    </row>
    <row r="1123" spans="1:17" customFormat="1" x14ac:dyDescent="0.3">
      <c r="A1123" s="56" t="s">
        <v>30</v>
      </c>
      <c r="B1123" s="57">
        <v>41.474274327000003</v>
      </c>
      <c r="C1123" s="57">
        <v>41.474274327000003</v>
      </c>
      <c r="D1123" s="57">
        <v>13.4620603284</v>
      </c>
      <c r="E1123" s="57">
        <v>13.4620603284</v>
      </c>
      <c r="F1123" s="57">
        <v>3.5718276646999998</v>
      </c>
      <c r="G1123" s="57">
        <v>3.5718276646999998</v>
      </c>
      <c r="H1123" s="57">
        <v>1.3678359257999999</v>
      </c>
      <c r="I1123" s="57">
        <v>1.3678359257999999</v>
      </c>
      <c r="J1123" s="57">
        <v>8.9423453569000007</v>
      </c>
      <c r="K1123" s="57">
        <v>8.9423453569000007</v>
      </c>
      <c r="L1123" s="57">
        <v>9.2659930664000001</v>
      </c>
      <c r="M1123" s="57">
        <v>9.2659930664000001</v>
      </c>
      <c r="N1123" s="57">
        <v>2.5501465607</v>
      </c>
      <c r="O1123" s="57">
        <v>2.5501465607</v>
      </c>
      <c r="P1123" s="57">
        <v>2.3140654240999998</v>
      </c>
      <c r="Q1123" s="57">
        <v>2.3140654240999998</v>
      </c>
    </row>
    <row r="1124" spans="1:17" customFormat="1" x14ac:dyDescent="0.3">
      <c r="A1124" s="58" t="s">
        <v>370</v>
      </c>
      <c r="B1124" s="77">
        <v>0</v>
      </c>
      <c r="C1124" s="78">
        <v>0</v>
      </c>
      <c r="D1124" s="77">
        <v>0</v>
      </c>
      <c r="E1124" s="78">
        <v>0</v>
      </c>
      <c r="F1124" s="77">
        <v>0</v>
      </c>
      <c r="G1124" s="78">
        <v>0</v>
      </c>
      <c r="H1124" s="77">
        <v>0</v>
      </c>
      <c r="I1124" s="78">
        <v>0</v>
      </c>
      <c r="J1124" s="77">
        <v>0</v>
      </c>
      <c r="K1124" s="78">
        <v>0</v>
      </c>
      <c r="L1124" s="77">
        <v>0</v>
      </c>
      <c r="M1124" s="78">
        <v>0</v>
      </c>
      <c r="N1124" s="77">
        <v>0</v>
      </c>
      <c r="O1124" s="78">
        <v>0</v>
      </c>
      <c r="P1124" s="77">
        <v>0</v>
      </c>
      <c r="Q1124" s="78">
        <v>0</v>
      </c>
    </row>
    <row r="1125" spans="1:17" customFormat="1" x14ac:dyDescent="0.3">
      <c r="A1125" s="58" t="s">
        <v>371</v>
      </c>
      <c r="B1125" s="79">
        <v>36.723221992800099</v>
      </c>
      <c r="C1125" s="80">
        <v>88.544579956382606</v>
      </c>
      <c r="D1125" s="79">
        <v>8.7110079941999903</v>
      </c>
      <c r="E1125" s="80">
        <v>64.707836554728402</v>
      </c>
      <c r="F1125" s="79">
        <v>3.57182766470001</v>
      </c>
      <c r="G1125" s="80">
        <v>100</v>
      </c>
      <c r="H1125" s="79">
        <v>1.3678359257999999</v>
      </c>
      <c r="I1125" s="80">
        <v>100</v>
      </c>
      <c r="J1125" s="79">
        <v>8.9423453569000007</v>
      </c>
      <c r="K1125" s="80">
        <v>100</v>
      </c>
      <c r="L1125" s="79">
        <v>9.2659930664000001</v>
      </c>
      <c r="M1125" s="80">
        <v>100</v>
      </c>
      <c r="N1125" s="79">
        <v>2.5501465607</v>
      </c>
      <c r="O1125" s="80">
        <v>100</v>
      </c>
      <c r="P1125" s="79">
        <v>2.3140654240999998</v>
      </c>
      <c r="Q1125" s="80">
        <v>100</v>
      </c>
    </row>
    <row r="1126" spans="1:17" customFormat="1" x14ac:dyDescent="0.3">
      <c r="A1126" s="58" t="s">
        <v>372</v>
      </c>
      <c r="B1126" s="84">
        <v>4.5216789365477696</v>
      </c>
      <c r="C1126" s="84">
        <v>4.5216789365477696</v>
      </c>
      <c r="D1126" s="84">
        <v>3.99352973314818</v>
      </c>
      <c r="E1126" s="84">
        <v>3.99352973314818</v>
      </c>
      <c r="F1126" s="84">
        <v>4.3404835005952496</v>
      </c>
      <c r="G1126" s="84">
        <v>4.3404835005952496</v>
      </c>
      <c r="H1126" s="84">
        <v>4.6901311083402799</v>
      </c>
      <c r="I1126" s="84">
        <v>4.6901311083402799</v>
      </c>
      <c r="J1126" s="84">
        <v>4.8663369620725101</v>
      </c>
      <c r="K1126" s="84">
        <v>4.8663369620725101</v>
      </c>
      <c r="L1126" s="84">
        <v>5</v>
      </c>
      <c r="M1126" s="87">
        <v>5</v>
      </c>
      <c r="N1126" s="84">
        <v>5</v>
      </c>
      <c r="O1126" s="87">
        <v>5</v>
      </c>
      <c r="P1126" s="84">
        <v>4</v>
      </c>
      <c r="Q1126" s="86">
        <v>4</v>
      </c>
    </row>
    <row r="1127" spans="1:17" customFormat="1" x14ac:dyDescent="0.3">
      <c r="A1127" s="76" t="s">
        <v>4</v>
      </c>
    </row>
    <row r="1128" spans="1:17" customFormat="1" x14ac:dyDescent="0.3">
      <c r="A1128" s="76" t="s">
        <v>4</v>
      </c>
    </row>
    <row r="1129" spans="1:17" customFormat="1" x14ac:dyDescent="0.3">
      <c r="A1129" s="54" t="s">
        <v>389</v>
      </c>
    </row>
    <row r="1130" spans="1:17" customFormat="1" x14ac:dyDescent="0.3">
      <c r="A1130" s="69" t="s">
        <v>4</v>
      </c>
    </row>
    <row r="1131" spans="1:17" customFormat="1" x14ac:dyDescent="0.3">
      <c r="A1131" s="116" t="s">
        <v>4</v>
      </c>
      <c r="B1131" s="118" t="s">
        <v>26</v>
      </c>
      <c r="C1131" s="118" t="s">
        <v>4</v>
      </c>
      <c r="D1131" s="118" t="s">
        <v>31</v>
      </c>
      <c r="E1131" s="118" t="s">
        <v>4</v>
      </c>
      <c r="F1131" s="118" t="s">
        <v>32</v>
      </c>
      <c r="G1131" s="118" t="s">
        <v>4</v>
      </c>
      <c r="H1131" s="118" t="s">
        <v>33</v>
      </c>
      <c r="I1131" s="118" t="s">
        <v>4</v>
      </c>
      <c r="J1131" s="118" t="s">
        <v>34</v>
      </c>
      <c r="K1131" s="118" t="s">
        <v>4</v>
      </c>
      <c r="L1131" s="118" t="s">
        <v>35</v>
      </c>
      <c r="M1131" s="118" t="s">
        <v>4</v>
      </c>
      <c r="N1131" s="118" t="s">
        <v>36</v>
      </c>
      <c r="O1131" s="118" t="s">
        <v>4</v>
      </c>
      <c r="P1131" s="118" t="s">
        <v>37</v>
      </c>
      <c r="Q1131" s="118" t="s">
        <v>4</v>
      </c>
    </row>
    <row r="1132" spans="1:17" customFormat="1" x14ac:dyDescent="0.3">
      <c r="A1132" s="117" t="s">
        <v>4</v>
      </c>
      <c r="B1132" s="55" t="s">
        <v>28</v>
      </c>
      <c r="C1132" s="55" t="s">
        <v>29</v>
      </c>
      <c r="D1132" s="55" t="s">
        <v>28</v>
      </c>
      <c r="E1132" s="55" t="s">
        <v>29</v>
      </c>
      <c r="F1132" s="55" t="s">
        <v>28</v>
      </c>
      <c r="G1132" s="55" t="s">
        <v>29</v>
      </c>
      <c r="H1132" s="55" t="s">
        <v>28</v>
      </c>
      <c r="I1132" s="55" t="s">
        <v>29</v>
      </c>
      <c r="J1132" s="55" t="s">
        <v>28</v>
      </c>
      <c r="K1132" s="55" t="s">
        <v>29</v>
      </c>
      <c r="L1132" s="55" t="s">
        <v>28</v>
      </c>
      <c r="M1132" s="55" t="s">
        <v>29</v>
      </c>
      <c r="N1132" s="55" t="s">
        <v>28</v>
      </c>
      <c r="O1132" s="55" t="s">
        <v>29</v>
      </c>
      <c r="P1132" s="55" t="s">
        <v>28</v>
      </c>
      <c r="Q1132" s="55" t="s">
        <v>29</v>
      </c>
    </row>
    <row r="1133" spans="1:17" customFormat="1" x14ac:dyDescent="0.3">
      <c r="A1133" s="56" t="s">
        <v>30</v>
      </c>
      <c r="B1133" s="57">
        <v>19.961657628699999</v>
      </c>
      <c r="C1133" s="57">
        <v>19.961657628699999</v>
      </c>
      <c r="D1133" s="57">
        <v>6.9791005824000001</v>
      </c>
      <c r="E1133" s="57">
        <v>6.9791005824000001</v>
      </c>
      <c r="F1133" s="57">
        <v>3.9242004330000002</v>
      </c>
      <c r="G1133" s="57">
        <v>3.9242004330000002</v>
      </c>
      <c r="H1133" s="57">
        <v>0.67044717369999995</v>
      </c>
      <c r="I1133" s="57">
        <v>0.67044717369999995</v>
      </c>
      <c r="J1133" s="57">
        <v>1.0653112413000001</v>
      </c>
      <c r="K1133" s="57">
        <v>1.0653112413000001</v>
      </c>
      <c r="L1133" s="57">
        <v>2.9023903702</v>
      </c>
      <c r="M1133" s="57">
        <v>2.9023903702</v>
      </c>
      <c r="N1133" s="57">
        <v>2.8038596562000002</v>
      </c>
      <c r="O1133" s="57">
        <v>2.8038596562000002</v>
      </c>
      <c r="P1133" s="57">
        <v>1.6163481718999999</v>
      </c>
      <c r="Q1133" s="57">
        <v>1.6163481718999999</v>
      </c>
    </row>
    <row r="1134" spans="1:17" customFormat="1" x14ac:dyDescent="0.3">
      <c r="A1134" s="58" t="s">
        <v>370</v>
      </c>
      <c r="B1134" s="77">
        <v>0</v>
      </c>
      <c r="C1134" s="78">
        <v>0</v>
      </c>
      <c r="D1134" s="77">
        <v>0</v>
      </c>
      <c r="E1134" s="78">
        <v>0</v>
      </c>
      <c r="F1134" s="77">
        <v>0</v>
      </c>
      <c r="G1134" s="78">
        <v>0</v>
      </c>
      <c r="H1134" s="77">
        <v>0</v>
      </c>
      <c r="I1134" s="78">
        <v>0</v>
      </c>
      <c r="J1134" s="77">
        <v>0</v>
      </c>
      <c r="K1134" s="78">
        <v>0</v>
      </c>
      <c r="L1134" s="77">
        <v>0</v>
      </c>
      <c r="M1134" s="78">
        <v>0</v>
      </c>
      <c r="N1134" s="77">
        <v>0</v>
      </c>
      <c r="O1134" s="78">
        <v>0</v>
      </c>
      <c r="P1134" s="77">
        <v>0</v>
      </c>
      <c r="Q1134" s="78">
        <v>0</v>
      </c>
    </row>
    <row r="1135" spans="1:17" customFormat="1" x14ac:dyDescent="0.3">
      <c r="A1135" s="58" t="s">
        <v>371</v>
      </c>
      <c r="B1135" s="79">
        <v>13.794601866400001</v>
      </c>
      <c r="C1135" s="80">
        <v>69.105492755104294</v>
      </c>
      <c r="D1135" s="79">
        <v>0.81204482010000001</v>
      </c>
      <c r="E1135" s="82">
        <v>11.6353792370872</v>
      </c>
      <c r="F1135" s="79">
        <v>3.9242004330000002</v>
      </c>
      <c r="G1135" s="80">
        <v>100</v>
      </c>
      <c r="H1135" s="79">
        <v>0.67044717369999995</v>
      </c>
      <c r="I1135" s="80">
        <v>100</v>
      </c>
      <c r="J1135" s="79">
        <v>1.0653112413000001</v>
      </c>
      <c r="K1135" s="80">
        <v>100</v>
      </c>
      <c r="L1135" s="79">
        <v>2.9023903702</v>
      </c>
      <c r="M1135" s="80">
        <v>100</v>
      </c>
      <c r="N1135" s="79">
        <v>2.8038596562000002</v>
      </c>
      <c r="O1135" s="80">
        <v>100</v>
      </c>
      <c r="P1135" s="79">
        <v>1.6163481718999999</v>
      </c>
      <c r="Q1135" s="80">
        <v>100</v>
      </c>
    </row>
    <row r="1136" spans="1:17" customFormat="1" x14ac:dyDescent="0.3">
      <c r="A1136" s="58" t="s">
        <v>372</v>
      </c>
      <c r="B1136" s="84">
        <v>4.2529282801915702</v>
      </c>
      <c r="C1136" s="84">
        <v>4.2529282801915702</v>
      </c>
      <c r="D1136" s="84">
        <v>3.2327075847417399</v>
      </c>
      <c r="E1136" s="86">
        <v>3.2327075847417399</v>
      </c>
      <c r="F1136" s="84">
        <v>4.51372738748179</v>
      </c>
      <c r="G1136" s="84">
        <v>4.51372738748179</v>
      </c>
      <c r="H1136" s="84">
        <v>4</v>
      </c>
      <c r="I1136" s="84">
        <v>4</v>
      </c>
      <c r="J1136" s="84">
        <v>5</v>
      </c>
      <c r="K1136" s="87">
        <v>5</v>
      </c>
      <c r="L1136" s="84">
        <v>5</v>
      </c>
      <c r="M1136" s="87">
        <v>5</v>
      </c>
      <c r="N1136" s="84">
        <v>5</v>
      </c>
      <c r="O1136" s="87">
        <v>5</v>
      </c>
      <c r="P1136" s="84">
        <v>5</v>
      </c>
      <c r="Q1136" s="87">
        <v>5</v>
      </c>
    </row>
    <row r="1137" spans="1:17" customFormat="1" x14ac:dyDescent="0.3">
      <c r="A1137" s="76" t="s">
        <v>4</v>
      </c>
    </row>
    <row r="1138" spans="1:17" customFormat="1" x14ac:dyDescent="0.3">
      <c r="A1138" s="76" t="s">
        <v>4</v>
      </c>
    </row>
    <row r="1139" spans="1:17" customFormat="1" x14ac:dyDescent="0.3">
      <c r="A1139" s="54" t="s">
        <v>390</v>
      </c>
    </row>
    <row r="1140" spans="1:17" customFormat="1" x14ac:dyDescent="0.3">
      <c r="A1140" s="69" t="s">
        <v>4</v>
      </c>
    </row>
    <row r="1141" spans="1:17" customFormat="1" x14ac:dyDescent="0.3">
      <c r="A1141" s="116" t="s">
        <v>4</v>
      </c>
      <c r="B1141" s="118" t="s">
        <v>26</v>
      </c>
      <c r="C1141" s="118" t="s">
        <v>4</v>
      </c>
      <c r="D1141" s="118" t="s">
        <v>31</v>
      </c>
      <c r="E1141" s="118" t="s">
        <v>4</v>
      </c>
      <c r="F1141" s="118" t="s">
        <v>32</v>
      </c>
      <c r="G1141" s="118" t="s">
        <v>4</v>
      </c>
      <c r="H1141" s="118" t="s">
        <v>33</v>
      </c>
      <c r="I1141" s="118" t="s">
        <v>4</v>
      </c>
      <c r="J1141" s="118" t="s">
        <v>34</v>
      </c>
      <c r="K1141" s="118" t="s">
        <v>4</v>
      </c>
      <c r="L1141" s="118" t="s">
        <v>35</v>
      </c>
      <c r="M1141" s="118" t="s">
        <v>4</v>
      </c>
      <c r="N1141" s="118" t="s">
        <v>36</v>
      </c>
      <c r="O1141" s="118" t="s">
        <v>4</v>
      </c>
      <c r="P1141" s="118" t="s">
        <v>37</v>
      </c>
      <c r="Q1141" s="118" t="s">
        <v>4</v>
      </c>
    </row>
    <row r="1142" spans="1:17" customFormat="1" x14ac:dyDescent="0.3">
      <c r="A1142" s="117" t="s">
        <v>4</v>
      </c>
      <c r="B1142" s="55" t="s">
        <v>28</v>
      </c>
      <c r="C1142" s="55" t="s">
        <v>29</v>
      </c>
      <c r="D1142" s="55" t="s">
        <v>28</v>
      </c>
      <c r="E1142" s="55" t="s">
        <v>29</v>
      </c>
      <c r="F1142" s="55" t="s">
        <v>28</v>
      </c>
      <c r="G1142" s="55" t="s">
        <v>29</v>
      </c>
      <c r="H1142" s="55" t="s">
        <v>28</v>
      </c>
      <c r="I1142" s="55" t="s">
        <v>29</v>
      </c>
      <c r="J1142" s="55" t="s">
        <v>28</v>
      </c>
      <c r="K1142" s="55" t="s">
        <v>29</v>
      </c>
      <c r="L1142" s="55" t="s">
        <v>28</v>
      </c>
      <c r="M1142" s="55" t="s">
        <v>29</v>
      </c>
      <c r="N1142" s="55" t="s">
        <v>28</v>
      </c>
      <c r="O1142" s="55" t="s">
        <v>29</v>
      </c>
      <c r="P1142" s="55" t="s">
        <v>28</v>
      </c>
      <c r="Q1142" s="55" t="s">
        <v>29</v>
      </c>
    </row>
    <row r="1143" spans="1:17" customFormat="1" x14ac:dyDescent="0.3">
      <c r="A1143" s="56" t="s">
        <v>30</v>
      </c>
      <c r="B1143" s="57">
        <v>54.002382125499999</v>
      </c>
      <c r="C1143" s="57">
        <v>54.002382125499999</v>
      </c>
      <c r="D1143" s="57">
        <v>10.3063094235</v>
      </c>
      <c r="E1143" s="57">
        <v>10.3063094235</v>
      </c>
      <c r="F1143" s="57">
        <v>17.154487624000001</v>
      </c>
      <c r="G1143" s="57">
        <v>17.154487624000001</v>
      </c>
      <c r="H1143" s="57">
        <v>0.7854459842</v>
      </c>
      <c r="I1143" s="57">
        <v>0.7854459842</v>
      </c>
      <c r="J1143" s="57">
        <v>2.0603978334000002</v>
      </c>
      <c r="K1143" s="57">
        <v>2.0603978334000002</v>
      </c>
      <c r="L1143" s="57">
        <v>12.943079941200001</v>
      </c>
      <c r="M1143" s="57">
        <v>12.943079941200001</v>
      </c>
      <c r="N1143" s="57">
        <v>3.8990752740999999</v>
      </c>
      <c r="O1143" s="57">
        <v>3.8990752740999999</v>
      </c>
      <c r="P1143" s="57">
        <v>6.8535860451000001</v>
      </c>
      <c r="Q1143" s="57">
        <v>6.8535860451000001</v>
      </c>
    </row>
    <row r="1144" spans="1:17" customFormat="1" x14ac:dyDescent="0.3">
      <c r="A1144" s="58" t="s">
        <v>370</v>
      </c>
      <c r="B1144" s="70">
        <v>0</v>
      </c>
      <c r="C1144" s="71">
        <v>0</v>
      </c>
      <c r="D1144" s="77">
        <v>0</v>
      </c>
      <c r="E1144" s="78">
        <v>0</v>
      </c>
      <c r="F1144" s="77">
        <v>0</v>
      </c>
      <c r="G1144" s="78">
        <v>0</v>
      </c>
      <c r="H1144" s="77">
        <v>0</v>
      </c>
      <c r="I1144" s="78">
        <v>0</v>
      </c>
      <c r="J1144" s="77">
        <v>0</v>
      </c>
      <c r="K1144" s="78">
        <v>0</v>
      </c>
      <c r="L1144" s="77">
        <v>0</v>
      </c>
      <c r="M1144" s="78">
        <v>0</v>
      </c>
      <c r="N1144" s="77">
        <v>0</v>
      </c>
      <c r="O1144" s="78">
        <v>0</v>
      </c>
      <c r="P1144" s="77">
        <v>0</v>
      </c>
      <c r="Q1144" s="78">
        <v>0</v>
      </c>
    </row>
    <row r="1145" spans="1:17" customFormat="1" x14ac:dyDescent="0.3">
      <c r="A1145" s="58" t="s">
        <v>371</v>
      </c>
      <c r="B1145" s="73">
        <v>46.5338158859999</v>
      </c>
      <c r="C1145" s="74">
        <v>0.86169931870517802</v>
      </c>
      <c r="D1145" s="79">
        <v>5.5552570893000004</v>
      </c>
      <c r="E1145" s="82">
        <v>53.9015166440971</v>
      </c>
      <c r="F1145" s="79">
        <v>15.0422886577</v>
      </c>
      <c r="G1145" s="80">
        <v>87.687192922364403</v>
      </c>
      <c r="H1145" s="79">
        <v>0.7854459842</v>
      </c>
      <c r="I1145" s="80">
        <v>100</v>
      </c>
      <c r="J1145" s="79">
        <v>2.0603978334000002</v>
      </c>
      <c r="K1145" s="80">
        <v>100</v>
      </c>
      <c r="L1145" s="79">
        <v>12.337765002199999</v>
      </c>
      <c r="M1145" s="80">
        <v>95.323254265986705</v>
      </c>
      <c r="N1145" s="79">
        <v>3.8990752740999999</v>
      </c>
      <c r="O1145" s="80">
        <v>100</v>
      </c>
      <c r="P1145" s="79">
        <v>6.8535860451000099</v>
      </c>
      <c r="Q1145" s="80">
        <v>100</v>
      </c>
    </row>
    <row r="1146" spans="1:17" customFormat="1" x14ac:dyDescent="0.3">
      <c r="A1146" s="58" t="s">
        <v>372</v>
      </c>
      <c r="B1146" s="83">
        <v>4.4353155726550701</v>
      </c>
      <c r="C1146" s="83">
        <v>4.4353155726550701</v>
      </c>
      <c r="D1146" s="84">
        <v>3.9297230704670598</v>
      </c>
      <c r="E1146" s="84">
        <v>3.9297230704670598</v>
      </c>
      <c r="F1146" s="84">
        <v>4.4932935141624997</v>
      </c>
      <c r="G1146" s="84">
        <v>4.4932935141624997</v>
      </c>
      <c r="H1146" s="84">
        <v>5</v>
      </c>
      <c r="I1146" s="87">
        <v>5</v>
      </c>
      <c r="J1146" s="84">
        <v>4.3890246107361301</v>
      </c>
      <c r="K1146" s="84">
        <v>4.3890246107361301</v>
      </c>
      <c r="L1146" s="84">
        <v>4.4712489908437103</v>
      </c>
      <c r="M1146" s="84">
        <v>4.4712489908437103</v>
      </c>
      <c r="N1146" s="84">
        <v>5</v>
      </c>
      <c r="O1146" s="87">
        <v>5</v>
      </c>
      <c r="P1146" s="84">
        <v>4.6105848946029999</v>
      </c>
      <c r="Q1146" s="84">
        <v>4.6105848946029999</v>
      </c>
    </row>
    <row r="1147" spans="1:17" customFormat="1" x14ac:dyDescent="0.3">
      <c r="A1147" s="76" t="s">
        <v>4</v>
      </c>
    </row>
    <row r="1148" spans="1:17" customFormat="1" x14ac:dyDescent="0.3">
      <c r="A1148" s="76" t="s">
        <v>4</v>
      </c>
    </row>
    <row r="1149" spans="1:17" customFormat="1" x14ac:dyDescent="0.3">
      <c r="A1149" s="54" t="s">
        <v>391</v>
      </c>
    </row>
    <row r="1150" spans="1:17" customFormat="1" x14ac:dyDescent="0.3">
      <c r="A1150" s="69" t="s">
        <v>4</v>
      </c>
    </row>
    <row r="1151" spans="1:17" customFormat="1" x14ac:dyDescent="0.3">
      <c r="A1151" s="116" t="s">
        <v>4</v>
      </c>
      <c r="B1151" s="118" t="s">
        <v>26</v>
      </c>
      <c r="C1151" s="118" t="s">
        <v>4</v>
      </c>
      <c r="D1151" s="118" t="s">
        <v>31</v>
      </c>
      <c r="E1151" s="118" t="s">
        <v>4</v>
      </c>
      <c r="F1151" s="118" t="s">
        <v>32</v>
      </c>
      <c r="G1151" s="118" t="s">
        <v>4</v>
      </c>
      <c r="H1151" s="118" t="s">
        <v>33</v>
      </c>
      <c r="I1151" s="118" t="s">
        <v>4</v>
      </c>
      <c r="J1151" s="118" t="s">
        <v>34</v>
      </c>
      <c r="K1151" s="118" t="s">
        <v>4</v>
      </c>
      <c r="L1151" s="118" t="s">
        <v>35</v>
      </c>
      <c r="M1151" s="118" t="s">
        <v>4</v>
      </c>
      <c r="N1151" s="118" t="s">
        <v>36</v>
      </c>
      <c r="O1151" s="118" t="s">
        <v>4</v>
      </c>
      <c r="P1151" s="118" t="s">
        <v>37</v>
      </c>
      <c r="Q1151" s="118" t="s">
        <v>4</v>
      </c>
    </row>
    <row r="1152" spans="1:17" customFormat="1" x14ac:dyDescent="0.3">
      <c r="A1152" s="117" t="s">
        <v>4</v>
      </c>
      <c r="B1152" s="55" t="s">
        <v>28</v>
      </c>
      <c r="C1152" s="55" t="s">
        <v>29</v>
      </c>
      <c r="D1152" s="55" t="s">
        <v>28</v>
      </c>
      <c r="E1152" s="55" t="s">
        <v>29</v>
      </c>
      <c r="F1152" s="55" t="s">
        <v>28</v>
      </c>
      <c r="G1152" s="55" t="s">
        <v>29</v>
      </c>
      <c r="H1152" s="55" t="s">
        <v>28</v>
      </c>
      <c r="I1152" s="55" t="s">
        <v>29</v>
      </c>
      <c r="J1152" s="55" t="s">
        <v>28</v>
      </c>
      <c r="K1152" s="55" t="s">
        <v>29</v>
      </c>
      <c r="L1152" s="55" t="s">
        <v>28</v>
      </c>
      <c r="M1152" s="55" t="s">
        <v>29</v>
      </c>
      <c r="N1152" s="55" t="s">
        <v>28</v>
      </c>
      <c r="O1152" s="55" t="s">
        <v>29</v>
      </c>
      <c r="P1152" s="55" t="s">
        <v>28</v>
      </c>
      <c r="Q1152" s="55" t="s">
        <v>29</v>
      </c>
    </row>
    <row r="1153" spans="1:17" customFormat="1" x14ac:dyDescent="0.3">
      <c r="A1153" s="56" t="s">
        <v>30</v>
      </c>
      <c r="B1153" s="57">
        <v>41.682753123399998</v>
      </c>
      <c r="C1153" s="57">
        <v>41.682753123399998</v>
      </c>
      <c r="D1153" s="57">
        <v>8.2724858733000008</v>
      </c>
      <c r="E1153" s="57">
        <v>8.2724858733000008</v>
      </c>
      <c r="F1153" s="57">
        <v>12.7811404037</v>
      </c>
      <c r="G1153" s="57">
        <v>12.7811404037</v>
      </c>
      <c r="H1153" s="57">
        <v>1.3866697279</v>
      </c>
      <c r="I1153" s="57">
        <v>1.3866697279</v>
      </c>
      <c r="J1153" s="57">
        <v>5.8409774237000001</v>
      </c>
      <c r="K1153" s="57">
        <v>5.8409774237000001</v>
      </c>
      <c r="L1153" s="57">
        <v>5.8828772548000003</v>
      </c>
      <c r="M1153" s="57">
        <v>5.8828772548000003</v>
      </c>
      <c r="N1153" s="57">
        <v>4.3489766089000002</v>
      </c>
      <c r="O1153" s="57">
        <v>4.3489766089000002</v>
      </c>
      <c r="P1153" s="57">
        <v>2.5112211102000002</v>
      </c>
      <c r="Q1153" s="57">
        <v>2.5112211102000002</v>
      </c>
    </row>
    <row r="1154" spans="1:17" customFormat="1" x14ac:dyDescent="0.3">
      <c r="A1154" s="58" t="s">
        <v>370</v>
      </c>
      <c r="B1154" s="70">
        <v>0</v>
      </c>
      <c r="C1154" s="71">
        <v>0</v>
      </c>
      <c r="D1154" s="77">
        <v>0</v>
      </c>
      <c r="E1154" s="78">
        <v>0</v>
      </c>
      <c r="F1154" s="77">
        <v>0</v>
      </c>
      <c r="G1154" s="78">
        <v>0</v>
      </c>
      <c r="H1154" s="77">
        <v>0</v>
      </c>
      <c r="I1154" s="78">
        <v>0</v>
      </c>
      <c r="J1154" s="77">
        <v>0</v>
      </c>
      <c r="K1154" s="78">
        <v>0</v>
      </c>
      <c r="L1154" s="77">
        <v>0</v>
      </c>
      <c r="M1154" s="78">
        <v>0</v>
      </c>
      <c r="N1154" s="77">
        <v>0</v>
      </c>
      <c r="O1154" s="78">
        <v>0</v>
      </c>
      <c r="P1154" s="77">
        <v>0</v>
      </c>
      <c r="Q1154" s="78">
        <v>0</v>
      </c>
    </row>
    <row r="1155" spans="1:17" customFormat="1" x14ac:dyDescent="0.3">
      <c r="A1155" s="58" t="s">
        <v>371</v>
      </c>
      <c r="B1155" s="73">
        <v>41.184145052700003</v>
      </c>
      <c r="C1155" s="74">
        <v>0.98803802452242295</v>
      </c>
      <c r="D1155" s="79">
        <v>8.2724858733000008</v>
      </c>
      <c r="E1155" s="80">
        <v>100</v>
      </c>
      <c r="F1155" s="79">
        <v>12.7811404037</v>
      </c>
      <c r="G1155" s="80">
        <v>100</v>
      </c>
      <c r="H1155" s="79">
        <v>1.3866697279</v>
      </c>
      <c r="I1155" s="80">
        <v>100</v>
      </c>
      <c r="J1155" s="79">
        <v>5.8409774237000001</v>
      </c>
      <c r="K1155" s="80">
        <v>100</v>
      </c>
      <c r="L1155" s="79">
        <v>5.3842691840999901</v>
      </c>
      <c r="M1155" s="80">
        <v>91.524418254805994</v>
      </c>
      <c r="N1155" s="79">
        <v>4.3489766088999904</v>
      </c>
      <c r="O1155" s="80">
        <v>100</v>
      </c>
      <c r="P1155" s="79">
        <v>2.5112211102000002</v>
      </c>
      <c r="Q1155" s="80">
        <v>100</v>
      </c>
    </row>
    <row r="1156" spans="1:17" customFormat="1" x14ac:dyDescent="0.3">
      <c r="A1156" s="58" t="s">
        <v>372</v>
      </c>
      <c r="B1156" s="83">
        <v>4.7098667294216998</v>
      </c>
      <c r="C1156" s="83">
        <v>4.7098667294216998</v>
      </c>
      <c r="D1156" s="84">
        <v>4.7302977133994197</v>
      </c>
      <c r="E1156" s="84">
        <v>4.7302977133994197</v>
      </c>
      <c r="F1156" s="84">
        <v>4.7962163848269803</v>
      </c>
      <c r="G1156" s="84">
        <v>4.7962163848269803</v>
      </c>
      <c r="H1156" s="84">
        <v>4.5251899513973699</v>
      </c>
      <c r="I1156" s="84">
        <v>4.5251899513973699</v>
      </c>
      <c r="J1156" s="84">
        <v>4.6347266663036502</v>
      </c>
      <c r="K1156" s="84">
        <v>4.6347266663036502</v>
      </c>
      <c r="L1156" s="84">
        <v>4.6052372305566696</v>
      </c>
      <c r="M1156" s="84">
        <v>4.6052372305566696</v>
      </c>
      <c r="N1156" s="84">
        <v>4.5804409468733596</v>
      </c>
      <c r="O1156" s="84">
        <v>4.5804409468733596</v>
      </c>
      <c r="P1156" s="84">
        <v>4.8730073215358596</v>
      </c>
      <c r="Q1156" s="84">
        <v>4.8730073215358596</v>
      </c>
    </row>
    <row r="1157" spans="1:17" customFormat="1" x14ac:dyDescent="0.3">
      <c r="A1157" s="76" t="s">
        <v>4</v>
      </c>
    </row>
    <row r="1158" spans="1:17" customFormat="1" x14ac:dyDescent="0.3">
      <c r="A1158" s="76" t="s">
        <v>4</v>
      </c>
    </row>
    <row r="1159" spans="1:17" customFormat="1" x14ac:dyDescent="0.3">
      <c r="A1159" s="54" t="s">
        <v>392</v>
      </c>
    </row>
    <row r="1160" spans="1:17" customFormat="1" x14ac:dyDescent="0.3">
      <c r="A1160" s="69" t="s">
        <v>4</v>
      </c>
    </row>
    <row r="1161" spans="1:17" customFormat="1" x14ac:dyDescent="0.3">
      <c r="A1161" s="116" t="s">
        <v>4</v>
      </c>
      <c r="B1161" s="118" t="s">
        <v>26</v>
      </c>
      <c r="C1161" s="118" t="s">
        <v>4</v>
      </c>
      <c r="D1161" s="118" t="s">
        <v>31</v>
      </c>
      <c r="E1161" s="118" t="s">
        <v>4</v>
      </c>
      <c r="F1161" s="118" t="s">
        <v>32</v>
      </c>
      <c r="G1161" s="118" t="s">
        <v>4</v>
      </c>
      <c r="H1161" s="118" t="s">
        <v>33</v>
      </c>
      <c r="I1161" s="118" t="s">
        <v>4</v>
      </c>
      <c r="J1161" s="118" t="s">
        <v>34</v>
      </c>
      <c r="K1161" s="118" t="s">
        <v>4</v>
      </c>
      <c r="L1161" s="118" t="s">
        <v>35</v>
      </c>
      <c r="M1161" s="118" t="s">
        <v>4</v>
      </c>
      <c r="N1161" s="118" t="s">
        <v>36</v>
      </c>
      <c r="O1161" s="118" t="s">
        <v>4</v>
      </c>
      <c r="P1161" s="118" t="s">
        <v>37</v>
      </c>
      <c r="Q1161" s="118" t="s">
        <v>4</v>
      </c>
    </row>
    <row r="1162" spans="1:17" customFormat="1" x14ac:dyDescent="0.3">
      <c r="A1162" s="117" t="s">
        <v>4</v>
      </c>
      <c r="B1162" s="55" t="s">
        <v>28</v>
      </c>
      <c r="C1162" s="55" t="s">
        <v>29</v>
      </c>
      <c r="D1162" s="55" t="s">
        <v>28</v>
      </c>
      <c r="E1162" s="55" t="s">
        <v>29</v>
      </c>
      <c r="F1162" s="55" t="s">
        <v>28</v>
      </c>
      <c r="G1162" s="55" t="s">
        <v>29</v>
      </c>
      <c r="H1162" s="55" t="s">
        <v>28</v>
      </c>
      <c r="I1162" s="55" t="s">
        <v>29</v>
      </c>
      <c r="J1162" s="55" t="s">
        <v>28</v>
      </c>
      <c r="K1162" s="55" t="s">
        <v>29</v>
      </c>
      <c r="L1162" s="55" t="s">
        <v>28</v>
      </c>
      <c r="M1162" s="55" t="s">
        <v>29</v>
      </c>
      <c r="N1162" s="55" t="s">
        <v>28</v>
      </c>
      <c r="O1162" s="55" t="s">
        <v>29</v>
      </c>
      <c r="P1162" s="55" t="s">
        <v>28</v>
      </c>
      <c r="Q1162" s="55" t="s">
        <v>29</v>
      </c>
    </row>
    <row r="1163" spans="1:17" customFormat="1" x14ac:dyDescent="0.3">
      <c r="A1163" s="56" t="s">
        <v>30</v>
      </c>
      <c r="B1163" s="57">
        <v>81.412632512299993</v>
      </c>
      <c r="C1163" s="57">
        <v>81.412632512299993</v>
      </c>
      <c r="D1163" s="57">
        <v>9.766566825</v>
      </c>
      <c r="E1163" s="57">
        <v>9.766566825</v>
      </c>
      <c r="F1163" s="57">
        <v>15.171986655</v>
      </c>
      <c r="G1163" s="57">
        <v>15.171986655</v>
      </c>
      <c r="H1163" s="57">
        <v>10.6253589406</v>
      </c>
      <c r="I1163" s="57">
        <v>10.6253589406</v>
      </c>
      <c r="J1163" s="57">
        <v>26.549488371900001</v>
      </c>
      <c r="K1163" s="57">
        <v>26.549488371900001</v>
      </c>
      <c r="L1163" s="57">
        <v>6.2034419028999999</v>
      </c>
      <c r="M1163" s="57">
        <v>6.2034419028999999</v>
      </c>
      <c r="N1163" s="57">
        <v>10.395224964800001</v>
      </c>
      <c r="O1163" s="57">
        <v>10.395224964800001</v>
      </c>
      <c r="P1163" s="57">
        <v>2.7005648520999999</v>
      </c>
      <c r="Q1163" s="57">
        <v>2.7005648520999999</v>
      </c>
    </row>
    <row r="1164" spans="1:17" customFormat="1" x14ac:dyDescent="0.3">
      <c r="A1164" s="58" t="s">
        <v>370</v>
      </c>
      <c r="B1164" s="70">
        <v>0.41796115099999998</v>
      </c>
      <c r="C1164" s="71">
        <v>5.1338611478612198E-3</v>
      </c>
      <c r="D1164" s="77">
        <v>0</v>
      </c>
      <c r="E1164" s="78">
        <v>0</v>
      </c>
      <c r="F1164" s="77">
        <v>0</v>
      </c>
      <c r="G1164" s="78">
        <v>0</v>
      </c>
      <c r="H1164" s="77">
        <v>0</v>
      </c>
      <c r="I1164" s="78">
        <v>0</v>
      </c>
      <c r="J1164" s="77">
        <v>0.41796115099999798</v>
      </c>
      <c r="K1164" s="78">
        <v>1.57427196014207</v>
      </c>
      <c r="L1164" s="77">
        <v>0</v>
      </c>
      <c r="M1164" s="78">
        <v>0</v>
      </c>
      <c r="N1164" s="77">
        <v>0</v>
      </c>
      <c r="O1164" s="78">
        <v>0</v>
      </c>
      <c r="P1164" s="77">
        <v>0</v>
      </c>
      <c r="Q1164" s="78">
        <v>0</v>
      </c>
    </row>
    <row r="1165" spans="1:17" customFormat="1" x14ac:dyDescent="0.3">
      <c r="A1165" s="58" t="s">
        <v>371</v>
      </c>
      <c r="B1165" s="73">
        <v>78.011447586199907</v>
      </c>
      <c r="C1165" s="74">
        <v>0.95822288481353102</v>
      </c>
      <c r="D1165" s="79">
        <v>8.4129944835000003</v>
      </c>
      <c r="E1165" s="80">
        <v>86.1407558484606</v>
      </c>
      <c r="F1165" s="79">
        <v>14.4731882933</v>
      </c>
      <c r="G1165" s="80">
        <v>95.394153860070105</v>
      </c>
      <c r="H1165" s="79">
        <v>10.306452245599999</v>
      </c>
      <c r="I1165" s="80">
        <v>96.998626617859998</v>
      </c>
      <c r="J1165" s="79">
        <v>25.519580844</v>
      </c>
      <c r="K1165" s="80">
        <v>96.120800847559593</v>
      </c>
      <c r="L1165" s="79">
        <v>6.2034419028999999</v>
      </c>
      <c r="M1165" s="80">
        <v>100</v>
      </c>
      <c r="N1165" s="79">
        <v>10.395224964800001</v>
      </c>
      <c r="O1165" s="80">
        <v>100</v>
      </c>
      <c r="P1165" s="79">
        <v>2.7005648520999999</v>
      </c>
      <c r="Q1165" s="80">
        <v>100</v>
      </c>
    </row>
    <row r="1166" spans="1:17" customFormat="1" x14ac:dyDescent="0.3">
      <c r="A1166" s="58" t="s">
        <v>372</v>
      </c>
      <c r="B1166" s="83">
        <v>4.3842763446431201</v>
      </c>
      <c r="C1166" s="83">
        <v>4.3842763446431201</v>
      </c>
      <c r="D1166" s="84">
        <v>4.0770791112669196</v>
      </c>
      <c r="E1166" s="84">
        <v>4.0770791112669196</v>
      </c>
      <c r="F1166" s="84">
        <v>4.50827325889182</v>
      </c>
      <c r="G1166" s="84">
        <v>4.50827325889182</v>
      </c>
      <c r="H1166" s="84">
        <v>4.3032301143906597</v>
      </c>
      <c r="I1166" s="84">
        <v>4.3032301143906597</v>
      </c>
      <c r="J1166" s="84">
        <v>4.4052338114088503</v>
      </c>
      <c r="K1166" s="84">
        <v>4.4052338114088503</v>
      </c>
      <c r="L1166" s="84">
        <v>4.4158255347396898</v>
      </c>
      <c r="M1166" s="84">
        <v>4.4158255347396898</v>
      </c>
      <c r="N1166" s="84">
        <v>4.5251316131766899</v>
      </c>
      <c r="O1166" s="84">
        <v>4.5251316131766899</v>
      </c>
      <c r="P1166" s="84">
        <v>4.2968065975074499</v>
      </c>
      <c r="Q1166" s="84">
        <v>4.2968065975074499</v>
      </c>
    </row>
    <row r="1167" spans="1:17" customFormat="1" x14ac:dyDescent="0.3">
      <c r="A1167" s="76" t="s">
        <v>4</v>
      </c>
    </row>
    <row r="1168" spans="1:17" customFormat="1" x14ac:dyDescent="0.3">
      <c r="A1168" s="76" t="s">
        <v>4</v>
      </c>
    </row>
    <row r="1169" spans="1:17" customFormat="1" x14ac:dyDescent="0.3">
      <c r="A1169" s="54" t="s">
        <v>393</v>
      </c>
    </row>
    <row r="1170" spans="1:17" customFormat="1" x14ac:dyDescent="0.3">
      <c r="A1170" s="69" t="s">
        <v>4</v>
      </c>
    </row>
    <row r="1171" spans="1:17" customFormat="1" x14ac:dyDescent="0.3">
      <c r="A1171" s="116" t="s">
        <v>4</v>
      </c>
      <c r="B1171" s="118" t="s">
        <v>26</v>
      </c>
      <c r="C1171" s="118" t="s">
        <v>4</v>
      </c>
      <c r="D1171" s="118" t="s">
        <v>31</v>
      </c>
      <c r="E1171" s="118" t="s">
        <v>4</v>
      </c>
      <c r="F1171" s="118" t="s">
        <v>32</v>
      </c>
      <c r="G1171" s="118" t="s">
        <v>4</v>
      </c>
      <c r="H1171" s="118" t="s">
        <v>33</v>
      </c>
      <c r="I1171" s="118" t="s">
        <v>4</v>
      </c>
      <c r="J1171" s="118" t="s">
        <v>34</v>
      </c>
      <c r="K1171" s="118" t="s">
        <v>4</v>
      </c>
      <c r="L1171" s="118" t="s">
        <v>35</v>
      </c>
      <c r="M1171" s="118" t="s">
        <v>4</v>
      </c>
      <c r="N1171" s="118" t="s">
        <v>36</v>
      </c>
      <c r="O1171" s="118" t="s">
        <v>4</v>
      </c>
      <c r="P1171" s="118" t="s">
        <v>37</v>
      </c>
      <c r="Q1171" s="118" t="s">
        <v>4</v>
      </c>
    </row>
    <row r="1172" spans="1:17" customFormat="1" x14ac:dyDescent="0.3">
      <c r="A1172" s="117" t="s">
        <v>4</v>
      </c>
      <c r="B1172" s="55" t="s">
        <v>28</v>
      </c>
      <c r="C1172" s="55" t="s">
        <v>29</v>
      </c>
      <c r="D1172" s="55" t="s">
        <v>28</v>
      </c>
      <c r="E1172" s="55" t="s">
        <v>29</v>
      </c>
      <c r="F1172" s="55" t="s">
        <v>28</v>
      </c>
      <c r="G1172" s="55" t="s">
        <v>29</v>
      </c>
      <c r="H1172" s="55" t="s">
        <v>28</v>
      </c>
      <c r="I1172" s="55" t="s">
        <v>29</v>
      </c>
      <c r="J1172" s="55" t="s">
        <v>28</v>
      </c>
      <c r="K1172" s="55" t="s">
        <v>29</v>
      </c>
      <c r="L1172" s="55" t="s">
        <v>28</v>
      </c>
      <c r="M1172" s="55" t="s">
        <v>29</v>
      </c>
      <c r="N1172" s="55" t="s">
        <v>28</v>
      </c>
      <c r="O1172" s="55" t="s">
        <v>29</v>
      </c>
      <c r="P1172" s="55" t="s">
        <v>28</v>
      </c>
      <c r="Q1172" s="55" t="s">
        <v>29</v>
      </c>
    </row>
    <row r="1173" spans="1:17" customFormat="1" x14ac:dyDescent="0.3">
      <c r="A1173" s="56" t="s">
        <v>30</v>
      </c>
      <c r="B1173" s="57">
        <v>197.59680962100001</v>
      </c>
      <c r="C1173" s="57">
        <v>197.59680962100001</v>
      </c>
      <c r="D1173" s="57">
        <v>24.659626065099999</v>
      </c>
      <c r="E1173" s="57">
        <v>24.659626065099999</v>
      </c>
      <c r="F1173" s="57">
        <v>28.938164864000001</v>
      </c>
      <c r="G1173" s="57">
        <v>28.938164864000001</v>
      </c>
      <c r="H1173" s="57">
        <v>27.653509960200001</v>
      </c>
      <c r="I1173" s="57">
        <v>27.653509960200001</v>
      </c>
      <c r="J1173" s="57">
        <v>7.0292509008000001</v>
      </c>
      <c r="K1173" s="57">
        <v>7.0292509008000001</v>
      </c>
      <c r="L1173" s="57">
        <v>24.7500437731</v>
      </c>
      <c r="M1173" s="57">
        <v>24.7500437731</v>
      </c>
      <c r="N1173" s="57">
        <v>40.456997911499997</v>
      </c>
      <c r="O1173" s="57">
        <v>40.456997911499997</v>
      </c>
      <c r="P1173" s="57">
        <v>43.518199307899998</v>
      </c>
      <c r="Q1173" s="57">
        <v>43.518199307899998</v>
      </c>
    </row>
    <row r="1174" spans="1:17" customFormat="1" x14ac:dyDescent="0.3">
      <c r="A1174" s="58" t="s">
        <v>370</v>
      </c>
      <c r="B1174" s="70">
        <v>0</v>
      </c>
      <c r="C1174" s="71">
        <v>0</v>
      </c>
      <c r="D1174" s="70">
        <v>0</v>
      </c>
      <c r="E1174" s="71">
        <v>0</v>
      </c>
      <c r="F1174" s="70">
        <v>0</v>
      </c>
      <c r="G1174" s="71">
        <v>0</v>
      </c>
      <c r="H1174" s="70">
        <v>0</v>
      </c>
      <c r="I1174" s="71">
        <v>0</v>
      </c>
      <c r="J1174" s="77">
        <v>0</v>
      </c>
      <c r="K1174" s="78">
        <v>0</v>
      </c>
      <c r="L1174" s="77">
        <v>0</v>
      </c>
      <c r="M1174" s="78">
        <v>0</v>
      </c>
      <c r="N1174" s="70">
        <v>0</v>
      </c>
      <c r="O1174" s="71">
        <v>0</v>
      </c>
      <c r="P1174" s="70">
        <v>0</v>
      </c>
      <c r="Q1174" s="71">
        <v>0</v>
      </c>
    </row>
    <row r="1175" spans="1:17" customFormat="1" x14ac:dyDescent="0.3">
      <c r="A1175" s="58" t="s">
        <v>371</v>
      </c>
      <c r="B1175" s="73">
        <v>196.3369595353</v>
      </c>
      <c r="C1175" s="74">
        <v>0.993624137514586</v>
      </c>
      <c r="D1175" s="73">
        <v>24.659626065099999</v>
      </c>
      <c r="E1175" s="74">
        <v>1</v>
      </c>
      <c r="F1175" s="73">
        <v>28.938164864000001</v>
      </c>
      <c r="G1175" s="74">
        <v>1</v>
      </c>
      <c r="H1175" s="73">
        <v>27.653509960200001</v>
      </c>
      <c r="I1175" s="74">
        <v>1</v>
      </c>
      <c r="J1175" s="79">
        <v>7.0292509008000001</v>
      </c>
      <c r="K1175" s="80">
        <v>100</v>
      </c>
      <c r="L1175" s="79">
        <v>24.075661178000001</v>
      </c>
      <c r="M1175" s="80">
        <v>97.275226657041401</v>
      </c>
      <c r="N1175" s="73">
        <v>39.871530420900001</v>
      </c>
      <c r="O1175" s="74">
        <v>0.98552864718532196</v>
      </c>
      <c r="P1175" s="73">
        <v>43.518199307899998</v>
      </c>
      <c r="Q1175" s="74">
        <v>1</v>
      </c>
    </row>
    <row r="1176" spans="1:17" customFormat="1" x14ac:dyDescent="0.3">
      <c r="A1176" s="58" t="s">
        <v>372</v>
      </c>
      <c r="B1176" s="83">
        <v>4.6152738444263903</v>
      </c>
      <c r="C1176" s="83">
        <v>4.6152738444263903</v>
      </c>
      <c r="D1176" s="83">
        <v>4.75859050130427</v>
      </c>
      <c r="E1176" s="83">
        <v>4.75859050130427</v>
      </c>
      <c r="F1176" s="83">
        <v>4.7465716783850596</v>
      </c>
      <c r="G1176" s="83">
        <v>4.7465716783850596</v>
      </c>
      <c r="H1176" s="83">
        <v>4.7690791719029297</v>
      </c>
      <c r="I1176" s="83">
        <v>4.7690791719029297</v>
      </c>
      <c r="J1176" s="84">
        <v>4.6929421300419998</v>
      </c>
      <c r="K1176" s="84">
        <v>4.6929421300419998</v>
      </c>
      <c r="L1176" s="84">
        <v>4.2587394379346204</v>
      </c>
      <c r="M1176" s="86">
        <v>4.2587394379346204</v>
      </c>
      <c r="N1176" s="83">
        <v>4.5411141792623502</v>
      </c>
      <c r="O1176" s="83">
        <v>4.5411141792623502</v>
      </c>
      <c r="P1176" s="83">
        <v>4.59743851999594</v>
      </c>
      <c r="Q1176" s="83">
        <v>4.59743851999594</v>
      </c>
    </row>
    <row r="1177" spans="1:17" customFormat="1" x14ac:dyDescent="0.3">
      <c r="A1177" s="76" t="s">
        <v>4</v>
      </c>
    </row>
    <row r="1178" spans="1:17" customFormat="1" x14ac:dyDescent="0.3">
      <c r="A1178" s="76" t="s">
        <v>4</v>
      </c>
    </row>
    <row r="1179" spans="1:17" customFormat="1" x14ac:dyDescent="0.3">
      <c r="A1179" s="54" t="s">
        <v>394</v>
      </c>
    </row>
    <row r="1180" spans="1:17" customFormat="1" x14ac:dyDescent="0.3">
      <c r="A1180" s="69" t="s">
        <v>4</v>
      </c>
    </row>
    <row r="1181" spans="1:17" customFormat="1" x14ac:dyDescent="0.3">
      <c r="A1181" s="116" t="s">
        <v>4</v>
      </c>
      <c r="B1181" s="118" t="s">
        <v>26</v>
      </c>
      <c r="C1181" s="118" t="s">
        <v>4</v>
      </c>
      <c r="D1181" s="118" t="s">
        <v>31</v>
      </c>
      <c r="E1181" s="118" t="s">
        <v>4</v>
      </c>
      <c r="F1181" s="118" t="s">
        <v>32</v>
      </c>
      <c r="G1181" s="118" t="s">
        <v>4</v>
      </c>
      <c r="H1181" s="118" t="s">
        <v>33</v>
      </c>
      <c r="I1181" s="118" t="s">
        <v>4</v>
      </c>
      <c r="J1181" s="118" t="s">
        <v>34</v>
      </c>
      <c r="K1181" s="118" t="s">
        <v>4</v>
      </c>
      <c r="L1181" s="118" t="s">
        <v>35</v>
      </c>
      <c r="M1181" s="118" t="s">
        <v>4</v>
      </c>
      <c r="N1181" s="118" t="s">
        <v>36</v>
      </c>
      <c r="O1181" s="118" t="s">
        <v>4</v>
      </c>
      <c r="P1181" s="118" t="s">
        <v>37</v>
      </c>
      <c r="Q1181" s="118" t="s">
        <v>4</v>
      </c>
    </row>
    <row r="1182" spans="1:17" customFormat="1" x14ac:dyDescent="0.3">
      <c r="A1182" s="117" t="s">
        <v>4</v>
      </c>
      <c r="B1182" s="55" t="s">
        <v>28</v>
      </c>
      <c r="C1182" s="55" t="s">
        <v>29</v>
      </c>
      <c r="D1182" s="55" t="s">
        <v>28</v>
      </c>
      <c r="E1182" s="55" t="s">
        <v>29</v>
      </c>
      <c r="F1182" s="55" t="s">
        <v>28</v>
      </c>
      <c r="G1182" s="55" t="s">
        <v>29</v>
      </c>
      <c r="H1182" s="55" t="s">
        <v>28</v>
      </c>
      <c r="I1182" s="55" t="s">
        <v>29</v>
      </c>
      <c r="J1182" s="55" t="s">
        <v>28</v>
      </c>
      <c r="K1182" s="55" t="s">
        <v>29</v>
      </c>
      <c r="L1182" s="55" t="s">
        <v>28</v>
      </c>
      <c r="M1182" s="55" t="s">
        <v>29</v>
      </c>
      <c r="N1182" s="55" t="s">
        <v>28</v>
      </c>
      <c r="O1182" s="55" t="s">
        <v>29</v>
      </c>
      <c r="P1182" s="55" t="s">
        <v>28</v>
      </c>
      <c r="Q1182" s="55" t="s">
        <v>29</v>
      </c>
    </row>
    <row r="1183" spans="1:17" customFormat="1" x14ac:dyDescent="0.3">
      <c r="A1183" s="56" t="s">
        <v>30</v>
      </c>
      <c r="B1183" s="57">
        <v>127.5863966883</v>
      </c>
      <c r="C1183" s="57">
        <v>127.5863966883</v>
      </c>
      <c r="D1183" s="57">
        <v>16.651237248600001</v>
      </c>
      <c r="E1183" s="57">
        <v>16.651237248600001</v>
      </c>
      <c r="F1183" s="57">
        <v>20.087318927799998</v>
      </c>
      <c r="G1183" s="57">
        <v>20.087318927799998</v>
      </c>
      <c r="H1183" s="57">
        <v>26.025098869499999</v>
      </c>
      <c r="I1183" s="57">
        <v>26.025098869499999</v>
      </c>
      <c r="J1183" s="57">
        <v>4.7315443833000002</v>
      </c>
      <c r="K1183" s="57">
        <v>4.7315443833000002</v>
      </c>
      <c r="L1183" s="57">
        <v>12.1565726975</v>
      </c>
      <c r="M1183" s="57">
        <v>12.1565726975</v>
      </c>
      <c r="N1183" s="57">
        <v>26.404665230700001</v>
      </c>
      <c r="O1183" s="57">
        <v>26.404665230700001</v>
      </c>
      <c r="P1183" s="57">
        <v>20.6234750526</v>
      </c>
      <c r="Q1183" s="57">
        <v>20.6234750526</v>
      </c>
    </row>
    <row r="1184" spans="1:17" customFormat="1" x14ac:dyDescent="0.3">
      <c r="A1184" s="58" t="s">
        <v>370</v>
      </c>
      <c r="B1184" s="70">
        <v>2.5762694077999999</v>
      </c>
      <c r="C1184" s="71">
        <v>2.0192351807645701E-2</v>
      </c>
      <c r="D1184" s="77">
        <v>0.44958639090000002</v>
      </c>
      <c r="E1184" s="78">
        <v>2.70001792772366</v>
      </c>
      <c r="F1184" s="77">
        <v>1.7751425381999999</v>
      </c>
      <c r="G1184" s="78">
        <v>8.8371302540692902</v>
      </c>
      <c r="H1184" s="70">
        <v>0.35154047869999999</v>
      </c>
      <c r="I1184" s="71">
        <v>1.35077480574718E-2</v>
      </c>
      <c r="J1184" s="77">
        <v>0</v>
      </c>
      <c r="K1184" s="78">
        <v>0</v>
      </c>
      <c r="L1184" s="77">
        <v>0</v>
      </c>
      <c r="M1184" s="78">
        <v>0</v>
      </c>
      <c r="N1184" s="70">
        <v>0</v>
      </c>
      <c r="O1184" s="71">
        <v>0</v>
      </c>
      <c r="P1184" s="77">
        <v>0</v>
      </c>
      <c r="Q1184" s="78">
        <v>0</v>
      </c>
    </row>
    <row r="1185" spans="1:17" customFormat="1" x14ac:dyDescent="0.3">
      <c r="A1185" s="58" t="s">
        <v>371</v>
      </c>
      <c r="B1185" s="73">
        <v>123.2863307857</v>
      </c>
      <c r="C1185" s="74">
        <v>0.96629683089878904</v>
      </c>
      <c r="D1185" s="79">
        <v>16.201650857699999</v>
      </c>
      <c r="E1185" s="80">
        <v>97.299982072276293</v>
      </c>
      <c r="F1185" s="79">
        <v>18.312176389600001</v>
      </c>
      <c r="G1185" s="80">
        <v>91.162869745930706</v>
      </c>
      <c r="H1185" s="73">
        <v>25.0616120139</v>
      </c>
      <c r="I1185" s="74">
        <v>0.96297855157318302</v>
      </c>
      <c r="J1185" s="79">
        <v>4.7315443833000002</v>
      </c>
      <c r="K1185" s="80">
        <v>100</v>
      </c>
      <c r="L1185" s="79">
        <v>12.1565726975</v>
      </c>
      <c r="M1185" s="80">
        <v>100</v>
      </c>
      <c r="N1185" s="73">
        <v>26.404665230700001</v>
      </c>
      <c r="O1185" s="74">
        <v>1</v>
      </c>
      <c r="P1185" s="79">
        <v>19.511624934699999</v>
      </c>
      <c r="Q1185" s="80">
        <v>94.608812942221206</v>
      </c>
    </row>
    <row r="1186" spans="1:17" customFormat="1" x14ac:dyDescent="0.3">
      <c r="A1186" s="58" t="s">
        <v>372</v>
      </c>
      <c r="B1186" s="83">
        <v>4.4767906960294201</v>
      </c>
      <c r="C1186" s="83">
        <v>4.4767906960294201</v>
      </c>
      <c r="D1186" s="84">
        <v>4.4340112290699398</v>
      </c>
      <c r="E1186" s="84">
        <v>4.4340112290699398</v>
      </c>
      <c r="F1186" s="84">
        <v>4.2546479014091201</v>
      </c>
      <c r="G1186" s="84">
        <v>4.2546479014091201</v>
      </c>
      <c r="H1186" s="83">
        <v>4.5836850235563302</v>
      </c>
      <c r="I1186" s="83">
        <v>4.5836850235563302</v>
      </c>
      <c r="J1186" s="84">
        <v>4.6661439706292498</v>
      </c>
      <c r="K1186" s="84">
        <v>4.6661439706292498</v>
      </c>
      <c r="L1186" s="84">
        <v>4.47328400124512</v>
      </c>
      <c r="M1186" s="84">
        <v>4.47328400124512</v>
      </c>
      <c r="N1186" s="83">
        <v>4.48816875176714</v>
      </c>
      <c r="O1186" s="83">
        <v>4.48816875176714</v>
      </c>
      <c r="P1186" s="84">
        <v>4.5278680254629302</v>
      </c>
      <c r="Q1186" s="84">
        <v>4.5278680254629302</v>
      </c>
    </row>
    <row r="1187" spans="1:17" customFormat="1" x14ac:dyDescent="0.3">
      <c r="A1187" s="76" t="s">
        <v>4</v>
      </c>
    </row>
    <row r="1188" spans="1:17" customFormat="1" x14ac:dyDescent="0.3">
      <c r="A1188" s="76" t="s">
        <v>4</v>
      </c>
    </row>
    <row r="1189" spans="1:17" customFormat="1" x14ac:dyDescent="0.3">
      <c r="A1189" s="54" t="s">
        <v>395</v>
      </c>
    </row>
    <row r="1190" spans="1:17" customFormat="1" x14ac:dyDescent="0.3">
      <c r="A1190" s="69" t="s">
        <v>4</v>
      </c>
    </row>
    <row r="1191" spans="1:17" customFormat="1" x14ac:dyDescent="0.3">
      <c r="A1191" s="116" t="s">
        <v>4</v>
      </c>
      <c r="B1191" s="118" t="s">
        <v>26</v>
      </c>
      <c r="C1191" s="118" t="s">
        <v>4</v>
      </c>
      <c r="D1191" s="118" t="s">
        <v>31</v>
      </c>
      <c r="E1191" s="118" t="s">
        <v>4</v>
      </c>
      <c r="F1191" s="118" t="s">
        <v>32</v>
      </c>
      <c r="G1191" s="118" t="s">
        <v>4</v>
      </c>
      <c r="H1191" s="118" t="s">
        <v>33</v>
      </c>
      <c r="I1191" s="118" t="s">
        <v>4</v>
      </c>
      <c r="J1191" s="118" t="s">
        <v>34</v>
      </c>
      <c r="K1191" s="118" t="s">
        <v>4</v>
      </c>
      <c r="L1191" s="118" t="s">
        <v>35</v>
      </c>
      <c r="M1191" s="118" t="s">
        <v>4</v>
      </c>
      <c r="N1191" s="118" t="s">
        <v>36</v>
      </c>
      <c r="O1191" s="118" t="s">
        <v>4</v>
      </c>
      <c r="P1191" s="118" t="s">
        <v>37</v>
      </c>
      <c r="Q1191" s="118" t="s">
        <v>4</v>
      </c>
    </row>
    <row r="1192" spans="1:17" customFormat="1" x14ac:dyDescent="0.3">
      <c r="A1192" s="117" t="s">
        <v>4</v>
      </c>
      <c r="B1192" s="55" t="s">
        <v>28</v>
      </c>
      <c r="C1192" s="55" t="s">
        <v>29</v>
      </c>
      <c r="D1192" s="55" t="s">
        <v>28</v>
      </c>
      <c r="E1192" s="55" t="s">
        <v>29</v>
      </c>
      <c r="F1192" s="55" t="s">
        <v>28</v>
      </c>
      <c r="G1192" s="55" t="s">
        <v>29</v>
      </c>
      <c r="H1192" s="55" t="s">
        <v>28</v>
      </c>
      <c r="I1192" s="55" t="s">
        <v>29</v>
      </c>
      <c r="J1192" s="55" t="s">
        <v>28</v>
      </c>
      <c r="K1192" s="55" t="s">
        <v>29</v>
      </c>
      <c r="L1192" s="55" t="s">
        <v>28</v>
      </c>
      <c r="M1192" s="55" t="s">
        <v>29</v>
      </c>
      <c r="N1192" s="55" t="s">
        <v>28</v>
      </c>
      <c r="O1192" s="55" t="s">
        <v>29</v>
      </c>
      <c r="P1192" s="55" t="s">
        <v>28</v>
      </c>
      <c r="Q1192" s="55" t="s">
        <v>29</v>
      </c>
    </row>
    <row r="1193" spans="1:17" customFormat="1" x14ac:dyDescent="0.3">
      <c r="A1193" s="56" t="s">
        <v>30</v>
      </c>
      <c r="B1193" s="57">
        <v>15.5753874818</v>
      </c>
      <c r="C1193" s="57">
        <v>15.5753874818</v>
      </c>
      <c r="D1193" s="57">
        <v>1.6623189081</v>
      </c>
      <c r="E1193" s="57">
        <v>1.6623189081</v>
      </c>
      <c r="F1193" s="57">
        <v>6.4579316766000003</v>
      </c>
      <c r="G1193" s="57">
        <v>6.4579316766000003</v>
      </c>
      <c r="H1193" s="57">
        <v>4.1075928829999997</v>
      </c>
      <c r="I1193" s="57">
        <v>4.1075928829999997</v>
      </c>
      <c r="J1193" s="57">
        <v>0</v>
      </c>
      <c r="K1193" s="57">
        <v>0</v>
      </c>
      <c r="L1193" s="57">
        <v>0</v>
      </c>
      <c r="M1193" s="57">
        <v>0</v>
      </c>
      <c r="N1193" s="57">
        <v>1.9401213131999999</v>
      </c>
      <c r="O1193" s="57">
        <v>1.9401213131999999</v>
      </c>
      <c r="P1193" s="57">
        <v>1.4074227009</v>
      </c>
      <c r="Q1193" s="57">
        <v>1.4074227009</v>
      </c>
    </row>
    <row r="1194" spans="1:17" customFormat="1" x14ac:dyDescent="0.3">
      <c r="A1194" s="58" t="s">
        <v>370</v>
      </c>
      <c r="B1194" s="77">
        <v>1.1574203087999999</v>
      </c>
      <c r="C1194" s="78">
        <v>7.4310851665967101</v>
      </c>
      <c r="D1194" s="77">
        <v>0</v>
      </c>
      <c r="E1194" s="78">
        <v>0</v>
      </c>
      <c r="F1194" s="77">
        <v>1.1574203087999999</v>
      </c>
      <c r="G1194" s="78">
        <v>17.9224613508046</v>
      </c>
      <c r="H1194" s="77">
        <v>0</v>
      </c>
      <c r="I1194" s="78">
        <v>0</v>
      </c>
      <c r="J1194" s="77"/>
      <c r="K1194" s="78"/>
      <c r="L1194" s="77"/>
      <c r="M1194" s="78"/>
      <c r="N1194" s="77">
        <v>0</v>
      </c>
      <c r="O1194" s="78">
        <v>0</v>
      </c>
      <c r="P1194" s="77">
        <v>0</v>
      </c>
      <c r="Q1194" s="78">
        <v>0</v>
      </c>
    </row>
    <row r="1195" spans="1:17" customFormat="1" x14ac:dyDescent="0.3">
      <c r="A1195" s="58" t="s">
        <v>371</v>
      </c>
      <c r="B1195" s="79">
        <v>14.417967172999999</v>
      </c>
      <c r="C1195" s="80">
        <v>92.568914833403298</v>
      </c>
      <c r="D1195" s="79">
        <v>1.6623189081</v>
      </c>
      <c r="E1195" s="80">
        <v>100</v>
      </c>
      <c r="F1195" s="79">
        <v>5.3005113678000004</v>
      </c>
      <c r="G1195" s="80">
        <v>82.077538649195404</v>
      </c>
      <c r="H1195" s="79">
        <v>4.1075928829999899</v>
      </c>
      <c r="I1195" s="80">
        <v>100</v>
      </c>
      <c r="J1195" s="79"/>
      <c r="K1195" s="80"/>
      <c r="L1195" s="79"/>
      <c r="M1195" s="80"/>
      <c r="N1195" s="79">
        <v>1.9401213131999999</v>
      </c>
      <c r="O1195" s="80">
        <v>100</v>
      </c>
      <c r="P1195" s="79">
        <v>1.4074227009</v>
      </c>
      <c r="Q1195" s="80">
        <v>100</v>
      </c>
    </row>
    <row r="1196" spans="1:17" customFormat="1" x14ac:dyDescent="0.3">
      <c r="A1196" s="58" t="s">
        <v>372</v>
      </c>
      <c r="B1196" s="84">
        <v>4.2634195988057604</v>
      </c>
      <c r="C1196" s="84">
        <v>4.2634195988057604</v>
      </c>
      <c r="D1196" s="84">
        <v>4.7189333332350598</v>
      </c>
      <c r="E1196" s="84">
        <v>4.7189333332350598</v>
      </c>
      <c r="F1196" s="84">
        <v>3.6851094463002099</v>
      </c>
      <c r="G1196" s="84">
        <v>3.6851094463002099</v>
      </c>
      <c r="H1196" s="84">
        <v>4.8603298645602404</v>
      </c>
      <c r="I1196" s="84">
        <v>4.8603298645602404</v>
      </c>
      <c r="J1196" s="84"/>
      <c r="K1196" s="84"/>
      <c r="L1196" s="84"/>
      <c r="M1196" s="84"/>
      <c r="N1196" s="84">
        <v>4</v>
      </c>
      <c r="O1196" s="84">
        <v>4</v>
      </c>
      <c r="P1196" s="84">
        <v>5</v>
      </c>
      <c r="Q1196" s="87">
        <v>5</v>
      </c>
    </row>
    <row r="1197" spans="1:17" customFormat="1" x14ac:dyDescent="0.3">
      <c r="A1197" s="76" t="s">
        <v>4</v>
      </c>
    </row>
    <row r="1198" spans="1:17" customFormat="1" x14ac:dyDescent="0.3">
      <c r="A1198" s="76" t="s">
        <v>4</v>
      </c>
    </row>
    <row r="1199" spans="1:17" customFormat="1" x14ac:dyDescent="0.3">
      <c r="A1199" s="54" t="s">
        <v>396</v>
      </c>
    </row>
    <row r="1200" spans="1:17" customFormat="1" x14ac:dyDescent="0.3">
      <c r="A1200" s="69" t="s">
        <v>4</v>
      </c>
    </row>
    <row r="1201" spans="1:17" customFormat="1" x14ac:dyDescent="0.3">
      <c r="A1201" s="116" t="s">
        <v>4</v>
      </c>
      <c r="B1201" s="118" t="s">
        <v>26</v>
      </c>
      <c r="C1201" s="118" t="s">
        <v>4</v>
      </c>
      <c r="D1201" s="118" t="s">
        <v>31</v>
      </c>
      <c r="E1201" s="118" t="s">
        <v>4</v>
      </c>
      <c r="F1201" s="118" t="s">
        <v>32</v>
      </c>
      <c r="G1201" s="118" t="s">
        <v>4</v>
      </c>
      <c r="H1201" s="118" t="s">
        <v>33</v>
      </c>
      <c r="I1201" s="118" t="s">
        <v>4</v>
      </c>
      <c r="J1201" s="118" t="s">
        <v>34</v>
      </c>
      <c r="K1201" s="118" t="s">
        <v>4</v>
      </c>
      <c r="L1201" s="118" t="s">
        <v>35</v>
      </c>
      <c r="M1201" s="118" t="s">
        <v>4</v>
      </c>
      <c r="N1201" s="118" t="s">
        <v>36</v>
      </c>
      <c r="O1201" s="118" t="s">
        <v>4</v>
      </c>
      <c r="P1201" s="118" t="s">
        <v>37</v>
      </c>
      <c r="Q1201" s="118" t="s">
        <v>4</v>
      </c>
    </row>
    <row r="1202" spans="1:17" customFormat="1" x14ac:dyDescent="0.3">
      <c r="A1202" s="117" t="s">
        <v>4</v>
      </c>
      <c r="B1202" s="55" t="s">
        <v>28</v>
      </c>
      <c r="C1202" s="55" t="s">
        <v>29</v>
      </c>
      <c r="D1202" s="55" t="s">
        <v>28</v>
      </c>
      <c r="E1202" s="55" t="s">
        <v>29</v>
      </c>
      <c r="F1202" s="55" t="s">
        <v>28</v>
      </c>
      <c r="G1202" s="55" t="s">
        <v>29</v>
      </c>
      <c r="H1202" s="55" t="s">
        <v>28</v>
      </c>
      <c r="I1202" s="55" t="s">
        <v>29</v>
      </c>
      <c r="J1202" s="55" t="s">
        <v>28</v>
      </c>
      <c r="K1202" s="55" t="s">
        <v>29</v>
      </c>
      <c r="L1202" s="55" t="s">
        <v>28</v>
      </c>
      <c r="M1202" s="55" t="s">
        <v>29</v>
      </c>
      <c r="N1202" s="55" t="s">
        <v>28</v>
      </c>
      <c r="O1202" s="55" t="s">
        <v>29</v>
      </c>
      <c r="P1202" s="55" t="s">
        <v>28</v>
      </c>
      <c r="Q1202" s="55" t="s">
        <v>29</v>
      </c>
    </row>
    <row r="1203" spans="1:17" customFormat="1" x14ac:dyDescent="0.3">
      <c r="A1203" s="56" t="s">
        <v>30</v>
      </c>
      <c r="B1203" s="57">
        <v>68.943666790600005</v>
      </c>
      <c r="C1203" s="57">
        <v>68.943666790600005</v>
      </c>
      <c r="D1203" s="57">
        <v>16.432215668600001</v>
      </c>
      <c r="E1203" s="57">
        <v>16.432215668600001</v>
      </c>
      <c r="F1203" s="57">
        <v>21.0596818004</v>
      </c>
      <c r="G1203" s="57">
        <v>21.0596818004</v>
      </c>
      <c r="H1203" s="57">
        <v>3.1405089405000002</v>
      </c>
      <c r="I1203" s="57">
        <v>3.1405089405000002</v>
      </c>
      <c r="J1203" s="57">
        <v>3.4656282239</v>
      </c>
      <c r="K1203" s="57">
        <v>3.4656282239</v>
      </c>
      <c r="L1203" s="57">
        <v>4.7789178045999998</v>
      </c>
      <c r="M1203" s="57">
        <v>4.7789178045999998</v>
      </c>
      <c r="N1203" s="57">
        <v>12.3443734879</v>
      </c>
      <c r="O1203" s="57">
        <v>12.3443734879</v>
      </c>
      <c r="P1203" s="57">
        <v>7.7223408646999996</v>
      </c>
      <c r="Q1203" s="57">
        <v>7.7223408646999996</v>
      </c>
    </row>
    <row r="1204" spans="1:17" customFormat="1" x14ac:dyDescent="0.3">
      <c r="A1204" s="58" t="s">
        <v>370</v>
      </c>
      <c r="B1204" s="70">
        <v>0</v>
      </c>
      <c r="C1204" s="71">
        <v>0</v>
      </c>
      <c r="D1204" s="77">
        <v>0</v>
      </c>
      <c r="E1204" s="78">
        <v>0</v>
      </c>
      <c r="F1204" s="77">
        <v>0</v>
      </c>
      <c r="G1204" s="78">
        <v>0</v>
      </c>
      <c r="H1204" s="77">
        <v>0</v>
      </c>
      <c r="I1204" s="78">
        <v>0</v>
      </c>
      <c r="J1204" s="77">
        <v>0</v>
      </c>
      <c r="K1204" s="78">
        <v>0</v>
      </c>
      <c r="L1204" s="77">
        <v>0</v>
      </c>
      <c r="M1204" s="78">
        <v>0</v>
      </c>
      <c r="N1204" s="77">
        <v>0</v>
      </c>
      <c r="O1204" s="78">
        <v>0</v>
      </c>
      <c r="P1204" s="77">
        <v>0</v>
      </c>
      <c r="Q1204" s="78">
        <v>0</v>
      </c>
    </row>
    <row r="1205" spans="1:17" customFormat="1" x14ac:dyDescent="0.3">
      <c r="A1205" s="58" t="s">
        <v>371</v>
      </c>
      <c r="B1205" s="73">
        <v>67.830732374999897</v>
      </c>
      <c r="C1205" s="74">
        <v>0.98385733646891405</v>
      </c>
      <c r="D1205" s="79">
        <v>15.924596191999999</v>
      </c>
      <c r="E1205" s="80">
        <v>96.910827566790005</v>
      </c>
      <c r="F1205" s="79">
        <v>20.4543668614</v>
      </c>
      <c r="G1205" s="80">
        <v>97.125716595639602</v>
      </c>
      <c r="H1205" s="79">
        <v>3.1405089405000002</v>
      </c>
      <c r="I1205" s="80">
        <v>100</v>
      </c>
      <c r="J1205" s="79">
        <v>3.4656282239000098</v>
      </c>
      <c r="K1205" s="80">
        <v>100</v>
      </c>
      <c r="L1205" s="79">
        <v>4.7789178045999998</v>
      </c>
      <c r="M1205" s="80">
        <v>100</v>
      </c>
      <c r="N1205" s="79">
        <v>12.3443734879</v>
      </c>
      <c r="O1205" s="80">
        <v>100</v>
      </c>
      <c r="P1205" s="79">
        <v>7.7223408646999996</v>
      </c>
      <c r="Q1205" s="80">
        <v>100</v>
      </c>
    </row>
    <row r="1206" spans="1:17" customFormat="1" x14ac:dyDescent="0.3">
      <c r="A1206" s="58" t="s">
        <v>372</v>
      </c>
      <c r="B1206" s="83">
        <v>4.4667475278801696</v>
      </c>
      <c r="C1206" s="83">
        <v>4.4667475278801696</v>
      </c>
      <c r="D1206" s="84">
        <v>4.2672261583774302</v>
      </c>
      <c r="E1206" s="84">
        <v>4.2672261583774302</v>
      </c>
      <c r="F1206" s="84">
        <v>4.6807628272155402</v>
      </c>
      <c r="G1206" s="84">
        <v>4.6807628272155402</v>
      </c>
      <c r="H1206" s="84">
        <v>4.2328935917576302</v>
      </c>
      <c r="I1206" s="84">
        <v>4.2328935917576302</v>
      </c>
      <c r="J1206" s="84">
        <v>4.7749380765308196</v>
      </c>
      <c r="K1206" s="84">
        <v>4.7749380765308196</v>
      </c>
      <c r="L1206" s="84">
        <v>4.8238882814452504</v>
      </c>
      <c r="M1206" s="84">
        <v>4.8238882814452504</v>
      </c>
      <c r="N1206" s="84">
        <v>4.0924431979896401</v>
      </c>
      <c r="O1206" s="86">
        <v>4.0924431979896401</v>
      </c>
      <c r="P1206" s="84">
        <v>4.6286616174367197</v>
      </c>
      <c r="Q1206" s="84">
        <v>4.6286616174367197</v>
      </c>
    </row>
    <row r="1207" spans="1:17" customFormat="1" x14ac:dyDescent="0.3">
      <c r="A1207" s="76" t="s">
        <v>4</v>
      </c>
    </row>
    <row r="1208" spans="1:17" customFormat="1" x14ac:dyDescent="0.3">
      <c r="A1208" s="76" t="s">
        <v>4</v>
      </c>
    </row>
    <row r="1209" spans="1:17" customFormat="1" x14ac:dyDescent="0.3">
      <c r="A1209" s="54" t="s">
        <v>397</v>
      </c>
    </row>
    <row r="1210" spans="1:17" customFormat="1" x14ac:dyDescent="0.3">
      <c r="A1210" s="69" t="s">
        <v>4</v>
      </c>
    </row>
    <row r="1211" spans="1:17" customFormat="1" x14ac:dyDescent="0.3">
      <c r="A1211" s="116" t="s">
        <v>4</v>
      </c>
      <c r="B1211" s="118" t="s">
        <v>26</v>
      </c>
      <c r="C1211" s="118" t="s">
        <v>4</v>
      </c>
      <c r="D1211" s="118" t="s">
        <v>31</v>
      </c>
      <c r="E1211" s="118" t="s">
        <v>4</v>
      </c>
      <c r="F1211" s="118" t="s">
        <v>32</v>
      </c>
      <c r="G1211" s="118" t="s">
        <v>4</v>
      </c>
      <c r="H1211" s="118" t="s">
        <v>33</v>
      </c>
      <c r="I1211" s="118" t="s">
        <v>4</v>
      </c>
      <c r="J1211" s="118" t="s">
        <v>34</v>
      </c>
      <c r="K1211" s="118" t="s">
        <v>4</v>
      </c>
      <c r="L1211" s="118" t="s">
        <v>35</v>
      </c>
      <c r="M1211" s="118" t="s">
        <v>4</v>
      </c>
      <c r="N1211" s="118" t="s">
        <v>36</v>
      </c>
      <c r="O1211" s="118" t="s">
        <v>4</v>
      </c>
      <c r="P1211" s="118" t="s">
        <v>37</v>
      </c>
      <c r="Q1211" s="118" t="s">
        <v>4</v>
      </c>
    </row>
    <row r="1212" spans="1:17" customFormat="1" x14ac:dyDescent="0.3">
      <c r="A1212" s="117" t="s">
        <v>4</v>
      </c>
      <c r="B1212" s="55" t="s">
        <v>28</v>
      </c>
      <c r="C1212" s="55" t="s">
        <v>29</v>
      </c>
      <c r="D1212" s="55" t="s">
        <v>28</v>
      </c>
      <c r="E1212" s="55" t="s">
        <v>29</v>
      </c>
      <c r="F1212" s="55" t="s">
        <v>28</v>
      </c>
      <c r="G1212" s="55" t="s">
        <v>29</v>
      </c>
      <c r="H1212" s="55" t="s">
        <v>28</v>
      </c>
      <c r="I1212" s="55" t="s">
        <v>29</v>
      </c>
      <c r="J1212" s="55" t="s">
        <v>28</v>
      </c>
      <c r="K1212" s="55" t="s">
        <v>29</v>
      </c>
      <c r="L1212" s="55" t="s">
        <v>28</v>
      </c>
      <c r="M1212" s="55" t="s">
        <v>29</v>
      </c>
      <c r="N1212" s="55" t="s">
        <v>28</v>
      </c>
      <c r="O1212" s="55" t="s">
        <v>29</v>
      </c>
      <c r="P1212" s="55" t="s">
        <v>28</v>
      </c>
      <c r="Q1212" s="55" t="s">
        <v>29</v>
      </c>
    </row>
    <row r="1213" spans="1:17" customFormat="1" x14ac:dyDescent="0.3">
      <c r="A1213" s="56" t="s">
        <v>30</v>
      </c>
      <c r="B1213" s="57">
        <v>16.210095125999999</v>
      </c>
      <c r="C1213" s="57">
        <v>16.210095125999999</v>
      </c>
      <c r="D1213" s="57">
        <v>2.6758306237</v>
      </c>
      <c r="E1213" s="57">
        <v>2.6758306237</v>
      </c>
      <c r="F1213" s="57">
        <v>2.5146911906999998</v>
      </c>
      <c r="G1213" s="57">
        <v>2.5146911906999998</v>
      </c>
      <c r="H1213" s="57">
        <v>0.41696831229999998</v>
      </c>
      <c r="I1213" s="57">
        <v>0.41696831229999998</v>
      </c>
      <c r="J1213" s="57">
        <v>4.2776378504999997</v>
      </c>
      <c r="K1213" s="57">
        <v>4.2776378504999997</v>
      </c>
      <c r="L1213" s="57">
        <v>3.6812397259999998</v>
      </c>
      <c r="M1213" s="57">
        <v>3.6812397259999998</v>
      </c>
      <c r="N1213" s="57">
        <v>1.5243617630999999</v>
      </c>
      <c r="O1213" s="57">
        <v>1.5243617630999999</v>
      </c>
      <c r="P1213" s="57">
        <v>1.1193656596999999</v>
      </c>
      <c r="Q1213" s="57">
        <v>1.1193656596999999</v>
      </c>
    </row>
    <row r="1214" spans="1:17" customFormat="1" x14ac:dyDescent="0.3">
      <c r="A1214" s="58" t="s">
        <v>370</v>
      </c>
      <c r="B1214" s="77">
        <v>0</v>
      </c>
      <c r="C1214" s="78">
        <v>0</v>
      </c>
      <c r="D1214" s="77">
        <v>0</v>
      </c>
      <c r="E1214" s="78">
        <v>0</v>
      </c>
      <c r="F1214" s="77">
        <v>0</v>
      </c>
      <c r="G1214" s="78">
        <v>0</v>
      </c>
      <c r="H1214" s="77">
        <v>0</v>
      </c>
      <c r="I1214" s="78">
        <v>0</v>
      </c>
      <c r="J1214" s="77">
        <v>0</v>
      </c>
      <c r="K1214" s="78">
        <v>0</v>
      </c>
      <c r="L1214" s="77">
        <v>0</v>
      </c>
      <c r="M1214" s="78">
        <v>0</v>
      </c>
      <c r="N1214" s="77">
        <v>0</v>
      </c>
      <c r="O1214" s="78">
        <v>0</v>
      </c>
      <c r="P1214" s="77">
        <v>0</v>
      </c>
      <c r="Q1214" s="78">
        <v>0</v>
      </c>
    </row>
    <row r="1215" spans="1:17" customFormat="1" x14ac:dyDescent="0.3">
      <c r="A1215" s="58" t="s">
        <v>371</v>
      </c>
      <c r="B1215" s="79">
        <v>16.210095125999999</v>
      </c>
      <c r="C1215" s="80">
        <v>100</v>
      </c>
      <c r="D1215" s="79">
        <v>2.6758306237</v>
      </c>
      <c r="E1215" s="80">
        <v>100</v>
      </c>
      <c r="F1215" s="79">
        <v>2.5146911906999998</v>
      </c>
      <c r="G1215" s="80">
        <v>100</v>
      </c>
      <c r="H1215" s="79">
        <v>0.41696831229999898</v>
      </c>
      <c r="I1215" s="80">
        <v>100</v>
      </c>
      <c r="J1215" s="79">
        <v>4.2776378505000103</v>
      </c>
      <c r="K1215" s="80">
        <v>100</v>
      </c>
      <c r="L1215" s="79">
        <v>3.68123972600001</v>
      </c>
      <c r="M1215" s="80">
        <v>100</v>
      </c>
      <c r="N1215" s="79">
        <v>1.5243617630999999</v>
      </c>
      <c r="O1215" s="80">
        <v>100</v>
      </c>
      <c r="P1215" s="79">
        <v>1.1193656596999999</v>
      </c>
      <c r="Q1215" s="80">
        <v>100</v>
      </c>
    </row>
    <row r="1216" spans="1:17" customFormat="1" x14ac:dyDescent="0.3">
      <c r="A1216" s="58" t="s">
        <v>372</v>
      </c>
      <c r="B1216" s="84">
        <v>4.3108556491391399</v>
      </c>
      <c r="C1216" s="84">
        <v>4.3108556491391399</v>
      </c>
      <c r="D1216" s="84">
        <v>4</v>
      </c>
      <c r="E1216" s="86">
        <v>4</v>
      </c>
      <c r="F1216" s="84">
        <v>4</v>
      </c>
      <c r="G1216" s="86">
        <v>4</v>
      </c>
      <c r="H1216" s="84">
        <v>4</v>
      </c>
      <c r="I1216" s="86">
        <v>4</v>
      </c>
      <c r="J1216" s="84">
        <v>4.5599520819463502</v>
      </c>
      <c r="K1216" s="84">
        <v>4.5599520819463502</v>
      </c>
      <c r="L1216" s="84">
        <v>4</v>
      </c>
      <c r="M1216" s="86">
        <v>4</v>
      </c>
      <c r="N1216" s="84">
        <v>5</v>
      </c>
      <c r="O1216" s="87">
        <v>5</v>
      </c>
      <c r="P1216" s="84">
        <v>5</v>
      </c>
      <c r="Q1216" s="87">
        <v>5</v>
      </c>
    </row>
    <row r="1217" spans="1:17" customFormat="1" x14ac:dyDescent="0.3">
      <c r="A1217" s="76" t="s">
        <v>4</v>
      </c>
    </row>
    <row r="1218" spans="1:17" customFormat="1" x14ac:dyDescent="0.3">
      <c r="A1218" s="76" t="s">
        <v>4</v>
      </c>
    </row>
    <row r="1219" spans="1:17" customFormat="1" x14ac:dyDescent="0.3">
      <c r="A1219" s="54" t="s">
        <v>398</v>
      </c>
    </row>
    <row r="1220" spans="1:17" customFormat="1" x14ac:dyDescent="0.3">
      <c r="A1220" s="69" t="s">
        <v>4</v>
      </c>
    </row>
    <row r="1221" spans="1:17" customFormat="1" x14ac:dyDescent="0.3">
      <c r="A1221" s="116" t="s">
        <v>4</v>
      </c>
      <c r="B1221" s="118" t="s">
        <v>26</v>
      </c>
      <c r="C1221" s="118" t="s">
        <v>4</v>
      </c>
      <c r="D1221" s="118" t="s">
        <v>31</v>
      </c>
      <c r="E1221" s="118" t="s">
        <v>4</v>
      </c>
      <c r="F1221" s="118" t="s">
        <v>32</v>
      </c>
      <c r="G1221" s="118" t="s">
        <v>4</v>
      </c>
      <c r="H1221" s="118" t="s">
        <v>33</v>
      </c>
      <c r="I1221" s="118" t="s">
        <v>4</v>
      </c>
      <c r="J1221" s="118" t="s">
        <v>34</v>
      </c>
      <c r="K1221" s="118" t="s">
        <v>4</v>
      </c>
      <c r="L1221" s="118" t="s">
        <v>35</v>
      </c>
      <c r="M1221" s="118" t="s">
        <v>4</v>
      </c>
      <c r="N1221" s="118" t="s">
        <v>36</v>
      </c>
      <c r="O1221" s="118" t="s">
        <v>4</v>
      </c>
      <c r="P1221" s="118" t="s">
        <v>37</v>
      </c>
      <c r="Q1221" s="118" t="s">
        <v>4</v>
      </c>
    </row>
    <row r="1222" spans="1:17" customFormat="1" x14ac:dyDescent="0.3">
      <c r="A1222" s="117" t="s">
        <v>4</v>
      </c>
      <c r="B1222" s="55" t="s">
        <v>28</v>
      </c>
      <c r="C1222" s="55" t="s">
        <v>29</v>
      </c>
      <c r="D1222" s="55" t="s">
        <v>28</v>
      </c>
      <c r="E1222" s="55" t="s">
        <v>29</v>
      </c>
      <c r="F1222" s="55" t="s">
        <v>28</v>
      </c>
      <c r="G1222" s="55" t="s">
        <v>29</v>
      </c>
      <c r="H1222" s="55" t="s">
        <v>28</v>
      </c>
      <c r="I1222" s="55" t="s">
        <v>29</v>
      </c>
      <c r="J1222" s="55" t="s">
        <v>28</v>
      </c>
      <c r="K1222" s="55" t="s">
        <v>29</v>
      </c>
      <c r="L1222" s="55" t="s">
        <v>28</v>
      </c>
      <c r="M1222" s="55" t="s">
        <v>29</v>
      </c>
      <c r="N1222" s="55" t="s">
        <v>28</v>
      </c>
      <c r="O1222" s="55" t="s">
        <v>29</v>
      </c>
      <c r="P1222" s="55" t="s">
        <v>28</v>
      </c>
      <c r="Q1222" s="55" t="s">
        <v>29</v>
      </c>
    </row>
    <row r="1223" spans="1:17" customFormat="1" x14ac:dyDescent="0.3">
      <c r="A1223" s="56" t="s">
        <v>30</v>
      </c>
      <c r="B1223" s="57">
        <v>63.534683485499997</v>
      </c>
      <c r="C1223" s="57">
        <v>63.534683485499997</v>
      </c>
      <c r="D1223" s="57">
        <v>13.718592988799999</v>
      </c>
      <c r="E1223" s="57">
        <v>13.718592988799999</v>
      </c>
      <c r="F1223" s="57">
        <v>2.3229302500000002</v>
      </c>
      <c r="G1223" s="57">
        <v>2.3229302500000002</v>
      </c>
      <c r="H1223" s="57">
        <v>10.4965114941</v>
      </c>
      <c r="I1223" s="57">
        <v>10.4965114941</v>
      </c>
      <c r="J1223" s="57">
        <v>12.231604944500001</v>
      </c>
      <c r="K1223" s="57">
        <v>12.231604944500001</v>
      </c>
      <c r="L1223" s="57">
        <v>6.9865718764000002</v>
      </c>
      <c r="M1223" s="57">
        <v>6.9865718764000002</v>
      </c>
      <c r="N1223" s="57">
        <v>9.8250371600000008</v>
      </c>
      <c r="O1223" s="57">
        <v>9.8250371600000008</v>
      </c>
      <c r="P1223" s="57">
        <v>7.9534347716999996</v>
      </c>
      <c r="Q1223" s="57">
        <v>7.9534347716999996</v>
      </c>
    </row>
    <row r="1224" spans="1:17" customFormat="1" x14ac:dyDescent="0.3">
      <c r="A1224" s="58" t="s">
        <v>370</v>
      </c>
      <c r="B1224" s="70">
        <v>1.6605129404999901</v>
      </c>
      <c r="C1224" s="71">
        <v>2.61355349457114E-2</v>
      </c>
      <c r="D1224" s="77">
        <v>0</v>
      </c>
      <c r="E1224" s="78">
        <v>0</v>
      </c>
      <c r="F1224" s="77">
        <v>0</v>
      </c>
      <c r="G1224" s="78">
        <v>0</v>
      </c>
      <c r="H1224" s="77">
        <v>0</v>
      </c>
      <c r="I1224" s="78">
        <v>0</v>
      </c>
      <c r="J1224" s="77">
        <v>0.87506695629999598</v>
      </c>
      <c r="K1224" s="78">
        <v>7.1541466575363701</v>
      </c>
      <c r="L1224" s="77">
        <v>0</v>
      </c>
      <c r="M1224" s="78">
        <v>0</v>
      </c>
      <c r="N1224" s="77">
        <v>0</v>
      </c>
      <c r="O1224" s="78">
        <v>0</v>
      </c>
      <c r="P1224" s="77">
        <v>0.7854459842</v>
      </c>
      <c r="Q1224" s="78">
        <v>9.8755569982767994</v>
      </c>
    </row>
    <row r="1225" spans="1:17" customFormat="1" x14ac:dyDescent="0.3">
      <c r="A1225" s="58" t="s">
        <v>371</v>
      </c>
      <c r="B1225" s="73">
        <v>58.487177305099998</v>
      </c>
      <c r="C1225" s="74">
        <v>0.92055510622710601</v>
      </c>
      <c r="D1225" s="79">
        <v>12.9052724941</v>
      </c>
      <c r="E1225" s="80">
        <v>94.071400067310094</v>
      </c>
      <c r="F1225" s="79">
        <v>2.3229302500000002</v>
      </c>
      <c r="G1225" s="80">
        <v>100</v>
      </c>
      <c r="H1225" s="79">
        <v>10.122247463100001</v>
      </c>
      <c r="I1225" s="80">
        <v>96.434396025666501</v>
      </c>
      <c r="J1225" s="79">
        <v>10.698133267299999</v>
      </c>
      <c r="K1225" s="80">
        <v>87.463037891118802</v>
      </c>
      <c r="L1225" s="79">
        <v>6.1104244408000001</v>
      </c>
      <c r="M1225" s="80">
        <v>87.459551678562903</v>
      </c>
      <c r="N1225" s="79">
        <v>9.1601806023000005</v>
      </c>
      <c r="O1225" s="80">
        <v>93.233037729294395</v>
      </c>
      <c r="P1225" s="79">
        <v>7.1679887874999997</v>
      </c>
      <c r="Q1225" s="80">
        <v>90.124443001723193</v>
      </c>
    </row>
    <row r="1226" spans="1:17" customFormat="1" x14ac:dyDescent="0.3">
      <c r="A1226" s="58" t="s">
        <v>372</v>
      </c>
      <c r="B1226" s="83">
        <v>4.5730658867276803</v>
      </c>
      <c r="C1226" s="83">
        <v>4.5730658867276803</v>
      </c>
      <c r="D1226" s="84">
        <v>4.3703595069660599</v>
      </c>
      <c r="E1226" s="84">
        <v>4.3703595069660599</v>
      </c>
      <c r="F1226" s="84">
        <v>4.4547351383882496</v>
      </c>
      <c r="G1226" s="84">
        <v>4.4547351383882496</v>
      </c>
      <c r="H1226" s="84">
        <v>4.8205124448080197</v>
      </c>
      <c r="I1226" s="84">
        <v>4.8205124448080197</v>
      </c>
      <c r="J1226" s="84">
        <v>4.4089317821492502</v>
      </c>
      <c r="K1226" s="84">
        <v>4.4089317821492502</v>
      </c>
      <c r="L1226" s="84">
        <v>4.65855407239735</v>
      </c>
      <c r="M1226" s="84">
        <v>4.65855407239735</v>
      </c>
      <c r="N1226" s="84">
        <v>4.80855654692445</v>
      </c>
      <c r="O1226" s="84">
        <v>4.80855654692445</v>
      </c>
      <c r="P1226" s="84">
        <v>4.5484503952331599</v>
      </c>
      <c r="Q1226" s="84">
        <v>4.5484503952331599</v>
      </c>
    </row>
    <row r="1227" spans="1:17" customFormat="1" x14ac:dyDescent="0.3">
      <c r="A1227" s="76" t="s">
        <v>4</v>
      </c>
    </row>
    <row r="1228" spans="1:17" customFormat="1" x14ac:dyDescent="0.3">
      <c r="A1228" s="76" t="s">
        <v>4</v>
      </c>
    </row>
    <row r="1229" spans="1:17" customFormat="1" x14ac:dyDescent="0.3">
      <c r="A1229" s="54" t="s">
        <v>399</v>
      </c>
    </row>
    <row r="1230" spans="1:17" customFormat="1" x14ac:dyDescent="0.3">
      <c r="A1230" s="69" t="s">
        <v>4</v>
      </c>
    </row>
    <row r="1231" spans="1:17" customFormat="1" x14ac:dyDescent="0.3">
      <c r="A1231" s="116" t="s">
        <v>4</v>
      </c>
      <c r="B1231" s="118" t="s">
        <v>26</v>
      </c>
      <c r="C1231" s="118" t="s">
        <v>4</v>
      </c>
      <c r="D1231" s="118" t="s">
        <v>31</v>
      </c>
      <c r="E1231" s="118" t="s">
        <v>4</v>
      </c>
      <c r="F1231" s="118" t="s">
        <v>32</v>
      </c>
      <c r="G1231" s="118" t="s">
        <v>4</v>
      </c>
      <c r="H1231" s="118" t="s">
        <v>33</v>
      </c>
      <c r="I1231" s="118" t="s">
        <v>4</v>
      </c>
      <c r="J1231" s="118" t="s">
        <v>34</v>
      </c>
      <c r="K1231" s="118" t="s">
        <v>4</v>
      </c>
      <c r="L1231" s="118" t="s">
        <v>35</v>
      </c>
      <c r="M1231" s="118" t="s">
        <v>4</v>
      </c>
      <c r="N1231" s="118" t="s">
        <v>36</v>
      </c>
      <c r="O1231" s="118" t="s">
        <v>4</v>
      </c>
      <c r="P1231" s="118" t="s">
        <v>37</v>
      </c>
      <c r="Q1231" s="118" t="s">
        <v>4</v>
      </c>
    </row>
    <row r="1232" spans="1:17" customFormat="1" x14ac:dyDescent="0.3">
      <c r="A1232" s="117" t="s">
        <v>4</v>
      </c>
      <c r="B1232" s="55" t="s">
        <v>28</v>
      </c>
      <c r="C1232" s="55" t="s">
        <v>29</v>
      </c>
      <c r="D1232" s="55" t="s">
        <v>28</v>
      </c>
      <c r="E1232" s="55" t="s">
        <v>29</v>
      </c>
      <c r="F1232" s="55" t="s">
        <v>28</v>
      </c>
      <c r="G1232" s="55" t="s">
        <v>29</v>
      </c>
      <c r="H1232" s="55" t="s">
        <v>28</v>
      </c>
      <c r="I1232" s="55" t="s">
        <v>29</v>
      </c>
      <c r="J1232" s="55" t="s">
        <v>28</v>
      </c>
      <c r="K1232" s="55" t="s">
        <v>29</v>
      </c>
      <c r="L1232" s="55" t="s">
        <v>28</v>
      </c>
      <c r="M1232" s="55" t="s">
        <v>29</v>
      </c>
      <c r="N1232" s="55" t="s">
        <v>28</v>
      </c>
      <c r="O1232" s="55" t="s">
        <v>29</v>
      </c>
      <c r="P1232" s="55" t="s">
        <v>28</v>
      </c>
      <c r="Q1232" s="55" t="s">
        <v>29</v>
      </c>
    </row>
    <row r="1233" spans="1:17" customFormat="1" x14ac:dyDescent="0.3">
      <c r="A1233" s="56" t="s">
        <v>30</v>
      </c>
      <c r="B1233" s="57">
        <v>1002.5695060178</v>
      </c>
      <c r="C1233" s="57">
        <v>1002.5695060178</v>
      </c>
      <c r="D1233" s="57">
        <v>193.430368593</v>
      </c>
      <c r="E1233" s="57">
        <v>193.430368593</v>
      </c>
      <c r="F1233" s="57">
        <v>219.32924616170001</v>
      </c>
      <c r="G1233" s="57">
        <v>219.32924616170001</v>
      </c>
      <c r="H1233" s="57">
        <v>118.9376698192</v>
      </c>
      <c r="I1233" s="57">
        <v>118.9376698192</v>
      </c>
      <c r="J1233" s="57">
        <v>103.6713711891</v>
      </c>
      <c r="K1233" s="57">
        <v>103.6713711891</v>
      </c>
      <c r="L1233" s="57">
        <v>141.43202182690001</v>
      </c>
      <c r="M1233" s="57">
        <v>141.43202182690001</v>
      </c>
      <c r="N1233" s="57">
        <v>125.4168702721</v>
      </c>
      <c r="O1233" s="57">
        <v>125.4168702721</v>
      </c>
      <c r="P1233" s="57">
        <v>93.382657846000001</v>
      </c>
      <c r="Q1233" s="57">
        <v>93.382657846000001</v>
      </c>
    </row>
    <row r="1234" spans="1:17" customFormat="1" x14ac:dyDescent="0.3">
      <c r="A1234" s="58" t="s">
        <v>309</v>
      </c>
      <c r="B1234" s="70">
        <v>10.305053495299999</v>
      </c>
      <c r="C1234" s="71">
        <v>1.027864246164E-2</v>
      </c>
      <c r="D1234" s="70">
        <v>2.5415978467000002</v>
      </c>
      <c r="E1234" s="71">
        <v>1.3139600907486299E-2</v>
      </c>
      <c r="F1234" s="70">
        <v>1.9437484052</v>
      </c>
      <c r="G1234" s="71">
        <v>8.8622399393420408E-3</v>
      </c>
      <c r="H1234" s="70">
        <v>0.92708655630000403</v>
      </c>
      <c r="I1234" s="71">
        <v>7.7947260755090201E-3</v>
      </c>
      <c r="J1234" s="70">
        <v>0.26268879490000002</v>
      </c>
      <c r="K1234" s="71">
        <v>2.5338605237587401E-3</v>
      </c>
      <c r="L1234" s="70">
        <v>0.41380770030000003</v>
      </c>
      <c r="M1234" s="71">
        <v>2.9258416513797902E-3</v>
      </c>
      <c r="N1234" s="70">
        <v>2.4289275024000001</v>
      </c>
      <c r="O1234" s="71">
        <v>1.9366832365775698E-2</v>
      </c>
      <c r="P1234" s="70">
        <v>1.7871966895</v>
      </c>
      <c r="Q1234" s="71">
        <v>1.91384217447239E-2</v>
      </c>
    </row>
    <row r="1235" spans="1:17" customFormat="1" x14ac:dyDescent="0.3">
      <c r="A1235" s="58" t="s">
        <v>324</v>
      </c>
      <c r="B1235" s="73">
        <v>1.2161483868</v>
      </c>
      <c r="C1235" s="74">
        <v>1.2130314950736299E-3</v>
      </c>
      <c r="D1235" s="73">
        <v>0</v>
      </c>
      <c r="E1235" s="74">
        <v>0</v>
      </c>
      <c r="F1235" s="73">
        <v>1.2161483868</v>
      </c>
      <c r="G1235" s="74">
        <v>5.54485280956739E-3</v>
      </c>
      <c r="H1235" s="73">
        <v>0</v>
      </c>
      <c r="I1235" s="74">
        <v>0</v>
      </c>
      <c r="J1235" s="73">
        <v>0</v>
      </c>
      <c r="K1235" s="74">
        <v>0</v>
      </c>
      <c r="L1235" s="73">
        <v>0</v>
      </c>
      <c r="M1235" s="74">
        <v>0</v>
      </c>
      <c r="N1235" s="73">
        <v>0</v>
      </c>
      <c r="O1235" s="74">
        <v>0</v>
      </c>
      <c r="P1235" s="73">
        <v>0</v>
      </c>
      <c r="Q1235" s="74">
        <v>0</v>
      </c>
    </row>
    <row r="1236" spans="1:17" customFormat="1" x14ac:dyDescent="0.3">
      <c r="A1236" s="58" t="s">
        <v>325</v>
      </c>
      <c r="B1236" s="70">
        <v>24.012296183299998</v>
      </c>
      <c r="C1236" s="71">
        <v>2.3950754575287898E-2</v>
      </c>
      <c r="D1236" s="70">
        <v>8.14732722020001</v>
      </c>
      <c r="E1236" s="71">
        <v>4.2120207284218801E-2</v>
      </c>
      <c r="F1236" s="70">
        <v>4.0892752450999996</v>
      </c>
      <c r="G1236" s="71">
        <v>1.8644459490300701E-2</v>
      </c>
      <c r="H1236" s="70">
        <v>2.8238269801000002</v>
      </c>
      <c r="I1236" s="71">
        <v>2.3742074183835699E-2</v>
      </c>
      <c r="J1236" s="70">
        <v>7.7470843103</v>
      </c>
      <c r="K1236" s="72">
        <v>7.4727325600517605E-2</v>
      </c>
      <c r="L1236" s="70">
        <v>1.2047824276000001</v>
      </c>
      <c r="M1236" s="71">
        <v>8.5184558068083401E-3</v>
      </c>
      <c r="N1236" s="70">
        <v>0</v>
      </c>
      <c r="O1236" s="71">
        <v>0</v>
      </c>
      <c r="P1236" s="70">
        <v>0</v>
      </c>
      <c r="Q1236" s="71">
        <v>0</v>
      </c>
    </row>
    <row r="1237" spans="1:17" customFormat="1" x14ac:dyDescent="0.3">
      <c r="A1237" s="58" t="s">
        <v>326</v>
      </c>
      <c r="B1237" s="73">
        <v>3.8738260897000001</v>
      </c>
      <c r="C1237" s="74">
        <v>3.8638977810993001E-3</v>
      </c>
      <c r="D1237" s="73">
        <v>0</v>
      </c>
      <c r="E1237" s="74">
        <v>0</v>
      </c>
      <c r="F1237" s="73">
        <v>0.605314938999998</v>
      </c>
      <c r="G1237" s="74">
        <v>2.7598459831195202E-3</v>
      </c>
      <c r="H1237" s="73">
        <v>0.95072709990000204</v>
      </c>
      <c r="I1237" s="74">
        <v>7.9934902150447604E-3</v>
      </c>
      <c r="J1237" s="73">
        <v>0.87506695629999998</v>
      </c>
      <c r="K1237" s="74">
        <v>8.4407772971754093E-3</v>
      </c>
      <c r="L1237" s="73">
        <v>0</v>
      </c>
      <c r="M1237" s="74">
        <v>0</v>
      </c>
      <c r="N1237" s="73">
        <v>0</v>
      </c>
      <c r="O1237" s="74">
        <v>0</v>
      </c>
      <c r="P1237" s="73">
        <v>1.4427170945000001</v>
      </c>
      <c r="Q1237" s="74">
        <v>1.54495184414137E-2</v>
      </c>
    </row>
    <row r="1238" spans="1:17" customFormat="1" x14ac:dyDescent="0.3">
      <c r="A1238" s="58" t="s">
        <v>327</v>
      </c>
      <c r="B1238" s="70">
        <v>6.0166102168000002</v>
      </c>
      <c r="C1238" s="71">
        <v>6.0011901226658497E-3</v>
      </c>
      <c r="D1238" s="70">
        <v>0</v>
      </c>
      <c r="E1238" s="71">
        <v>0</v>
      </c>
      <c r="F1238" s="70">
        <v>4.9512989754999897</v>
      </c>
      <c r="G1238" s="72">
        <v>2.2574732107772201E-2</v>
      </c>
      <c r="H1238" s="70">
        <v>0</v>
      </c>
      <c r="I1238" s="71">
        <v>0</v>
      </c>
      <c r="J1238" s="70">
        <v>0</v>
      </c>
      <c r="K1238" s="71">
        <v>0</v>
      </c>
      <c r="L1238" s="70">
        <v>0</v>
      </c>
      <c r="M1238" s="71">
        <v>0</v>
      </c>
      <c r="N1238" s="70">
        <v>0</v>
      </c>
      <c r="O1238" s="71">
        <v>0</v>
      </c>
      <c r="P1238" s="70">
        <v>1.0653112413000001</v>
      </c>
      <c r="Q1238" s="71">
        <v>1.1408020138566099E-2</v>
      </c>
    </row>
    <row r="1239" spans="1:17" customFormat="1" x14ac:dyDescent="0.3">
      <c r="A1239" s="58" t="s">
        <v>328</v>
      </c>
      <c r="B1239" s="73">
        <v>4.2979491940000001</v>
      </c>
      <c r="C1239" s="74">
        <v>4.28693389156771E-3</v>
      </c>
      <c r="D1239" s="73">
        <v>0</v>
      </c>
      <c r="E1239" s="74">
        <v>0</v>
      </c>
      <c r="F1239" s="73">
        <v>1.0653112413000001</v>
      </c>
      <c r="G1239" s="74">
        <v>4.85713264392748E-3</v>
      </c>
      <c r="H1239" s="73">
        <v>0</v>
      </c>
      <c r="I1239" s="74">
        <v>0</v>
      </c>
      <c r="J1239" s="73">
        <v>0</v>
      </c>
      <c r="K1239" s="74">
        <v>0</v>
      </c>
      <c r="L1239" s="73">
        <v>0</v>
      </c>
      <c r="M1239" s="74">
        <v>0</v>
      </c>
      <c r="N1239" s="73">
        <v>2.5451850583</v>
      </c>
      <c r="O1239" s="72">
        <v>2.0293801406286501E-2</v>
      </c>
      <c r="P1239" s="73">
        <v>0.68745289440000001</v>
      </c>
      <c r="Q1239" s="74">
        <v>7.3616762497132797E-3</v>
      </c>
    </row>
    <row r="1240" spans="1:17" customFormat="1" x14ac:dyDescent="0.3">
      <c r="A1240" s="58" t="s">
        <v>329</v>
      </c>
      <c r="B1240" s="70">
        <v>23.3834346049</v>
      </c>
      <c r="C1240" s="71">
        <v>2.3323504719167901E-2</v>
      </c>
      <c r="D1240" s="70">
        <v>4.8275047888999998</v>
      </c>
      <c r="E1240" s="71">
        <v>2.4957326111793899E-2</v>
      </c>
      <c r="F1240" s="70">
        <v>5.0100372586000104</v>
      </c>
      <c r="G1240" s="71">
        <v>2.2842540820599701E-2</v>
      </c>
      <c r="H1240" s="70">
        <v>2.8238269801000002</v>
      </c>
      <c r="I1240" s="71">
        <v>2.3742074183835699E-2</v>
      </c>
      <c r="J1240" s="70">
        <v>0.93444486920000003</v>
      </c>
      <c r="K1240" s="71">
        <v>9.0135285998633307E-3</v>
      </c>
      <c r="L1240" s="70">
        <v>7.9216271997000298</v>
      </c>
      <c r="M1240" s="72">
        <v>5.6010138986737797E-2</v>
      </c>
      <c r="N1240" s="70">
        <v>0.68745289440000001</v>
      </c>
      <c r="O1240" s="71">
        <v>5.4813430833390003E-3</v>
      </c>
      <c r="P1240" s="70">
        <v>1.1785406140000001</v>
      </c>
      <c r="Q1240" s="71">
        <v>1.2620551194243801E-2</v>
      </c>
    </row>
    <row r="1241" spans="1:17" customFormat="1" x14ac:dyDescent="0.3">
      <c r="A1241" s="58" t="s">
        <v>330</v>
      </c>
      <c r="B1241" s="73">
        <v>9.1385574882</v>
      </c>
      <c r="C1241" s="74">
        <v>9.1151360911606999E-3</v>
      </c>
      <c r="D1241" s="73">
        <v>0.82099701560000005</v>
      </c>
      <c r="E1241" s="74">
        <v>4.2444059925640402E-3</v>
      </c>
      <c r="F1241" s="73">
        <v>0.68745289440000101</v>
      </c>
      <c r="G1241" s="74">
        <v>3.1343421200343601E-3</v>
      </c>
      <c r="H1241" s="73">
        <v>3.1576191520000001</v>
      </c>
      <c r="I1241" s="74">
        <v>2.6548520387190799E-2</v>
      </c>
      <c r="J1241" s="73">
        <v>0</v>
      </c>
      <c r="K1241" s="74">
        <v>0</v>
      </c>
      <c r="L1241" s="73">
        <v>0.80154546510000102</v>
      </c>
      <c r="M1241" s="74">
        <v>5.6673549225013499E-3</v>
      </c>
      <c r="N1241" s="73">
        <v>1.2742565606</v>
      </c>
      <c r="O1241" s="74">
        <v>1.0160168706454101E-2</v>
      </c>
      <c r="P1241" s="73">
        <v>1.1347260432999999</v>
      </c>
      <c r="Q1241" s="74">
        <v>1.2151357323447701E-2</v>
      </c>
    </row>
    <row r="1242" spans="1:17" customFormat="1" x14ac:dyDescent="0.3">
      <c r="A1242" s="58" t="s">
        <v>331</v>
      </c>
      <c r="B1242" s="70">
        <v>11.5880723984</v>
      </c>
      <c r="C1242" s="71">
        <v>1.15583730891913E-2</v>
      </c>
      <c r="D1242" s="70">
        <v>0.785445984200002</v>
      </c>
      <c r="E1242" s="71">
        <v>4.0606135939939697E-3</v>
      </c>
      <c r="F1242" s="70">
        <v>4.0337669976999999</v>
      </c>
      <c r="G1242" s="71">
        <v>1.83913776584365E-2</v>
      </c>
      <c r="H1242" s="70">
        <v>0</v>
      </c>
      <c r="I1242" s="71">
        <v>0</v>
      </c>
      <c r="J1242" s="70">
        <v>0.83592230199999995</v>
      </c>
      <c r="K1242" s="71">
        <v>8.0631932655279605E-3</v>
      </c>
      <c r="L1242" s="70">
        <v>2.6650684675999998</v>
      </c>
      <c r="M1242" s="71">
        <v>1.8843458738515399E-2</v>
      </c>
      <c r="N1242" s="70">
        <v>1.7662374601999999</v>
      </c>
      <c r="O1242" s="71">
        <v>1.4082933630603599E-2</v>
      </c>
      <c r="P1242" s="70">
        <v>1.5016311867000001</v>
      </c>
      <c r="Q1242" s="71">
        <v>1.6080407447562499E-2</v>
      </c>
    </row>
    <row r="1243" spans="1:17" customFormat="1" x14ac:dyDescent="0.3">
      <c r="A1243" s="58" t="s">
        <v>332</v>
      </c>
      <c r="B1243" s="73">
        <v>5.0985315217</v>
      </c>
      <c r="C1243" s="74">
        <v>5.0854643903456998E-3</v>
      </c>
      <c r="D1243" s="73">
        <v>0</v>
      </c>
      <c r="E1243" s="74">
        <v>0</v>
      </c>
      <c r="F1243" s="73">
        <v>3.6061459741999999</v>
      </c>
      <c r="G1243" s="74">
        <v>1.6441701402381E-2</v>
      </c>
      <c r="H1243" s="73">
        <v>0.95072709990000204</v>
      </c>
      <c r="I1243" s="74">
        <v>7.9934902150447604E-3</v>
      </c>
      <c r="J1243" s="73">
        <v>0</v>
      </c>
      <c r="K1243" s="74">
        <v>0</v>
      </c>
      <c r="L1243" s="73">
        <v>0</v>
      </c>
      <c r="M1243" s="74">
        <v>0</v>
      </c>
      <c r="N1243" s="73">
        <v>0.19717885260000001</v>
      </c>
      <c r="O1243" s="74">
        <v>1.5721876345040999E-3</v>
      </c>
      <c r="P1243" s="73">
        <v>0.34447959499999897</v>
      </c>
      <c r="Q1243" s="74">
        <v>3.6889033033102501E-3</v>
      </c>
    </row>
    <row r="1244" spans="1:17" customFormat="1" x14ac:dyDescent="0.3">
      <c r="A1244" s="58" t="s">
        <v>333</v>
      </c>
      <c r="B1244" s="70">
        <v>10.413837346299999</v>
      </c>
      <c r="C1244" s="71">
        <v>1.03871475082697E-2</v>
      </c>
      <c r="D1244" s="70">
        <v>0</v>
      </c>
      <c r="E1244" s="71">
        <v>0</v>
      </c>
      <c r="F1244" s="70">
        <v>3.4060626918999999</v>
      </c>
      <c r="G1244" s="71">
        <v>1.5529450593145601E-2</v>
      </c>
      <c r="H1244" s="70">
        <v>0</v>
      </c>
      <c r="I1244" s="71">
        <v>0</v>
      </c>
      <c r="J1244" s="70">
        <v>0.50740881169999996</v>
      </c>
      <c r="K1244" s="71">
        <v>4.8943966485643304E-3</v>
      </c>
      <c r="L1244" s="70">
        <v>2.9023903702</v>
      </c>
      <c r="M1244" s="71">
        <v>2.0521451455684198E-2</v>
      </c>
      <c r="N1244" s="70">
        <v>1.7964830697</v>
      </c>
      <c r="O1244" s="71">
        <v>1.4324094245075801E-2</v>
      </c>
      <c r="P1244" s="70">
        <v>1.0389933731000001</v>
      </c>
      <c r="Q1244" s="71">
        <v>1.1126191918990299E-2</v>
      </c>
    </row>
    <row r="1245" spans="1:17" customFormat="1" x14ac:dyDescent="0.3">
      <c r="A1245" s="58" t="s">
        <v>310</v>
      </c>
      <c r="B1245" s="73">
        <v>16.789574579100002</v>
      </c>
      <c r="C1245" s="74">
        <v>1.6746544232916199E-2</v>
      </c>
      <c r="D1245" s="73">
        <v>1.1329135801000001</v>
      </c>
      <c r="E1245" s="74">
        <v>5.85695818263048E-3</v>
      </c>
      <c r="F1245" s="73">
        <v>1.7441941949999999</v>
      </c>
      <c r="G1245" s="74">
        <v>7.9524013578841004E-3</v>
      </c>
      <c r="H1245" s="73">
        <v>0</v>
      </c>
      <c r="I1245" s="74">
        <v>0</v>
      </c>
      <c r="J1245" s="73">
        <v>7.7470843103</v>
      </c>
      <c r="K1245" s="72">
        <v>7.4727325600517605E-2</v>
      </c>
      <c r="L1245" s="73">
        <v>2.7720956778999999</v>
      </c>
      <c r="M1245" s="74">
        <v>1.9600198329150598E-2</v>
      </c>
      <c r="N1245" s="73">
        <v>0.69879836169999998</v>
      </c>
      <c r="O1245" s="74">
        <v>5.5718051342208696E-3</v>
      </c>
      <c r="P1245" s="73">
        <v>2.6944884541</v>
      </c>
      <c r="Q1245" s="74">
        <v>2.8854270335114701E-2</v>
      </c>
    </row>
    <row r="1246" spans="1:17" customFormat="1" x14ac:dyDescent="0.3">
      <c r="A1246" s="58" t="s">
        <v>311</v>
      </c>
      <c r="B1246" s="70">
        <v>7.0796900649000003</v>
      </c>
      <c r="C1246" s="71">
        <v>7.0615453815471496E-3</v>
      </c>
      <c r="D1246" s="70">
        <v>0.46722243460000001</v>
      </c>
      <c r="E1246" s="71">
        <v>2.4154554323529702E-3</v>
      </c>
      <c r="F1246" s="70">
        <v>2.1202680485999998</v>
      </c>
      <c r="G1246" s="71">
        <v>9.6670557424741992E-3</v>
      </c>
      <c r="H1246" s="70">
        <v>0.61772222939999999</v>
      </c>
      <c r="I1246" s="71">
        <v>5.1936634569940202E-3</v>
      </c>
      <c r="J1246" s="70">
        <v>0</v>
      </c>
      <c r="K1246" s="71">
        <v>0</v>
      </c>
      <c r="L1246" s="70">
        <v>1.4064805537</v>
      </c>
      <c r="M1246" s="71">
        <v>9.9445693806272904E-3</v>
      </c>
      <c r="N1246" s="70">
        <v>1.3380712194</v>
      </c>
      <c r="O1246" s="71">
        <v>1.0668989080153001E-2</v>
      </c>
      <c r="P1246" s="70">
        <v>1.1299255792</v>
      </c>
      <c r="Q1246" s="71">
        <v>1.20999509466029E-2</v>
      </c>
    </row>
    <row r="1247" spans="1:17" customFormat="1" x14ac:dyDescent="0.3">
      <c r="A1247" s="58" t="s">
        <v>312</v>
      </c>
      <c r="B1247" s="73">
        <v>7.8615829039999996</v>
      </c>
      <c r="C1247" s="74">
        <v>7.8414342914000599E-3</v>
      </c>
      <c r="D1247" s="73">
        <v>1.2828696446000001</v>
      </c>
      <c r="E1247" s="74">
        <v>6.6322038981340503E-3</v>
      </c>
      <c r="F1247" s="73">
        <v>3.0431321723</v>
      </c>
      <c r="G1247" s="74">
        <v>1.3874721340429301E-2</v>
      </c>
      <c r="H1247" s="73">
        <v>0.95072709990000204</v>
      </c>
      <c r="I1247" s="74">
        <v>7.9934902150447604E-3</v>
      </c>
      <c r="J1247" s="73">
        <v>0.41796115099999998</v>
      </c>
      <c r="K1247" s="74">
        <v>4.0315966327639802E-3</v>
      </c>
      <c r="L1247" s="73">
        <v>0</v>
      </c>
      <c r="M1247" s="74">
        <v>0</v>
      </c>
      <c r="N1247" s="73">
        <v>0</v>
      </c>
      <c r="O1247" s="74">
        <v>0</v>
      </c>
      <c r="P1247" s="73">
        <v>2.1668928362000002</v>
      </c>
      <c r="Q1247" s="74">
        <v>2.3204445945129201E-2</v>
      </c>
    </row>
    <row r="1248" spans="1:17" customFormat="1" x14ac:dyDescent="0.3">
      <c r="A1248" s="58" t="s">
        <v>334</v>
      </c>
      <c r="B1248" s="70">
        <v>2.8151705573000001</v>
      </c>
      <c r="C1248" s="71">
        <v>2.8079554987482502E-3</v>
      </c>
      <c r="D1248" s="70">
        <v>0.42384980230000002</v>
      </c>
      <c r="E1248" s="71">
        <v>2.1912267726265301E-3</v>
      </c>
      <c r="F1248" s="70">
        <v>0.34648004360000001</v>
      </c>
      <c r="G1248" s="71">
        <v>1.5797256848480599E-3</v>
      </c>
      <c r="H1248" s="70">
        <v>0.31890669500000002</v>
      </c>
      <c r="I1248" s="71">
        <v>2.68129260884947E-3</v>
      </c>
      <c r="J1248" s="70">
        <v>0.50761947659999995</v>
      </c>
      <c r="K1248" s="71">
        <v>4.8964286936466301E-3</v>
      </c>
      <c r="L1248" s="70">
        <v>1.2183145397999999</v>
      </c>
      <c r="M1248" s="71">
        <v>8.6141350739587595E-3</v>
      </c>
      <c r="N1248" s="70">
        <v>0</v>
      </c>
      <c r="O1248" s="71">
        <v>0</v>
      </c>
      <c r="P1248" s="70">
        <v>0</v>
      </c>
      <c r="Q1248" s="71">
        <v>0</v>
      </c>
    </row>
    <row r="1249" spans="1:17" customFormat="1" x14ac:dyDescent="0.3">
      <c r="A1249" s="58" t="s">
        <v>313</v>
      </c>
      <c r="B1249" s="73">
        <v>32.751093866700003</v>
      </c>
      <c r="C1249" s="74">
        <v>3.2667155414278601E-2</v>
      </c>
      <c r="D1249" s="73">
        <v>9.1064202580999698</v>
      </c>
      <c r="E1249" s="74">
        <v>4.7078544720456798E-2</v>
      </c>
      <c r="F1249" s="73">
        <v>7.96194910839999</v>
      </c>
      <c r="G1249" s="74">
        <v>3.6301356283922399E-2</v>
      </c>
      <c r="H1249" s="73">
        <v>2.2849012777</v>
      </c>
      <c r="I1249" s="74">
        <v>1.92109134235884E-2</v>
      </c>
      <c r="J1249" s="73">
        <v>0.41796115099999998</v>
      </c>
      <c r="K1249" s="74">
        <v>4.0315966327639802E-3</v>
      </c>
      <c r="L1249" s="73">
        <v>8.5318138432999806</v>
      </c>
      <c r="M1249" s="74">
        <v>6.0324484746051101E-2</v>
      </c>
      <c r="N1249" s="73">
        <v>2.5451850583</v>
      </c>
      <c r="O1249" s="74">
        <v>2.0293801406286501E-2</v>
      </c>
      <c r="P1249" s="73">
        <v>1.9028631699</v>
      </c>
      <c r="Q1249" s="74">
        <v>2.0377050876385101E-2</v>
      </c>
    </row>
    <row r="1250" spans="1:17" customFormat="1" x14ac:dyDescent="0.3">
      <c r="A1250" s="58" t="s">
        <v>314</v>
      </c>
      <c r="B1250" s="70">
        <v>6.3545775684999999</v>
      </c>
      <c r="C1250" s="71">
        <v>6.3382912908855E-3</v>
      </c>
      <c r="D1250" s="70">
        <v>1.1725374943</v>
      </c>
      <c r="E1250" s="71">
        <v>6.0618066481957396E-3</v>
      </c>
      <c r="F1250" s="70">
        <v>1.8823656303</v>
      </c>
      <c r="G1250" s="71">
        <v>8.5823740483393206E-3</v>
      </c>
      <c r="H1250" s="70">
        <v>0</v>
      </c>
      <c r="I1250" s="71">
        <v>0</v>
      </c>
      <c r="J1250" s="70">
        <v>0.92558062760000004</v>
      </c>
      <c r="K1250" s="71">
        <v>8.9280253264106095E-3</v>
      </c>
      <c r="L1250" s="70">
        <v>0</v>
      </c>
      <c r="M1250" s="71">
        <v>0</v>
      </c>
      <c r="N1250" s="70">
        <v>1.7563715869000001</v>
      </c>
      <c r="O1250" s="71">
        <v>1.40042689878119E-2</v>
      </c>
      <c r="P1250" s="70">
        <v>0</v>
      </c>
      <c r="Q1250" s="71">
        <v>0</v>
      </c>
    </row>
    <row r="1251" spans="1:17" customFormat="1" x14ac:dyDescent="0.3">
      <c r="A1251" s="58" t="s">
        <v>315</v>
      </c>
      <c r="B1251" s="73">
        <v>9.7451797490000001</v>
      </c>
      <c r="C1251" s="74">
        <v>9.7202036272854495E-3</v>
      </c>
      <c r="D1251" s="73">
        <v>1.3795635626</v>
      </c>
      <c r="E1251" s="74">
        <v>7.1320939552297598E-3</v>
      </c>
      <c r="F1251" s="73">
        <v>3.3367566725</v>
      </c>
      <c r="G1251" s="74">
        <v>1.5213459813927299E-2</v>
      </c>
      <c r="H1251" s="73">
        <v>0.55282252529999998</v>
      </c>
      <c r="I1251" s="74">
        <v>4.6480019840674401E-3</v>
      </c>
      <c r="J1251" s="73">
        <v>0.46722243460000001</v>
      </c>
      <c r="K1251" s="74">
        <v>4.5067642999316601E-3</v>
      </c>
      <c r="L1251" s="73">
        <v>0.87614743560000197</v>
      </c>
      <c r="M1251" s="74">
        <v>6.1948307341057798E-3</v>
      </c>
      <c r="N1251" s="73">
        <v>1.7563715869000001</v>
      </c>
      <c r="O1251" s="74">
        <v>1.40042689878119E-2</v>
      </c>
      <c r="P1251" s="73">
        <v>1.3762955315000001</v>
      </c>
      <c r="Q1251" s="74">
        <v>1.4738234734865701E-2</v>
      </c>
    </row>
    <row r="1252" spans="1:17" customFormat="1" x14ac:dyDescent="0.3">
      <c r="A1252" s="58" t="s">
        <v>316</v>
      </c>
      <c r="B1252" s="70">
        <v>7.1088103780000003</v>
      </c>
      <c r="C1252" s="71">
        <v>7.0905910615974696E-3</v>
      </c>
      <c r="D1252" s="70">
        <v>0</v>
      </c>
      <c r="E1252" s="71">
        <v>0</v>
      </c>
      <c r="F1252" s="70">
        <v>4.6818696585999797</v>
      </c>
      <c r="G1252" s="71">
        <v>2.13463080757972E-2</v>
      </c>
      <c r="H1252" s="70">
        <v>0</v>
      </c>
      <c r="I1252" s="71">
        <v>0</v>
      </c>
      <c r="J1252" s="70">
        <v>0</v>
      </c>
      <c r="K1252" s="71">
        <v>0</v>
      </c>
      <c r="L1252" s="70">
        <v>0.605314939</v>
      </c>
      <c r="M1252" s="71">
        <v>4.2799002035115502E-3</v>
      </c>
      <c r="N1252" s="70">
        <v>1.8216257804</v>
      </c>
      <c r="O1252" s="71">
        <v>1.45245673604186E-2</v>
      </c>
      <c r="P1252" s="70">
        <v>0</v>
      </c>
      <c r="Q1252" s="71">
        <v>0</v>
      </c>
    </row>
    <row r="1253" spans="1:17" customFormat="1" x14ac:dyDescent="0.3">
      <c r="A1253" s="58" t="s">
        <v>317</v>
      </c>
      <c r="B1253" s="73">
        <v>13.4012511015</v>
      </c>
      <c r="C1253" s="74">
        <v>1.3366904759281701E-2</v>
      </c>
      <c r="D1253" s="73">
        <v>0.96232940989999904</v>
      </c>
      <c r="E1253" s="74">
        <v>4.9750688937829201E-3</v>
      </c>
      <c r="F1253" s="73">
        <v>1.5013641378</v>
      </c>
      <c r="G1253" s="74">
        <v>6.8452528063362899E-3</v>
      </c>
      <c r="H1253" s="73">
        <v>1.0602313370000001</v>
      </c>
      <c r="I1253" s="74">
        <v>8.9141761278128603E-3</v>
      </c>
      <c r="J1253" s="73">
        <v>8.7579605571000005</v>
      </c>
      <c r="K1253" s="72">
        <v>8.4478100912981996E-2</v>
      </c>
      <c r="L1253" s="73">
        <v>0</v>
      </c>
      <c r="M1253" s="74">
        <v>0</v>
      </c>
      <c r="N1253" s="73">
        <v>1.1193656596999999</v>
      </c>
      <c r="O1253" s="74">
        <v>8.9251602058914702E-3</v>
      </c>
      <c r="P1253" s="73">
        <v>0</v>
      </c>
      <c r="Q1253" s="74">
        <v>0</v>
      </c>
    </row>
    <row r="1254" spans="1:17" customFormat="1" x14ac:dyDescent="0.3">
      <c r="A1254" s="58" t="s">
        <v>318</v>
      </c>
      <c r="B1254" s="70">
        <v>5.4379988378000004</v>
      </c>
      <c r="C1254" s="71">
        <v>5.4240616786757198E-3</v>
      </c>
      <c r="D1254" s="70">
        <v>0</v>
      </c>
      <c r="E1254" s="71">
        <v>0</v>
      </c>
      <c r="F1254" s="70">
        <v>4.9801608223999798</v>
      </c>
      <c r="G1254" s="72">
        <v>2.2706323527544502E-2</v>
      </c>
      <c r="H1254" s="70">
        <v>0</v>
      </c>
      <c r="I1254" s="71">
        <v>0</v>
      </c>
      <c r="J1254" s="70">
        <v>0</v>
      </c>
      <c r="K1254" s="71">
        <v>0</v>
      </c>
      <c r="L1254" s="70">
        <v>0.45783801540000002</v>
      </c>
      <c r="M1254" s="71">
        <v>3.23715951653687E-3</v>
      </c>
      <c r="N1254" s="70">
        <v>0</v>
      </c>
      <c r="O1254" s="71">
        <v>0</v>
      </c>
      <c r="P1254" s="70">
        <v>0</v>
      </c>
      <c r="Q1254" s="71">
        <v>0</v>
      </c>
    </row>
    <row r="1255" spans="1:17" customFormat="1" x14ac:dyDescent="0.3">
      <c r="A1255" s="58" t="s">
        <v>319</v>
      </c>
      <c r="B1255" s="73">
        <v>26.604669730000001</v>
      </c>
      <c r="C1255" s="74">
        <v>2.6536484074479401E-2</v>
      </c>
      <c r="D1255" s="73">
        <v>2.4527891747999999</v>
      </c>
      <c r="E1255" s="74">
        <v>1.2680476145713E-2</v>
      </c>
      <c r="F1255" s="73">
        <v>8.7402982917000198</v>
      </c>
      <c r="G1255" s="74">
        <v>3.9850126896694101E-2</v>
      </c>
      <c r="H1255" s="73">
        <v>0.55282252529999998</v>
      </c>
      <c r="I1255" s="74">
        <v>4.6480019840674401E-3</v>
      </c>
      <c r="J1255" s="73">
        <v>7.7470843103</v>
      </c>
      <c r="K1255" s="72">
        <v>7.4727325600517605E-2</v>
      </c>
      <c r="L1255" s="73">
        <v>1.1574203087999999</v>
      </c>
      <c r="M1255" s="74">
        <v>8.1835803084012899E-3</v>
      </c>
      <c r="N1255" s="73">
        <v>2.8251604585000001</v>
      </c>
      <c r="O1255" s="74">
        <v>2.2526159777154602E-2</v>
      </c>
      <c r="P1255" s="73">
        <v>3.1290946605999999</v>
      </c>
      <c r="Q1255" s="74">
        <v>3.3508305854394099E-2</v>
      </c>
    </row>
    <row r="1256" spans="1:17" customFormat="1" x14ac:dyDescent="0.3">
      <c r="A1256" s="58" t="s">
        <v>320</v>
      </c>
      <c r="B1256" s="70">
        <v>9.5154195533999992</v>
      </c>
      <c r="C1256" s="71">
        <v>9.4910322888187501E-3</v>
      </c>
      <c r="D1256" s="70">
        <v>0</v>
      </c>
      <c r="E1256" s="71">
        <v>0</v>
      </c>
      <c r="F1256" s="70">
        <v>3.8931791685000001</v>
      </c>
      <c r="G1256" s="71">
        <v>1.7750387769215999E-2</v>
      </c>
      <c r="H1256" s="70">
        <v>0.99198626039999904</v>
      </c>
      <c r="I1256" s="71">
        <v>8.3403875484356002E-3</v>
      </c>
      <c r="J1256" s="70">
        <v>0.41796115099999998</v>
      </c>
      <c r="K1256" s="71">
        <v>4.0315966327639802E-3</v>
      </c>
      <c r="L1256" s="70">
        <v>3.5077053091999999</v>
      </c>
      <c r="M1256" s="71">
        <v>2.4801351659195801E-2</v>
      </c>
      <c r="N1256" s="70">
        <v>0.19717885260000001</v>
      </c>
      <c r="O1256" s="71">
        <v>1.5721876345040999E-3</v>
      </c>
      <c r="P1256" s="70">
        <v>0.50740881169999996</v>
      </c>
      <c r="Q1256" s="71">
        <v>5.4336514231237898E-3</v>
      </c>
    </row>
    <row r="1257" spans="1:17" customFormat="1" x14ac:dyDescent="0.3">
      <c r="A1257" s="58" t="s">
        <v>321</v>
      </c>
      <c r="B1257" s="73">
        <v>23.547441316899999</v>
      </c>
      <c r="C1257" s="74">
        <v>2.3487091094990802E-2</v>
      </c>
      <c r="D1257" s="73">
        <v>5.4959239599999998</v>
      </c>
      <c r="E1257" s="74">
        <v>2.84129322607251E-2</v>
      </c>
      <c r="F1257" s="73">
        <v>3.8971639277999999</v>
      </c>
      <c r="G1257" s="74">
        <v>1.77685557033594E-2</v>
      </c>
      <c r="H1257" s="73">
        <v>1.7962187475</v>
      </c>
      <c r="I1257" s="74">
        <v>1.5102185457563399E-2</v>
      </c>
      <c r="J1257" s="73">
        <v>1.9961422514</v>
      </c>
      <c r="K1257" s="74">
        <v>1.9254517698613E-2</v>
      </c>
      <c r="L1257" s="73">
        <v>5.4103385702000004</v>
      </c>
      <c r="M1257" s="74">
        <v>3.8253985910077497E-2</v>
      </c>
      <c r="N1257" s="73">
        <v>2.8214838710999999</v>
      </c>
      <c r="O1257" s="74">
        <v>2.2496844842154098E-2</v>
      </c>
      <c r="P1257" s="73">
        <v>2.1301699889000001</v>
      </c>
      <c r="Q1257" s="74">
        <v>2.2811194691126999E-2</v>
      </c>
    </row>
    <row r="1258" spans="1:17" customFormat="1" x14ac:dyDescent="0.3">
      <c r="A1258" s="58" t="s">
        <v>400</v>
      </c>
      <c r="B1258" s="70">
        <v>2.4110100928999998</v>
      </c>
      <c r="C1258" s="71">
        <v>2.4048308655192602E-3</v>
      </c>
      <c r="D1258" s="70">
        <v>0</v>
      </c>
      <c r="E1258" s="71">
        <v>0</v>
      </c>
      <c r="F1258" s="70">
        <v>1.2161483868</v>
      </c>
      <c r="G1258" s="71">
        <v>5.54485280956739E-3</v>
      </c>
      <c r="H1258" s="70">
        <v>0.50740881169999996</v>
      </c>
      <c r="I1258" s="71">
        <v>4.2661741437454099E-3</v>
      </c>
      <c r="J1258" s="70">
        <v>0</v>
      </c>
      <c r="K1258" s="71">
        <v>0</v>
      </c>
      <c r="L1258" s="70">
        <v>0</v>
      </c>
      <c r="M1258" s="71">
        <v>0</v>
      </c>
      <c r="N1258" s="70">
        <v>0.68745289440000001</v>
      </c>
      <c r="O1258" s="71">
        <v>5.4813430833390003E-3</v>
      </c>
      <c r="P1258" s="70">
        <v>0</v>
      </c>
      <c r="Q1258" s="71">
        <v>0</v>
      </c>
    </row>
    <row r="1259" spans="1:17" customFormat="1" x14ac:dyDescent="0.3">
      <c r="A1259" s="58" t="s">
        <v>323</v>
      </c>
      <c r="B1259" s="73">
        <v>8.4999386159999997</v>
      </c>
      <c r="C1259" s="74">
        <v>8.4781539484097296E-3</v>
      </c>
      <c r="D1259" s="73">
        <v>1.4237635487</v>
      </c>
      <c r="E1259" s="74">
        <v>7.3605998843737103E-3</v>
      </c>
      <c r="F1259" s="73">
        <v>3.8815861976999999</v>
      </c>
      <c r="G1259" s="74">
        <v>1.7697531294291299E-2</v>
      </c>
      <c r="H1259" s="73">
        <v>1.3931547504999999</v>
      </c>
      <c r="I1259" s="74">
        <v>1.17133180145346E-2</v>
      </c>
      <c r="J1259" s="73">
        <v>0.41796115099999998</v>
      </c>
      <c r="K1259" s="74">
        <v>4.0315966327639802E-3</v>
      </c>
      <c r="L1259" s="73">
        <v>0.34447959500000003</v>
      </c>
      <c r="M1259" s="74">
        <v>2.4356548860031998E-3</v>
      </c>
      <c r="N1259" s="73">
        <v>0</v>
      </c>
      <c r="O1259" s="74">
        <v>0</v>
      </c>
      <c r="P1259" s="73">
        <v>1.0389933731000001</v>
      </c>
      <c r="Q1259" s="74">
        <v>1.1126191918990299E-2</v>
      </c>
    </row>
    <row r="1260" spans="1:17" customFormat="1" x14ac:dyDescent="0.3">
      <c r="A1260" s="58" t="s">
        <v>78</v>
      </c>
      <c r="B1260" s="70">
        <v>6.0125461222999999</v>
      </c>
      <c r="C1260" s="71">
        <v>5.99713644411727E-3</v>
      </c>
      <c r="D1260" s="70">
        <v>3.4487540764000002</v>
      </c>
      <c r="E1260" s="71">
        <v>1.7829434444477401E-2</v>
      </c>
      <c r="F1260" s="70">
        <v>0</v>
      </c>
      <c r="G1260" s="71">
        <v>0</v>
      </c>
      <c r="H1260" s="70">
        <v>0.75921794880000004</v>
      </c>
      <c r="I1260" s="71">
        <v>6.3833262409975404E-3</v>
      </c>
      <c r="J1260" s="70">
        <v>0</v>
      </c>
      <c r="K1260" s="71">
        <v>0</v>
      </c>
      <c r="L1260" s="70">
        <v>0</v>
      </c>
      <c r="M1260" s="71">
        <v>0</v>
      </c>
      <c r="N1260" s="70">
        <v>0.98514781429999998</v>
      </c>
      <c r="O1260" s="71">
        <v>7.8549864317508395E-3</v>
      </c>
      <c r="P1260" s="70">
        <v>0.81942628279999996</v>
      </c>
      <c r="Q1260" s="71">
        <v>8.7749299677391795E-3</v>
      </c>
    </row>
    <row r="1261" spans="1:17" customFormat="1" x14ac:dyDescent="0.3">
      <c r="A1261" s="58" t="s">
        <v>401</v>
      </c>
      <c r="B1261" s="73">
        <v>813.40172706390001</v>
      </c>
      <c r="C1261" s="74">
        <v>0.81131704303946595</v>
      </c>
      <c r="D1261" s="73">
        <v>158.2665769688</v>
      </c>
      <c r="E1261" s="74">
        <v>0.81820956099096998</v>
      </c>
      <c r="F1261" s="73">
        <v>164.37524579230001</v>
      </c>
      <c r="G1261" s="75">
        <v>0.74944517737098604</v>
      </c>
      <c r="H1261" s="73">
        <v>105.7494215121</v>
      </c>
      <c r="I1261" s="72">
        <v>0.88911630497597804</v>
      </c>
      <c r="J1261" s="73">
        <v>81.664994010599997</v>
      </c>
      <c r="K1261" s="74">
        <v>0.78772946739211502</v>
      </c>
      <c r="L1261" s="73">
        <v>114.10713485230001</v>
      </c>
      <c r="M1261" s="74">
        <v>0.80679844195366701</v>
      </c>
      <c r="N1261" s="73">
        <v>106.0092938609</v>
      </c>
      <c r="O1261" s="74">
        <v>0.84525545591200002</v>
      </c>
      <c r="P1261" s="73">
        <v>78.901941373400007</v>
      </c>
      <c r="Q1261" s="74">
        <v>0.84493141653260095</v>
      </c>
    </row>
    <row r="1262" spans="1:17" customFormat="1" x14ac:dyDescent="0.3">
      <c r="A1262" s="76" t="s">
        <v>4</v>
      </c>
    </row>
    <row r="1263" spans="1:17" customFormat="1" x14ac:dyDescent="0.3">
      <c r="A1263" s="76" t="s">
        <v>4</v>
      </c>
    </row>
    <row r="1264" spans="1:17" customFormat="1" x14ac:dyDescent="0.3">
      <c r="A1264" s="54" t="s">
        <v>402</v>
      </c>
    </row>
    <row r="1265" spans="1:17" customFormat="1" x14ac:dyDescent="0.3">
      <c r="A1265" s="69" t="s">
        <v>4</v>
      </c>
    </row>
    <row r="1266" spans="1:17" customFormat="1" x14ac:dyDescent="0.3">
      <c r="A1266" s="116" t="s">
        <v>4</v>
      </c>
      <c r="B1266" s="118" t="s">
        <v>26</v>
      </c>
      <c r="C1266" s="118" t="s">
        <v>4</v>
      </c>
      <c r="D1266" s="118" t="s">
        <v>31</v>
      </c>
      <c r="E1266" s="118" t="s">
        <v>4</v>
      </c>
      <c r="F1266" s="118" t="s">
        <v>32</v>
      </c>
      <c r="G1266" s="118" t="s">
        <v>4</v>
      </c>
      <c r="H1266" s="118" t="s">
        <v>33</v>
      </c>
      <c r="I1266" s="118" t="s">
        <v>4</v>
      </c>
      <c r="J1266" s="118" t="s">
        <v>34</v>
      </c>
      <c r="K1266" s="118" t="s">
        <v>4</v>
      </c>
      <c r="L1266" s="118" t="s">
        <v>35</v>
      </c>
      <c r="M1266" s="118" t="s">
        <v>4</v>
      </c>
      <c r="N1266" s="118" t="s">
        <v>36</v>
      </c>
      <c r="O1266" s="118" t="s">
        <v>4</v>
      </c>
      <c r="P1266" s="118" t="s">
        <v>37</v>
      </c>
      <c r="Q1266" s="118" t="s">
        <v>4</v>
      </c>
    </row>
    <row r="1267" spans="1:17" customFormat="1" x14ac:dyDescent="0.3">
      <c r="A1267" s="117" t="s">
        <v>4</v>
      </c>
      <c r="B1267" s="55" t="s">
        <v>28</v>
      </c>
      <c r="C1267" s="55" t="s">
        <v>29</v>
      </c>
      <c r="D1267" s="55" t="s">
        <v>28</v>
      </c>
      <c r="E1267" s="55" t="s">
        <v>29</v>
      </c>
      <c r="F1267" s="55" t="s">
        <v>28</v>
      </c>
      <c r="G1267" s="55" t="s">
        <v>29</v>
      </c>
      <c r="H1267" s="55" t="s">
        <v>28</v>
      </c>
      <c r="I1267" s="55" t="s">
        <v>29</v>
      </c>
      <c r="J1267" s="55" t="s">
        <v>28</v>
      </c>
      <c r="K1267" s="55" t="s">
        <v>29</v>
      </c>
      <c r="L1267" s="55" t="s">
        <v>28</v>
      </c>
      <c r="M1267" s="55" t="s">
        <v>29</v>
      </c>
      <c r="N1267" s="55" t="s">
        <v>28</v>
      </c>
      <c r="O1267" s="55" t="s">
        <v>29</v>
      </c>
      <c r="P1267" s="55" t="s">
        <v>28</v>
      </c>
      <c r="Q1267" s="55" t="s">
        <v>29</v>
      </c>
    </row>
    <row r="1268" spans="1:17" customFormat="1" x14ac:dyDescent="0.3">
      <c r="A1268" s="56" t="s">
        <v>30</v>
      </c>
      <c r="B1268" s="57">
        <v>1002.5695060178</v>
      </c>
      <c r="C1268" s="57">
        <v>1002.5695060178</v>
      </c>
      <c r="D1268" s="57">
        <v>193.430368593</v>
      </c>
      <c r="E1268" s="57">
        <v>193.430368593</v>
      </c>
      <c r="F1268" s="57">
        <v>219.32924616170001</v>
      </c>
      <c r="G1268" s="57">
        <v>219.32924616170001</v>
      </c>
      <c r="H1268" s="57">
        <v>118.9376698192</v>
      </c>
      <c r="I1268" s="57">
        <v>118.9376698192</v>
      </c>
      <c r="J1268" s="57">
        <v>103.6713711891</v>
      </c>
      <c r="K1268" s="57">
        <v>103.6713711891</v>
      </c>
      <c r="L1268" s="57">
        <v>141.43202182690001</v>
      </c>
      <c r="M1268" s="57">
        <v>141.43202182690001</v>
      </c>
      <c r="N1268" s="57">
        <v>125.4168702721</v>
      </c>
      <c r="O1268" s="57">
        <v>125.4168702721</v>
      </c>
      <c r="P1268" s="57">
        <v>93.382657846000001</v>
      </c>
      <c r="Q1268" s="57">
        <v>93.382657846000001</v>
      </c>
    </row>
    <row r="1269" spans="1:17" customFormat="1" x14ac:dyDescent="0.3">
      <c r="A1269" s="58" t="s">
        <v>403</v>
      </c>
      <c r="B1269" s="70">
        <v>5.1048736997999997</v>
      </c>
      <c r="C1269" s="71">
        <v>5.0917903139469402E-3</v>
      </c>
      <c r="D1269" s="70">
        <v>3.4900077399999998</v>
      </c>
      <c r="E1269" s="72">
        <v>1.8042708419500501E-2</v>
      </c>
      <c r="F1269" s="70">
        <v>0</v>
      </c>
      <c r="G1269" s="71">
        <v>0</v>
      </c>
      <c r="H1269" s="70">
        <v>0</v>
      </c>
      <c r="I1269" s="71">
        <v>0</v>
      </c>
      <c r="J1269" s="70">
        <v>0.81332049470000001</v>
      </c>
      <c r="K1269" s="71">
        <v>7.8451792946432307E-3</v>
      </c>
      <c r="L1269" s="70">
        <v>0</v>
      </c>
      <c r="M1269" s="71">
        <v>0</v>
      </c>
      <c r="N1269" s="70">
        <v>0.80154546510000202</v>
      </c>
      <c r="O1269" s="71">
        <v>6.3910498114089099E-3</v>
      </c>
      <c r="P1269" s="70">
        <v>0</v>
      </c>
      <c r="Q1269" s="71">
        <v>0</v>
      </c>
    </row>
    <row r="1270" spans="1:17" customFormat="1" x14ac:dyDescent="0.3">
      <c r="A1270" s="58" t="s">
        <v>404</v>
      </c>
      <c r="B1270" s="73">
        <v>2.1557052679000002</v>
      </c>
      <c r="C1270" s="74">
        <v>2.1501803665088999E-3</v>
      </c>
      <c r="D1270" s="73">
        <v>0.61194637690000098</v>
      </c>
      <c r="E1270" s="74">
        <v>3.1636520229540899E-3</v>
      </c>
      <c r="F1270" s="73">
        <v>0</v>
      </c>
      <c r="G1270" s="74">
        <v>0</v>
      </c>
      <c r="H1270" s="73">
        <v>0</v>
      </c>
      <c r="I1270" s="74">
        <v>0</v>
      </c>
      <c r="J1270" s="73">
        <v>0</v>
      </c>
      <c r="K1270" s="74">
        <v>0</v>
      </c>
      <c r="L1270" s="73">
        <v>0</v>
      </c>
      <c r="M1270" s="74">
        <v>0</v>
      </c>
      <c r="N1270" s="73">
        <v>1.543758891</v>
      </c>
      <c r="O1270" s="74">
        <v>1.23090210085032E-2</v>
      </c>
      <c r="P1270" s="73">
        <v>0</v>
      </c>
      <c r="Q1270" s="74">
        <v>0</v>
      </c>
    </row>
    <row r="1271" spans="1:17" customFormat="1" x14ac:dyDescent="0.3">
      <c r="A1271" s="58" t="s">
        <v>267</v>
      </c>
      <c r="B1271" s="70">
        <v>1.2079830352000001</v>
      </c>
      <c r="C1271" s="71">
        <v>1.2048870706212701E-3</v>
      </c>
      <c r="D1271" s="70">
        <v>0</v>
      </c>
      <c r="E1271" s="71">
        <v>0</v>
      </c>
      <c r="F1271" s="70">
        <v>1.2079830352000001</v>
      </c>
      <c r="G1271" s="71">
        <v>5.5076240690191298E-3</v>
      </c>
      <c r="H1271" s="70">
        <v>0</v>
      </c>
      <c r="I1271" s="71">
        <v>0</v>
      </c>
      <c r="J1271" s="70">
        <v>0</v>
      </c>
      <c r="K1271" s="71">
        <v>0</v>
      </c>
      <c r="L1271" s="70">
        <v>0</v>
      </c>
      <c r="M1271" s="71">
        <v>0</v>
      </c>
      <c r="N1271" s="70">
        <v>0</v>
      </c>
      <c r="O1271" s="71">
        <v>0</v>
      </c>
      <c r="P1271" s="70">
        <v>0</v>
      </c>
      <c r="Q1271" s="71">
        <v>0</v>
      </c>
    </row>
    <row r="1272" spans="1:17" customFormat="1" x14ac:dyDescent="0.3">
      <c r="A1272" s="58" t="s">
        <v>268</v>
      </c>
      <c r="B1272" s="73">
        <v>4.2551732550999999</v>
      </c>
      <c r="C1272" s="74">
        <v>4.2442675840017501E-3</v>
      </c>
      <c r="D1272" s="73">
        <v>0.59753246319999898</v>
      </c>
      <c r="E1272" s="74">
        <v>3.0891346976507001E-3</v>
      </c>
      <c r="F1272" s="73">
        <v>0.5015245975</v>
      </c>
      <c r="G1272" s="74">
        <v>2.2866289210252098E-3</v>
      </c>
      <c r="H1272" s="73">
        <v>0</v>
      </c>
      <c r="I1272" s="74">
        <v>0</v>
      </c>
      <c r="J1272" s="73">
        <v>0.87506695629999998</v>
      </c>
      <c r="K1272" s="74">
        <v>8.4407772971754093E-3</v>
      </c>
      <c r="L1272" s="73">
        <v>0</v>
      </c>
      <c r="M1272" s="74">
        <v>0</v>
      </c>
      <c r="N1272" s="73">
        <v>0.43206449200000002</v>
      </c>
      <c r="O1272" s="74">
        <v>3.4450269015851602E-3</v>
      </c>
      <c r="P1272" s="73">
        <v>0.68745289440000001</v>
      </c>
      <c r="Q1272" s="74">
        <v>7.3616762497132797E-3</v>
      </c>
    </row>
    <row r="1273" spans="1:17" customFormat="1" x14ac:dyDescent="0.3">
      <c r="A1273" s="58" t="s">
        <v>269</v>
      </c>
      <c r="B1273" s="70">
        <v>7.2938040225999998</v>
      </c>
      <c r="C1273" s="71">
        <v>7.2751105821789296E-3</v>
      </c>
      <c r="D1273" s="70">
        <v>1.6777422077999999</v>
      </c>
      <c r="E1273" s="71">
        <v>8.67362358870424E-3</v>
      </c>
      <c r="F1273" s="70">
        <v>0.86500948060000205</v>
      </c>
      <c r="G1273" s="71">
        <v>3.9438857140021997E-3</v>
      </c>
      <c r="H1273" s="70">
        <v>4.7510523341999997</v>
      </c>
      <c r="I1273" s="72">
        <v>3.9945732427936302E-2</v>
      </c>
      <c r="J1273" s="70">
        <v>0</v>
      </c>
      <c r="K1273" s="71">
        <v>0</v>
      </c>
      <c r="L1273" s="70">
        <v>0</v>
      </c>
      <c r="M1273" s="71">
        <v>0</v>
      </c>
      <c r="N1273" s="70">
        <v>0</v>
      </c>
      <c r="O1273" s="71">
        <v>0</v>
      </c>
      <c r="P1273" s="70">
        <v>0</v>
      </c>
      <c r="Q1273" s="71">
        <v>0</v>
      </c>
    </row>
    <row r="1274" spans="1:17" customFormat="1" x14ac:dyDescent="0.3">
      <c r="A1274" s="58" t="s">
        <v>405</v>
      </c>
      <c r="B1274" s="73">
        <v>24.2892284158</v>
      </c>
      <c r="C1274" s="74">
        <v>2.4226977052470601E-2</v>
      </c>
      <c r="D1274" s="73">
        <v>2.7458069430999998</v>
      </c>
      <c r="E1274" s="74">
        <v>1.41953249795925E-2</v>
      </c>
      <c r="F1274" s="73">
        <v>9.7394399788000108</v>
      </c>
      <c r="G1274" s="74">
        <v>4.4405569021194802E-2</v>
      </c>
      <c r="H1274" s="73">
        <v>1.9481534609</v>
      </c>
      <c r="I1274" s="74">
        <v>1.6379616851931199E-2</v>
      </c>
      <c r="J1274" s="73">
        <v>2.5295413205999999</v>
      </c>
      <c r="K1274" s="74">
        <v>2.43996128495883E-2</v>
      </c>
      <c r="L1274" s="73">
        <v>2.8869875983000002</v>
      </c>
      <c r="M1274" s="74">
        <v>2.0412545624451401E-2</v>
      </c>
      <c r="N1274" s="73">
        <v>3.6759836954999998</v>
      </c>
      <c r="O1274" s="74">
        <v>2.9310121417674601E-2</v>
      </c>
      <c r="P1274" s="73">
        <v>0.76331541859999996</v>
      </c>
      <c r="Q1274" s="74">
        <v>8.1740596831030993E-3</v>
      </c>
    </row>
    <row r="1275" spans="1:17" customFormat="1" x14ac:dyDescent="0.3">
      <c r="A1275" s="58" t="s">
        <v>406</v>
      </c>
      <c r="B1275" s="70">
        <v>47.249046919500003</v>
      </c>
      <c r="C1275" s="71">
        <v>4.7127951364861399E-2</v>
      </c>
      <c r="D1275" s="70">
        <v>15.521926369999999</v>
      </c>
      <c r="E1275" s="72">
        <v>8.0245550287193698E-2</v>
      </c>
      <c r="F1275" s="70">
        <v>11.602646438700001</v>
      </c>
      <c r="G1275" s="71">
        <v>5.2900589601014597E-2</v>
      </c>
      <c r="H1275" s="70">
        <v>1.8125363857000001</v>
      </c>
      <c r="I1275" s="71">
        <v>1.52393803279926E-2</v>
      </c>
      <c r="J1275" s="70">
        <v>3.9667471403999999</v>
      </c>
      <c r="K1275" s="71">
        <v>3.8262705459586502E-2</v>
      </c>
      <c r="L1275" s="70">
        <v>7.7357065545000196</v>
      </c>
      <c r="M1275" s="71">
        <v>5.4695580637090797E-2</v>
      </c>
      <c r="N1275" s="70">
        <v>1.5716049816</v>
      </c>
      <c r="O1275" s="71">
        <v>1.2531049277424201E-2</v>
      </c>
      <c r="P1275" s="70">
        <v>5.0378790485999998</v>
      </c>
      <c r="Q1275" s="71">
        <v>5.3948764843554903E-2</v>
      </c>
    </row>
    <row r="1276" spans="1:17" customFormat="1" x14ac:dyDescent="0.3">
      <c r="A1276" s="58" t="s">
        <v>407</v>
      </c>
      <c r="B1276" s="73">
        <v>234.53547306199999</v>
      </c>
      <c r="C1276" s="74">
        <v>0.23393437727183</v>
      </c>
      <c r="D1276" s="73">
        <v>36.028794065699998</v>
      </c>
      <c r="E1276" s="74">
        <v>0.18626234508971401</v>
      </c>
      <c r="F1276" s="73">
        <v>57.773660648399797</v>
      </c>
      <c r="G1276" s="74">
        <v>0.263410656168519</v>
      </c>
      <c r="H1276" s="73">
        <v>14.6085687271</v>
      </c>
      <c r="I1276" s="75">
        <v>0.122825415608922</v>
      </c>
      <c r="J1276" s="73">
        <v>28.426433113800002</v>
      </c>
      <c r="K1276" s="74">
        <v>0.27419752230294397</v>
      </c>
      <c r="L1276" s="73">
        <v>45.183195299600001</v>
      </c>
      <c r="M1276" s="72">
        <v>0.319469344466419</v>
      </c>
      <c r="N1276" s="73">
        <v>33.454206796999998</v>
      </c>
      <c r="O1276" s="74">
        <v>0.26674407298171998</v>
      </c>
      <c r="P1276" s="73">
        <v>17.1221352327</v>
      </c>
      <c r="Q1276" s="74">
        <v>0.18335455027352701</v>
      </c>
    </row>
    <row r="1277" spans="1:17" customFormat="1" x14ac:dyDescent="0.3">
      <c r="A1277" s="58" t="s">
        <v>408</v>
      </c>
      <c r="B1277" s="70">
        <v>394.29907768189997</v>
      </c>
      <c r="C1277" s="71">
        <v>0.39328852046184198</v>
      </c>
      <c r="D1277" s="70">
        <v>81.822707875999797</v>
      </c>
      <c r="E1277" s="71">
        <v>0.423008592038433</v>
      </c>
      <c r="F1277" s="70">
        <v>62.709859869600002</v>
      </c>
      <c r="G1277" s="75">
        <v>0.28591654312880499</v>
      </c>
      <c r="H1277" s="70">
        <v>60.049809916000001</v>
      </c>
      <c r="I1277" s="72">
        <v>0.50488470143465203</v>
      </c>
      <c r="J1277" s="70">
        <v>40.582382168099997</v>
      </c>
      <c r="K1277" s="71">
        <v>0.39145215986462101</v>
      </c>
      <c r="L1277" s="70">
        <v>51.6779998827</v>
      </c>
      <c r="M1277" s="71">
        <v>0.36539108481351701</v>
      </c>
      <c r="N1277" s="70">
        <v>55.208234855299999</v>
      </c>
      <c r="O1277" s="71">
        <v>0.44019783570999799</v>
      </c>
      <c r="P1277" s="70">
        <v>39.938408585600001</v>
      </c>
      <c r="Q1277" s="71">
        <v>0.42768549864433703</v>
      </c>
    </row>
    <row r="1278" spans="1:17" customFormat="1" x14ac:dyDescent="0.3">
      <c r="A1278" s="58" t="s">
        <v>409</v>
      </c>
      <c r="B1278" s="73">
        <v>162.28728939690001</v>
      </c>
      <c r="C1278" s="74">
        <v>0.16187135996336499</v>
      </c>
      <c r="D1278" s="73">
        <v>29.987282539500001</v>
      </c>
      <c r="E1278" s="74">
        <v>0.15502882384821801</v>
      </c>
      <c r="F1278" s="73">
        <v>45.775206300299999</v>
      </c>
      <c r="G1278" s="74">
        <v>0.20870543760749699</v>
      </c>
      <c r="H1278" s="73">
        <v>20.201617211399999</v>
      </c>
      <c r="I1278" s="74">
        <v>0.16985045395717699</v>
      </c>
      <c r="J1278" s="73">
        <v>16.687873676900001</v>
      </c>
      <c r="K1278" s="74">
        <v>0.160968968438362</v>
      </c>
      <c r="L1278" s="73">
        <v>18.9284859869</v>
      </c>
      <c r="M1278" s="74">
        <v>0.133834514577376</v>
      </c>
      <c r="N1278" s="73">
        <v>15.604106677200001</v>
      </c>
      <c r="O1278" s="74">
        <v>0.12441792434579101</v>
      </c>
      <c r="P1278" s="73">
        <v>14.142057494299999</v>
      </c>
      <c r="Q1278" s="74">
        <v>0.15144201097405099</v>
      </c>
    </row>
    <row r="1279" spans="1:17" customFormat="1" x14ac:dyDescent="0.3">
      <c r="A1279" s="58" t="s">
        <v>410</v>
      </c>
      <c r="B1279" s="70">
        <v>119.8918512611</v>
      </c>
      <c r="C1279" s="71">
        <v>0.119584577968374</v>
      </c>
      <c r="D1279" s="70">
        <v>20.946622010799999</v>
      </c>
      <c r="E1279" s="71">
        <v>0.10829024502803999</v>
      </c>
      <c r="F1279" s="70">
        <v>29.153915812600001</v>
      </c>
      <c r="G1279" s="71">
        <v>0.13292306576892299</v>
      </c>
      <c r="H1279" s="70">
        <v>15.5659317839</v>
      </c>
      <c r="I1279" s="71">
        <v>0.13087469939138799</v>
      </c>
      <c r="J1279" s="70">
        <v>9.7900063182999695</v>
      </c>
      <c r="K1279" s="71">
        <v>9.4433074493079694E-2</v>
      </c>
      <c r="L1279" s="70">
        <v>15.019646504900001</v>
      </c>
      <c r="M1279" s="71">
        <v>0.106196929881146</v>
      </c>
      <c r="N1279" s="70">
        <v>13.1253644174</v>
      </c>
      <c r="O1279" s="71">
        <v>0.104653898545895</v>
      </c>
      <c r="P1279" s="70">
        <v>15.6914091718</v>
      </c>
      <c r="Q1279" s="71">
        <v>0.168033439331714</v>
      </c>
    </row>
    <row r="1280" spans="1:17" customFormat="1" x14ac:dyDescent="0.3">
      <c r="A1280" s="58" t="s">
        <v>372</v>
      </c>
      <c r="B1280" s="88">
        <v>7.8868326169915601</v>
      </c>
      <c r="C1280" s="88">
        <v>7.8868326169915601</v>
      </c>
      <c r="D1280" s="88">
        <v>7.7656424939416704</v>
      </c>
      <c r="E1280" s="88">
        <v>7.7656424939416704</v>
      </c>
      <c r="F1280" s="88">
        <v>7.9118685948359602</v>
      </c>
      <c r="G1280" s="88">
        <v>7.9118685948359602</v>
      </c>
      <c r="H1280" s="88">
        <v>8.0693738962075106</v>
      </c>
      <c r="I1280" s="88">
        <v>8.0693738962075106</v>
      </c>
      <c r="J1280" s="88">
        <v>7.8209480248106198</v>
      </c>
      <c r="K1280" s="88">
        <v>7.8209480248106198</v>
      </c>
      <c r="L1280" s="88">
        <v>7.85613023172571</v>
      </c>
      <c r="M1280" s="88">
        <v>7.85613023172571</v>
      </c>
      <c r="N1280" s="88">
        <v>7.7994725055892697</v>
      </c>
      <c r="O1280" s="88">
        <v>7.7994725055892697</v>
      </c>
      <c r="P1280" s="88">
        <v>8.1349262493789691</v>
      </c>
      <c r="Q1280" s="85">
        <v>8.1349262493789691</v>
      </c>
    </row>
    <row r="1281" spans="1:17" customFormat="1" x14ac:dyDescent="0.3">
      <c r="A1281" s="76" t="s">
        <v>4</v>
      </c>
    </row>
    <row r="1282" spans="1:17" customFormat="1" x14ac:dyDescent="0.3">
      <c r="A1282" s="76" t="s">
        <v>4</v>
      </c>
    </row>
    <row r="1283" spans="1:17" customFormat="1" x14ac:dyDescent="0.3">
      <c r="A1283" s="54" t="s">
        <v>411</v>
      </c>
    </row>
    <row r="1284" spans="1:17" customFormat="1" x14ac:dyDescent="0.3">
      <c r="A1284" s="69" t="s">
        <v>4</v>
      </c>
    </row>
    <row r="1285" spans="1:17" customFormat="1" x14ac:dyDescent="0.3">
      <c r="A1285" s="116" t="s">
        <v>4</v>
      </c>
      <c r="B1285" s="118" t="s">
        <v>26</v>
      </c>
      <c r="C1285" s="118" t="s">
        <v>4</v>
      </c>
      <c r="D1285" s="118" t="s">
        <v>31</v>
      </c>
      <c r="E1285" s="118" t="s">
        <v>4</v>
      </c>
      <c r="F1285" s="118" t="s">
        <v>32</v>
      </c>
      <c r="G1285" s="118" t="s">
        <v>4</v>
      </c>
      <c r="H1285" s="118" t="s">
        <v>33</v>
      </c>
      <c r="I1285" s="118" t="s">
        <v>4</v>
      </c>
      <c r="J1285" s="118" t="s">
        <v>34</v>
      </c>
      <c r="K1285" s="118" t="s">
        <v>4</v>
      </c>
      <c r="L1285" s="118" t="s">
        <v>35</v>
      </c>
      <c r="M1285" s="118" t="s">
        <v>4</v>
      </c>
      <c r="N1285" s="118" t="s">
        <v>36</v>
      </c>
      <c r="O1285" s="118" t="s">
        <v>4</v>
      </c>
      <c r="P1285" s="118" t="s">
        <v>37</v>
      </c>
      <c r="Q1285" s="118" t="s">
        <v>4</v>
      </c>
    </row>
    <row r="1286" spans="1:17" customFormat="1" x14ac:dyDescent="0.3">
      <c r="A1286" s="117" t="s">
        <v>4</v>
      </c>
      <c r="B1286" s="55" t="s">
        <v>28</v>
      </c>
      <c r="C1286" s="55" t="s">
        <v>29</v>
      </c>
      <c r="D1286" s="55" t="s">
        <v>28</v>
      </c>
      <c r="E1286" s="55" t="s">
        <v>29</v>
      </c>
      <c r="F1286" s="55" t="s">
        <v>28</v>
      </c>
      <c r="G1286" s="55" t="s">
        <v>29</v>
      </c>
      <c r="H1286" s="55" t="s">
        <v>28</v>
      </c>
      <c r="I1286" s="55" t="s">
        <v>29</v>
      </c>
      <c r="J1286" s="55" t="s">
        <v>28</v>
      </c>
      <c r="K1286" s="55" t="s">
        <v>29</v>
      </c>
      <c r="L1286" s="55" t="s">
        <v>28</v>
      </c>
      <c r="M1286" s="55" t="s">
        <v>29</v>
      </c>
      <c r="N1286" s="55" t="s">
        <v>28</v>
      </c>
      <c r="O1286" s="55" t="s">
        <v>29</v>
      </c>
      <c r="P1286" s="55" t="s">
        <v>28</v>
      </c>
      <c r="Q1286" s="55" t="s">
        <v>29</v>
      </c>
    </row>
    <row r="1287" spans="1:17" customFormat="1" x14ac:dyDescent="0.3">
      <c r="A1287" s="56" t="s">
        <v>30</v>
      </c>
      <c r="B1287" s="57">
        <v>1002.5695060178</v>
      </c>
      <c r="C1287" s="57">
        <v>1002.5695060178</v>
      </c>
      <c r="D1287" s="57">
        <v>193.430368593</v>
      </c>
      <c r="E1287" s="57">
        <v>193.430368593</v>
      </c>
      <c r="F1287" s="57">
        <v>219.32924616170001</v>
      </c>
      <c r="G1287" s="57">
        <v>219.32924616170001</v>
      </c>
      <c r="H1287" s="57">
        <v>118.9376698192</v>
      </c>
      <c r="I1287" s="57">
        <v>118.9376698192</v>
      </c>
      <c r="J1287" s="57">
        <v>103.6713711891</v>
      </c>
      <c r="K1287" s="57">
        <v>103.6713711891</v>
      </c>
      <c r="L1287" s="57">
        <v>141.43202182690001</v>
      </c>
      <c r="M1287" s="57">
        <v>141.43202182690001</v>
      </c>
      <c r="N1287" s="57">
        <v>125.4168702721</v>
      </c>
      <c r="O1287" s="57">
        <v>125.4168702721</v>
      </c>
      <c r="P1287" s="57">
        <v>93.382657846000001</v>
      </c>
      <c r="Q1287" s="57">
        <v>93.382657846000001</v>
      </c>
    </row>
    <row r="1288" spans="1:17" customFormat="1" x14ac:dyDescent="0.3">
      <c r="A1288" s="58" t="s">
        <v>412</v>
      </c>
      <c r="B1288" s="70">
        <v>13.815520731399999</v>
      </c>
      <c r="C1288" s="71">
        <v>1.3780112649022401E-2</v>
      </c>
      <c r="D1288" s="70">
        <v>3.3814376618000002</v>
      </c>
      <c r="E1288" s="71">
        <v>1.74814207634321E-2</v>
      </c>
      <c r="F1288" s="70">
        <v>8.8903241785999896</v>
      </c>
      <c r="G1288" s="72">
        <v>4.0534148245991899E-2</v>
      </c>
      <c r="H1288" s="70">
        <v>0</v>
      </c>
      <c r="I1288" s="71">
        <v>0</v>
      </c>
      <c r="J1288" s="70">
        <v>0</v>
      </c>
      <c r="K1288" s="71">
        <v>0</v>
      </c>
      <c r="L1288" s="70">
        <v>0</v>
      </c>
      <c r="M1288" s="71">
        <v>0</v>
      </c>
      <c r="N1288" s="70">
        <v>1.543758891</v>
      </c>
      <c r="O1288" s="71">
        <v>1.23090210085032E-2</v>
      </c>
      <c r="P1288" s="70">
        <v>0</v>
      </c>
      <c r="Q1288" s="71">
        <v>0</v>
      </c>
    </row>
    <row r="1289" spans="1:17" customFormat="1" x14ac:dyDescent="0.3">
      <c r="A1289" s="58" t="s">
        <v>413</v>
      </c>
      <c r="B1289" s="73">
        <v>83.924843005300005</v>
      </c>
      <c r="C1289" s="74">
        <v>8.3709750298160399E-2</v>
      </c>
      <c r="D1289" s="73">
        <v>15.488707554599999</v>
      </c>
      <c r="E1289" s="74">
        <v>8.0073815023276096E-2</v>
      </c>
      <c r="F1289" s="73">
        <v>12.0777060546</v>
      </c>
      <c r="G1289" s="74">
        <v>5.50665552632034E-2</v>
      </c>
      <c r="H1289" s="73">
        <v>9.4841955803000193</v>
      </c>
      <c r="I1289" s="74">
        <v>7.9740889448373695E-2</v>
      </c>
      <c r="J1289" s="73">
        <v>6.0246359411999997</v>
      </c>
      <c r="K1289" s="74">
        <v>5.81128220076386E-2</v>
      </c>
      <c r="L1289" s="73">
        <v>10.1483569853</v>
      </c>
      <c r="M1289" s="74">
        <v>7.1754308919663695E-2</v>
      </c>
      <c r="N1289" s="73">
        <v>23.603681897400001</v>
      </c>
      <c r="O1289" s="72">
        <v>0.1882018092637</v>
      </c>
      <c r="P1289" s="73">
        <v>5.9360271401999896</v>
      </c>
      <c r="Q1289" s="74">
        <v>6.3566697255386204E-2</v>
      </c>
    </row>
    <row r="1290" spans="1:17" customFormat="1" x14ac:dyDescent="0.3">
      <c r="A1290" s="58" t="s">
        <v>414</v>
      </c>
      <c r="B1290" s="70">
        <v>361.68720771369999</v>
      </c>
      <c r="C1290" s="71">
        <v>0.36076023212626901</v>
      </c>
      <c r="D1290" s="70">
        <v>68.593003690499899</v>
      </c>
      <c r="E1290" s="71">
        <v>0.35461341561535098</v>
      </c>
      <c r="F1290" s="70">
        <v>64.480083967499993</v>
      </c>
      <c r="G1290" s="71">
        <v>0.29398762406707102</v>
      </c>
      <c r="H1290" s="70">
        <v>44.635790873200001</v>
      </c>
      <c r="I1290" s="71">
        <v>0.37528724869969199</v>
      </c>
      <c r="J1290" s="70">
        <v>43.285751615400002</v>
      </c>
      <c r="K1290" s="71">
        <v>0.41752849527229002</v>
      </c>
      <c r="L1290" s="70">
        <v>74.992067263799896</v>
      </c>
      <c r="M1290" s="72">
        <v>0.53023400425954104</v>
      </c>
      <c r="N1290" s="70">
        <v>31.581321020699999</v>
      </c>
      <c r="O1290" s="75">
        <v>0.25181078870954399</v>
      </c>
      <c r="P1290" s="70">
        <v>33.8304272337</v>
      </c>
      <c r="Q1290" s="71">
        <v>0.36227740796894797</v>
      </c>
    </row>
    <row r="1291" spans="1:17" customFormat="1" x14ac:dyDescent="0.3">
      <c r="A1291" s="58" t="s">
        <v>415</v>
      </c>
      <c r="B1291" s="73">
        <v>286.27692364929999</v>
      </c>
      <c r="C1291" s="74">
        <v>0.28554321863068599</v>
      </c>
      <c r="D1291" s="73">
        <v>53.285087693199998</v>
      </c>
      <c r="E1291" s="74">
        <v>0.27547426022497001</v>
      </c>
      <c r="F1291" s="73">
        <v>70.980620124399806</v>
      </c>
      <c r="G1291" s="74">
        <v>0.32362587920477198</v>
      </c>
      <c r="H1291" s="73">
        <v>34.699161874600001</v>
      </c>
      <c r="I1291" s="74">
        <v>0.291742405306469</v>
      </c>
      <c r="J1291" s="73">
        <v>30.331237120099999</v>
      </c>
      <c r="K1291" s="74">
        <v>0.29257100366479</v>
      </c>
      <c r="L1291" s="73">
        <v>31.438027769800001</v>
      </c>
      <c r="M1291" s="74">
        <v>0.22228366224077101</v>
      </c>
      <c r="N1291" s="73">
        <v>37.6100125177</v>
      </c>
      <c r="O1291" s="74">
        <v>0.29988001164518502</v>
      </c>
      <c r="P1291" s="73">
        <v>25.3765751424</v>
      </c>
      <c r="Q1291" s="74">
        <v>0.27174826383983702</v>
      </c>
    </row>
    <row r="1292" spans="1:17" customFormat="1" x14ac:dyDescent="0.3">
      <c r="A1292" s="58" t="s">
        <v>416</v>
      </c>
      <c r="B1292" s="70">
        <v>256.86501091809998</v>
      </c>
      <c r="C1292" s="71">
        <v>0.25620668629586202</v>
      </c>
      <c r="D1292" s="70">
        <v>52.682131992899897</v>
      </c>
      <c r="E1292" s="71">
        <v>0.27235708837297101</v>
      </c>
      <c r="F1292" s="70">
        <v>62.900511836600202</v>
      </c>
      <c r="G1292" s="71">
        <v>0.28678579321896203</v>
      </c>
      <c r="H1292" s="70">
        <v>30.118521491100001</v>
      </c>
      <c r="I1292" s="71">
        <v>0.25322945654546503</v>
      </c>
      <c r="J1292" s="70">
        <v>24.029746512399999</v>
      </c>
      <c r="K1292" s="71">
        <v>0.231787679055281</v>
      </c>
      <c r="L1292" s="70">
        <v>24.853569808</v>
      </c>
      <c r="M1292" s="71">
        <v>0.17572802458002401</v>
      </c>
      <c r="N1292" s="70">
        <v>31.078095945299999</v>
      </c>
      <c r="O1292" s="71">
        <v>0.24779836937306801</v>
      </c>
      <c r="P1292" s="70">
        <v>28.2396283297</v>
      </c>
      <c r="Q1292" s="71">
        <v>0.30240763093582901</v>
      </c>
    </row>
    <row r="1293" spans="1:17" customFormat="1" x14ac:dyDescent="0.3">
      <c r="A1293" s="58" t="s">
        <v>417</v>
      </c>
      <c r="B1293" s="73">
        <v>97.740363736700004</v>
      </c>
      <c r="C1293" s="74">
        <v>9.7489862947182704E-2</v>
      </c>
      <c r="D1293" s="73">
        <v>18.870145216400001</v>
      </c>
      <c r="E1293" s="74">
        <v>9.7555235786708203E-2</v>
      </c>
      <c r="F1293" s="73">
        <v>20.9680302332</v>
      </c>
      <c r="G1293" s="74">
        <v>9.5600703509195306E-2</v>
      </c>
      <c r="H1293" s="73">
        <v>9.4841955803000193</v>
      </c>
      <c r="I1293" s="74">
        <v>7.9740889448373695E-2</v>
      </c>
      <c r="J1293" s="73">
        <v>6.0246359411999997</v>
      </c>
      <c r="K1293" s="74">
        <v>5.81128220076386E-2</v>
      </c>
      <c r="L1293" s="73">
        <v>10.1483569853</v>
      </c>
      <c r="M1293" s="74">
        <v>7.1754308919663695E-2</v>
      </c>
      <c r="N1293" s="73">
        <v>25.147440788400001</v>
      </c>
      <c r="O1293" s="72">
        <v>0.20051083027220301</v>
      </c>
      <c r="P1293" s="73">
        <v>5.9360271401999896</v>
      </c>
      <c r="Q1293" s="74">
        <v>6.3566697255386204E-2</v>
      </c>
    </row>
    <row r="1294" spans="1:17" customFormat="1" x14ac:dyDescent="0.3">
      <c r="A1294" s="58" t="s">
        <v>418</v>
      </c>
      <c r="B1294" s="70">
        <v>543.14193456739997</v>
      </c>
      <c r="C1294" s="71">
        <v>0.54174990492654895</v>
      </c>
      <c r="D1294" s="70">
        <v>105.96721968609999</v>
      </c>
      <c r="E1294" s="71">
        <v>0.54783134859794103</v>
      </c>
      <c r="F1294" s="70">
        <v>133.88113196099999</v>
      </c>
      <c r="G1294" s="71">
        <v>0.61041167242373295</v>
      </c>
      <c r="H1294" s="70">
        <v>64.817683365700006</v>
      </c>
      <c r="I1294" s="71">
        <v>0.54497186185193403</v>
      </c>
      <c r="J1294" s="70">
        <v>54.360983632500002</v>
      </c>
      <c r="K1294" s="71">
        <v>0.52435868272007102</v>
      </c>
      <c r="L1294" s="70">
        <v>56.291597577799998</v>
      </c>
      <c r="M1294" s="75">
        <v>0.39801168682079502</v>
      </c>
      <c r="N1294" s="70">
        <v>68.688108463000006</v>
      </c>
      <c r="O1294" s="71">
        <v>0.54767838101825295</v>
      </c>
      <c r="P1294" s="70">
        <v>53.616203472099997</v>
      </c>
      <c r="Q1294" s="71">
        <v>0.57415589477566598</v>
      </c>
    </row>
    <row r="1295" spans="1:17" customFormat="1" x14ac:dyDescent="0.3">
      <c r="A1295" s="76" t="s">
        <v>4</v>
      </c>
    </row>
    <row r="1296" spans="1:17" customFormat="1" x14ac:dyDescent="0.3">
      <c r="A1296" s="76" t="s">
        <v>4</v>
      </c>
    </row>
    <row r="1297" spans="1:17" customFormat="1" x14ac:dyDescent="0.3">
      <c r="A1297" s="54" t="s">
        <v>419</v>
      </c>
    </row>
    <row r="1298" spans="1:17" customFormat="1" x14ac:dyDescent="0.3">
      <c r="A1298" s="69" t="s">
        <v>4</v>
      </c>
    </row>
    <row r="1299" spans="1:17" customFormat="1" x14ac:dyDescent="0.3">
      <c r="A1299" s="116" t="s">
        <v>4</v>
      </c>
      <c r="B1299" s="118" t="s">
        <v>26</v>
      </c>
      <c r="C1299" s="118" t="s">
        <v>4</v>
      </c>
      <c r="D1299" s="118" t="s">
        <v>31</v>
      </c>
      <c r="E1299" s="118" t="s">
        <v>4</v>
      </c>
      <c r="F1299" s="118" t="s">
        <v>32</v>
      </c>
      <c r="G1299" s="118" t="s">
        <v>4</v>
      </c>
      <c r="H1299" s="118" t="s">
        <v>33</v>
      </c>
      <c r="I1299" s="118" t="s">
        <v>4</v>
      </c>
      <c r="J1299" s="118" t="s">
        <v>34</v>
      </c>
      <c r="K1299" s="118" t="s">
        <v>4</v>
      </c>
      <c r="L1299" s="118" t="s">
        <v>35</v>
      </c>
      <c r="M1299" s="118" t="s">
        <v>4</v>
      </c>
      <c r="N1299" s="118" t="s">
        <v>36</v>
      </c>
      <c r="O1299" s="118" t="s">
        <v>4</v>
      </c>
      <c r="P1299" s="118" t="s">
        <v>37</v>
      </c>
      <c r="Q1299" s="118" t="s">
        <v>4</v>
      </c>
    </row>
    <row r="1300" spans="1:17" customFormat="1" x14ac:dyDescent="0.3">
      <c r="A1300" s="117" t="s">
        <v>4</v>
      </c>
      <c r="B1300" s="55" t="s">
        <v>28</v>
      </c>
      <c r="C1300" s="55" t="s">
        <v>29</v>
      </c>
      <c r="D1300" s="55" t="s">
        <v>28</v>
      </c>
      <c r="E1300" s="55" t="s">
        <v>29</v>
      </c>
      <c r="F1300" s="55" t="s">
        <v>28</v>
      </c>
      <c r="G1300" s="55" t="s">
        <v>29</v>
      </c>
      <c r="H1300" s="55" t="s">
        <v>28</v>
      </c>
      <c r="I1300" s="55" t="s">
        <v>29</v>
      </c>
      <c r="J1300" s="55" t="s">
        <v>28</v>
      </c>
      <c r="K1300" s="55" t="s">
        <v>29</v>
      </c>
      <c r="L1300" s="55" t="s">
        <v>28</v>
      </c>
      <c r="M1300" s="55" t="s">
        <v>29</v>
      </c>
      <c r="N1300" s="55" t="s">
        <v>28</v>
      </c>
      <c r="O1300" s="55" t="s">
        <v>29</v>
      </c>
      <c r="P1300" s="55" t="s">
        <v>28</v>
      </c>
      <c r="Q1300" s="55" t="s">
        <v>29</v>
      </c>
    </row>
    <row r="1301" spans="1:17" customFormat="1" x14ac:dyDescent="0.3">
      <c r="A1301" s="56" t="s">
        <v>30</v>
      </c>
      <c r="B1301" s="57">
        <v>1002.5695060178</v>
      </c>
      <c r="C1301" s="57">
        <v>1002.5695060178</v>
      </c>
      <c r="D1301" s="57">
        <v>193.430368593</v>
      </c>
      <c r="E1301" s="57">
        <v>193.430368593</v>
      </c>
      <c r="F1301" s="57">
        <v>219.32924616170001</v>
      </c>
      <c r="G1301" s="57">
        <v>219.32924616170001</v>
      </c>
      <c r="H1301" s="57">
        <v>118.9376698192</v>
      </c>
      <c r="I1301" s="57">
        <v>118.9376698192</v>
      </c>
      <c r="J1301" s="57">
        <v>103.6713711891</v>
      </c>
      <c r="K1301" s="57">
        <v>103.6713711891</v>
      </c>
      <c r="L1301" s="57">
        <v>141.43202182690001</v>
      </c>
      <c r="M1301" s="57">
        <v>141.43202182690001</v>
      </c>
      <c r="N1301" s="57">
        <v>125.4168702721</v>
      </c>
      <c r="O1301" s="57">
        <v>125.4168702721</v>
      </c>
      <c r="P1301" s="57">
        <v>93.382657846000001</v>
      </c>
      <c r="Q1301" s="57">
        <v>93.382657846000001</v>
      </c>
    </row>
    <row r="1302" spans="1:17" customFormat="1" x14ac:dyDescent="0.3">
      <c r="A1302" s="58" t="s">
        <v>420</v>
      </c>
      <c r="B1302" s="70">
        <v>2.1598840348000001</v>
      </c>
      <c r="C1302" s="71">
        <v>2.1543484235612199E-3</v>
      </c>
      <c r="D1302" s="70">
        <v>0</v>
      </c>
      <c r="E1302" s="71">
        <v>0</v>
      </c>
      <c r="F1302" s="70">
        <v>2.1598840348000001</v>
      </c>
      <c r="G1302" s="71">
        <v>9.8476791061764303E-3</v>
      </c>
      <c r="H1302" s="70">
        <v>0</v>
      </c>
      <c r="I1302" s="71">
        <v>0</v>
      </c>
      <c r="J1302" s="70">
        <v>0</v>
      </c>
      <c r="K1302" s="71">
        <v>0</v>
      </c>
      <c r="L1302" s="70">
        <v>0</v>
      </c>
      <c r="M1302" s="71">
        <v>0</v>
      </c>
      <c r="N1302" s="70">
        <v>0</v>
      </c>
      <c r="O1302" s="71">
        <v>0</v>
      </c>
      <c r="P1302" s="70">
        <v>0</v>
      </c>
      <c r="Q1302" s="71">
        <v>0</v>
      </c>
    </row>
    <row r="1303" spans="1:17" customFormat="1" x14ac:dyDescent="0.3">
      <c r="A1303" s="58" t="s">
        <v>421</v>
      </c>
      <c r="B1303" s="73">
        <v>5.3453220271999999</v>
      </c>
      <c r="C1303" s="74">
        <v>5.3316223913807102E-3</v>
      </c>
      <c r="D1303" s="73">
        <v>1.4427170945000001</v>
      </c>
      <c r="E1303" s="74">
        <v>7.4585862860843998E-3</v>
      </c>
      <c r="F1303" s="73">
        <v>3.9026049327000001</v>
      </c>
      <c r="G1303" s="74">
        <v>1.77933631788567E-2</v>
      </c>
      <c r="H1303" s="73">
        <v>0</v>
      </c>
      <c r="I1303" s="74">
        <v>0</v>
      </c>
      <c r="J1303" s="73">
        <v>0</v>
      </c>
      <c r="K1303" s="74">
        <v>0</v>
      </c>
      <c r="L1303" s="73">
        <v>0</v>
      </c>
      <c r="M1303" s="74">
        <v>0</v>
      </c>
      <c r="N1303" s="73">
        <v>0</v>
      </c>
      <c r="O1303" s="74">
        <v>0</v>
      </c>
      <c r="P1303" s="73">
        <v>0</v>
      </c>
      <c r="Q1303" s="74">
        <v>0</v>
      </c>
    </row>
    <row r="1304" spans="1:17" customFormat="1" x14ac:dyDescent="0.3">
      <c r="A1304" s="58" t="s">
        <v>422</v>
      </c>
      <c r="B1304" s="70">
        <v>55.0285919859</v>
      </c>
      <c r="C1304" s="71">
        <v>5.4887558075123598E-2</v>
      </c>
      <c r="D1304" s="70">
        <v>13.3402391081</v>
      </c>
      <c r="E1304" s="71">
        <v>6.8966621969115002E-2</v>
      </c>
      <c r="F1304" s="70">
        <v>18.664048466499999</v>
      </c>
      <c r="G1304" s="71">
        <v>8.5096031619695506E-2</v>
      </c>
      <c r="H1304" s="70">
        <v>2.1464994205000001</v>
      </c>
      <c r="I1304" s="71">
        <v>1.8047263106490501E-2</v>
      </c>
      <c r="J1304" s="70">
        <v>1.9279360717</v>
      </c>
      <c r="K1304" s="71">
        <v>1.8596610130518901E-2</v>
      </c>
      <c r="L1304" s="70">
        <v>4.1417364804999997</v>
      </c>
      <c r="M1304" s="71">
        <v>2.9284290975979298E-2</v>
      </c>
      <c r="N1304" s="70">
        <v>8.5679309701999902</v>
      </c>
      <c r="O1304" s="71">
        <v>6.8315617760284705E-2</v>
      </c>
      <c r="P1304" s="70">
        <v>5.8659374374000004</v>
      </c>
      <c r="Q1304" s="71">
        <v>6.2816132809945094E-2</v>
      </c>
    </row>
    <row r="1305" spans="1:17" customFormat="1" x14ac:dyDescent="0.3">
      <c r="A1305" s="58" t="s">
        <v>423</v>
      </c>
      <c r="B1305" s="73">
        <v>586.71282457619998</v>
      </c>
      <c r="C1305" s="74">
        <v>0.58520912620474597</v>
      </c>
      <c r="D1305" s="73">
        <v>114.8359127982</v>
      </c>
      <c r="E1305" s="74">
        <v>0.59368088699571298</v>
      </c>
      <c r="F1305" s="73">
        <v>113.7539045226</v>
      </c>
      <c r="G1305" s="74">
        <v>0.51864448774303096</v>
      </c>
      <c r="H1305" s="73">
        <v>69.671260660100003</v>
      </c>
      <c r="I1305" s="74">
        <v>0.58577960007127206</v>
      </c>
      <c r="J1305" s="73">
        <v>53.979926827</v>
      </c>
      <c r="K1305" s="74">
        <v>0.52068306040380996</v>
      </c>
      <c r="L1305" s="73">
        <v>105.879575618</v>
      </c>
      <c r="M1305" s="72">
        <v>0.748625199939424</v>
      </c>
      <c r="N1305" s="73">
        <v>72.899976513300004</v>
      </c>
      <c r="O1305" s="74">
        <v>0.58126132756413695</v>
      </c>
      <c r="P1305" s="73">
        <v>52.580876991399997</v>
      </c>
      <c r="Q1305" s="74">
        <v>0.56306897023762803</v>
      </c>
    </row>
    <row r="1306" spans="1:17" customFormat="1" x14ac:dyDescent="0.3">
      <c r="A1306" s="58" t="s">
        <v>424</v>
      </c>
      <c r="B1306" s="70">
        <v>329.57778654459997</v>
      </c>
      <c r="C1306" s="71">
        <v>0.32873310485342899</v>
      </c>
      <c r="D1306" s="70">
        <v>59.024106723099997</v>
      </c>
      <c r="E1306" s="71">
        <v>0.30514395000349498</v>
      </c>
      <c r="F1306" s="70">
        <v>74.605761147600205</v>
      </c>
      <c r="G1306" s="71">
        <v>0.34015418578786799</v>
      </c>
      <c r="H1306" s="70">
        <v>45.3003275278</v>
      </c>
      <c r="I1306" s="71">
        <v>0.38087451685123902</v>
      </c>
      <c r="J1306" s="70">
        <v>46.3132349698</v>
      </c>
      <c r="K1306" s="72">
        <v>0.44673118951347801</v>
      </c>
      <c r="L1306" s="70">
        <v>29.618104391999999</v>
      </c>
      <c r="M1306" s="75">
        <v>0.209415831078551</v>
      </c>
      <c r="N1306" s="70">
        <v>39.795981226899997</v>
      </c>
      <c r="O1306" s="71">
        <v>0.31730963418685298</v>
      </c>
      <c r="P1306" s="70">
        <v>32.598156775900001</v>
      </c>
      <c r="Q1306" s="71">
        <v>0.34908148394810701</v>
      </c>
    </row>
    <row r="1307" spans="1:17" customFormat="1" x14ac:dyDescent="0.3">
      <c r="A1307" s="58" t="s">
        <v>425</v>
      </c>
      <c r="B1307" s="73">
        <v>23.745096849100001</v>
      </c>
      <c r="C1307" s="74">
        <v>2.3684240051760001E-2</v>
      </c>
      <c r="D1307" s="73">
        <v>4.7873928690999996</v>
      </c>
      <c r="E1307" s="74">
        <v>2.4749954745592401E-2</v>
      </c>
      <c r="F1307" s="73">
        <v>6.2430430575000004</v>
      </c>
      <c r="G1307" s="74">
        <v>2.8464252564372201E-2</v>
      </c>
      <c r="H1307" s="73">
        <v>1.8195822107999999</v>
      </c>
      <c r="I1307" s="74">
        <v>1.52986199709982E-2</v>
      </c>
      <c r="J1307" s="73">
        <v>1.4502733206</v>
      </c>
      <c r="K1307" s="74">
        <v>1.39891399521923E-2</v>
      </c>
      <c r="L1307" s="73">
        <v>1.7926053364000001</v>
      </c>
      <c r="M1307" s="74">
        <v>1.2674678006045799E-2</v>
      </c>
      <c r="N1307" s="73">
        <v>4.1529815616999999</v>
      </c>
      <c r="O1307" s="74">
        <v>3.3113420488725599E-2</v>
      </c>
      <c r="P1307" s="73">
        <v>2.3376866412999999</v>
      </c>
      <c r="Q1307" s="74">
        <v>2.5033413004319799E-2</v>
      </c>
    </row>
    <row r="1308" spans="1:17" customFormat="1" x14ac:dyDescent="0.3">
      <c r="A1308" s="58" t="s">
        <v>370</v>
      </c>
      <c r="B1308" s="70">
        <v>7.5052060620000001</v>
      </c>
      <c r="C1308" s="71">
        <v>7.4859708149419297E-3</v>
      </c>
      <c r="D1308" s="70">
        <v>1.4427170945000001</v>
      </c>
      <c r="E1308" s="71">
        <v>7.4585862860843998E-3</v>
      </c>
      <c r="F1308" s="70">
        <v>6.06248896750001</v>
      </c>
      <c r="G1308" s="72">
        <v>2.76410422850332E-2</v>
      </c>
      <c r="H1308" s="70">
        <v>0</v>
      </c>
      <c r="I1308" s="71">
        <v>0</v>
      </c>
      <c r="J1308" s="70">
        <v>0</v>
      </c>
      <c r="K1308" s="71">
        <v>0</v>
      </c>
      <c r="L1308" s="70">
        <v>0</v>
      </c>
      <c r="M1308" s="71">
        <v>0</v>
      </c>
      <c r="N1308" s="70">
        <v>0</v>
      </c>
      <c r="O1308" s="71">
        <v>0</v>
      </c>
      <c r="P1308" s="70">
        <v>0</v>
      </c>
      <c r="Q1308" s="71">
        <v>0</v>
      </c>
    </row>
    <row r="1309" spans="1:17" customFormat="1" x14ac:dyDescent="0.3">
      <c r="A1309" s="58" t="s">
        <v>371</v>
      </c>
      <c r="B1309" s="73">
        <v>916.29061112079899</v>
      </c>
      <c r="C1309" s="74">
        <v>0.91394223105817496</v>
      </c>
      <c r="D1309" s="73">
        <v>173.86001952129999</v>
      </c>
      <c r="E1309" s="74">
        <v>0.89882483699920801</v>
      </c>
      <c r="F1309" s="73">
        <v>188.3596656702</v>
      </c>
      <c r="G1309" s="75">
        <v>0.858798673530899</v>
      </c>
      <c r="H1309" s="73">
        <v>114.9715881879</v>
      </c>
      <c r="I1309" s="72">
        <v>0.96665411692251102</v>
      </c>
      <c r="J1309" s="73">
        <v>100.29316179680001</v>
      </c>
      <c r="K1309" s="74">
        <v>0.96741424991728897</v>
      </c>
      <c r="L1309" s="73">
        <v>135.49768001000001</v>
      </c>
      <c r="M1309" s="74">
        <v>0.958041031017975</v>
      </c>
      <c r="N1309" s="73">
        <v>112.6959577402</v>
      </c>
      <c r="O1309" s="74">
        <v>0.89857096175099005</v>
      </c>
      <c r="P1309" s="73">
        <v>85.179033767299998</v>
      </c>
      <c r="Q1309" s="74">
        <v>0.91215045418573504</v>
      </c>
    </row>
    <row r="1310" spans="1:17" customFormat="1" x14ac:dyDescent="0.3">
      <c r="A1310" s="76" t="s">
        <v>4</v>
      </c>
    </row>
    <row r="1311" spans="1:17" customFormat="1" x14ac:dyDescent="0.3">
      <c r="A1311" s="76" t="s">
        <v>4</v>
      </c>
    </row>
    <row r="1312" spans="1:17" customFormat="1" x14ac:dyDescent="0.3">
      <c r="A1312" s="54" t="s">
        <v>426</v>
      </c>
    </row>
    <row r="1313" spans="1:17" customFormat="1" x14ac:dyDescent="0.3">
      <c r="A1313" s="69" t="s">
        <v>4</v>
      </c>
    </row>
    <row r="1314" spans="1:17" customFormat="1" x14ac:dyDescent="0.3">
      <c r="A1314" s="116" t="s">
        <v>4</v>
      </c>
      <c r="B1314" s="118" t="s">
        <v>26</v>
      </c>
      <c r="C1314" s="118" t="s">
        <v>4</v>
      </c>
      <c r="D1314" s="118" t="s">
        <v>31</v>
      </c>
      <c r="E1314" s="118" t="s">
        <v>4</v>
      </c>
      <c r="F1314" s="118" t="s">
        <v>32</v>
      </c>
      <c r="G1314" s="118" t="s">
        <v>4</v>
      </c>
      <c r="H1314" s="118" t="s">
        <v>33</v>
      </c>
      <c r="I1314" s="118" t="s">
        <v>4</v>
      </c>
      <c r="J1314" s="118" t="s">
        <v>34</v>
      </c>
      <c r="K1314" s="118" t="s">
        <v>4</v>
      </c>
      <c r="L1314" s="118" t="s">
        <v>35</v>
      </c>
      <c r="M1314" s="118" t="s">
        <v>4</v>
      </c>
      <c r="N1314" s="118" t="s">
        <v>36</v>
      </c>
      <c r="O1314" s="118" t="s">
        <v>4</v>
      </c>
      <c r="P1314" s="118" t="s">
        <v>37</v>
      </c>
      <c r="Q1314" s="118" t="s">
        <v>4</v>
      </c>
    </row>
    <row r="1315" spans="1:17" customFormat="1" x14ac:dyDescent="0.3">
      <c r="A1315" s="117" t="s">
        <v>4</v>
      </c>
      <c r="B1315" s="55" t="s">
        <v>28</v>
      </c>
      <c r="C1315" s="55" t="s">
        <v>29</v>
      </c>
      <c r="D1315" s="55" t="s">
        <v>28</v>
      </c>
      <c r="E1315" s="55" t="s">
        <v>29</v>
      </c>
      <c r="F1315" s="55" t="s">
        <v>28</v>
      </c>
      <c r="G1315" s="55" t="s">
        <v>29</v>
      </c>
      <c r="H1315" s="55" t="s">
        <v>28</v>
      </c>
      <c r="I1315" s="55" t="s">
        <v>29</v>
      </c>
      <c r="J1315" s="55" t="s">
        <v>28</v>
      </c>
      <c r="K1315" s="55" t="s">
        <v>29</v>
      </c>
      <c r="L1315" s="55" t="s">
        <v>28</v>
      </c>
      <c r="M1315" s="55" t="s">
        <v>29</v>
      </c>
      <c r="N1315" s="55" t="s">
        <v>28</v>
      </c>
      <c r="O1315" s="55" t="s">
        <v>29</v>
      </c>
      <c r="P1315" s="55" t="s">
        <v>28</v>
      </c>
      <c r="Q1315" s="55" t="s">
        <v>29</v>
      </c>
    </row>
    <row r="1316" spans="1:17" customFormat="1" x14ac:dyDescent="0.3">
      <c r="A1316" s="56" t="s">
        <v>30</v>
      </c>
      <c r="B1316" s="57">
        <v>1002.5695060178</v>
      </c>
      <c r="C1316" s="57">
        <v>1002.5695060178</v>
      </c>
      <c r="D1316" s="57">
        <v>193.430368593</v>
      </c>
      <c r="E1316" s="57">
        <v>193.430368593</v>
      </c>
      <c r="F1316" s="57">
        <v>219.32924616170001</v>
      </c>
      <c r="G1316" s="57">
        <v>219.32924616170001</v>
      </c>
      <c r="H1316" s="57">
        <v>118.9376698192</v>
      </c>
      <c r="I1316" s="57">
        <v>118.9376698192</v>
      </c>
      <c r="J1316" s="57">
        <v>103.6713711891</v>
      </c>
      <c r="K1316" s="57">
        <v>103.6713711891</v>
      </c>
      <c r="L1316" s="57">
        <v>141.43202182690001</v>
      </c>
      <c r="M1316" s="57">
        <v>141.43202182690001</v>
      </c>
      <c r="N1316" s="57">
        <v>125.4168702721</v>
      </c>
      <c r="O1316" s="57">
        <v>125.4168702721</v>
      </c>
      <c r="P1316" s="57">
        <v>93.382657846000001</v>
      </c>
      <c r="Q1316" s="57">
        <v>93.382657846000001</v>
      </c>
    </row>
    <row r="1317" spans="1:17" customFormat="1" x14ac:dyDescent="0.3">
      <c r="A1317" s="58" t="s">
        <v>420</v>
      </c>
      <c r="B1317" s="70">
        <v>0.95190099959999996</v>
      </c>
      <c r="C1317" s="71">
        <v>9.4946135293995197E-4</v>
      </c>
      <c r="D1317" s="70">
        <v>0</v>
      </c>
      <c r="E1317" s="71">
        <v>0</v>
      </c>
      <c r="F1317" s="70">
        <v>0.95190099960000196</v>
      </c>
      <c r="G1317" s="71">
        <v>4.3400550371572996E-3</v>
      </c>
      <c r="H1317" s="70">
        <v>0</v>
      </c>
      <c r="I1317" s="71">
        <v>0</v>
      </c>
      <c r="J1317" s="70">
        <v>0</v>
      </c>
      <c r="K1317" s="71">
        <v>0</v>
      </c>
      <c r="L1317" s="70">
        <v>0</v>
      </c>
      <c r="M1317" s="71">
        <v>0</v>
      </c>
      <c r="N1317" s="70">
        <v>0</v>
      </c>
      <c r="O1317" s="71">
        <v>0</v>
      </c>
      <c r="P1317" s="70">
        <v>0</v>
      </c>
      <c r="Q1317" s="71">
        <v>0</v>
      </c>
    </row>
    <row r="1318" spans="1:17" customFormat="1" x14ac:dyDescent="0.3">
      <c r="A1318" s="58" t="s">
        <v>421</v>
      </c>
      <c r="B1318" s="73">
        <v>11.8756499531</v>
      </c>
      <c r="C1318" s="74">
        <v>1.18452136054586E-2</v>
      </c>
      <c r="D1318" s="73">
        <v>1.3660412542</v>
      </c>
      <c r="E1318" s="74">
        <v>7.0621860679710999E-3</v>
      </c>
      <c r="F1318" s="73">
        <v>4.4000285931000001</v>
      </c>
      <c r="G1318" s="74">
        <v>2.0061294469849601E-2</v>
      </c>
      <c r="H1318" s="73">
        <v>0</v>
      </c>
      <c r="I1318" s="74">
        <v>0</v>
      </c>
      <c r="J1318" s="73">
        <v>0</v>
      </c>
      <c r="K1318" s="74">
        <v>0</v>
      </c>
      <c r="L1318" s="73">
        <v>0</v>
      </c>
      <c r="M1318" s="74">
        <v>0</v>
      </c>
      <c r="N1318" s="73">
        <v>2.6556090089</v>
      </c>
      <c r="O1318" s="74">
        <v>2.11742567258973E-2</v>
      </c>
      <c r="P1318" s="73">
        <v>3.4539710969000001</v>
      </c>
      <c r="Q1318" s="72">
        <v>3.6987286253899999E-2</v>
      </c>
    </row>
    <row r="1319" spans="1:17" customFormat="1" x14ac:dyDescent="0.3">
      <c r="A1319" s="58" t="s">
        <v>422</v>
      </c>
      <c r="B1319" s="70">
        <v>54.333500625200003</v>
      </c>
      <c r="C1319" s="71">
        <v>5.4194248178375502E-2</v>
      </c>
      <c r="D1319" s="70">
        <v>11.5323373012</v>
      </c>
      <c r="E1319" s="71">
        <v>5.9620096808404403E-2</v>
      </c>
      <c r="F1319" s="70">
        <v>22.756903202699998</v>
      </c>
      <c r="G1319" s="72">
        <v>0.10375681128235199</v>
      </c>
      <c r="H1319" s="70">
        <v>5.6478149336000003</v>
      </c>
      <c r="I1319" s="71">
        <v>4.74855017942203E-2</v>
      </c>
      <c r="J1319" s="70">
        <v>8.2071181786</v>
      </c>
      <c r="K1319" s="71">
        <v>7.9164749963902201E-2</v>
      </c>
      <c r="L1319" s="70">
        <v>1.8894755282</v>
      </c>
      <c r="M1319" s="71">
        <v>1.33596020462222E-2</v>
      </c>
      <c r="N1319" s="70">
        <v>0.44958639090000002</v>
      </c>
      <c r="O1319" s="75">
        <v>3.5847361676670199E-3</v>
      </c>
      <c r="P1319" s="70">
        <v>3.8502650900000002</v>
      </c>
      <c r="Q1319" s="71">
        <v>4.1231050591316203E-2</v>
      </c>
    </row>
    <row r="1320" spans="1:17" customFormat="1" x14ac:dyDescent="0.3">
      <c r="A1320" s="58" t="s">
        <v>423</v>
      </c>
      <c r="B1320" s="73">
        <v>504.06287241040002</v>
      </c>
      <c r="C1320" s="74">
        <v>0.50277099930211799</v>
      </c>
      <c r="D1320" s="73">
        <v>99.429891522099993</v>
      </c>
      <c r="E1320" s="74">
        <v>0.51403454506831903</v>
      </c>
      <c r="F1320" s="73">
        <v>88.375890725700202</v>
      </c>
      <c r="G1320" s="75">
        <v>0.402937101514246</v>
      </c>
      <c r="H1320" s="73">
        <v>55.716228803100002</v>
      </c>
      <c r="I1320" s="74">
        <v>0.46844896900868799</v>
      </c>
      <c r="J1320" s="73">
        <v>48.057721976000003</v>
      </c>
      <c r="K1320" s="74">
        <v>0.46355827481379702</v>
      </c>
      <c r="L1320" s="73">
        <v>83.870193842299898</v>
      </c>
      <c r="M1320" s="74">
        <v>0.59300710517275601</v>
      </c>
      <c r="N1320" s="73">
        <v>81.003420779300001</v>
      </c>
      <c r="O1320" s="72">
        <v>0.64587340286484496</v>
      </c>
      <c r="P1320" s="73">
        <v>44.2207516836</v>
      </c>
      <c r="Q1320" s="74">
        <v>0.47354351122159899</v>
      </c>
    </row>
    <row r="1321" spans="1:17" customFormat="1" x14ac:dyDescent="0.3">
      <c r="A1321" s="58" t="s">
        <v>424</v>
      </c>
      <c r="B1321" s="70">
        <v>416.26346470030001</v>
      </c>
      <c r="C1321" s="71">
        <v>0.41519661450077</v>
      </c>
      <c r="D1321" s="70">
        <v>77.6468944631998</v>
      </c>
      <c r="E1321" s="71">
        <v>0.401420392402695</v>
      </c>
      <c r="F1321" s="70">
        <v>100.3185692146</v>
      </c>
      <c r="G1321" s="71">
        <v>0.45738801810607799</v>
      </c>
      <c r="H1321" s="70">
        <v>54.1813512194</v>
      </c>
      <c r="I1321" s="71">
        <v>0.455544078690648</v>
      </c>
      <c r="J1321" s="70">
        <v>46.626550080400001</v>
      </c>
      <c r="K1321" s="71">
        <v>0.44975338461909298</v>
      </c>
      <c r="L1321" s="70">
        <v>55.672352456399999</v>
      </c>
      <c r="M1321" s="71">
        <v>0.39363329278102199</v>
      </c>
      <c r="N1321" s="70">
        <v>40.650602341599999</v>
      </c>
      <c r="O1321" s="75">
        <v>0.324123877859541</v>
      </c>
      <c r="P1321" s="70">
        <v>37.586617693199997</v>
      </c>
      <c r="Q1321" s="71">
        <v>0.40250104848359702</v>
      </c>
    </row>
    <row r="1322" spans="1:17" customFormat="1" x14ac:dyDescent="0.3">
      <c r="A1322" s="58" t="s">
        <v>425</v>
      </c>
      <c r="B1322" s="73">
        <v>15.082117329200001</v>
      </c>
      <c r="C1322" s="74">
        <v>1.50434630603379E-2</v>
      </c>
      <c r="D1322" s="73">
        <v>3.4552040523000001</v>
      </c>
      <c r="E1322" s="74">
        <v>1.78627796526106E-2</v>
      </c>
      <c r="F1322" s="73">
        <v>2.5259534260000001</v>
      </c>
      <c r="G1322" s="74">
        <v>1.1516719590317401E-2</v>
      </c>
      <c r="H1322" s="73">
        <v>3.3922748630999999</v>
      </c>
      <c r="I1322" s="74">
        <v>2.85214505064432E-2</v>
      </c>
      <c r="J1322" s="73">
        <v>0.77998095410000001</v>
      </c>
      <c r="K1322" s="74">
        <v>7.5235906032079898E-3</v>
      </c>
      <c r="L1322" s="73">
        <v>0</v>
      </c>
      <c r="M1322" s="74">
        <v>0</v>
      </c>
      <c r="N1322" s="73">
        <v>0.65765175139999998</v>
      </c>
      <c r="O1322" s="74">
        <v>5.2437263820503703E-3</v>
      </c>
      <c r="P1322" s="73">
        <v>4.2710522823000003</v>
      </c>
      <c r="Q1322" s="72">
        <v>4.5737103449588201E-2</v>
      </c>
    </row>
    <row r="1323" spans="1:17" customFormat="1" x14ac:dyDescent="0.3">
      <c r="A1323" s="58" t="s">
        <v>370</v>
      </c>
      <c r="B1323" s="70">
        <v>12.827550952699999</v>
      </c>
      <c r="C1323" s="71">
        <v>1.2794674958398601E-2</v>
      </c>
      <c r="D1323" s="70">
        <v>1.3660412542</v>
      </c>
      <c r="E1323" s="71">
        <v>7.0621860679710999E-3</v>
      </c>
      <c r="F1323" s="70">
        <v>5.3519295927000199</v>
      </c>
      <c r="G1323" s="71">
        <v>2.4401349507006901E-2</v>
      </c>
      <c r="H1323" s="70">
        <v>0</v>
      </c>
      <c r="I1323" s="71">
        <v>0</v>
      </c>
      <c r="J1323" s="70">
        <v>0</v>
      </c>
      <c r="K1323" s="71">
        <v>0</v>
      </c>
      <c r="L1323" s="70">
        <v>0</v>
      </c>
      <c r="M1323" s="71">
        <v>0</v>
      </c>
      <c r="N1323" s="70">
        <v>2.6556090089</v>
      </c>
      <c r="O1323" s="71">
        <v>2.11742567258973E-2</v>
      </c>
      <c r="P1323" s="70">
        <v>3.4539710969000001</v>
      </c>
      <c r="Q1323" s="72">
        <v>3.6987286253899999E-2</v>
      </c>
    </row>
    <row r="1324" spans="1:17" customFormat="1" x14ac:dyDescent="0.3">
      <c r="A1324" s="58" t="s">
        <v>371</v>
      </c>
      <c r="B1324" s="73">
        <v>920.32633711070002</v>
      </c>
      <c r="C1324" s="74">
        <v>0.91796761380288805</v>
      </c>
      <c r="D1324" s="73">
        <v>177.07678598530001</v>
      </c>
      <c r="E1324" s="74">
        <v>0.91545493747101403</v>
      </c>
      <c r="F1324" s="73">
        <v>188.69445994029999</v>
      </c>
      <c r="G1324" s="75">
        <v>0.86032511962032399</v>
      </c>
      <c r="H1324" s="73">
        <v>109.89758002249999</v>
      </c>
      <c r="I1324" s="74">
        <v>0.92399304769933599</v>
      </c>
      <c r="J1324" s="73">
        <v>94.684272056400005</v>
      </c>
      <c r="K1324" s="74">
        <v>0.91331165943289006</v>
      </c>
      <c r="L1324" s="73">
        <v>139.54254629869999</v>
      </c>
      <c r="M1324" s="72">
        <v>0.986640397953778</v>
      </c>
      <c r="N1324" s="73">
        <v>121.65402312090001</v>
      </c>
      <c r="O1324" s="72">
        <v>0.96999728072438596</v>
      </c>
      <c r="P1324" s="73">
        <v>81.807369376799997</v>
      </c>
      <c r="Q1324" s="74">
        <v>0.87604455970519601</v>
      </c>
    </row>
    <row r="1325" spans="1:17" customFormat="1" x14ac:dyDescent="0.3">
      <c r="A1325" s="76" t="s">
        <v>4</v>
      </c>
    </row>
    <row r="1326" spans="1:17" customFormat="1" x14ac:dyDescent="0.3">
      <c r="A1326" s="76" t="s">
        <v>4</v>
      </c>
    </row>
    <row r="1327" spans="1:17" customFormat="1" x14ac:dyDescent="0.3">
      <c r="A1327" s="54" t="s">
        <v>427</v>
      </c>
    </row>
    <row r="1328" spans="1:17" customFormat="1" x14ac:dyDescent="0.3">
      <c r="A1328" s="69" t="s">
        <v>4</v>
      </c>
    </row>
    <row r="1329" spans="1:17" customFormat="1" x14ac:dyDescent="0.3">
      <c r="A1329" s="116" t="s">
        <v>4</v>
      </c>
      <c r="B1329" s="118" t="s">
        <v>26</v>
      </c>
      <c r="C1329" s="118" t="s">
        <v>4</v>
      </c>
      <c r="D1329" s="118" t="s">
        <v>31</v>
      </c>
      <c r="E1329" s="118" t="s">
        <v>4</v>
      </c>
      <c r="F1329" s="118" t="s">
        <v>32</v>
      </c>
      <c r="G1329" s="118" t="s">
        <v>4</v>
      </c>
      <c r="H1329" s="118" t="s">
        <v>33</v>
      </c>
      <c r="I1329" s="118" t="s">
        <v>4</v>
      </c>
      <c r="J1329" s="118" t="s">
        <v>34</v>
      </c>
      <c r="K1329" s="118" t="s">
        <v>4</v>
      </c>
      <c r="L1329" s="118" t="s">
        <v>35</v>
      </c>
      <c r="M1329" s="118" t="s">
        <v>4</v>
      </c>
      <c r="N1329" s="118" t="s">
        <v>36</v>
      </c>
      <c r="O1329" s="118" t="s">
        <v>4</v>
      </c>
      <c r="P1329" s="118" t="s">
        <v>37</v>
      </c>
      <c r="Q1329" s="118" t="s">
        <v>4</v>
      </c>
    </row>
    <row r="1330" spans="1:17" customFormat="1" x14ac:dyDescent="0.3">
      <c r="A1330" s="117" t="s">
        <v>4</v>
      </c>
      <c r="B1330" s="55" t="s">
        <v>28</v>
      </c>
      <c r="C1330" s="55" t="s">
        <v>29</v>
      </c>
      <c r="D1330" s="55" t="s">
        <v>28</v>
      </c>
      <c r="E1330" s="55" t="s">
        <v>29</v>
      </c>
      <c r="F1330" s="55" t="s">
        <v>28</v>
      </c>
      <c r="G1330" s="55" t="s">
        <v>29</v>
      </c>
      <c r="H1330" s="55" t="s">
        <v>28</v>
      </c>
      <c r="I1330" s="55" t="s">
        <v>29</v>
      </c>
      <c r="J1330" s="55" t="s">
        <v>28</v>
      </c>
      <c r="K1330" s="55" t="s">
        <v>29</v>
      </c>
      <c r="L1330" s="55" t="s">
        <v>28</v>
      </c>
      <c r="M1330" s="55" t="s">
        <v>29</v>
      </c>
      <c r="N1330" s="55" t="s">
        <v>28</v>
      </c>
      <c r="O1330" s="55" t="s">
        <v>29</v>
      </c>
      <c r="P1330" s="55" t="s">
        <v>28</v>
      </c>
      <c r="Q1330" s="55" t="s">
        <v>29</v>
      </c>
    </row>
    <row r="1331" spans="1:17" customFormat="1" x14ac:dyDescent="0.3">
      <c r="A1331" s="56" t="s">
        <v>30</v>
      </c>
      <c r="B1331" s="57">
        <v>1002.5695060178</v>
      </c>
      <c r="C1331" s="57">
        <v>1002.5695060178</v>
      </c>
      <c r="D1331" s="57">
        <v>193.430368593</v>
      </c>
      <c r="E1331" s="57">
        <v>193.430368593</v>
      </c>
      <c r="F1331" s="57">
        <v>219.32924616170001</v>
      </c>
      <c r="G1331" s="57">
        <v>219.32924616170001</v>
      </c>
      <c r="H1331" s="57">
        <v>118.9376698192</v>
      </c>
      <c r="I1331" s="57">
        <v>118.9376698192</v>
      </c>
      <c r="J1331" s="57">
        <v>103.6713711891</v>
      </c>
      <c r="K1331" s="57">
        <v>103.6713711891</v>
      </c>
      <c r="L1331" s="57">
        <v>141.43202182690001</v>
      </c>
      <c r="M1331" s="57">
        <v>141.43202182690001</v>
      </c>
      <c r="N1331" s="57">
        <v>125.4168702721</v>
      </c>
      <c r="O1331" s="57">
        <v>125.4168702721</v>
      </c>
      <c r="P1331" s="57">
        <v>93.382657846000001</v>
      </c>
      <c r="Q1331" s="57">
        <v>93.382657846000001</v>
      </c>
    </row>
    <row r="1332" spans="1:17" customFormat="1" x14ac:dyDescent="0.3">
      <c r="A1332" s="58" t="s">
        <v>420</v>
      </c>
      <c r="B1332" s="70">
        <v>3.3202189633999999</v>
      </c>
      <c r="C1332" s="71">
        <v>3.3117095058954001E-3</v>
      </c>
      <c r="D1332" s="70">
        <v>0</v>
      </c>
      <c r="E1332" s="71">
        <v>0</v>
      </c>
      <c r="F1332" s="70">
        <v>0.95190099960000196</v>
      </c>
      <c r="G1332" s="71">
        <v>4.3400550371572996E-3</v>
      </c>
      <c r="H1332" s="70">
        <v>0</v>
      </c>
      <c r="I1332" s="71">
        <v>0</v>
      </c>
      <c r="J1332" s="70">
        <v>0.61194637689999998</v>
      </c>
      <c r="K1332" s="71">
        <v>5.90275183863238E-3</v>
      </c>
      <c r="L1332" s="70">
        <v>0</v>
      </c>
      <c r="M1332" s="71">
        <v>0</v>
      </c>
      <c r="N1332" s="70">
        <v>0</v>
      </c>
      <c r="O1332" s="71">
        <v>0</v>
      </c>
      <c r="P1332" s="70">
        <v>1.7563715869000001</v>
      </c>
      <c r="Q1332" s="72">
        <v>1.88083272356253E-2</v>
      </c>
    </row>
    <row r="1333" spans="1:17" customFormat="1" x14ac:dyDescent="0.3">
      <c r="A1333" s="58" t="s">
        <v>421</v>
      </c>
      <c r="B1333" s="73">
        <v>9.9387757675999993</v>
      </c>
      <c r="C1333" s="74">
        <v>9.9133034746655708E-3</v>
      </c>
      <c r="D1333" s="73">
        <v>0</v>
      </c>
      <c r="E1333" s="74">
        <v>0</v>
      </c>
      <c r="F1333" s="73">
        <v>5.8597054928000096</v>
      </c>
      <c r="G1333" s="74">
        <v>2.6716480338786801E-2</v>
      </c>
      <c r="H1333" s="73">
        <v>0.52805159450000005</v>
      </c>
      <c r="I1333" s="74">
        <v>4.4397338143811298E-3</v>
      </c>
      <c r="J1333" s="73">
        <v>0.38378541199999999</v>
      </c>
      <c r="K1333" s="74">
        <v>3.7019420848593098E-3</v>
      </c>
      <c r="L1333" s="73">
        <v>0.98514781429999698</v>
      </c>
      <c r="M1333" s="74">
        <v>6.96552168013077E-3</v>
      </c>
      <c r="N1333" s="73">
        <v>1.7445945848</v>
      </c>
      <c r="O1333" s="74">
        <v>1.39103661334794E-2</v>
      </c>
      <c r="P1333" s="73">
        <v>0.43749086920000002</v>
      </c>
      <c r="Q1333" s="74">
        <v>4.6849262945747204E-3</v>
      </c>
    </row>
    <row r="1334" spans="1:17" customFormat="1" x14ac:dyDescent="0.3">
      <c r="A1334" s="58" t="s">
        <v>422</v>
      </c>
      <c r="B1334" s="70">
        <v>57.434950114899998</v>
      </c>
      <c r="C1334" s="71">
        <v>5.7287748899356901E-2</v>
      </c>
      <c r="D1334" s="70">
        <v>4.9993138943000002</v>
      </c>
      <c r="E1334" s="71">
        <v>2.5845548093945601E-2</v>
      </c>
      <c r="F1334" s="70">
        <v>16.133966281199999</v>
      </c>
      <c r="G1334" s="71">
        <v>7.3560487548045797E-2</v>
      </c>
      <c r="H1334" s="70">
        <v>9.5448415549999996</v>
      </c>
      <c r="I1334" s="71">
        <v>8.0250786563326307E-2</v>
      </c>
      <c r="J1334" s="70">
        <v>2.9125108498999999</v>
      </c>
      <c r="K1334" s="71">
        <v>2.8093685040467799E-2</v>
      </c>
      <c r="L1334" s="70">
        <v>7.4046271117999796</v>
      </c>
      <c r="M1334" s="71">
        <v>5.2354671991202903E-2</v>
      </c>
      <c r="N1334" s="70">
        <v>11.5452885402</v>
      </c>
      <c r="O1334" s="71">
        <v>9.2055307353402699E-2</v>
      </c>
      <c r="P1334" s="70">
        <v>4.5201378515000004</v>
      </c>
      <c r="Q1334" s="71">
        <v>4.8404467764820797E-2</v>
      </c>
    </row>
    <row r="1335" spans="1:17" customFormat="1" x14ac:dyDescent="0.3">
      <c r="A1335" s="58" t="s">
        <v>423</v>
      </c>
      <c r="B1335" s="73">
        <v>516.75330250520005</v>
      </c>
      <c r="C1335" s="74">
        <v>0.51542890483248505</v>
      </c>
      <c r="D1335" s="73">
        <v>107.2777800483</v>
      </c>
      <c r="E1335" s="74">
        <v>0.55460670849480198</v>
      </c>
      <c r="F1335" s="73">
        <v>111.9724983963</v>
      </c>
      <c r="G1335" s="74">
        <v>0.51052242396232195</v>
      </c>
      <c r="H1335" s="73">
        <v>44.812798710400003</v>
      </c>
      <c r="I1335" s="75">
        <v>0.37677548903153202</v>
      </c>
      <c r="J1335" s="73">
        <v>53.837956969399997</v>
      </c>
      <c r="K1335" s="74">
        <v>0.51931363839297295</v>
      </c>
      <c r="L1335" s="73">
        <v>89.412800653599902</v>
      </c>
      <c r="M1335" s="72">
        <v>0.63219629825438795</v>
      </c>
      <c r="N1335" s="73">
        <v>69.193321082699995</v>
      </c>
      <c r="O1335" s="74">
        <v>0.55170664785830303</v>
      </c>
      <c r="P1335" s="73">
        <v>39.014438585500002</v>
      </c>
      <c r="Q1335" s="75">
        <v>0.41779104906009201</v>
      </c>
    </row>
    <row r="1336" spans="1:17" customFormat="1" x14ac:dyDescent="0.3">
      <c r="A1336" s="58" t="s">
        <v>424</v>
      </c>
      <c r="B1336" s="70">
        <v>376.7111873998</v>
      </c>
      <c r="C1336" s="71">
        <v>0.37574570654566802</v>
      </c>
      <c r="D1336" s="70">
        <v>68.166743503500001</v>
      </c>
      <c r="E1336" s="71">
        <v>0.35240972759003902</v>
      </c>
      <c r="F1336" s="70">
        <v>80.802048485399894</v>
      </c>
      <c r="G1336" s="71">
        <v>0.36840526240549298</v>
      </c>
      <c r="H1336" s="70">
        <v>56.924610721400001</v>
      </c>
      <c r="I1336" s="72">
        <v>0.47860876043672701</v>
      </c>
      <c r="J1336" s="70">
        <v>40.629726472900003</v>
      </c>
      <c r="K1336" s="71">
        <v>0.39190883661401599</v>
      </c>
      <c r="L1336" s="70">
        <v>41.8631850672</v>
      </c>
      <c r="M1336" s="71">
        <v>0.29599509733684498</v>
      </c>
      <c r="N1336" s="70">
        <v>38.807079053000002</v>
      </c>
      <c r="O1336" s="71">
        <v>0.309424712710543</v>
      </c>
      <c r="P1336" s="70">
        <v>45.315997728299998</v>
      </c>
      <c r="Q1336" s="72">
        <v>0.48527209198769999</v>
      </c>
    </row>
    <row r="1337" spans="1:17" customFormat="1" x14ac:dyDescent="0.3">
      <c r="A1337" s="58" t="s">
        <v>425</v>
      </c>
      <c r="B1337" s="73">
        <v>38.411071266900002</v>
      </c>
      <c r="C1337" s="74">
        <v>3.8312626741928903E-2</v>
      </c>
      <c r="D1337" s="73">
        <v>12.986531146900001</v>
      </c>
      <c r="E1337" s="74">
        <v>6.7138015821213495E-2</v>
      </c>
      <c r="F1337" s="73">
        <v>3.6091265064</v>
      </c>
      <c r="G1337" s="74">
        <v>1.6455290708194799E-2</v>
      </c>
      <c r="H1337" s="73">
        <v>7.1273672378999997</v>
      </c>
      <c r="I1337" s="74">
        <v>5.9925230154033497E-2</v>
      </c>
      <c r="J1337" s="73">
        <v>5.295445108</v>
      </c>
      <c r="K1337" s="74">
        <v>5.1079146029051101E-2</v>
      </c>
      <c r="L1337" s="73">
        <v>1.7662611800000001</v>
      </c>
      <c r="M1337" s="74">
        <v>1.24884107374336E-2</v>
      </c>
      <c r="N1337" s="73">
        <v>4.1265870113999998</v>
      </c>
      <c r="O1337" s="74">
        <v>3.2902965944271299E-2</v>
      </c>
      <c r="P1337" s="73">
        <v>2.3382212245999998</v>
      </c>
      <c r="Q1337" s="74">
        <v>2.5039137657187099E-2</v>
      </c>
    </row>
    <row r="1338" spans="1:17" customFormat="1" x14ac:dyDescent="0.3">
      <c r="A1338" s="58" t="s">
        <v>370</v>
      </c>
      <c r="B1338" s="70">
        <v>13.258994731</v>
      </c>
      <c r="C1338" s="71">
        <v>1.3225012980561E-2</v>
      </c>
      <c r="D1338" s="70">
        <v>0</v>
      </c>
      <c r="E1338" s="71">
        <v>0</v>
      </c>
      <c r="F1338" s="70">
        <v>6.8116064923999904</v>
      </c>
      <c r="G1338" s="71">
        <v>3.1056535375944199E-2</v>
      </c>
      <c r="H1338" s="70">
        <v>0.52805159450000005</v>
      </c>
      <c r="I1338" s="71">
        <v>4.4397338143811298E-3</v>
      </c>
      <c r="J1338" s="70">
        <v>0.99573178889999603</v>
      </c>
      <c r="K1338" s="71">
        <v>9.6046939234916903E-3</v>
      </c>
      <c r="L1338" s="70">
        <v>0.98514781429999698</v>
      </c>
      <c r="M1338" s="71">
        <v>6.96552168013077E-3</v>
      </c>
      <c r="N1338" s="70">
        <v>1.7445945848</v>
      </c>
      <c r="O1338" s="71">
        <v>1.39103661334794E-2</v>
      </c>
      <c r="P1338" s="70">
        <v>2.19386245610001</v>
      </c>
      <c r="Q1338" s="71">
        <v>2.3493253530200001E-2</v>
      </c>
    </row>
    <row r="1339" spans="1:17" customFormat="1" x14ac:dyDescent="0.3">
      <c r="A1339" s="58" t="s">
        <v>371</v>
      </c>
      <c r="B1339" s="73">
        <v>893.46448990499903</v>
      </c>
      <c r="C1339" s="74">
        <v>0.89117461137815301</v>
      </c>
      <c r="D1339" s="73">
        <v>175.44452355179999</v>
      </c>
      <c r="E1339" s="74">
        <v>0.90701643608484095</v>
      </c>
      <c r="F1339" s="73">
        <v>192.77454688169999</v>
      </c>
      <c r="G1339" s="74">
        <v>0.87892768636781504</v>
      </c>
      <c r="H1339" s="73">
        <v>101.7374094318</v>
      </c>
      <c r="I1339" s="74">
        <v>0.85538424946825897</v>
      </c>
      <c r="J1339" s="73">
        <v>94.4676834423</v>
      </c>
      <c r="K1339" s="74">
        <v>0.91122247500699005</v>
      </c>
      <c r="L1339" s="73">
        <v>131.27598572080001</v>
      </c>
      <c r="M1339" s="74">
        <v>0.92819139559123298</v>
      </c>
      <c r="N1339" s="73">
        <v>108.0004001357</v>
      </c>
      <c r="O1339" s="74">
        <v>0.86113136056884698</v>
      </c>
      <c r="P1339" s="73">
        <v>84.330436313800007</v>
      </c>
      <c r="Q1339" s="74">
        <v>0.90306314104779195</v>
      </c>
    </row>
    <row r="1340" spans="1:17" customFormat="1" x14ac:dyDescent="0.3">
      <c r="A1340" s="76" t="s">
        <v>4</v>
      </c>
    </row>
    <row r="1341" spans="1:17" customFormat="1" x14ac:dyDescent="0.3">
      <c r="A1341" s="76" t="s">
        <v>4</v>
      </c>
    </row>
    <row r="1342" spans="1:17" customFormat="1" x14ac:dyDescent="0.3">
      <c r="A1342" s="54" t="s">
        <v>428</v>
      </c>
    </row>
    <row r="1343" spans="1:17" customFormat="1" x14ac:dyDescent="0.3">
      <c r="A1343" s="69" t="s">
        <v>4</v>
      </c>
    </row>
    <row r="1344" spans="1:17" customFormat="1" x14ac:dyDescent="0.3">
      <c r="A1344" s="116" t="s">
        <v>4</v>
      </c>
      <c r="B1344" s="118" t="s">
        <v>26</v>
      </c>
      <c r="C1344" s="118" t="s">
        <v>4</v>
      </c>
      <c r="D1344" s="118" t="s">
        <v>31</v>
      </c>
      <c r="E1344" s="118" t="s">
        <v>4</v>
      </c>
      <c r="F1344" s="118" t="s">
        <v>32</v>
      </c>
      <c r="G1344" s="118" t="s">
        <v>4</v>
      </c>
      <c r="H1344" s="118" t="s">
        <v>33</v>
      </c>
      <c r="I1344" s="118" t="s">
        <v>4</v>
      </c>
      <c r="J1344" s="118" t="s">
        <v>34</v>
      </c>
      <c r="K1344" s="118" t="s">
        <v>4</v>
      </c>
      <c r="L1344" s="118" t="s">
        <v>35</v>
      </c>
      <c r="M1344" s="118" t="s">
        <v>4</v>
      </c>
      <c r="N1344" s="118" t="s">
        <v>36</v>
      </c>
      <c r="O1344" s="118" t="s">
        <v>4</v>
      </c>
      <c r="P1344" s="118" t="s">
        <v>37</v>
      </c>
      <c r="Q1344" s="118" t="s">
        <v>4</v>
      </c>
    </row>
    <row r="1345" spans="1:17" customFormat="1" x14ac:dyDescent="0.3">
      <c r="A1345" s="117" t="s">
        <v>4</v>
      </c>
      <c r="B1345" s="55" t="s">
        <v>28</v>
      </c>
      <c r="C1345" s="55" t="s">
        <v>29</v>
      </c>
      <c r="D1345" s="55" t="s">
        <v>28</v>
      </c>
      <c r="E1345" s="55" t="s">
        <v>29</v>
      </c>
      <c r="F1345" s="55" t="s">
        <v>28</v>
      </c>
      <c r="G1345" s="55" t="s">
        <v>29</v>
      </c>
      <c r="H1345" s="55" t="s">
        <v>28</v>
      </c>
      <c r="I1345" s="55" t="s">
        <v>29</v>
      </c>
      <c r="J1345" s="55" t="s">
        <v>28</v>
      </c>
      <c r="K1345" s="55" t="s">
        <v>29</v>
      </c>
      <c r="L1345" s="55" t="s">
        <v>28</v>
      </c>
      <c r="M1345" s="55" t="s">
        <v>29</v>
      </c>
      <c r="N1345" s="55" t="s">
        <v>28</v>
      </c>
      <c r="O1345" s="55" t="s">
        <v>29</v>
      </c>
      <c r="P1345" s="55" t="s">
        <v>28</v>
      </c>
      <c r="Q1345" s="55" t="s">
        <v>29</v>
      </c>
    </row>
    <row r="1346" spans="1:17" customFormat="1" x14ac:dyDescent="0.3">
      <c r="A1346" s="56" t="s">
        <v>30</v>
      </c>
      <c r="B1346" s="57">
        <v>1002.5695060178</v>
      </c>
      <c r="C1346" s="57">
        <v>1002.5695060178</v>
      </c>
      <c r="D1346" s="57">
        <v>193.430368593</v>
      </c>
      <c r="E1346" s="57">
        <v>193.430368593</v>
      </c>
      <c r="F1346" s="57">
        <v>219.32924616170001</v>
      </c>
      <c r="G1346" s="57">
        <v>219.32924616170001</v>
      </c>
      <c r="H1346" s="57">
        <v>118.9376698192</v>
      </c>
      <c r="I1346" s="57">
        <v>118.9376698192</v>
      </c>
      <c r="J1346" s="57">
        <v>103.6713711891</v>
      </c>
      <c r="K1346" s="57">
        <v>103.6713711891</v>
      </c>
      <c r="L1346" s="57">
        <v>141.43202182690001</v>
      </c>
      <c r="M1346" s="57">
        <v>141.43202182690001</v>
      </c>
      <c r="N1346" s="57">
        <v>125.4168702721</v>
      </c>
      <c r="O1346" s="57">
        <v>125.4168702721</v>
      </c>
      <c r="P1346" s="57">
        <v>93.382657846000001</v>
      </c>
      <c r="Q1346" s="57">
        <v>93.382657846000001</v>
      </c>
    </row>
    <row r="1347" spans="1:17" customFormat="1" x14ac:dyDescent="0.3">
      <c r="A1347" s="58" t="s">
        <v>420</v>
      </c>
      <c r="B1347" s="70">
        <v>0.95190099959999996</v>
      </c>
      <c r="C1347" s="71">
        <v>9.4946135293995197E-4</v>
      </c>
      <c r="D1347" s="70">
        <v>0</v>
      </c>
      <c r="E1347" s="71">
        <v>0</v>
      </c>
      <c r="F1347" s="70">
        <v>0.95190099960000196</v>
      </c>
      <c r="G1347" s="71">
        <v>4.3400550371572996E-3</v>
      </c>
      <c r="H1347" s="70">
        <v>0</v>
      </c>
      <c r="I1347" s="71">
        <v>0</v>
      </c>
      <c r="J1347" s="70">
        <v>0</v>
      </c>
      <c r="K1347" s="71">
        <v>0</v>
      </c>
      <c r="L1347" s="70">
        <v>0</v>
      </c>
      <c r="M1347" s="71">
        <v>0</v>
      </c>
      <c r="N1347" s="70">
        <v>0</v>
      </c>
      <c r="O1347" s="71">
        <v>0</v>
      </c>
      <c r="P1347" s="70">
        <v>0</v>
      </c>
      <c r="Q1347" s="71">
        <v>0</v>
      </c>
    </row>
    <row r="1348" spans="1:17" customFormat="1" x14ac:dyDescent="0.3">
      <c r="A1348" s="58" t="s">
        <v>421</v>
      </c>
      <c r="B1348" s="73">
        <v>8.2057414839000007</v>
      </c>
      <c r="C1348" s="74">
        <v>8.1847108201935602E-3</v>
      </c>
      <c r="D1348" s="73">
        <v>1.6628437045</v>
      </c>
      <c r="E1348" s="74">
        <v>8.5966010228663604E-3</v>
      </c>
      <c r="F1348" s="73">
        <v>6.1452175617999796</v>
      </c>
      <c r="G1348" s="72">
        <v>2.8018231354652302E-2</v>
      </c>
      <c r="H1348" s="73">
        <v>0</v>
      </c>
      <c r="I1348" s="74">
        <v>0</v>
      </c>
      <c r="J1348" s="73">
        <v>0</v>
      </c>
      <c r="K1348" s="74">
        <v>0</v>
      </c>
      <c r="L1348" s="73">
        <v>0</v>
      </c>
      <c r="M1348" s="74">
        <v>0</v>
      </c>
      <c r="N1348" s="73">
        <v>0</v>
      </c>
      <c r="O1348" s="74">
        <v>0</v>
      </c>
      <c r="P1348" s="73">
        <v>0.3976802176</v>
      </c>
      <c r="Q1348" s="74">
        <v>4.25860889776585E-3</v>
      </c>
    </row>
    <row r="1349" spans="1:17" customFormat="1" x14ac:dyDescent="0.3">
      <c r="A1349" s="58" t="s">
        <v>422</v>
      </c>
      <c r="B1349" s="70">
        <v>60.108380370100001</v>
      </c>
      <c r="C1349" s="71">
        <v>5.9954327365142099E-2</v>
      </c>
      <c r="D1349" s="70">
        <v>14.808008547</v>
      </c>
      <c r="E1349" s="71">
        <v>7.6554724341955704E-2</v>
      </c>
      <c r="F1349" s="70">
        <v>15.6605353445</v>
      </c>
      <c r="G1349" s="71">
        <v>7.1401947613289607E-2</v>
      </c>
      <c r="H1349" s="70">
        <v>9.4124351273000197</v>
      </c>
      <c r="I1349" s="71">
        <v>7.9137544409673299E-2</v>
      </c>
      <c r="J1349" s="70">
        <v>5.7836634687000004</v>
      </c>
      <c r="K1349" s="71">
        <v>5.5788434187394001E-2</v>
      </c>
      <c r="L1349" s="70">
        <v>0.42384980230000002</v>
      </c>
      <c r="M1349" s="75">
        <v>2.9968446807523801E-3</v>
      </c>
      <c r="N1349" s="70">
        <v>5.1528863968999996</v>
      </c>
      <c r="O1349" s="71">
        <v>4.1086070683477298E-2</v>
      </c>
      <c r="P1349" s="70">
        <v>8.8670016833999998</v>
      </c>
      <c r="Q1349" s="71">
        <v>9.4953408779848897E-2</v>
      </c>
    </row>
    <row r="1350" spans="1:17" customFormat="1" x14ac:dyDescent="0.3">
      <c r="A1350" s="58" t="s">
        <v>423</v>
      </c>
      <c r="B1350" s="73">
        <v>548.63271835859996</v>
      </c>
      <c r="C1350" s="74">
        <v>0.54722661627498104</v>
      </c>
      <c r="D1350" s="73">
        <v>92.504154594700097</v>
      </c>
      <c r="E1350" s="74">
        <v>0.47822973852332101</v>
      </c>
      <c r="F1350" s="73">
        <v>128.84415638030001</v>
      </c>
      <c r="G1350" s="74">
        <v>0.58744631021669602</v>
      </c>
      <c r="H1350" s="73">
        <v>63.579087065700001</v>
      </c>
      <c r="I1350" s="74">
        <v>0.53455803499722199</v>
      </c>
      <c r="J1350" s="73">
        <v>53.341044385899998</v>
      </c>
      <c r="K1350" s="74">
        <v>0.51452048693948704</v>
      </c>
      <c r="L1350" s="73">
        <v>90.884727663700104</v>
      </c>
      <c r="M1350" s="74">
        <v>0.64260360906764602</v>
      </c>
      <c r="N1350" s="73">
        <v>71.891276920899998</v>
      </c>
      <c r="O1350" s="74">
        <v>0.57321855317332704</v>
      </c>
      <c r="P1350" s="73">
        <v>45.982299257400001</v>
      </c>
      <c r="Q1350" s="74">
        <v>0.492407266167458</v>
      </c>
    </row>
    <row r="1351" spans="1:17" customFormat="1" x14ac:dyDescent="0.3">
      <c r="A1351" s="58" t="s">
        <v>424</v>
      </c>
      <c r="B1351" s="70">
        <v>266.29247521259998</v>
      </c>
      <c r="C1351" s="71">
        <v>0.26560998874812403</v>
      </c>
      <c r="D1351" s="70">
        <v>49.890919079200003</v>
      </c>
      <c r="E1351" s="71">
        <v>0.25792702274262003</v>
      </c>
      <c r="F1351" s="70">
        <v>51.777234300599901</v>
      </c>
      <c r="G1351" s="71">
        <v>0.23607081685051401</v>
      </c>
      <c r="H1351" s="70">
        <v>32.2380012072</v>
      </c>
      <c r="I1351" s="71">
        <v>0.271049544321877</v>
      </c>
      <c r="J1351" s="70">
        <v>34.261149028699997</v>
      </c>
      <c r="K1351" s="71">
        <v>0.330478401469259</v>
      </c>
      <c r="L1351" s="70">
        <v>42.487741893200003</v>
      </c>
      <c r="M1351" s="71">
        <v>0.30041104796763202</v>
      </c>
      <c r="N1351" s="70">
        <v>27.1722401836</v>
      </c>
      <c r="O1351" s="71">
        <v>0.21665538395789999</v>
      </c>
      <c r="P1351" s="70">
        <v>25.525353509199999</v>
      </c>
      <c r="Q1351" s="71">
        <v>0.27334147579408802</v>
      </c>
    </row>
    <row r="1352" spans="1:17" customFormat="1" x14ac:dyDescent="0.3">
      <c r="A1352" s="58" t="s">
        <v>425</v>
      </c>
      <c r="B1352" s="73">
        <v>118.37828959300001</v>
      </c>
      <c r="C1352" s="74">
        <v>0.118074895438619</v>
      </c>
      <c r="D1352" s="73">
        <v>34.564442667599998</v>
      </c>
      <c r="E1352" s="72">
        <v>0.17869191336923701</v>
      </c>
      <c r="F1352" s="73">
        <v>15.950201574899999</v>
      </c>
      <c r="G1352" s="74">
        <v>7.2722638927691194E-2</v>
      </c>
      <c r="H1352" s="73">
        <v>13.708146419</v>
      </c>
      <c r="I1352" s="74">
        <v>0.11525487627122701</v>
      </c>
      <c r="J1352" s="73">
        <v>10.2855143058</v>
      </c>
      <c r="K1352" s="74">
        <v>9.921267740386E-2</v>
      </c>
      <c r="L1352" s="73">
        <v>7.6357024676999998</v>
      </c>
      <c r="M1352" s="75">
        <v>5.3988498283970003E-2</v>
      </c>
      <c r="N1352" s="73">
        <v>21.2004667707</v>
      </c>
      <c r="O1352" s="74">
        <v>0.169039992185295</v>
      </c>
      <c r="P1352" s="73">
        <v>12.6103231784</v>
      </c>
      <c r="Q1352" s="74">
        <v>0.135039240360839</v>
      </c>
    </row>
    <row r="1353" spans="1:17" customFormat="1" x14ac:dyDescent="0.3">
      <c r="A1353" s="58" t="s">
        <v>370</v>
      </c>
      <c r="B1353" s="70">
        <v>9.1576424834999894</v>
      </c>
      <c r="C1353" s="71">
        <v>9.1341721731335104E-3</v>
      </c>
      <c r="D1353" s="70">
        <v>1.6628437045</v>
      </c>
      <c r="E1353" s="71">
        <v>8.5966010228663604E-3</v>
      </c>
      <c r="F1353" s="70">
        <v>7.0971185614000003</v>
      </c>
      <c r="G1353" s="72">
        <v>3.2358286391809599E-2</v>
      </c>
      <c r="H1353" s="70">
        <v>0</v>
      </c>
      <c r="I1353" s="71">
        <v>0</v>
      </c>
      <c r="J1353" s="70">
        <v>0</v>
      </c>
      <c r="K1353" s="71">
        <v>0</v>
      </c>
      <c r="L1353" s="70">
        <v>0</v>
      </c>
      <c r="M1353" s="71">
        <v>0</v>
      </c>
      <c r="N1353" s="70">
        <v>0</v>
      </c>
      <c r="O1353" s="71">
        <v>0</v>
      </c>
      <c r="P1353" s="70">
        <v>0.3976802176</v>
      </c>
      <c r="Q1353" s="71">
        <v>4.25860889776585E-3</v>
      </c>
    </row>
    <row r="1354" spans="1:17" customFormat="1" x14ac:dyDescent="0.3">
      <c r="A1354" s="58" t="s">
        <v>371</v>
      </c>
      <c r="B1354" s="73">
        <v>814.9251935712</v>
      </c>
      <c r="C1354" s="74">
        <v>0.81283660502310495</v>
      </c>
      <c r="D1354" s="73">
        <v>142.39507367389999</v>
      </c>
      <c r="E1354" s="75">
        <v>0.73615676126593999</v>
      </c>
      <c r="F1354" s="73">
        <v>180.62139068089999</v>
      </c>
      <c r="G1354" s="74">
        <v>0.82351712706721003</v>
      </c>
      <c r="H1354" s="73">
        <v>95.817088272899795</v>
      </c>
      <c r="I1354" s="74">
        <v>0.80560757931909899</v>
      </c>
      <c r="J1354" s="73">
        <v>87.602193414599995</v>
      </c>
      <c r="K1354" s="74">
        <v>0.84499888840874604</v>
      </c>
      <c r="L1354" s="73">
        <v>133.3724695569</v>
      </c>
      <c r="M1354" s="72">
        <v>0.94301465703527798</v>
      </c>
      <c r="N1354" s="73">
        <v>99.063517104499695</v>
      </c>
      <c r="O1354" s="74">
        <v>0.789873937131227</v>
      </c>
      <c r="P1354" s="73">
        <v>71.507652766600003</v>
      </c>
      <c r="Q1354" s="74">
        <v>0.76574874196154596</v>
      </c>
    </row>
    <row r="1355" spans="1:17" customFormat="1" x14ac:dyDescent="0.3">
      <c r="A1355" s="76" t="s">
        <v>4</v>
      </c>
    </row>
    <row r="1356" spans="1:17" customFormat="1" x14ac:dyDescent="0.3">
      <c r="A1356" s="76" t="s">
        <v>4</v>
      </c>
    </row>
    <row r="1357" spans="1:17" customFormat="1" x14ac:dyDescent="0.3">
      <c r="A1357" s="54" t="s">
        <v>429</v>
      </c>
    </row>
    <row r="1358" spans="1:17" customFormat="1" x14ac:dyDescent="0.3">
      <c r="A1358" s="69" t="s">
        <v>4</v>
      </c>
    </row>
    <row r="1359" spans="1:17" customFormat="1" x14ac:dyDescent="0.3">
      <c r="A1359" s="116" t="s">
        <v>4</v>
      </c>
      <c r="B1359" s="118" t="s">
        <v>26</v>
      </c>
      <c r="C1359" s="118" t="s">
        <v>4</v>
      </c>
      <c r="D1359" s="118" t="s">
        <v>31</v>
      </c>
      <c r="E1359" s="118" t="s">
        <v>4</v>
      </c>
      <c r="F1359" s="118" t="s">
        <v>32</v>
      </c>
      <c r="G1359" s="118" t="s">
        <v>4</v>
      </c>
      <c r="H1359" s="118" t="s">
        <v>33</v>
      </c>
      <c r="I1359" s="118" t="s">
        <v>4</v>
      </c>
      <c r="J1359" s="118" t="s">
        <v>34</v>
      </c>
      <c r="K1359" s="118" t="s">
        <v>4</v>
      </c>
      <c r="L1359" s="118" t="s">
        <v>35</v>
      </c>
      <c r="M1359" s="118" t="s">
        <v>4</v>
      </c>
      <c r="N1359" s="118" t="s">
        <v>36</v>
      </c>
      <c r="O1359" s="118" t="s">
        <v>4</v>
      </c>
      <c r="P1359" s="118" t="s">
        <v>37</v>
      </c>
      <c r="Q1359" s="118" t="s">
        <v>4</v>
      </c>
    </row>
    <row r="1360" spans="1:17" customFormat="1" x14ac:dyDescent="0.3">
      <c r="A1360" s="117" t="s">
        <v>4</v>
      </c>
      <c r="B1360" s="55" t="s">
        <v>28</v>
      </c>
      <c r="C1360" s="55" t="s">
        <v>29</v>
      </c>
      <c r="D1360" s="55" t="s">
        <v>28</v>
      </c>
      <c r="E1360" s="55" t="s">
        <v>29</v>
      </c>
      <c r="F1360" s="55" t="s">
        <v>28</v>
      </c>
      <c r="G1360" s="55" t="s">
        <v>29</v>
      </c>
      <c r="H1360" s="55" t="s">
        <v>28</v>
      </c>
      <c r="I1360" s="55" t="s">
        <v>29</v>
      </c>
      <c r="J1360" s="55" t="s">
        <v>28</v>
      </c>
      <c r="K1360" s="55" t="s">
        <v>29</v>
      </c>
      <c r="L1360" s="55" t="s">
        <v>28</v>
      </c>
      <c r="M1360" s="55" t="s">
        <v>29</v>
      </c>
      <c r="N1360" s="55" t="s">
        <v>28</v>
      </c>
      <c r="O1360" s="55" t="s">
        <v>29</v>
      </c>
      <c r="P1360" s="55" t="s">
        <v>28</v>
      </c>
      <c r="Q1360" s="55" t="s">
        <v>29</v>
      </c>
    </row>
    <row r="1361" spans="1:17" customFormat="1" x14ac:dyDescent="0.3">
      <c r="A1361" s="56" t="s">
        <v>30</v>
      </c>
      <c r="B1361" s="57">
        <v>1002.5695060178</v>
      </c>
      <c r="C1361" s="57">
        <v>1002.5695060178</v>
      </c>
      <c r="D1361" s="57">
        <v>193.430368593</v>
      </c>
      <c r="E1361" s="57">
        <v>193.430368593</v>
      </c>
      <c r="F1361" s="57">
        <v>219.32924616170001</v>
      </c>
      <c r="G1361" s="57">
        <v>219.32924616170001</v>
      </c>
      <c r="H1361" s="57">
        <v>118.9376698192</v>
      </c>
      <c r="I1361" s="57">
        <v>118.9376698192</v>
      </c>
      <c r="J1361" s="57">
        <v>103.6713711891</v>
      </c>
      <c r="K1361" s="57">
        <v>103.6713711891</v>
      </c>
      <c r="L1361" s="57">
        <v>141.43202182690001</v>
      </c>
      <c r="M1361" s="57">
        <v>141.43202182690001</v>
      </c>
      <c r="N1361" s="57">
        <v>125.4168702721</v>
      </c>
      <c r="O1361" s="57">
        <v>125.4168702721</v>
      </c>
      <c r="P1361" s="57">
        <v>93.382657846000001</v>
      </c>
      <c r="Q1361" s="57">
        <v>93.382657846000001</v>
      </c>
    </row>
    <row r="1362" spans="1:17" customFormat="1" x14ac:dyDescent="0.3">
      <c r="A1362" s="58" t="s">
        <v>420</v>
      </c>
      <c r="B1362" s="70">
        <v>1.6095527510000001</v>
      </c>
      <c r="C1362" s="71">
        <v>1.60542759513316E-3</v>
      </c>
      <c r="D1362" s="70">
        <v>0</v>
      </c>
      <c r="E1362" s="71">
        <v>0</v>
      </c>
      <c r="F1362" s="70">
        <v>1.6095527510000001</v>
      </c>
      <c r="G1362" s="71">
        <v>7.3385231526002697E-3</v>
      </c>
      <c r="H1362" s="70">
        <v>0</v>
      </c>
      <c r="I1362" s="71">
        <v>0</v>
      </c>
      <c r="J1362" s="70">
        <v>0</v>
      </c>
      <c r="K1362" s="71">
        <v>0</v>
      </c>
      <c r="L1362" s="70">
        <v>0</v>
      </c>
      <c r="M1362" s="71">
        <v>0</v>
      </c>
      <c r="N1362" s="70">
        <v>0</v>
      </c>
      <c r="O1362" s="71">
        <v>0</v>
      </c>
      <c r="P1362" s="70">
        <v>0</v>
      </c>
      <c r="Q1362" s="71">
        <v>0</v>
      </c>
    </row>
    <row r="1363" spans="1:17" customFormat="1" x14ac:dyDescent="0.3">
      <c r="A1363" s="58" t="s">
        <v>421</v>
      </c>
      <c r="B1363" s="73">
        <v>6.9955454257999898</v>
      </c>
      <c r="C1363" s="74">
        <v>6.9776163984742196E-3</v>
      </c>
      <c r="D1363" s="73">
        <v>0.605314938999998</v>
      </c>
      <c r="E1363" s="74">
        <v>3.1293686891206499E-3</v>
      </c>
      <c r="F1363" s="73">
        <v>5.7725082574000002</v>
      </c>
      <c r="G1363" s="72">
        <v>2.6318917145888701E-2</v>
      </c>
      <c r="H1363" s="73">
        <v>0</v>
      </c>
      <c r="I1363" s="74">
        <v>0</v>
      </c>
      <c r="J1363" s="73">
        <v>0</v>
      </c>
      <c r="K1363" s="74">
        <v>0</v>
      </c>
      <c r="L1363" s="73">
        <v>0</v>
      </c>
      <c r="M1363" s="74">
        <v>0</v>
      </c>
      <c r="N1363" s="73">
        <v>0</v>
      </c>
      <c r="O1363" s="74">
        <v>0</v>
      </c>
      <c r="P1363" s="73">
        <v>0.61772222939999999</v>
      </c>
      <c r="Q1363" s="74">
        <v>6.6149566059546397E-3</v>
      </c>
    </row>
    <row r="1364" spans="1:17" customFormat="1" x14ac:dyDescent="0.3">
      <c r="A1364" s="58" t="s">
        <v>422</v>
      </c>
      <c r="B1364" s="70">
        <v>42.475098662299999</v>
      </c>
      <c r="C1364" s="71">
        <v>4.23662383578879E-2</v>
      </c>
      <c r="D1364" s="70">
        <v>7.0421213235</v>
      </c>
      <c r="E1364" s="71">
        <v>3.6406492810430603E-2</v>
      </c>
      <c r="F1364" s="70">
        <v>11.4047771972</v>
      </c>
      <c r="G1364" s="71">
        <v>5.1998433390829497E-2</v>
      </c>
      <c r="H1364" s="70">
        <v>3.3738381046999999</v>
      </c>
      <c r="I1364" s="71">
        <v>2.8366438570964499E-2</v>
      </c>
      <c r="J1364" s="70">
        <v>1.7381997699</v>
      </c>
      <c r="K1364" s="71">
        <v>1.6766439470830102E-2</v>
      </c>
      <c r="L1364" s="70">
        <v>9.1529611303999996</v>
      </c>
      <c r="M1364" s="71">
        <v>6.4716328114169205E-2</v>
      </c>
      <c r="N1364" s="70">
        <v>4.6335377594000002</v>
      </c>
      <c r="O1364" s="71">
        <v>3.6945091592121899E-2</v>
      </c>
      <c r="P1364" s="70">
        <v>5.1296633772</v>
      </c>
      <c r="Q1364" s="71">
        <v>5.4931648932711602E-2</v>
      </c>
    </row>
    <row r="1365" spans="1:17" customFormat="1" x14ac:dyDescent="0.3">
      <c r="A1365" s="58" t="s">
        <v>423</v>
      </c>
      <c r="B1365" s="73">
        <v>472.41298515620002</v>
      </c>
      <c r="C1365" s="74">
        <v>0.47120222819525198</v>
      </c>
      <c r="D1365" s="73">
        <v>88.241083572099896</v>
      </c>
      <c r="E1365" s="74">
        <v>0.456190432836167</v>
      </c>
      <c r="F1365" s="73">
        <v>103.88639005970001</v>
      </c>
      <c r="G1365" s="74">
        <v>0.473654981621147</v>
      </c>
      <c r="H1365" s="73">
        <v>58.118539903600002</v>
      </c>
      <c r="I1365" s="74">
        <v>0.48864703665329401</v>
      </c>
      <c r="J1365" s="73">
        <v>40.814797196000001</v>
      </c>
      <c r="K1365" s="74">
        <v>0.393694003733706</v>
      </c>
      <c r="L1365" s="73">
        <v>72.983682391500196</v>
      </c>
      <c r="M1365" s="74">
        <v>0.51603364958485398</v>
      </c>
      <c r="N1365" s="73">
        <v>62.7601466785</v>
      </c>
      <c r="O1365" s="74">
        <v>0.50041231727707602</v>
      </c>
      <c r="P1365" s="73">
        <v>43.078849338700003</v>
      </c>
      <c r="Q1365" s="74">
        <v>0.46131530556500699</v>
      </c>
    </row>
    <row r="1366" spans="1:17" customFormat="1" x14ac:dyDescent="0.3">
      <c r="A1366" s="58" t="s">
        <v>424</v>
      </c>
      <c r="B1366" s="70">
        <v>310.02819676199999</v>
      </c>
      <c r="C1366" s="71">
        <v>0.309233619116773</v>
      </c>
      <c r="D1366" s="70">
        <v>63.409019435300102</v>
      </c>
      <c r="E1366" s="71">
        <v>0.32781315517585502</v>
      </c>
      <c r="F1366" s="70">
        <v>64.524810743799904</v>
      </c>
      <c r="G1366" s="71">
        <v>0.294191549339614</v>
      </c>
      <c r="H1366" s="70">
        <v>42.481342744700001</v>
      </c>
      <c r="I1366" s="71">
        <v>0.35717315472278</v>
      </c>
      <c r="J1366" s="70">
        <v>42.676425483300001</v>
      </c>
      <c r="K1366" s="72">
        <v>0.41165101795997999</v>
      </c>
      <c r="L1366" s="70">
        <v>29.344687983099998</v>
      </c>
      <c r="M1366" s="75">
        <v>0.20748263090670699</v>
      </c>
      <c r="N1366" s="70">
        <v>34.812885942599998</v>
      </c>
      <c r="O1366" s="71">
        <v>0.27757737748575001</v>
      </c>
      <c r="P1366" s="70">
        <v>30.159156708099999</v>
      </c>
      <c r="Q1366" s="71">
        <v>0.32296314330479098</v>
      </c>
    </row>
    <row r="1367" spans="1:17" customFormat="1" x14ac:dyDescent="0.3">
      <c r="A1367" s="58" t="s">
        <v>425</v>
      </c>
      <c r="B1367" s="73">
        <v>169.0481272605</v>
      </c>
      <c r="C1367" s="74">
        <v>0.16861487033648001</v>
      </c>
      <c r="D1367" s="73">
        <v>34.132829323099998</v>
      </c>
      <c r="E1367" s="74">
        <v>0.17646055048842599</v>
      </c>
      <c r="F1367" s="73">
        <v>32.131207152599998</v>
      </c>
      <c r="G1367" s="74">
        <v>0.14649759534992099</v>
      </c>
      <c r="H1367" s="73">
        <v>14.9639490662</v>
      </c>
      <c r="I1367" s="74">
        <v>0.125813370052962</v>
      </c>
      <c r="J1367" s="73">
        <v>18.441948739899999</v>
      </c>
      <c r="K1367" s="74">
        <v>0.177888538835483</v>
      </c>
      <c r="L1367" s="73">
        <v>29.950690321900002</v>
      </c>
      <c r="M1367" s="74">
        <v>0.21176739139427</v>
      </c>
      <c r="N1367" s="73">
        <v>23.210299891599998</v>
      </c>
      <c r="O1367" s="74">
        <v>0.18506521364505199</v>
      </c>
      <c r="P1367" s="73">
        <v>14.3972661926</v>
      </c>
      <c r="Q1367" s="74">
        <v>0.154174945591535</v>
      </c>
    </row>
    <row r="1368" spans="1:17" customFormat="1" x14ac:dyDescent="0.3">
      <c r="A1368" s="58" t="s">
        <v>370</v>
      </c>
      <c r="B1368" s="70">
        <v>8.6050981768000003</v>
      </c>
      <c r="C1368" s="71">
        <v>8.5830439936073893E-3</v>
      </c>
      <c r="D1368" s="70">
        <v>0.605314938999998</v>
      </c>
      <c r="E1368" s="71">
        <v>3.1293686891206499E-3</v>
      </c>
      <c r="F1368" s="70">
        <v>7.3820610084</v>
      </c>
      <c r="G1368" s="72">
        <v>3.3657440298488897E-2</v>
      </c>
      <c r="H1368" s="70">
        <v>0</v>
      </c>
      <c r="I1368" s="71">
        <v>0</v>
      </c>
      <c r="J1368" s="70">
        <v>0</v>
      </c>
      <c r="K1368" s="71">
        <v>0</v>
      </c>
      <c r="L1368" s="70">
        <v>0</v>
      </c>
      <c r="M1368" s="71">
        <v>0</v>
      </c>
      <c r="N1368" s="70">
        <v>0</v>
      </c>
      <c r="O1368" s="71">
        <v>0</v>
      </c>
      <c r="P1368" s="70">
        <v>0.61772222939999999</v>
      </c>
      <c r="Q1368" s="71">
        <v>6.6149566059546397E-3</v>
      </c>
    </row>
    <row r="1369" spans="1:17" customFormat="1" x14ac:dyDescent="0.3">
      <c r="A1369" s="58" t="s">
        <v>371</v>
      </c>
      <c r="B1369" s="73">
        <v>782.44118191820098</v>
      </c>
      <c r="C1369" s="74">
        <v>0.78043584731202498</v>
      </c>
      <c r="D1369" s="73">
        <v>151.65010300739999</v>
      </c>
      <c r="E1369" s="74">
        <v>0.78400358801202197</v>
      </c>
      <c r="F1369" s="73">
        <v>168.41120080350001</v>
      </c>
      <c r="G1369" s="74">
        <v>0.76784653096076005</v>
      </c>
      <c r="H1369" s="73">
        <v>100.5998826483</v>
      </c>
      <c r="I1369" s="74">
        <v>0.845820191376074</v>
      </c>
      <c r="J1369" s="73">
        <v>83.491222679299995</v>
      </c>
      <c r="K1369" s="74">
        <v>0.80534502169368705</v>
      </c>
      <c r="L1369" s="73">
        <v>102.3283703746</v>
      </c>
      <c r="M1369" s="74">
        <v>0.72351628049156103</v>
      </c>
      <c r="N1369" s="73">
        <v>97.573032621100197</v>
      </c>
      <c r="O1369" s="74">
        <v>0.77798969476282598</v>
      </c>
      <c r="P1369" s="73">
        <v>73.238006046799995</v>
      </c>
      <c r="Q1369" s="74">
        <v>0.78427844886979803</v>
      </c>
    </row>
    <row r="1370" spans="1:17" customFormat="1" x14ac:dyDescent="0.3">
      <c r="A1370" s="76" t="s">
        <v>4</v>
      </c>
    </row>
    <row r="1371" spans="1:17" customFormat="1" x14ac:dyDescent="0.3">
      <c r="A1371" s="76" t="s">
        <v>4</v>
      </c>
    </row>
    <row r="1372" spans="1:17" customFormat="1" x14ac:dyDescent="0.3">
      <c r="A1372" s="54" t="s">
        <v>430</v>
      </c>
    </row>
    <row r="1373" spans="1:17" customFormat="1" x14ac:dyDescent="0.3">
      <c r="A1373" s="69" t="s">
        <v>4</v>
      </c>
    </row>
    <row r="1374" spans="1:17" customFormat="1" x14ac:dyDescent="0.3">
      <c r="A1374" s="116" t="s">
        <v>4</v>
      </c>
      <c r="B1374" s="118" t="s">
        <v>26</v>
      </c>
      <c r="C1374" s="118" t="s">
        <v>4</v>
      </c>
      <c r="D1374" s="118" t="s">
        <v>31</v>
      </c>
      <c r="E1374" s="118" t="s">
        <v>4</v>
      </c>
      <c r="F1374" s="118" t="s">
        <v>32</v>
      </c>
      <c r="G1374" s="118" t="s">
        <v>4</v>
      </c>
      <c r="H1374" s="118" t="s">
        <v>33</v>
      </c>
      <c r="I1374" s="118" t="s">
        <v>4</v>
      </c>
      <c r="J1374" s="118" t="s">
        <v>34</v>
      </c>
      <c r="K1374" s="118" t="s">
        <v>4</v>
      </c>
      <c r="L1374" s="118" t="s">
        <v>35</v>
      </c>
      <c r="M1374" s="118" t="s">
        <v>4</v>
      </c>
      <c r="N1374" s="118" t="s">
        <v>36</v>
      </c>
      <c r="O1374" s="118" t="s">
        <v>4</v>
      </c>
      <c r="P1374" s="118" t="s">
        <v>37</v>
      </c>
      <c r="Q1374" s="118" t="s">
        <v>4</v>
      </c>
    </row>
    <row r="1375" spans="1:17" customFormat="1" x14ac:dyDescent="0.3">
      <c r="A1375" s="117" t="s">
        <v>4</v>
      </c>
      <c r="B1375" s="55" t="s">
        <v>28</v>
      </c>
      <c r="C1375" s="55" t="s">
        <v>29</v>
      </c>
      <c r="D1375" s="55" t="s">
        <v>28</v>
      </c>
      <c r="E1375" s="55" t="s">
        <v>29</v>
      </c>
      <c r="F1375" s="55" t="s">
        <v>28</v>
      </c>
      <c r="G1375" s="55" t="s">
        <v>29</v>
      </c>
      <c r="H1375" s="55" t="s">
        <v>28</v>
      </c>
      <c r="I1375" s="55" t="s">
        <v>29</v>
      </c>
      <c r="J1375" s="55" t="s">
        <v>28</v>
      </c>
      <c r="K1375" s="55" t="s">
        <v>29</v>
      </c>
      <c r="L1375" s="55" t="s">
        <v>28</v>
      </c>
      <c r="M1375" s="55" t="s">
        <v>29</v>
      </c>
      <c r="N1375" s="55" t="s">
        <v>28</v>
      </c>
      <c r="O1375" s="55" t="s">
        <v>29</v>
      </c>
      <c r="P1375" s="55" t="s">
        <v>28</v>
      </c>
      <c r="Q1375" s="55" t="s">
        <v>29</v>
      </c>
    </row>
    <row r="1376" spans="1:17" customFormat="1" x14ac:dyDescent="0.3">
      <c r="A1376" s="56" t="s">
        <v>30</v>
      </c>
      <c r="B1376" s="57">
        <v>1002.5695060178</v>
      </c>
      <c r="C1376" s="57">
        <v>1002.5695060178</v>
      </c>
      <c r="D1376" s="57">
        <v>193.430368593</v>
      </c>
      <c r="E1376" s="57">
        <v>193.430368593</v>
      </c>
      <c r="F1376" s="57">
        <v>219.32924616170001</v>
      </c>
      <c r="G1376" s="57">
        <v>219.32924616170001</v>
      </c>
      <c r="H1376" s="57">
        <v>118.9376698192</v>
      </c>
      <c r="I1376" s="57">
        <v>118.9376698192</v>
      </c>
      <c r="J1376" s="57">
        <v>103.6713711891</v>
      </c>
      <c r="K1376" s="57">
        <v>103.6713711891</v>
      </c>
      <c r="L1376" s="57">
        <v>141.43202182690001</v>
      </c>
      <c r="M1376" s="57">
        <v>141.43202182690001</v>
      </c>
      <c r="N1376" s="57">
        <v>125.4168702721</v>
      </c>
      <c r="O1376" s="57">
        <v>125.4168702721</v>
      </c>
      <c r="P1376" s="57">
        <v>93.382657846000001</v>
      </c>
      <c r="Q1376" s="57">
        <v>93.382657846000001</v>
      </c>
    </row>
    <row r="1377" spans="1:17" customFormat="1" x14ac:dyDescent="0.3">
      <c r="A1377" s="58" t="s">
        <v>420</v>
      </c>
      <c r="B1377" s="70">
        <v>2.8218043242999999</v>
      </c>
      <c r="C1377" s="71">
        <v>2.8145722639302999E-3</v>
      </c>
      <c r="D1377" s="70">
        <v>0</v>
      </c>
      <c r="E1377" s="71">
        <v>0</v>
      </c>
      <c r="F1377" s="70">
        <v>2.8218043242999999</v>
      </c>
      <c r="G1377" s="71">
        <v>1.2865609004189199E-2</v>
      </c>
      <c r="H1377" s="70">
        <v>0</v>
      </c>
      <c r="I1377" s="71">
        <v>0</v>
      </c>
      <c r="J1377" s="70">
        <v>0</v>
      </c>
      <c r="K1377" s="71">
        <v>0</v>
      </c>
      <c r="L1377" s="70">
        <v>0</v>
      </c>
      <c r="M1377" s="71">
        <v>0</v>
      </c>
      <c r="N1377" s="70">
        <v>0</v>
      </c>
      <c r="O1377" s="71">
        <v>0</v>
      </c>
      <c r="P1377" s="70">
        <v>0</v>
      </c>
      <c r="Q1377" s="71">
        <v>0</v>
      </c>
    </row>
    <row r="1378" spans="1:17" customFormat="1" x14ac:dyDescent="0.3">
      <c r="A1378" s="58" t="s">
        <v>421</v>
      </c>
      <c r="B1378" s="73">
        <v>2.7626312105999999</v>
      </c>
      <c r="C1378" s="74">
        <v>2.7555508062210598E-3</v>
      </c>
      <c r="D1378" s="73">
        <v>0.67113180229999803</v>
      </c>
      <c r="E1378" s="74">
        <v>3.4696299613228799E-3</v>
      </c>
      <c r="F1378" s="73">
        <v>0.3137290277</v>
      </c>
      <c r="G1378" s="74">
        <v>1.4304021610902901E-3</v>
      </c>
      <c r="H1378" s="73">
        <v>0</v>
      </c>
      <c r="I1378" s="74">
        <v>0</v>
      </c>
      <c r="J1378" s="73">
        <v>0.65840472090000002</v>
      </c>
      <c r="K1378" s="74">
        <v>6.3508827301902698E-3</v>
      </c>
      <c r="L1378" s="73">
        <v>0</v>
      </c>
      <c r="M1378" s="74">
        <v>0</v>
      </c>
      <c r="N1378" s="73">
        <v>1.1193656596999999</v>
      </c>
      <c r="O1378" s="74">
        <v>8.9251602058914702E-3</v>
      </c>
      <c r="P1378" s="73">
        <v>0</v>
      </c>
      <c r="Q1378" s="74">
        <v>0</v>
      </c>
    </row>
    <row r="1379" spans="1:17" customFormat="1" x14ac:dyDescent="0.3">
      <c r="A1379" s="58" t="s">
        <v>422</v>
      </c>
      <c r="B1379" s="70">
        <v>48.709761487999998</v>
      </c>
      <c r="C1379" s="71">
        <v>4.8584922237935299E-2</v>
      </c>
      <c r="D1379" s="70">
        <v>9.5456528472999995</v>
      </c>
      <c r="E1379" s="71">
        <v>4.9349297717491102E-2</v>
      </c>
      <c r="F1379" s="70">
        <v>15.159328347300001</v>
      </c>
      <c r="G1379" s="71">
        <v>6.9116766744932001E-2</v>
      </c>
      <c r="H1379" s="70">
        <v>3.9891893704000001</v>
      </c>
      <c r="I1379" s="71">
        <v>3.3540167521896702E-2</v>
      </c>
      <c r="J1379" s="70">
        <v>3.9329842644999999</v>
      </c>
      <c r="K1379" s="71">
        <v>3.7937033333205403E-2</v>
      </c>
      <c r="L1379" s="70">
        <v>8.1530975907999892</v>
      </c>
      <c r="M1379" s="71">
        <v>5.7646758389543903E-2</v>
      </c>
      <c r="N1379" s="70">
        <v>2.5692177138000001</v>
      </c>
      <c r="O1379" s="71">
        <v>2.04854235975265E-2</v>
      </c>
      <c r="P1379" s="70">
        <v>5.3602913539000001</v>
      </c>
      <c r="Q1379" s="71">
        <v>5.7401357784652197E-2</v>
      </c>
    </row>
    <row r="1380" spans="1:17" customFormat="1" x14ac:dyDescent="0.3">
      <c r="A1380" s="58" t="s">
        <v>423</v>
      </c>
      <c r="B1380" s="73">
        <v>307.92819986350003</v>
      </c>
      <c r="C1380" s="74">
        <v>0.30713900434353802</v>
      </c>
      <c r="D1380" s="73">
        <v>63.618265600399802</v>
      </c>
      <c r="E1380" s="74">
        <v>0.328894919981568</v>
      </c>
      <c r="F1380" s="73">
        <v>62.3022265829999</v>
      </c>
      <c r="G1380" s="74">
        <v>0.28405799807047999</v>
      </c>
      <c r="H1380" s="73">
        <v>33.999752027299998</v>
      </c>
      <c r="I1380" s="74">
        <v>0.28586193153930001</v>
      </c>
      <c r="J1380" s="73">
        <v>34.430614857000002</v>
      </c>
      <c r="K1380" s="74">
        <v>0.33211304588802498</v>
      </c>
      <c r="L1380" s="73">
        <v>48.720862520200001</v>
      </c>
      <c r="M1380" s="74">
        <v>0.34448254285603003</v>
      </c>
      <c r="N1380" s="73">
        <v>39.689770113400002</v>
      </c>
      <c r="O1380" s="74">
        <v>0.31646276954041702</v>
      </c>
      <c r="P1380" s="73">
        <v>23.516491842200001</v>
      </c>
      <c r="Q1380" s="74">
        <v>0.25182932660774898</v>
      </c>
    </row>
    <row r="1381" spans="1:17" customFormat="1" x14ac:dyDescent="0.3">
      <c r="A1381" s="58" t="s">
        <v>424</v>
      </c>
      <c r="B1381" s="70">
        <v>234.607853406</v>
      </c>
      <c r="C1381" s="71">
        <v>0.23400657211075701</v>
      </c>
      <c r="D1381" s="70">
        <v>47.417633538099999</v>
      </c>
      <c r="E1381" s="71">
        <v>0.24514058409241901</v>
      </c>
      <c r="F1381" s="70">
        <v>46.776902453199902</v>
      </c>
      <c r="G1381" s="71">
        <v>0.21327252644963601</v>
      </c>
      <c r="H1381" s="70">
        <v>36.905633267100001</v>
      </c>
      <c r="I1381" s="72">
        <v>0.310293898671473</v>
      </c>
      <c r="J1381" s="70">
        <v>29.495627004100001</v>
      </c>
      <c r="K1381" s="71">
        <v>0.28451082170311998</v>
      </c>
      <c r="L1381" s="70">
        <v>29.469548961899999</v>
      </c>
      <c r="M1381" s="71">
        <v>0.20836546477408099</v>
      </c>
      <c r="N1381" s="70">
        <v>29.173530872000001</v>
      </c>
      <c r="O1381" s="71">
        <v>0.232612493109628</v>
      </c>
      <c r="P1381" s="70">
        <v>13.8083090701</v>
      </c>
      <c r="Q1381" s="75">
        <v>0.147868023770234</v>
      </c>
    </row>
    <row r="1382" spans="1:17" customFormat="1" x14ac:dyDescent="0.3">
      <c r="A1382" s="58" t="s">
        <v>425</v>
      </c>
      <c r="B1382" s="73">
        <v>405.73925572540003</v>
      </c>
      <c r="C1382" s="74">
        <v>0.40469937823761898</v>
      </c>
      <c r="D1382" s="73">
        <v>72.177684804900096</v>
      </c>
      <c r="E1382" s="74">
        <v>0.37314556824719802</v>
      </c>
      <c r="F1382" s="73">
        <v>91.955255426199898</v>
      </c>
      <c r="G1382" s="74">
        <v>0.41925669756967199</v>
      </c>
      <c r="H1382" s="73">
        <v>44.0430951544</v>
      </c>
      <c r="I1382" s="74">
        <v>0.37030400226733001</v>
      </c>
      <c r="J1382" s="73">
        <v>35.153740342600003</v>
      </c>
      <c r="K1382" s="74">
        <v>0.33908821634545999</v>
      </c>
      <c r="L1382" s="73">
        <v>55.088512754</v>
      </c>
      <c r="M1382" s="74">
        <v>0.38950523398034498</v>
      </c>
      <c r="N1382" s="73">
        <v>52.864985913200002</v>
      </c>
      <c r="O1382" s="74">
        <v>0.42151415354653599</v>
      </c>
      <c r="P1382" s="73">
        <v>50.697565579799999</v>
      </c>
      <c r="Q1382" s="72">
        <v>0.54290129183736402</v>
      </c>
    </row>
    <row r="1383" spans="1:17" customFormat="1" x14ac:dyDescent="0.3">
      <c r="A1383" s="58" t="s">
        <v>370</v>
      </c>
      <c r="B1383" s="70">
        <v>5.5844355348999999</v>
      </c>
      <c r="C1383" s="71">
        <v>5.5701230701513602E-3</v>
      </c>
      <c r="D1383" s="70">
        <v>0.67113180229999803</v>
      </c>
      <c r="E1383" s="71">
        <v>3.4696299613228799E-3</v>
      </c>
      <c r="F1383" s="70">
        <v>3.1355333519999999</v>
      </c>
      <c r="G1383" s="71">
        <v>1.4296011165279499E-2</v>
      </c>
      <c r="H1383" s="70">
        <v>0</v>
      </c>
      <c r="I1383" s="71">
        <v>0</v>
      </c>
      <c r="J1383" s="70">
        <v>0.65840472090000002</v>
      </c>
      <c r="K1383" s="71">
        <v>6.3508827301902698E-3</v>
      </c>
      <c r="L1383" s="70">
        <v>0</v>
      </c>
      <c r="M1383" s="71">
        <v>0</v>
      </c>
      <c r="N1383" s="70">
        <v>1.1193656596999999</v>
      </c>
      <c r="O1383" s="71">
        <v>8.9251602058914702E-3</v>
      </c>
      <c r="P1383" s="70">
        <v>0</v>
      </c>
      <c r="Q1383" s="71">
        <v>0</v>
      </c>
    </row>
    <row r="1384" spans="1:17" customFormat="1" x14ac:dyDescent="0.3">
      <c r="A1384" s="58" t="s">
        <v>371</v>
      </c>
      <c r="B1384" s="73">
        <v>542.53605326950003</v>
      </c>
      <c r="C1384" s="74">
        <v>0.54114557645429495</v>
      </c>
      <c r="D1384" s="73">
        <v>111.0358991385</v>
      </c>
      <c r="E1384" s="74">
        <v>0.57403550407398796</v>
      </c>
      <c r="F1384" s="73">
        <v>109.0791290362</v>
      </c>
      <c r="G1384" s="74">
        <v>0.497330524520116</v>
      </c>
      <c r="H1384" s="73">
        <v>70.905385294400006</v>
      </c>
      <c r="I1384" s="74">
        <v>0.59615583021077301</v>
      </c>
      <c r="J1384" s="73">
        <v>63.926241861100003</v>
      </c>
      <c r="K1384" s="74">
        <v>0.61662386759114496</v>
      </c>
      <c r="L1384" s="73">
        <v>78.190411482100302</v>
      </c>
      <c r="M1384" s="74">
        <v>0.55284800763011099</v>
      </c>
      <c r="N1384" s="73">
        <v>68.863300985400002</v>
      </c>
      <c r="O1384" s="74">
        <v>0.54907526265004603</v>
      </c>
      <c r="P1384" s="73">
        <v>37.324800912299999</v>
      </c>
      <c r="Q1384" s="75">
        <v>0.39969735037798299</v>
      </c>
    </row>
    <row r="1385" spans="1:17" customFormat="1" x14ac:dyDescent="0.3">
      <c r="A1385" s="76" t="s">
        <v>4</v>
      </c>
    </row>
    <row r="1386" spans="1:17" customFormat="1" x14ac:dyDescent="0.3">
      <c r="A1386" s="76" t="s">
        <v>4</v>
      </c>
    </row>
    <row r="1387" spans="1:17" customFormat="1" x14ac:dyDescent="0.3">
      <c r="A1387" s="54" t="s">
        <v>431</v>
      </c>
    </row>
    <row r="1388" spans="1:17" customFormat="1" x14ac:dyDescent="0.3">
      <c r="A1388" s="69" t="s">
        <v>4</v>
      </c>
    </row>
    <row r="1389" spans="1:17" customFormat="1" x14ac:dyDescent="0.3">
      <c r="A1389" s="116" t="s">
        <v>4</v>
      </c>
      <c r="B1389" s="118" t="s">
        <v>26</v>
      </c>
      <c r="C1389" s="118" t="s">
        <v>4</v>
      </c>
      <c r="D1389" s="118" t="s">
        <v>31</v>
      </c>
      <c r="E1389" s="118" t="s">
        <v>4</v>
      </c>
      <c r="F1389" s="118" t="s">
        <v>32</v>
      </c>
      <c r="G1389" s="118" t="s">
        <v>4</v>
      </c>
      <c r="H1389" s="118" t="s">
        <v>33</v>
      </c>
      <c r="I1389" s="118" t="s">
        <v>4</v>
      </c>
      <c r="J1389" s="118" t="s">
        <v>34</v>
      </c>
      <c r="K1389" s="118" t="s">
        <v>4</v>
      </c>
      <c r="L1389" s="118" t="s">
        <v>35</v>
      </c>
      <c r="M1389" s="118" t="s">
        <v>4</v>
      </c>
      <c r="N1389" s="118" t="s">
        <v>36</v>
      </c>
      <c r="O1389" s="118" t="s">
        <v>4</v>
      </c>
      <c r="P1389" s="118" t="s">
        <v>37</v>
      </c>
      <c r="Q1389" s="118" t="s">
        <v>4</v>
      </c>
    </row>
    <row r="1390" spans="1:17" customFormat="1" x14ac:dyDescent="0.3">
      <c r="A1390" s="117" t="s">
        <v>4</v>
      </c>
      <c r="B1390" s="55" t="s">
        <v>28</v>
      </c>
      <c r="C1390" s="55" t="s">
        <v>29</v>
      </c>
      <c r="D1390" s="55" t="s">
        <v>28</v>
      </c>
      <c r="E1390" s="55" t="s">
        <v>29</v>
      </c>
      <c r="F1390" s="55" t="s">
        <v>28</v>
      </c>
      <c r="G1390" s="55" t="s">
        <v>29</v>
      </c>
      <c r="H1390" s="55" t="s">
        <v>28</v>
      </c>
      <c r="I1390" s="55" t="s">
        <v>29</v>
      </c>
      <c r="J1390" s="55" t="s">
        <v>28</v>
      </c>
      <c r="K1390" s="55" t="s">
        <v>29</v>
      </c>
      <c r="L1390" s="55" t="s">
        <v>28</v>
      </c>
      <c r="M1390" s="55" t="s">
        <v>29</v>
      </c>
      <c r="N1390" s="55" t="s">
        <v>28</v>
      </c>
      <c r="O1390" s="55" t="s">
        <v>29</v>
      </c>
      <c r="P1390" s="55" t="s">
        <v>28</v>
      </c>
      <c r="Q1390" s="55" t="s">
        <v>29</v>
      </c>
    </row>
    <row r="1391" spans="1:17" customFormat="1" x14ac:dyDescent="0.3">
      <c r="A1391" s="56" t="s">
        <v>30</v>
      </c>
      <c r="B1391" s="57">
        <v>1002.5695060178</v>
      </c>
      <c r="C1391" s="57">
        <v>1002.5695060178</v>
      </c>
      <c r="D1391" s="57">
        <v>193.430368593</v>
      </c>
      <c r="E1391" s="57">
        <v>193.430368593</v>
      </c>
      <c r="F1391" s="57">
        <v>219.32924616170001</v>
      </c>
      <c r="G1391" s="57">
        <v>219.32924616170001</v>
      </c>
      <c r="H1391" s="57">
        <v>118.9376698192</v>
      </c>
      <c r="I1391" s="57">
        <v>118.9376698192</v>
      </c>
      <c r="J1391" s="57">
        <v>103.6713711891</v>
      </c>
      <c r="K1391" s="57">
        <v>103.6713711891</v>
      </c>
      <c r="L1391" s="57">
        <v>141.43202182690001</v>
      </c>
      <c r="M1391" s="57">
        <v>141.43202182690001</v>
      </c>
      <c r="N1391" s="57">
        <v>125.4168702721</v>
      </c>
      <c r="O1391" s="57">
        <v>125.4168702721</v>
      </c>
      <c r="P1391" s="57">
        <v>93.382657846000001</v>
      </c>
      <c r="Q1391" s="57">
        <v>93.382657846000001</v>
      </c>
    </row>
    <row r="1392" spans="1:17" customFormat="1" x14ac:dyDescent="0.3">
      <c r="A1392" s="58" t="s">
        <v>420</v>
      </c>
      <c r="B1392" s="70">
        <v>1.6393538940000001</v>
      </c>
      <c r="C1392" s="71">
        <v>1.6351523601705201E-3</v>
      </c>
      <c r="D1392" s="70">
        <v>0</v>
      </c>
      <c r="E1392" s="71">
        <v>0</v>
      </c>
      <c r="F1392" s="70">
        <v>1.6393538940000001</v>
      </c>
      <c r="G1392" s="71">
        <v>7.4743971571916597E-3</v>
      </c>
      <c r="H1392" s="70">
        <v>0</v>
      </c>
      <c r="I1392" s="71">
        <v>0</v>
      </c>
      <c r="J1392" s="70">
        <v>0</v>
      </c>
      <c r="K1392" s="71">
        <v>0</v>
      </c>
      <c r="L1392" s="70">
        <v>0</v>
      </c>
      <c r="M1392" s="71">
        <v>0</v>
      </c>
      <c r="N1392" s="70">
        <v>0</v>
      </c>
      <c r="O1392" s="71">
        <v>0</v>
      </c>
      <c r="P1392" s="70">
        <v>0</v>
      </c>
      <c r="Q1392" s="71">
        <v>0</v>
      </c>
    </row>
    <row r="1393" spans="1:17" customFormat="1" x14ac:dyDescent="0.3">
      <c r="A1393" s="58" t="s">
        <v>421</v>
      </c>
      <c r="B1393" s="73">
        <v>20.9261652213</v>
      </c>
      <c r="C1393" s="74">
        <v>2.0872533121836699E-2</v>
      </c>
      <c r="D1393" s="73">
        <v>4.6627608460000003</v>
      </c>
      <c r="E1393" s="74">
        <v>2.41056297411654E-2</v>
      </c>
      <c r="F1393" s="73">
        <v>6.9245322194000201</v>
      </c>
      <c r="G1393" s="74">
        <v>3.1571403907962703E-2</v>
      </c>
      <c r="H1393" s="73">
        <v>0.41380770030000003</v>
      </c>
      <c r="I1393" s="74">
        <v>3.4791979776385299E-3</v>
      </c>
      <c r="J1393" s="73">
        <v>0.41796115099999998</v>
      </c>
      <c r="K1393" s="74">
        <v>4.0315966327639802E-3</v>
      </c>
      <c r="L1393" s="73">
        <v>3.8627268198000002</v>
      </c>
      <c r="M1393" s="74">
        <v>2.7311543523910201E-2</v>
      </c>
      <c r="N1393" s="73">
        <v>4.0036852641999996</v>
      </c>
      <c r="O1393" s="74">
        <v>3.1923020049166799E-2</v>
      </c>
      <c r="P1393" s="73">
        <v>0</v>
      </c>
      <c r="Q1393" s="74">
        <v>0</v>
      </c>
    </row>
    <row r="1394" spans="1:17" customFormat="1" x14ac:dyDescent="0.3">
      <c r="A1394" s="58" t="s">
        <v>422</v>
      </c>
      <c r="B1394" s="70">
        <v>99.009430855100007</v>
      </c>
      <c r="C1394" s="71">
        <v>9.8755677547350207E-2</v>
      </c>
      <c r="D1394" s="70">
        <v>16.590367685499999</v>
      </c>
      <c r="E1394" s="71">
        <v>8.5769198529565202E-2</v>
      </c>
      <c r="F1394" s="70">
        <v>21.235980999799999</v>
      </c>
      <c r="G1394" s="71">
        <v>9.6822386304760394E-2</v>
      </c>
      <c r="H1394" s="70">
        <v>9.2278136817999599</v>
      </c>
      <c r="I1394" s="71">
        <v>7.7585290647003799E-2</v>
      </c>
      <c r="J1394" s="70">
        <v>10.735125178500001</v>
      </c>
      <c r="K1394" s="71">
        <v>0.103549562963904</v>
      </c>
      <c r="L1394" s="70">
        <v>20.282415062399998</v>
      </c>
      <c r="M1394" s="71">
        <v>0.143407516914549</v>
      </c>
      <c r="N1394" s="70">
        <v>10.8947269881</v>
      </c>
      <c r="O1394" s="71">
        <v>8.6868114030139595E-2</v>
      </c>
      <c r="P1394" s="70">
        <v>9.6687372279999906</v>
      </c>
      <c r="Q1394" s="71">
        <v>0.103538895240538</v>
      </c>
    </row>
    <row r="1395" spans="1:17" customFormat="1" x14ac:dyDescent="0.3">
      <c r="A1395" s="58" t="s">
        <v>423</v>
      </c>
      <c r="B1395" s="73">
        <v>599.27696864669997</v>
      </c>
      <c r="C1395" s="74">
        <v>0.597741069371863</v>
      </c>
      <c r="D1395" s="73">
        <v>122.2642359716</v>
      </c>
      <c r="E1395" s="74">
        <v>0.63208397347811596</v>
      </c>
      <c r="F1395" s="73">
        <v>124.1496558681</v>
      </c>
      <c r="G1395" s="74">
        <v>0.56604241358934404</v>
      </c>
      <c r="H1395" s="73">
        <v>73.312964695999995</v>
      </c>
      <c r="I1395" s="74">
        <v>0.61639819249397398</v>
      </c>
      <c r="J1395" s="73">
        <v>66.724208403999995</v>
      </c>
      <c r="K1395" s="74">
        <v>0.64361267376595999</v>
      </c>
      <c r="L1395" s="73">
        <v>84.647918219500198</v>
      </c>
      <c r="M1395" s="74">
        <v>0.598506032269703</v>
      </c>
      <c r="N1395" s="73">
        <v>75.171896686699995</v>
      </c>
      <c r="O1395" s="74">
        <v>0.59937627628252599</v>
      </c>
      <c r="P1395" s="73">
        <v>51.153111605200003</v>
      </c>
      <c r="Q1395" s="74">
        <v>0.54777956405522399</v>
      </c>
    </row>
    <row r="1396" spans="1:17" customFormat="1" x14ac:dyDescent="0.3">
      <c r="A1396" s="58" t="s">
        <v>424</v>
      </c>
      <c r="B1396" s="70">
        <v>254.8564984484</v>
      </c>
      <c r="C1396" s="71">
        <v>0.25420332148410202</v>
      </c>
      <c r="D1396" s="70">
        <v>41.452066373999997</v>
      </c>
      <c r="E1396" s="71">
        <v>0.21429968145912001</v>
      </c>
      <c r="F1396" s="70">
        <v>60.321563152700101</v>
      </c>
      <c r="G1396" s="71">
        <v>0.27502744940922302</v>
      </c>
      <c r="H1396" s="70">
        <v>32.567232262300003</v>
      </c>
      <c r="I1396" s="71">
        <v>0.27381764172617701</v>
      </c>
      <c r="J1396" s="70">
        <v>25.794076455599999</v>
      </c>
      <c r="K1396" s="71">
        <v>0.24880616663737101</v>
      </c>
      <c r="L1396" s="70">
        <v>32.638961725199998</v>
      </c>
      <c r="M1396" s="71">
        <v>0.230774907291838</v>
      </c>
      <c r="N1396" s="70">
        <v>30.920199820499999</v>
      </c>
      <c r="O1396" s="71">
        <v>0.24653939899326599</v>
      </c>
      <c r="P1396" s="70">
        <v>28.2225626472</v>
      </c>
      <c r="Q1396" s="71">
        <v>0.30222488091678301</v>
      </c>
    </row>
    <row r="1397" spans="1:17" customFormat="1" x14ac:dyDescent="0.3">
      <c r="A1397" s="58" t="s">
        <v>425</v>
      </c>
      <c r="B1397" s="73">
        <v>26.861088952300001</v>
      </c>
      <c r="C1397" s="74">
        <v>2.6792246114677998E-2</v>
      </c>
      <c r="D1397" s="73">
        <v>8.4609377158999894</v>
      </c>
      <c r="E1397" s="74">
        <v>4.3741516792033801E-2</v>
      </c>
      <c r="F1397" s="73">
        <v>5.0581600276999801</v>
      </c>
      <c r="G1397" s="74">
        <v>2.3061949631518301E-2</v>
      </c>
      <c r="H1397" s="73">
        <v>3.4158514788000001</v>
      </c>
      <c r="I1397" s="74">
        <v>2.8719677155206701E-2</v>
      </c>
      <c r="J1397" s="73">
        <v>0</v>
      </c>
      <c r="K1397" s="74">
        <v>0</v>
      </c>
      <c r="L1397" s="73">
        <v>0</v>
      </c>
      <c r="M1397" s="74">
        <v>0</v>
      </c>
      <c r="N1397" s="73">
        <v>4.4263615125999998</v>
      </c>
      <c r="O1397" s="74">
        <v>3.5293190644900697E-2</v>
      </c>
      <c r="P1397" s="73">
        <v>4.3382463655999999</v>
      </c>
      <c r="Q1397" s="74">
        <v>4.6456659787455702E-2</v>
      </c>
    </row>
    <row r="1398" spans="1:17" customFormat="1" x14ac:dyDescent="0.3">
      <c r="A1398" s="58" t="s">
        <v>370</v>
      </c>
      <c r="B1398" s="70">
        <v>22.565519115299999</v>
      </c>
      <c r="C1398" s="71">
        <v>2.2507685482007201E-2</v>
      </c>
      <c r="D1398" s="70">
        <v>4.6627608460000003</v>
      </c>
      <c r="E1398" s="71">
        <v>2.41056297411654E-2</v>
      </c>
      <c r="F1398" s="70">
        <v>8.56388611339999</v>
      </c>
      <c r="G1398" s="71">
        <v>3.9045801065154297E-2</v>
      </c>
      <c r="H1398" s="70">
        <v>0.41380770030000003</v>
      </c>
      <c r="I1398" s="71">
        <v>3.4791979776385299E-3</v>
      </c>
      <c r="J1398" s="70">
        <v>0.41796115099999998</v>
      </c>
      <c r="K1398" s="71">
        <v>4.0315966327639802E-3</v>
      </c>
      <c r="L1398" s="70">
        <v>3.8627268198000002</v>
      </c>
      <c r="M1398" s="71">
        <v>2.7311543523910201E-2</v>
      </c>
      <c r="N1398" s="70">
        <v>4.0036852641999996</v>
      </c>
      <c r="O1398" s="71">
        <v>3.1923020049166799E-2</v>
      </c>
      <c r="P1398" s="70">
        <v>0</v>
      </c>
      <c r="Q1398" s="71">
        <v>0</v>
      </c>
    </row>
    <row r="1399" spans="1:17" customFormat="1" x14ac:dyDescent="0.3">
      <c r="A1399" s="58" t="s">
        <v>371</v>
      </c>
      <c r="B1399" s="73">
        <v>854.13346709509995</v>
      </c>
      <c r="C1399" s="74">
        <v>0.85194439085596496</v>
      </c>
      <c r="D1399" s="73">
        <v>163.71630234560001</v>
      </c>
      <c r="E1399" s="74">
        <v>0.846383654937236</v>
      </c>
      <c r="F1399" s="73">
        <v>184.47121902079999</v>
      </c>
      <c r="G1399" s="74">
        <v>0.84106986299856701</v>
      </c>
      <c r="H1399" s="73">
        <v>105.8801969583</v>
      </c>
      <c r="I1399" s="74">
        <v>0.89021583422015105</v>
      </c>
      <c r="J1399" s="73">
        <v>92.518284859600001</v>
      </c>
      <c r="K1399" s="74">
        <v>0.89241884040333197</v>
      </c>
      <c r="L1399" s="73">
        <v>117.2868799447</v>
      </c>
      <c r="M1399" s="74">
        <v>0.82928093956154103</v>
      </c>
      <c r="N1399" s="73">
        <v>106.0920965072</v>
      </c>
      <c r="O1399" s="74">
        <v>0.84591567527579303</v>
      </c>
      <c r="P1399" s="73">
        <v>79.375674252400003</v>
      </c>
      <c r="Q1399" s="74">
        <v>0.850004444972006</v>
      </c>
    </row>
    <row r="1400" spans="1:17" customFormat="1" x14ac:dyDescent="0.3">
      <c r="A1400" s="76" t="s">
        <v>4</v>
      </c>
    </row>
    <row r="1401" spans="1:17" customFormat="1" x14ac:dyDescent="0.3">
      <c r="A1401" s="76" t="s">
        <v>4</v>
      </c>
    </row>
    <row r="1402" spans="1:17" customFormat="1" x14ac:dyDescent="0.3">
      <c r="A1402" s="54" t="s">
        <v>432</v>
      </c>
    </row>
    <row r="1403" spans="1:17" customFormat="1" x14ac:dyDescent="0.3">
      <c r="A1403" s="69" t="s">
        <v>4</v>
      </c>
    </row>
    <row r="1404" spans="1:17" customFormat="1" x14ac:dyDescent="0.3">
      <c r="A1404" s="116" t="s">
        <v>4</v>
      </c>
      <c r="B1404" s="118" t="s">
        <v>26</v>
      </c>
      <c r="C1404" s="118" t="s">
        <v>4</v>
      </c>
      <c r="D1404" s="118" t="s">
        <v>31</v>
      </c>
      <c r="E1404" s="118" t="s">
        <v>4</v>
      </c>
      <c r="F1404" s="118" t="s">
        <v>32</v>
      </c>
      <c r="G1404" s="118" t="s">
        <v>4</v>
      </c>
      <c r="H1404" s="118" t="s">
        <v>33</v>
      </c>
      <c r="I1404" s="118" t="s">
        <v>4</v>
      </c>
      <c r="J1404" s="118" t="s">
        <v>34</v>
      </c>
      <c r="K1404" s="118" t="s">
        <v>4</v>
      </c>
      <c r="L1404" s="118" t="s">
        <v>35</v>
      </c>
      <c r="M1404" s="118" t="s">
        <v>4</v>
      </c>
      <c r="N1404" s="118" t="s">
        <v>36</v>
      </c>
      <c r="O1404" s="118" t="s">
        <v>4</v>
      </c>
      <c r="P1404" s="118" t="s">
        <v>37</v>
      </c>
      <c r="Q1404" s="118" t="s">
        <v>4</v>
      </c>
    </row>
    <row r="1405" spans="1:17" customFormat="1" x14ac:dyDescent="0.3">
      <c r="A1405" s="117" t="s">
        <v>4</v>
      </c>
      <c r="B1405" s="55" t="s">
        <v>28</v>
      </c>
      <c r="C1405" s="55" t="s">
        <v>29</v>
      </c>
      <c r="D1405" s="55" t="s">
        <v>28</v>
      </c>
      <c r="E1405" s="55" t="s">
        <v>29</v>
      </c>
      <c r="F1405" s="55" t="s">
        <v>28</v>
      </c>
      <c r="G1405" s="55" t="s">
        <v>29</v>
      </c>
      <c r="H1405" s="55" t="s">
        <v>28</v>
      </c>
      <c r="I1405" s="55" t="s">
        <v>29</v>
      </c>
      <c r="J1405" s="55" t="s">
        <v>28</v>
      </c>
      <c r="K1405" s="55" t="s">
        <v>29</v>
      </c>
      <c r="L1405" s="55" t="s">
        <v>28</v>
      </c>
      <c r="M1405" s="55" t="s">
        <v>29</v>
      </c>
      <c r="N1405" s="55" t="s">
        <v>28</v>
      </c>
      <c r="O1405" s="55" t="s">
        <v>29</v>
      </c>
      <c r="P1405" s="55" t="s">
        <v>28</v>
      </c>
      <c r="Q1405" s="55" t="s">
        <v>29</v>
      </c>
    </row>
    <row r="1406" spans="1:17" customFormat="1" x14ac:dyDescent="0.3">
      <c r="A1406" s="56" t="s">
        <v>30</v>
      </c>
      <c r="B1406" s="57">
        <v>1002.5695060178</v>
      </c>
      <c r="C1406" s="57">
        <v>1002.5695060178</v>
      </c>
      <c r="D1406" s="57">
        <v>193.430368593</v>
      </c>
      <c r="E1406" s="57">
        <v>193.430368593</v>
      </c>
      <c r="F1406" s="57">
        <v>219.32924616170001</v>
      </c>
      <c r="G1406" s="57">
        <v>219.32924616170001</v>
      </c>
      <c r="H1406" s="57">
        <v>118.9376698192</v>
      </c>
      <c r="I1406" s="57">
        <v>118.9376698192</v>
      </c>
      <c r="J1406" s="57">
        <v>103.6713711891</v>
      </c>
      <c r="K1406" s="57">
        <v>103.6713711891</v>
      </c>
      <c r="L1406" s="57">
        <v>141.43202182690001</v>
      </c>
      <c r="M1406" s="57">
        <v>141.43202182690001</v>
      </c>
      <c r="N1406" s="57">
        <v>125.4168702721</v>
      </c>
      <c r="O1406" s="57">
        <v>125.4168702721</v>
      </c>
      <c r="P1406" s="57">
        <v>93.382657846000001</v>
      </c>
      <c r="Q1406" s="57">
        <v>93.382657846000001</v>
      </c>
    </row>
    <row r="1407" spans="1:17" customFormat="1" x14ac:dyDescent="0.3">
      <c r="A1407" s="58" t="s">
        <v>420</v>
      </c>
      <c r="B1407" s="70">
        <v>4.0312736517000003</v>
      </c>
      <c r="C1407" s="71">
        <v>4.0209418175027002E-3</v>
      </c>
      <c r="D1407" s="70">
        <v>0.50761947659999995</v>
      </c>
      <c r="E1407" s="71">
        <v>2.6243008287291799E-3</v>
      </c>
      <c r="F1407" s="70">
        <v>3.5236541750999999</v>
      </c>
      <c r="G1407" s="72">
        <v>1.6065591966254199E-2</v>
      </c>
      <c r="H1407" s="70">
        <v>0</v>
      </c>
      <c r="I1407" s="71">
        <v>0</v>
      </c>
      <c r="J1407" s="70">
        <v>0</v>
      </c>
      <c r="K1407" s="71">
        <v>0</v>
      </c>
      <c r="L1407" s="70">
        <v>0</v>
      </c>
      <c r="M1407" s="71">
        <v>0</v>
      </c>
      <c r="N1407" s="70">
        <v>0</v>
      </c>
      <c r="O1407" s="71">
        <v>0</v>
      </c>
      <c r="P1407" s="70">
        <v>0</v>
      </c>
      <c r="Q1407" s="71">
        <v>0</v>
      </c>
    </row>
    <row r="1408" spans="1:17" customFormat="1" x14ac:dyDescent="0.3">
      <c r="A1408" s="58" t="s">
        <v>421</v>
      </c>
      <c r="B1408" s="73">
        <v>12.1826450075999</v>
      </c>
      <c r="C1408" s="74">
        <v>1.2151421856016101E-2</v>
      </c>
      <c r="D1408" s="73">
        <v>4.4370164632</v>
      </c>
      <c r="E1408" s="74">
        <v>2.2938572135671201E-2</v>
      </c>
      <c r="F1408" s="73">
        <v>2.1458631454999999</v>
      </c>
      <c r="G1408" s="74">
        <v>9.7837528877383097E-3</v>
      </c>
      <c r="H1408" s="73">
        <v>4.2548752070000004</v>
      </c>
      <c r="I1408" s="72">
        <v>3.5773991650146997E-2</v>
      </c>
      <c r="J1408" s="73">
        <v>0</v>
      </c>
      <c r="K1408" s="74">
        <v>0</v>
      </c>
      <c r="L1408" s="73">
        <v>0.79617086059999997</v>
      </c>
      <c r="M1408" s="74">
        <v>5.6293535955700396E-3</v>
      </c>
      <c r="N1408" s="73">
        <v>0.19717885260000001</v>
      </c>
      <c r="O1408" s="74">
        <v>1.5721876345040999E-3</v>
      </c>
      <c r="P1408" s="73">
        <v>0.35154047870000099</v>
      </c>
      <c r="Q1408" s="74">
        <v>3.7645156692770001E-3</v>
      </c>
    </row>
    <row r="1409" spans="1:17" customFormat="1" x14ac:dyDescent="0.3">
      <c r="A1409" s="58" t="s">
        <v>422</v>
      </c>
      <c r="B1409" s="70">
        <v>108.0464138095</v>
      </c>
      <c r="C1409" s="71">
        <v>0.107769499432174</v>
      </c>
      <c r="D1409" s="70">
        <v>34.057386487700001</v>
      </c>
      <c r="E1409" s="72">
        <v>0.176070524682506</v>
      </c>
      <c r="F1409" s="70">
        <v>21.067279304900001</v>
      </c>
      <c r="G1409" s="71">
        <v>9.6053215307949399E-2</v>
      </c>
      <c r="H1409" s="70">
        <v>9.4245583257999801</v>
      </c>
      <c r="I1409" s="71">
        <v>7.9239473416004305E-2</v>
      </c>
      <c r="J1409" s="70">
        <v>8.8967085318999999</v>
      </c>
      <c r="K1409" s="71">
        <v>8.5816445078864698E-2</v>
      </c>
      <c r="L1409" s="70">
        <v>2.5907546175</v>
      </c>
      <c r="M1409" s="75">
        <v>1.83180200921602E-2</v>
      </c>
      <c r="N1409" s="70">
        <v>17.3583889515</v>
      </c>
      <c r="O1409" s="71">
        <v>0.13840553438975001</v>
      </c>
      <c r="P1409" s="70">
        <v>14.651337590199899</v>
      </c>
      <c r="Q1409" s="71">
        <v>0.15689570128065899</v>
      </c>
    </row>
    <row r="1410" spans="1:17" customFormat="1" x14ac:dyDescent="0.3">
      <c r="A1410" s="58" t="s">
        <v>423</v>
      </c>
      <c r="B1410" s="73">
        <v>480.8528726687</v>
      </c>
      <c r="C1410" s="74">
        <v>0.47962048494637</v>
      </c>
      <c r="D1410" s="73">
        <v>80.622859083500003</v>
      </c>
      <c r="E1410" s="74">
        <v>0.416805590921144</v>
      </c>
      <c r="F1410" s="73">
        <v>114.7898447093</v>
      </c>
      <c r="G1410" s="74">
        <v>0.52336770730826898</v>
      </c>
      <c r="H1410" s="73">
        <v>59.3347644945</v>
      </c>
      <c r="I1410" s="74">
        <v>0.49887276743101</v>
      </c>
      <c r="J1410" s="73">
        <v>50.380616552399999</v>
      </c>
      <c r="K1410" s="74">
        <v>0.485964601167511</v>
      </c>
      <c r="L1410" s="73">
        <v>76.337572243300301</v>
      </c>
      <c r="M1410" s="74">
        <v>0.53974744373470296</v>
      </c>
      <c r="N1410" s="73">
        <v>56.7696866382</v>
      </c>
      <c r="O1410" s="74">
        <v>0.45264792938170501</v>
      </c>
      <c r="P1410" s="73">
        <v>39.749596500300001</v>
      </c>
      <c r="Q1410" s="74">
        <v>0.42566358055317099</v>
      </c>
    </row>
    <row r="1411" spans="1:17" customFormat="1" x14ac:dyDescent="0.3">
      <c r="A1411" s="58" t="s">
        <v>424</v>
      </c>
      <c r="B1411" s="70">
        <v>236.03219647020001</v>
      </c>
      <c r="C1411" s="71">
        <v>0.235427264696807</v>
      </c>
      <c r="D1411" s="70">
        <v>39.071286938299998</v>
      </c>
      <c r="E1411" s="71">
        <v>0.20199148263275299</v>
      </c>
      <c r="F1411" s="70">
        <v>57.979858672699997</v>
      </c>
      <c r="G1411" s="71">
        <v>0.26435078626018899</v>
      </c>
      <c r="H1411" s="70">
        <v>18.1815177364</v>
      </c>
      <c r="I1411" s="75">
        <v>0.15286593191238901</v>
      </c>
      <c r="J1411" s="70">
        <v>28.576554724099999</v>
      </c>
      <c r="K1411" s="71">
        <v>0.27564557501583897</v>
      </c>
      <c r="L1411" s="70">
        <v>44.224422813099999</v>
      </c>
      <c r="M1411" s="71">
        <v>0.31269031045336199</v>
      </c>
      <c r="N1411" s="70">
        <v>22.116957004900001</v>
      </c>
      <c r="O1411" s="71">
        <v>0.17634754365115199</v>
      </c>
      <c r="P1411" s="70">
        <v>23.902422080200001</v>
      </c>
      <c r="Q1411" s="71">
        <v>0.255962109363156</v>
      </c>
    </row>
    <row r="1412" spans="1:17" customFormat="1" x14ac:dyDescent="0.3">
      <c r="A1412" s="58" t="s">
        <v>425</v>
      </c>
      <c r="B1412" s="73">
        <v>161.4241044101</v>
      </c>
      <c r="C1412" s="74">
        <v>0.16101038725113001</v>
      </c>
      <c r="D1412" s="73">
        <v>34.734200143700001</v>
      </c>
      <c r="E1412" s="74">
        <v>0.17956952879919699</v>
      </c>
      <c r="F1412" s="73">
        <v>19.822746154200001</v>
      </c>
      <c r="G1412" s="75">
        <v>9.0378946269599303E-2</v>
      </c>
      <c r="H1412" s="73">
        <v>27.741954055499999</v>
      </c>
      <c r="I1412" s="72">
        <v>0.23324783559045001</v>
      </c>
      <c r="J1412" s="73">
        <v>15.8174913807</v>
      </c>
      <c r="K1412" s="74">
        <v>0.15257337873778501</v>
      </c>
      <c r="L1412" s="73">
        <v>17.483101292400001</v>
      </c>
      <c r="M1412" s="74">
        <v>0.12361487212420499</v>
      </c>
      <c r="N1412" s="73">
        <v>28.974658824900001</v>
      </c>
      <c r="O1412" s="72">
        <v>0.23102680494288899</v>
      </c>
      <c r="P1412" s="73">
        <v>14.727761196599999</v>
      </c>
      <c r="Q1412" s="74">
        <v>0.15771409313373799</v>
      </c>
    </row>
    <row r="1413" spans="1:17" customFormat="1" x14ac:dyDescent="0.3">
      <c r="A1413" s="58" t="s">
        <v>370</v>
      </c>
      <c r="B1413" s="70">
        <v>16.213918659299999</v>
      </c>
      <c r="C1413" s="71">
        <v>1.6172363673518798E-2</v>
      </c>
      <c r="D1413" s="70">
        <v>4.9446359398000004</v>
      </c>
      <c r="E1413" s="71">
        <v>2.55628729644004E-2</v>
      </c>
      <c r="F1413" s="70">
        <v>5.6695173205999998</v>
      </c>
      <c r="G1413" s="71">
        <v>2.5849344853992502E-2</v>
      </c>
      <c r="H1413" s="70">
        <v>4.2548752070000004</v>
      </c>
      <c r="I1413" s="71">
        <v>3.5773991650146997E-2</v>
      </c>
      <c r="J1413" s="70">
        <v>0</v>
      </c>
      <c r="K1413" s="71">
        <v>0</v>
      </c>
      <c r="L1413" s="70">
        <v>0.79617086059999997</v>
      </c>
      <c r="M1413" s="71">
        <v>5.6293535955700396E-3</v>
      </c>
      <c r="N1413" s="70">
        <v>0.19717885260000001</v>
      </c>
      <c r="O1413" s="71">
        <v>1.5721876345040999E-3</v>
      </c>
      <c r="P1413" s="70">
        <v>0.35154047870000099</v>
      </c>
      <c r="Q1413" s="71">
        <v>3.7645156692770001E-3</v>
      </c>
    </row>
    <row r="1414" spans="1:17" customFormat="1" x14ac:dyDescent="0.3">
      <c r="A1414" s="58" t="s">
        <v>371</v>
      </c>
      <c r="B1414" s="73">
        <v>716.88506913890001</v>
      </c>
      <c r="C1414" s="74">
        <v>0.71504774964317797</v>
      </c>
      <c r="D1414" s="73">
        <v>119.69414602179999</v>
      </c>
      <c r="E1414" s="75">
        <v>0.61879707355389701</v>
      </c>
      <c r="F1414" s="73">
        <v>172.76970338199999</v>
      </c>
      <c r="G1414" s="72">
        <v>0.78771849356845902</v>
      </c>
      <c r="H1414" s="73">
        <v>77.516282230900003</v>
      </c>
      <c r="I1414" s="74">
        <v>0.65173869934339901</v>
      </c>
      <c r="J1414" s="73">
        <v>78.957171276500006</v>
      </c>
      <c r="K1414" s="74">
        <v>0.76161017618335103</v>
      </c>
      <c r="L1414" s="73">
        <v>120.56199505639999</v>
      </c>
      <c r="M1414" s="72">
        <v>0.852437754188065</v>
      </c>
      <c r="N1414" s="73">
        <v>78.886643643100001</v>
      </c>
      <c r="O1414" s="75">
        <v>0.62899547303285697</v>
      </c>
      <c r="P1414" s="73">
        <v>63.652018580499998</v>
      </c>
      <c r="Q1414" s="74">
        <v>0.68162568991632599</v>
      </c>
    </row>
    <row r="1415" spans="1:17" customFormat="1" x14ac:dyDescent="0.3">
      <c r="A1415" s="76" t="s">
        <v>4</v>
      </c>
    </row>
    <row r="1416" spans="1:17" customFormat="1" x14ac:dyDescent="0.3">
      <c r="A1416" s="76" t="s">
        <v>4</v>
      </c>
    </row>
    <row r="1417" spans="1:17" customFormat="1" x14ac:dyDescent="0.3">
      <c r="A1417" s="54" t="s">
        <v>433</v>
      </c>
    </row>
    <row r="1418" spans="1:17" customFormat="1" x14ac:dyDescent="0.3">
      <c r="A1418" s="69" t="s">
        <v>4</v>
      </c>
    </row>
    <row r="1419" spans="1:17" customFormat="1" x14ac:dyDescent="0.3">
      <c r="A1419" s="116" t="s">
        <v>4</v>
      </c>
      <c r="B1419" s="118" t="s">
        <v>26</v>
      </c>
      <c r="C1419" s="118" t="s">
        <v>4</v>
      </c>
      <c r="D1419" s="118" t="s">
        <v>31</v>
      </c>
      <c r="E1419" s="118" t="s">
        <v>4</v>
      </c>
      <c r="F1419" s="118" t="s">
        <v>32</v>
      </c>
      <c r="G1419" s="118" t="s">
        <v>4</v>
      </c>
      <c r="H1419" s="118" t="s">
        <v>33</v>
      </c>
      <c r="I1419" s="118" t="s">
        <v>4</v>
      </c>
      <c r="J1419" s="118" t="s">
        <v>34</v>
      </c>
      <c r="K1419" s="118" t="s">
        <v>4</v>
      </c>
      <c r="L1419" s="118" t="s">
        <v>35</v>
      </c>
      <c r="M1419" s="118" t="s">
        <v>4</v>
      </c>
      <c r="N1419" s="118" t="s">
        <v>36</v>
      </c>
      <c r="O1419" s="118" t="s">
        <v>4</v>
      </c>
      <c r="P1419" s="118" t="s">
        <v>37</v>
      </c>
      <c r="Q1419" s="118" t="s">
        <v>4</v>
      </c>
    </row>
    <row r="1420" spans="1:17" customFormat="1" x14ac:dyDescent="0.3">
      <c r="A1420" s="117" t="s">
        <v>4</v>
      </c>
      <c r="B1420" s="55" t="s">
        <v>28</v>
      </c>
      <c r="C1420" s="55" t="s">
        <v>29</v>
      </c>
      <c r="D1420" s="55" t="s">
        <v>28</v>
      </c>
      <c r="E1420" s="55" t="s">
        <v>29</v>
      </c>
      <c r="F1420" s="55" t="s">
        <v>28</v>
      </c>
      <c r="G1420" s="55" t="s">
        <v>29</v>
      </c>
      <c r="H1420" s="55" t="s">
        <v>28</v>
      </c>
      <c r="I1420" s="55" t="s">
        <v>29</v>
      </c>
      <c r="J1420" s="55" t="s">
        <v>28</v>
      </c>
      <c r="K1420" s="55" t="s">
        <v>29</v>
      </c>
      <c r="L1420" s="55" t="s">
        <v>28</v>
      </c>
      <c r="M1420" s="55" t="s">
        <v>29</v>
      </c>
      <c r="N1420" s="55" t="s">
        <v>28</v>
      </c>
      <c r="O1420" s="55" t="s">
        <v>29</v>
      </c>
      <c r="P1420" s="55" t="s">
        <v>28</v>
      </c>
      <c r="Q1420" s="55" t="s">
        <v>29</v>
      </c>
    </row>
    <row r="1421" spans="1:17" customFormat="1" x14ac:dyDescent="0.3">
      <c r="A1421" s="56" t="s">
        <v>30</v>
      </c>
      <c r="B1421" s="57">
        <v>1002.5695060178</v>
      </c>
      <c r="C1421" s="57">
        <v>1002.5695060178</v>
      </c>
      <c r="D1421" s="57">
        <v>193.430368593</v>
      </c>
      <c r="E1421" s="57">
        <v>193.430368593</v>
      </c>
      <c r="F1421" s="57">
        <v>219.32924616170001</v>
      </c>
      <c r="G1421" s="57">
        <v>219.32924616170001</v>
      </c>
      <c r="H1421" s="57">
        <v>118.9376698192</v>
      </c>
      <c r="I1421" s="57">
        <v>118.9376698192</v>
      </c>
      <c r="J1421" s="57">
        <v>103.6713711891</v>
      </c>
      <c r="K1421" s="57">
        <v>103.6713711891</v>
      </c>
      <c r="L1421" s="57">
        <v>141.43202182690001</v>
      </c>
      <c r="M1421" s="57">
        <v>141.43202182690001</v>
      </c>
      <c r="N1421" s="57">
        <v>125.4168702721</v>
      </c>
      <c r="O1421" s="57">
        <v>125.4168702721</v>
      </c>
      <c r="P1421" s="57">
        <v>93.382657846000001</v>
      </c>
      <c r="Q1421" s="57">
        <v>93.382657846000001</v>
      </c>
    </row>
    <row r="1422" spans="1:17" customFormat="1" x14ac:dyDescent="0.3">
      <c r="A1422" s="58" t="s">
        <v>420</v>
      </c>
      <c r="B1422" s="70">
        <v>5.1303219837</v>
      </c>
      <c r="C1422" s="71">
        <v>5.1171733759164603E-3</v>
      </c>
      <c r="D1422" s="70">
        <v>3.3627796155</v>
      </c>
      <c r="E1422" s="71">
        <v>1.7384962040659101E-2</v>
      </c>
      <c r="F1422" s="70">
        <v>0.95190099960000196</v>
      </c>
      <c r="G1422" s="71">
        <v>4.3400550371572996E-3</v>
      </c>
      <c r="H1422" s="70">
        <v>0</v>
      </c>
      <c r="I1422" s="71">
        <v>0</v>
      </c>
      <c r="J1422" s="70">
        <v>0.41796115099999998</v>
      </c>
      <c r="K1422" s="71">
        <v>4.0315966327639802E-3</v>
      </c>
      <c r="L1422" s="70">
        <v>0</v>
      </c>
      <c r="M1422" s="71">
        <v>0</v>
      </c>
      <c r="N1422" s="70">
        <v>0</v>
      </c>
      <c r="O1422" s="71">
        <v>0</v>
      </c>
      <c r="P1422" s="70">
        <v>0.3976802176</v>
      </c>
      <c r="Q1422" s="71">
        <v>4.25860889776585E-3</v>
      </c>
    </row>
    <row r="1423" spans="1:17" customFormat="1" x14ac:dyDescent="0.3">
      <c r="A1423" s="58" t="s">
        <v>421</v>
      </c>
      <c r="B1423" s="73">
        <v>19.9572621756</v>
      </c>
      <c r="C1423" s="74">
        <v>1.9906113297690601E-2</v>
      </c>
      <c r="D1423" s="73">
        <v>3.2978208983999999</v>
      </c>
      <c r="E1423" s="74">
        <v>1.70491372290098E-2</v>
      </c>
      <c r="F1423" s="73">
        <v>8.8575410700999999</v>
      </c>
      <c r="G1423" s="74">
        <v>4.0384678400662503E-2</v>
      </c>
      <c r="H1423" s="73">
        <v>1.3535723415000001</v>
      </c>
      <c r="I1423" s="74">
        <v>1.13805184140365E-2</v>
      </c>
      <c r="J1423" s="73">
        <v>3.3346726823999999</v>
      </c>
      <c r="K1423" s="74">
        <v>3.2165800877828103E-2</v>
      </c>
      <c r="L1423" s="73">
        <v>0</v>
      </c>
      <c r="M1423" s="74">
        <v>0</v>
      </c>
      <c r="N1423" s="73">
        <v>1.3263850976</v>
      </c>
      <c r="O1423" s="74">
        <v>1.05758108516209E-2</v>
      </c>
      <c r="P1423" s="73">
        <v>1.7872700855999999</v>
      </c>
      <c r="Q1423" s="74">
        <v>1.9139207716141901E-2</v>
      </c>
    </row>
    <row r="1424" spans="1:17" customFormat="1" x14ac:dyDescent="0.3">
      <c r="A1424" s="58" t="s">
        <v>422</v>
      </c>
      <c r="B1424" s="70">
        <v>68.804744323700007</v>
      </c>
      <c r="C1424" s="71">
        <v>6.8628403228612106E-2</v>
      </c>
      <c r="D1424" s="70">
        <v>22.106728407199999</v>
      </c>
      <c r="E1424" s="72">
        <v>0.114287785149782</v>
      </c>
      <c r="F1424" s="70">
        <v>9.6787593139999899</v>
      </c>
      <c r="G1424" s="71">
        <v>4.4128904299722799E-2</v>
      </c>
      <c r="H1424" s="70">
        <v>8.2552403115999997</v>
      </c>
      <c r="I1424" s="71">
        <v>6.9408122121015006E-2</v>
      </c>
      <c r="J1424" s="70">
        <v>2.8792943302</v>
      </c>
      <c r="K1424" s="71">
        <v>2.7773282991965801E-2</v>
      </c>
      <c r="L1424" s="70">
        <v>6.1174644320000002</v>
      </c>
      <c r="M1424" s="71">
        <v>4.3253743763114902E-2</v>
      </c>
      <c r="N1424" s="70">
        <v>9.6732102200999694</v>
      </c>
      <c r="O1424" s="71">
        <v>7.7128461259743999E-2</v>
      </c>
      <c r="P1424" s="70">
        <v>8.8320869514000098</v>
      </c>
      <c r="Q1424" s="71">
        <v>9.4579519957177102E-2</v>
      </c>
    </row>
    <row r="1425" spans="1:17" customFormat="1" x14ac:dyDescent="0.3">
      <c r="A1425" s="58" t="s">
        <v>423</v>
      </c>
      <c r="B1425" s="73">
        <v>518.11970887760003</v>
      </c>
      <c r="C1425" s="74">
        <v>0.51679180921387502</v>
      </c>
      <c r="D1425" s="73">
        <v>86.329972044799703</v>
      </c>
      <c r="E1425" s="74">
        <v>0.44631033209913501</v>
      </c>
      <c r="F1425" s="73">
        <v>114.12135249649999</v>
      </c>
      <c r="G1425" s="74">
        <v>0.52031981367575697</v>
      </c>
      <c r="H1425" s="73">
        <v>58.888563163100002</v>
      </c>
      <c r="I1425" s="74">
        <v>0.49512121140945398</v>
      </c>
      <c r="J1425" s="73">
        <v>61.333148205999997</v>
      </c>
      <c r="K1425" s="74">
        <v>0.59161123753370903</v>
      </c>
      <c r="L1425" s="73">
        <v>78.277788984700294</v>
      </c>
      <c r="M1425" s="74">
        <v>0.55346581328311195</v>
      </c>
      <c r="N1425" s="73">
        <v>73.743801709799996</v>
      </c>
      <c r="O1425" s="74">
        <v>0.58798949096567399</v>
      </c>
      <c r="P1425" s="73">
        <v>42.259495430900003</v>
      </c>
      <c r="Q1425" s="74">
        <v>0.45254115063410699</v>
      </c>
    </row>
    <row r="1426" spans="1:17" customFormat="1" x14ac:dyDescent="0.3">
      <c r="A1426" s="58" t="s">
        <v>424</v>
      </c>
      <c r="B1426" s="70">
        <v>320.08305600829999</v>
      </c>
      <c r="C1426" s="71">
        <v>0.31926270855740302</v>
      </c>
      <c r="D1426" s="70">
        <v>61.0085209930999</v>
      </c>
      <c r="E1426" s="71">
        <v>0.315403012654487</v>
      </c>
      <c r="F1426" s="70">
        <v>76.182124932099796</v>
      </c>
      <c r="G1426" s="71">
        <v>0.34734138864424402</v>
      </c>
      <c r="H1426" s="70">
        <v>36.720970922600003</v>
      </c>
      <c r="I1426" s="71">
        <v>0.308741301039615</v>
      </c>
      <c r="J1426" s="70">
        <v>28.234241218400001</v>
      </c>
      <c r="K1426" s="71">
        <v>0.27234366532009902</v>
      </c>
      <c r="L1426" s="70">
        <v>52.908421396199998</v>
      </c>
      <c r="M1426" s="71">
        <v>0.374090822663591</v>
      </c>
      <c r="N1426" s="70">
        <v>29.2870217633</v>
      </c>
      <c r="O1426" s="75">
        <v>0.23351740240176599</v>
      </c>
      <c r="P1426" s="70">
        <v>34.3615335235</v>
      </c>
      <c r="Q1426" s="71">
        <v>0.36796482683290699</v>
      </c>
    </row>
    <row r="1427" spans="1:17" customFormat="1" x14ac:dyDescent="0.3">
      <c r="A1427" s="58" t="s">
        <v>425</v>
      </c>
      <c r="B1427" s="73">
        <v>70.4744126488999</v>
      </c>
      <c r="C1427" s="74">
        <v>7.0293792326503096E-2</v>
      </c>
      <c r="D1427" s="73">
        <v>17.324546634000001</v>
      </c>
      <c r="E1427" s="74">
        <v>8.9564770826926696E-2</v>
      </c>
      <c r="F1427" s="73">
        <v>9.5375673494000193</v>
      </c>
      <c r="G1427" s="74">
        <v>4.3485159942456802E-2</v>
      </c>
      <c r="H1427" s="73">
        <v>13.719323080400001</v>
      </c>
      <c r="I1427" s="72">
        <v>0.115348847015879</v>
      </c>
      <c r="J1427" s="73">
        <v>7.4720536010999998</v>
      </c>
      <c r="K1427" s="74">
        <v>7.2074416643633704E-2</v>
      </c>
      <c r="L1427" s="73">
        <v>4.128347014</v>
      </c>
      <c r="M1427" s="74">
        <v>2.9189620290182398E-2</v>
      </c>
      <c r="N1427" s="73">
        <v>11.3864514813</v>
      </c>
      <c r="O1427" s="74">
        <v>9.0788834521196099E-2</v>
      </c>
      <c r="P1427" s="73">
        <v>5.7445916370000001</v>
      </c>
      <c r="Q1427" s="74">
        <v>6.1516685961900602E-2</v>
      </c>
    </row>
    <row r="1428" spans="1:17" customFormat="1" x14ac:dyDescent="0.3">
      <c r="A1428" s="58" t="s">
        <v>370</v>
      </c>
      <c r="B1428" s="70">
        <v>25.0875841593</v>
      </c>
      <c r="C1428" s="71">
        <v>2.5023286673606999E-2</v>
      </c>
      <c r="D1428" s="70">
        <v>6.6606005138999897</v>
      </c>
      <c r="E1428" s="71">
        <v>3.4434099269668901E-2</v>
      </c>
      <c r="F1428" s="70">
        <v>9.80944206970001</v>
      </c>
      <c r="G1428" s="71">
        <v>4.4724733437819797E-2</v>
      </c>
      <c r="H1428" s="70">
        <v>1.3535723415000001</v>
      </c>
      <c r="I1428" s="71">
        <v>1.13805184140365E-2</v>
      </c>
      <c r="J1428" s="70">
        <v>3.7526338334</v>
      </c>
      <c r="K1428" s="71">
        <v>3.6197397510592103E-2</v>
      </c>
      <c r="L1428" s="70">
        <v>0</v>
      </c>
      <c r="M1428" s="71">
        <v>0</v>
      </c>
      <c r="N1428" s="70">
        <v>1.3263850976</v>
      </c>
      <c r="O1428" s="71">
        <v>1.05758108516209E-2</v>
      </c>
      <c r="P1428" s="70">
        <v>2.1849503031999999</v>
      </c>
      <c r="Q1428" s="71">
        <v>2.3397816613907701E-2</v>
      </c>
    </row>
    <row r="1429" spans="1:17" customFormat="1" x14ac:dyDescent="0.3">
      <c r="A1429" s="58" t="s">
        <v>371</v>
      </c>
      <c r="B1429" s="73">
        <v>838.20276488590002</v>
      </c>
      <c r="C1429" s="74">
        <v>0.83605451777127804</v>
      </c>
      <c r="D1429" s="73">
        <v>147.33849303790001</v>
      </c>
      <c r="E1429" s="75">
        <v>0.76171334475362196</v>
      </c>
      <c r="F1429" s="73">
        <v>190.30347742859999</v>
      </c>
      <c r="G1429" s="74">
        <v>0.86766120231999999</v>
      </c>
      <c r="H1429" s="73">
        <v>95.609534085699707</v>
      </c>
      <c r="I1429" s="74">
        <v>0.80386251244907003</v>
      </c>
      <c r="J1429" s="73">
        <v>89.567389424400005</v>
      </c>
      <c r="K1429" s="74">
        <v>0.86395490285380805</v>
      </c>
      <c r="L1429" s="73">
        <v>131.18621038090001</v>
      </c>
      <c r="M1429" s="72">
        <v>0.92755663594670301</v>
      </c>
      <c r="N1429" s="73">
        <v>103.0308234731</v>
      </c>
      <c r="O1429" s="74">
        <v>0.82150689336743898</v>
      </c>
      <c r="P1429" s="73">
        <v>76.621028954400103</v>
      </c>
      <c r="Q1429" s="74">
        <v>0.82050597746701404</v>
      </c>
    </row>
    <row r="1430" spans="1:17" customFormat="1" x14ac:dyDescent="0.3">
      <c r="A1430" s="76" t="s">
        <v>4</v>
      </c>
    </row>
    <row r="1431" spans="1:17" customFormat="1" x14ac:dyDescent="0.3">
      <c r="A1431" s="76" t="s">
        <v>4</v>
      </c>
    </row>
    <row r="1432" spans="1:17" customFormat="1" x14ac:dyDescent="0.3">
      <c r="A1432" s="54" t="s">
        <v>434</v>
      </c>
    </row>
    <row r="1433" spans="1:17" customFormat="1" x14ac:dyDescent="0.3">
      <c r="A1433" s="69" t="s">
        <v>4</v>
      </c>
    </row>
    <row r="1434" spans="1:17" customFormat="1" x14ac:dyDescent="0.3">
      <c r="A1434" s="116" t="s">
        <v>4</v>
      </c>
      <c r="B1434" s="118" t="s">
        <v>26</v>
      </c>
      <c r="C1434" s="118" t="s">
        <v>4</v>
      </c>
      <c r="D1434" s="118" t="s">
        <v>31</v>
      </c>
      <c r="E1434" s="118" t="s">
        <v>4</v>
      </c>
      <c r="F1434" s="118" t="s">
        <v>32</v>
      </c>
      <c r="G1434" s="118" t="s">
        <v>4</v>
      </c>
      <c r="H1434" s="118" t="s">
        <v>33</v>
      </c>
      <c r="I1434" s="118" t="s">
        <v>4</v>
      </c>
      <c r="J1434" s="118" t="s">
        <v>34</v>
      </c>
      <c r="K1434" s="118" t="s">
        <v>4</v>
      </c>
      <c r="L1434" s="118" t="s">
        <v>35</v>
      </c>
      <c r="M1434" s="118" t="s">
        <v>4</v>
      </c>
      <c r="N1434" s="118" t="s">
        <v>36</v>
      </c>
      <c r="O1434" s="118" t="s">
        <v>4</v>
      </c>
      <c r="P1434" s="118" t="s">
        <v>37</v>
      </c>
      <c r="Q1434" s="118" t="s">
        <v>4</v>
      </c>
    </row>
    <row r="1435" spans="1:17" customFormat="1" x14ac:dyDescent="0.3">
      <c r="A1435" s="117" t="s">
        <v>4</v>
      </c>
      <c r="B1435" s="55" t="s">
        <v>28</v>
      </c>
      <c r="C1435" s="55" t="s">
        <v>29</v>
      </c>
      <c r="D1435" s="55" t="s">
        <v>28</v>
      </c>
      <c r="E1435" s="55" t="s">
        <v>29</v>
      </c>
      <c r="F1435" s="55" t="s">
        <v>28</v>
      </c>
      <c r="G1435" s="55" t="s">
        <v>29</v>
      </c>
      <c r="H1435" s="55" t="s">
        <v>28</v>
      </c>
      <c r="I1435" s="55" t="s">
        <v>29</v>
      </c>
      <c r="J1435" s="55" t="s">
        <v>28</v>
      </c>
      <c r="K1435" s="55" t="s">
        <v>29</v>
      </c>
      <c r="L1435" s="55" t="s">
        <v>28</v>
      </c>
      <c r="M1435" s="55" t="s">
        <v>29</v>
      </c>
      <c r="N1435" s="55" t="s">
        <v>28</v>
      </c>
      <c r="O1435" s="55" t="s">
        <v>29</v>
      </c>
      <c r="P1435" s="55" t="s">
        <v>28</v>
      </c>
      <c r="Q1435" s="55" t="s">
        <v>29</v>
      </c>
    </row>
    <row r="1436" spans="1:17" customFormat="1" x14ac:dyDescent="0.3">
      <c r="A1436" s="56" t="s">
        <v>30</v>
      </c>
      <c r="B1436" s="57">
        <v>1002.5695060178</v>
      </c>
      <c r="C1436" s="57">
        <v>1002.5695060178</v>
      </c>
      <c r="D1436" s="57">
        <v>193.430368593</v>
      </c>
      <c r="E1436" s="57">
        <v>193.430368593</v>
      </c>
      <c r="F1436" s="57">
        <v>219.32924616170001</v>
      </c>
      <c r="G1436" s="57">
        <v>219.32924616170001</v>
      </c>
      <c r="H1436" s="57">
        <v>118.9376698192</v>
      </c>
      <c r="I1436" s="57">
        <v>118.9376698192</v>
      </c>
      <c r="J1436" s="57">
        <v>103.6713711891</v>
      </c>
      <c r="K1436" s="57">
        <v>103.6713711891</v>
      </c>
      <c r="L1436" s="57">
        <v>141.43202182690001</v>
      </c>
      <c r="M1436" s="57">
        <v>141.43202182690001</v>
      </c>
      <c r="N1436" s="57">
        <v>125.4168702721</v>
      </c>
      <c r="O1436" s="57">
        <v>125.4168702721</v>
      </c>
      <c r="P1436" s="57">
        <v>93.382657846000001</v>
      </c>
      <c r="Q1436" s="57">
        <v>93.382657846000001</v>
      </c>
    </row>
    <row r="1437" spans="1:17" customFormat="1" x14ac:dyDescent="0.3">
      <c r="A1437" s="58" t="s">
        <v>420</v>
      </c>
      <c r="B1437" s="70">
        <v>1.5068393529999999</v>
      </c>
      <c r="C1437" s="71">
        <v>1.5029774434145301E-3</v>
      </c>
      <c r="D1437" s="70">
        <v>0.2412093257</v>
      </c>
      <c r="E1437" s="71">
        <v>1.2470085615539099E-3</v>
      </c>
      <c r="F1437" s="70">
        <v>1.2656300273000001</v>
      </c>
      <c r="G1437" s="71">
        <v>5.7704571982475899E-3</v>
      </c>
      <c r="H1437" s="70">
        <v>0</v>
      </c>
      <c r="I1437" s="71">
        <v>0</v>
      </c>
      <c r="J1437" s="70">
        <v>0</v>
      </c>
      <c r="K1437" s="71">
        <v>0</v>
      </c>
      <c r="L1437" s="70">
        <v>0</v>
      </c>
      <c r="M1437" s="71">
        <v>0</v>
      </c>
      <c r="N1437" s="70">
        <v>0</v>
      </c>
      <c r="O1437" s="71">
        <v>0</v>
      </c>
      <c r="P1437" s="70">
        <v>0</v>
      </c>
      <c r="Q1437" s="71">
        <v>0</v>
      </c>
    </row>
    <row r="1438" spans="1:17" customFormat="1" x14ac:dyDescent="0.3">
      <c r="A1438" s="58" t="s">
        <v>421</v>
      </c>
      <c r="B1438" s="73">
        <v>11.3969957521</v>
      </c>
      <c r="C1438" s="74">
        <v>1.13677861571601E-2</v>
      </c>
      <c r="D1438" s="73">
        <v>2.3748526463999999</v>
      </c>
      <c r="E1438" s="74">
        <v>1.2277558398272799E-2</v>
      </c>
      <c r="F1438" s="73">
        <v>4.5889368881000001</v>
      </c>
      <c r="G1438" s="74">
        <v>2.0922594539520799E-2</v>
      </c>
      <c r="H1438" s="73">
        <v>1.543758891</v>
      </c>
      <c r="I1438" s="74">
        <v>1.2979562264392E-2</v>
      </c>
      <c r="J1438" s="73">
        <v>0</v>
      </c>
      <c r="K1438" s="74">
        <v>0</v>
      </c>
      <c r="L1438" s="73">
        <v>1.1118501179</v>
      </c>
      <c r="M1438" s="74">
        <v>7.8613746981627992E-3</v>
      </c>
      <c r="N1438" s="73">
        <v>0.90674842389999699</v>
      </c>
      <c r="O1438" s="74">
        <v>7.2298760281033197E-3</v>
      </c>
      <c r="P1438" s="73">
        <v>0.87084878480000005</v>
      </c>
      <c r="Q1438" s="74">
        <v>9.3255943329021707E-3</v>
      </c>
    </row>
    <row r="1439" spans="1:17" customFormat="1" x14ac:dyDescent="0.3">
      <c r="A1439" s="58" t="s">
        <v>422</v>
      </c>
      <c r="B1439" s="70">
        <v>117.0520864823</v>
      </c>
      <c r="C1439" s="71">
        <v>0.116752091281162</v>
      </c>
      <c r="D1439" s="70">
        <v>21.176998387899999</v>
      </c>
      <c r="E1439" s="71">
        <v>0.1094812492058</v>
      </c>
      <c r="F1439" s="70">
        <v>24.4414653603</v>
      </c>
      <c r="G1439" s="71">
        <v>0.11143732898384499</v>
      </c>
      <c r="H1439" s="70">
        <v>15.1862501404</v>
      </c>
      <c r="I1439" s="71">
        <v>0.12768242528616</v>
      </c>
      <c r="J1439" s="70">
        <v>4.1463395259000002</v>
      </c>
      <c r="K1439" s="75">
        <v>3.9995029277050301E-2</v>
      </c>
      <c r="L1439" s="70">
        <v>22.744057596200001</v>
      </c>
      <c r="M1439" s="71">
        <v>0.160812645555168</v>
      </c>
      <c r="N1439" s="70">
        <v>19.319386957599999</v>
      </c>
      <c r="O1439" s="71">
        <v>0.15404137350649399</v>
      </c>
      <c r="P1439" s="70">
        <v>10.037588513999999</v>
      </c>
      <c r="Q1439" s="71">
        <v>0.107488785878779</v>
      </c>
    </row>
    <row r="1440" spans="1:17" customFormat="1" x14ac:dyDescent="0.3">
      <c r="A1440" s="58" t="s">
        <v>423</v>
      </c>
      <c r="B1440" s="73">
        <v>580.15030301060006</v>
      </c>
      <c r="C1440" s="74">
        <v>0.57866342386070901</v>
      </c>
      <c r="D1440" s="73">
        <v>121.64958734</v>
      </c>
      <c r="E1440" s="74">
        <v>0.62890635128739703</v>
      </c>
      <c r="F1440" s="73">
        <v>117.7380983708</v>
      </c>
      <c r="G1440" s="74">
        <v>0.53680984379072705</v>
      </c>
      <c r="H1440" s="73">
        <v>61.308503353100001</v>
      </c>
      <c r="I1440" s="74">
        <v>0.51546750029907695</v>
      </c>
      <c r="J1440" s="73">
        <v>62.876973075800002</v>
      </c>
      <c r="K1440" s="74">
        <v>0.60650276305413497</v>
      </c>
      <c r="L1440" s="73">
        <v>83.1127516654999</v>
      </c>
      <c r="M1440" s="74">
        <v>0.587651584074945</v>
      </c>
      <c r="N1440" s="73">
        <v>76.009311770500005</v>
      </c>
      <c r="O1440" s="74">
        <v>0.606053329233881</v>
      </c>
      <c r="P1440" s="73">
        <v>53.5223911685</v>
      </c>
      <c r="Q1440" s="74">
        <v>0.57315129385978003</v>
      </c>
    </row>
    <row r="1441" spans="1:17" customFormat="1" x14ac:dyDescent="0.3">
      <c r="A1441" s="58" t="s">
        <v>424</v>
      </c>
      <c r="B1441" s="70">
        <v>250.29704453779999</v>
      </c>
      <c r="C1441" s="71">
        <v>0.249655553091754</v>
      </c>
      <c r="D1441" s="70">
        <v>40.432010118000001</v>
      </c>
      <c r="E1441" s="71">
        <v>0.209026175217986</v>
      </c>
      <c r="F1441" s="70">
        <v>59.330392378800099</v>
      </c>
      <c r="G1441" s="71">
        <v>0.270508349511486</v>
      </c>
      <c r="H1441" s="70">
        <v>37.710030239200002</v>
      </c>
      <c r="I1441" s="71">
        <v>0.31705707953185802</v>
      </c>
      <c r="J1441" s="70">
        <v>32.535298410300001</v>
      </c>
      <c r="K1441" s="71">
        <v>0.31383108024060502</v>
      </c>
      <c r="L1441" s="70">
        <v>27.998461569900002</v>
      </c>
      <c r="M1441" s="71">
        <v>0.19796409050962699</v>
      </c>
      <c r="N1441" s="70">
        <v>26.10052469</v>
      </c>
      <c r="O1441" s="71">
        <v>0.20811015801441399</v>
      </c>
      <c r="P1441" s="70">
        <v>24.315244939900001</v>
      </c>
      <c r="Q1441" s="71">
        <v>0.26038287515867198</v>
      </c>
    </row>
    <row r="1442" spans="1:17" customFormat="1" x14ac:dyDescent="0.3">
      <c r="A1442" s="58" t="s">
        <v>425</v>
      </c>
      <c r="B1442" s="73">
        <v>42.166236882</v>
      </c>
      <c r="C1442" s="74">
        <v>4.2058168165800297E-2</v>
      </c>
      <c r="D1442" s="73">
        <v>7.5557107749999899</v>
      </c>
      <c r="E1442" s="74">
        <v>3.9061657328990002E-2</v>
      </c>
      <c r="F1442" s="73">
        <v>11.9647231364</v>
      </c>
      <c r="G1442" s="74">
        <v>5.4551425976173899E-2</v>
      </c>
      <c r="H1442" s="73">
        <v>3.1891271954999998</v>
      </c>
      <c r="I1442" s="74">
        <v>2.6813432618512399E-2</v>
      </c>
      <c r="J1442" s="73">
        <v>4.1127601771000002</v>
      </c>
      <c r="K1442" s="74">
        <v>3.96711274282096E-2</v>
      </c>
      <c r="L1442" s="73">
        <v>6.4649008773999999</v>
      </c>
      <c r="M1442" s="74">
        <v>4.5710305162097301E-2</v>
      </c>
      <c r="N1442" s="73">
        <v>3.0808984301</v>
      </c>
      <c r="O1442" s="74">
        <v>2.4565263217107801E-2</v>
      </c>
      <c r="P1442" s="73">
        <v>4.6365844387999999</v>
      </c>
      <c r="Q1442" s="74">
        <v>4.9651450769867003E-2</v>
      </c>
    </row>
    <row r="1443" spans="1:17" customFormat="1" x14ac:dyDescent="0.3">
      <c r="A1443" s="58" t="s">
        <v>370</v>
      </c>
      <c r="B1443" s="70">
        <v>12.903835105100001</v>
      </c>
      <c r="C1443" s="71">
        <v>1.2870763600574601E-2</v>
      </c>
      <c r="D1443" s="70">
        <v>2.6160619720999998</v>
      </c>
      <c r="E1443" s="71">
        <v>1.35245669598268E-2</v>
      </c>
      <c r="F1443" s="70">
        <v>5.8545669154000004</v>
      </c>
      <c r="G1443" s="71">
        <v>2.6693051737768401E-2</v>
      </c>
      <c r="H1443" s="70">
        <v>1.543758891</v>
      </c>
      <c r="I1443" s="71">
        <v>1.2979562264392E-2</v>
      </c>
      <c r="J1443" s="70">
        <v>0</v>
      </c>
      <c r="K1443" s="71">
        <v>0</v>
      </c>
      <c r="L1443" s="70">
        <v>1.1118501179</v>
      </c>
      <c r="M1443" s="71">
        <v>7.8613746981627992E-3</v>
      </c>
      <c r="N1443" s="70">
        <v>0.90674842389999699</v>
      </c>
      <c r="O1443" s="71">
        <v>7.2298760281033197E-3</v>
      </c>
      <c r="P1443" s="70">
        <v>0.87084878480000005</v>
      </c>
      <c r="Q1443" s="71">
        <v>9.3255943329021707E-3</v>
      </c>
    </row>
    <row r="1444" spans="1:17" customFormat="1" x14ac:dyDescent="0.3">
      <c r="A1444" s="58" t="s">
        <v>371</v>
      </c>
      <c r="B1444" s="73">
        <v>830.44734754839999</v>
      </c>
      <c r="C1444" s="74">
        <v>0.82831897695246304</v>
      </c>
      <c r="D1444" s="73">
        <v>162.081597458</v>
      </c>
      <c r="E1444" s="74">
        <v>0.83793252650538297</v>
      </c>
      <c r="F1444" s="73">
        <v>177.06849074959999</v>
      </c>
      <c r="G1444" s="74">
        <v>0.80731819330221299</v>
      </c>
      <c r="H1444" s="73">
        <v>99.018533592299605</v>
      </c>
      <c r="I1444" s="74">
        <v>0.83252457983093597</v>
      </c>
      <c r="J1444" s="73">
        <v>95.412271486099996</v>
      </c>
      <c r="K1444" s="72">
        <v>0.92033384329473999</v>
      </c>
      <c r="L1444" s="73">
        <v>111.1112132354</v>
      </c>
      <c r="M1444" s="74">
        <v>0.78561567458457204</v>
      </c>
      <c r="N1444" s="73">
        <v>102.10983646050001</v>
      </c>
      <c r="O1444" s="74">
        <v>0.81416348724829501</v>
      </c>
      <c r="P1444" s="73">
        <v>77.837636108400005</v>
      </c>
      <c r="Q1444" s="74">
        <v>0.83353416901845201</v>
      </c>
    </row>
    <row r="1445" spans="1:17" customFormat="1" x14ac:dyDescent="0.3">
      <c r="A1445" s="76" t="s">
        <v>4</v>
      </c>
    </row>
    <row r="1446" spans="1:17" customFormat="1" x14ac:dyDescent="0.3">
      <c r="A1446" s="76" t="s">
        <v>4</v>
      </c>
    </row>
    <row r="1447" spans="1:17" customFormat="1" x14ac:dyDescent="0.3">
      <c r="A1447" s="54" t="s">
        <v>435</v>
      </c>
    </row>
    <row r="1448" spans="1:17" customFormat="1" x14ac:dyDescent="0.3">
      <c r="A1448" s="69" t="s">
        <v>4</v>
      </c>
    </row>
    <row r="1449" spans="1:17" customFormat="1" x14ac:dyDescent="0.3">
      <c r="A1449" s="116" t="s">
        <v>4</v>
      </c>
      <c r="B1449" s="118" t="s">
        <v>26</v>
      </c>
      <c r="C1449" s="118" t="s">
        <v>4</v>
      </c>
      <c r="D1449" s="118" t="s">
        <v>31</v>
      </c>
      <c r="E1449" s="118" t="s">
        <v>4</v>
      </c>
      <c r="F1449" s="118" t="s">
        <v>32</v>
      </c>
      <c r="G1449" s="118" t="s">
        <v>4</v>
      </c>
      <c r="H1449" s="118" t="s">
        <v>33</v>
      </c>
      <c r="I1449" s="118" t="s">
        <v>4</v>
      </c>
      <c r="J1449" s="118" t="s">
        <v>34</v>
      </c>
      <c r="K1449" s="118" t="s">
        <v>4</v>
      </c>
      <c r="L1449" s="118" t="s">
        <v>35</v>
      </c>
      <c r="M1449" s="118" t="s">
        <v>4</v>
      </c>
      <c r="N1449" s="118" t="s">
        <v>36</v>
      </c>
      <c r="O1449" s="118" t="s">
        <v>4</v>
      </c>
      <c r="P1449" s="118" t="s">
        <v>37</v>
      </c>
      <c r="Q1449" s="118" t="s">
        <v>4</v>
      </c>
    </row>
    <row r="1450" spans="1:17" customFormat="1" x14ac:dyDescent="0.3">
      <c r="A1450" s="117" t="s">
        <v>4</v>
      </c>
      <c r="B1450" s="55" t="s">
        <v>28</v>
      </c>
      <c r="C1450" s="55" t="s">
        <v>29</v>
      </c>
      <c r="D1450" s="55" t="s">
        <v>28</v>
      </c>
      <c r="E1450" s="55" t="s">
        <v>29</v>
      </c>
      <c r="F1450" s="55" t="s">
        <v>28</v>
      </c>
      <c r="G1450" s="55" t="s">
        <v>29</v>
      </c>
      <c r="H1450" s="55" t="s">
        <v>28</v>
      </c>
      <c r="I1450" s="55" t="s">
        <v>29</v>
      </c>
      <c r="J1450" s="55" t="s">
        <v>28</v>
      </c>
      <c r="K1450" s="55" t="s">
        <v>29</v>
      </c>
      <c r="L1450" s="55" t="s">
        <v>28</v>
      </c>
      <c r="M1450" s="55" t="s">
        <v>29</v>
      </c>
      <c r="N1450" s="55" t="s">
        <v>28</v>
      </c>
      <c r="O1450" s="55" t="s">
        <v>29</v>
      </c>
      <c r="P1450" s="55" t="s">
        <v>28</v>
      </c>
      <c r="Q1450" s="55" t="s">
        <v>29</v>
      </c>
    </row>
    <row r="1451" spans="1:17" customFormat="1" x14ac:dyDescent="0.3">
      <c r="A1451" s="56" t="s">
        <v>30</v>
      </c>
      <c r="B1451" s="57">
        <v>1002.5695060178</v>
      </c>
      <c r="C1451" s="57">
        <v>1002.5695060178</v>
      </c>
      <c r="D1451" s="57">
        <v>193.430368593</v>
      </c>
      <c r="E1451" s="57">
        <v>193.430368593</v>
      </c>
      <c r="F1451" s="57">
        <v>219.32924616170001</v>
      </c>
      <c r="G1451" s="57">
        <v>219.32924616170001</v>
      </c>
      <c r="H1451" s="57">
        <v>118.9376698192</v>
      </c>
      <c r="I1451" s="57">
        <v>118.9376698192</v>
      </c>
      <c r="J1451" s="57">
        <v>103.6713711891</v>
      </c>
      <c r="K1451" s="57">
        <v>103.6713711891</v>
      </c>
      <c r="L1451" s="57">
        <v>141.43202182690001</v>
      </c>
      <c r="M1451" s="57">
        <v>141.43202182690001</v>
      </c>
      <c r="N1451" s="57">
        <v>125.4168702721</v>
      </c>
      <c r="O1451" s="57">
        <v>125.4168702721</v>
      </c>
      <c r="P1451" s="57">
        <v>93.382657846000001</v>
      </c>
      <c r="Q1451" s="57">
        <v>93.382657846000001</v>
      </c>
    </row>
    <row r="1452" spans="1:17" customFormat="1" x14ac:dyDescent="0.3">
      <c r="A1452" s="58" t="s">
        <v>436</v>
      </c>
      <c r="B1452" s="70">
        <v>947.8212790151</v>
      </c>
      <c r="C1452" s="71">
        <v>0.94539208835489197</v>
      </c>
      <c r="D1452" s="70">
        <v>183.75731256680001</v>
      </c>
      <c r="E1452" s="71">
        <v>0.94999205090409999</v>
      </c>
      <c r="F1452" s="70">
        <v>191.74881299570001</v>
      </c>
      <c r="G1452" s="75">
        <v>0.87425100095558395</v>
      </c>
      <c r="H1452" s="70">
        <v>118.9376698192</v>
      </c>
      <c r="I1452" s="72">
        <v>1</v>
      </c>
      <c r="J1452" s="70">
        <v>102.7963042328</v>
      </c>
      <c r="K1452" s="72">
        <v>0.99155922270282404</v>
      </c>
      <c r="L1452" s="70">
        <v>136.3949948085</v>
      </c>
      <c r="M1452" s="71">
        <v>0.96438552632327601</v>
      </c>
      <c r="N1452" s="70">
        <v>118.3019566076</v>
      </c>
      <c r="O1452" s="71">
        <v>0.94326988347689</v>
      </c>
      <c r="P1452" s="70">
        <v>90.076459526400001</v>
      </c>
      <c r="Q1452" s="71">
        <v>0.96459515721803102</v>
      </c>
    </row>
    <row r="1453" spans="1:17" customFormat="1" x14ac:dyDescent="0.3">
      <c r="A1453" s="58" t="s">
        <v>437</v>
      </c>
      <c r="B1453" s="73">
        <v>24.454568820900001</v>
      </c>
      <c r="C1453" s="74">
        <v>2.4391893703243999E-2</v>
      </c>
      <c r="D1453" s="73">
        <v>7.6570176849999996</v>
      </c>
      <c r="E1453" s="74">
        <v>3.9585395719899899E-2</v>
      </c>
      <c r="F1453" s="73">
        <v>8.0027684634000096</v>
      </c>
      <c r="G1453" s="74">
        <v>3.6487466233755199E-2</v>
      </c>
      <c r="H1453" s="73">
        <v>0</v>
      </c>
      <c r="I1453" s="74">
        <v>0</v>
      </c>
      <c r="J1453" s="73">
        <v>0</v>
      </c>
      <c r="K1453" s="74">
        <v>0</v>
      </c>
      <c r="L1453" s="73">
        <v>0.80450683949999802</v>
      </c>
      <c r="M1453" s="74">
        <v>5.6882934225789602E-3</v>
      </c>
      <c r="N1453" s="73">
        <v>5.5711547735</v>
      </c>
      <c r="O1453" s="74">
        <v>4.4421095514606802E-2</v>
      </c>
      <c r="P1453" s="73">
        <v>2.4191210595000099</v>
      </c>
      <c r="Q1453" s="74">
        <v>2.5905463769187599E-2</v>
      </c>
    </row>
    <row r="1454" spans="1:17" customFormat="1" x14ac:dyDescent="0.3">
      <c r="A1454" s="58" t="s">
        <v>438</v>
      </c>
      <c r="B1454" s="70">
        <v>30.293658181800001</v>
      </c>
      <c r="C1454" s="71">
        <v>3.02160179418644E-2</v>
      </c>
      <c r="D1454" s="70">
        <v>2.0160383411999998</v>
      </c>
      <c r="E1454" s="71">
        <v>1.0422553376000499E-2</v>
      </c>
      <c r="F1454" s="70">
        <v>19.5776647026</v>
      </c>
      <c r="G1454" s="72">
        <v>8.9261532810660404E-2</v>
      </c>
      <c r="H1454" s="70">
        <v>0</v>
      </c>
      <c r="I1454" s="75">
        <v>0</v>
      </c>
      <c r="J1454" s="70">
        <v>0.87506695629999998</v>
      </c>
      <c r="K1454" s="71">
        <v>8.4407772971754093E-3</v>
      </c>
      <c r="L1454" s="70">
        <v>4.2325201788999998</v>
      </c>
      <c r="M1454" s="71">
        <v>2.9926180254145101E-2</v>
      </c>
      <c r="N1454" s="70">
        <v>1.543758891</v>
      </c>
      <c r="O1454" s="71">
        <v>1.23090210085032E-2</v>
      </c>
      <c r="P1454" s="70">
        <v>0.88707726009999999</v>
      </c>
      <c r="Q1454" s="71">
        <v>9.4993790127809799E-3</v>
      </c>
    </row>
    <row r="1455" spans="1:17" customFormat="1" x14ac:dyDescent="0.3">
      <c r="A1455" s="76" t="s">
        <v>4</v>
      </c>
    </row>
    <row r="1456" spans="1:17" customFormat="1" x14ac:dyDescent="0.3">
      <c r="A1456" s="76" t="s">
        <v>4</v>
      </c>
    </row>
    <row r="1457" spans="1:17" customFormat="1" x14ac:dyDescent="0.3">
      <c r="A1457" s="54" t="s">
        <v>439</v>
      </c>
    </row>
    <row r="1458" spans="1:17" customFormat="1" x14ac:dyDescent="0.3">
      <c r="A1458" s="69" t="s">
        <v>4</v>
      </c>
    </row>
    <row r="1459" spans="1:17" customFormat="1" x14ac:dyDescent="0.3">
      <c r="A1459" s="116" t="s">
        <v>4</v>
      </c>
      <c r="B1459" s="118" t="s">
        <v>26</v>
      </c>
      <c r="C1459" s="118" t="s">
        <v>4</v>
      </c>
      <c r="D1459" s="118" t="s">
        <v>31</v>
      </c>
      <c r="E1459" s="118" t="s">
        <v>4</v>
      </c>
      <c r="F1459" s="118" t="s">
        <v>32</v>
      </c>
      <c r="G1459" s="118" t="s">
        <v>4</v>
      </c>
      <c r="H1459" s="118" t="s">
        <v>33</v>
      </c>
      <c r="I1459" s="118" t="s">
        <v>4</v>
      </c>
      <c r="J1459" s="118" t="s">
        <v>34</v>
      </c>
      <c r="K1459" s="118" t="s">
        <v>4</v>
      </c>
      <c r="L1459" s="118" t="s">
        <v>35</v>
      </c>
      <c r="M1459" s="118" t="s">
        <v>4</v>
      </c>
      <c r="N1459" s="118" t="s">
        <v>36</v>
      </c>
      <c r="O1459" s="118" t="s">
        <v>4</v>
      </c>
      <c r="P1459" s="118" t="s">
        <v>37</v>
      </c>
      <c r="Q1459" s="118" t="s">
        <v>4</v>
      </c>
    </row>
    <row r="1460" spans="1:17" customFormat="1" x14ac:dyDescent="0.3">
      <c r="A1460" s="117" t="s">
        <v>4</v>
      </c>
      <c r="B1460" s="55" t="s">
        <v>28</v>
      </c>
      <c r="C1460" s="55" t="s">
        <v>29</v>
      </c>
      <c r="D1460" s="55" t="s">
        <v>28</v>
      </c>
      <c r="E1460" s="55" t="s">
        <v>29</v>
      </c>
      <c r="F1460" s="55" t="s">
        <v>28</v>
      </c>
      <c r="G1460" s="55" t="s">
        <v>29</v>
      </c>
      <c r="H1460" s="55" t="s">
        <v>28</v>
      </c>
      <c r="I1460" s="55" t="s">
        <v>29</v>
      </c>
      <c r="J1460" s="55" t="s">
        <v>28</v>
      </c>
      <c r="K1460" s="55" t="s">
        <v>29</v>
      </c>
      <c r="L1460" s="55" t="s">
        <v>28</v>
      </c>
      <c r="M1460" s="55" t="s">
        <v>29</v>
      </c>
      <c r="N1460" s="55" t="s">
        <v>28</v>
      </c>
      <c r="O1460" s="55" t="s">
        <v>29</v>
      </c>
      <c r="P1460" s="55" t="s">
        <v>28</v>
      </c>
      <c r="Q1460" s="55" t="s">
        <v>29</v>
      </c>
    </row>
    <row r="1461" spans="1:17" customFormat="1" x14ac:dyDescent="0.3">
      <c r="A1461" s="56" t="s">
        <v>30</v>
      </c>
      <c r="B1461" s="57">
        <v>1002.5695060178</v>
      </c>
      <c r="C1461" s="57">
        <v>1002.5695060178</v>
      </c>
      <c r="D1461" s="57">
        <v>193.430368593</v>
      </c>
      <c r="E1461" s="57">
        <v>193.430368593</v>
      </c>
      <c r="F1461" s="57">
        <v>219.32924616170001</v>
      </c>
      <c r="G1461" s="57">
        <v>219.32924616170001</v>
      </c>
      <c r="H1461" s="57">
        <v>118.9376698192</v>
      </c>
      <c r="I1461" s="57">
        <v>118.9376698192</v>
      </c>
      <c r="J1461" s="57">
        <v>103.6713711891</v>
      </c>
      <c r="K1461" s="57">
        <v>103.6713711891</v>
      </c>
      <c r="L1461" s="57">
        <v>141.43202182690001</v>
      </c>
      <c r="M1461" s="57">
        <v>141.43202182690001</v>
      </c>
      <c r="N1461" s="57">
        <v>125.4168702721</v>
      </c>
      <c r="O1461" s="57">
        <v>125.4168702721</v>
      </c>
      <c r="P1461" s="57">
        <v>93.382657846000001</v>
      </c>
      <c r="Q1461" s="57">
        <v>93.382657846000001</v>
      </c>
    </row>
    <row r="1462" spans="1:17" customFormat="1" x14ac:dyDescent="0.3">
      <c r="A1462" s="58" t="s">
        <v>440</v>
      </c>
      <c r="B1462" s="70">
        <v>120.397141769</v>
      </c>
      <c r="C1462" s="71">
        <v>0.12008857345683401</v>
      </c>
      <c r="D1462" s="70">
        <v>41.912394103300002</v>
      </c>
      <c r="E1462" s="72">
        <v>0.21667949251282501</v>
      </c>
      <c r="F1462" s="70">
        <v>12.753505623300001</v>
      </c>
      <c r="G1462" s="75">
        <v>5.8147765728869101E-2</v>
      </c>
      <c r="H1462" s="70">
        <v>15.976087639799999</v>
      </c>
      <c r="I1462" s="71">
        <v>0.13432319351880401</v>
      </c>
      <c r="J1462" s="70">
        <v>9.0386224639999995</v>
      </c>
      <c r="K1462" s="71">
        <v>8.7185327639905996E-2</v>
      </c>
      <c r="L1462" s="70">
        <v>16.354825664700002</v>
      </c>
      <c r="M1462" s="71">
        <v>0.115637360291129</v>
      </c>
      <c r="N1462" s="70">
        <v>13.085268490900001</v>
      </c>
      <c r="O1462" s="71">
        <v>0.104334197325373</v>
      </c>
      <c r="P1462" s="70">
        <v>8.0123319341000006</v>
      </c>
      <c r="Q1462" s="71">
        <v>8.5801069694475401E-2</v>
      </c>
    </row>
    <row r="1463" spans="1:17" customFormat="1" x14ac:dyDescent="0.3">
      <c r="A1463" s="58" t="s">
        <v>267</v>
      </c>
      <c r="B1463" s="73">
        <v>258.02024827370002</v>
      </c>
      <c r="C1463" s="74">
        <v>0.25735896286987098</v>
      </c>
      <c r="D1463" s="73">
        <v>48.942709645400001</v>
      </c>
      <c r="E1463" s="74">
        <v>0.25302495156994298</v>
      </c>
      <c r="F1463" s="73">
        <v>43.765365062999997</v>
      </c>
      <c r="G1463" s="74">
        <v>0.19954185695205501</v>
      </c>
      <c r="H1463" s="73">
        <v>36.1772904559</v>
      </c>
      <c r="I1463" s="74">
        <v>0.30417016333760299</v>
      </c>
      <c r="J1463" s="73">
        <v>27.376084924200001</v>
      </c>
      <c r="K1463" s="74">
        <v>0.26406600597830499</v>
      </c>
      <c r="L1463" s="73">
        <v>24.983981760700001</v>
      </c>
      <c r="M1463" s="74">
        <v>0.17665010680026999</v>
      </c>
      <c r="N1463" s="73">
        <v>51.386535152500002</v>
      </c>
      <c r="O1463" s="72">
        <v>0.40972586097080599</v>
      </c>
      <c r="P1463" s="73">
        <v>24.427621761600001</v>
      </c>
      <c r="Q1463" s="74">
        <v>0.261586276564159</v>
      </c>
    </row>
    <row r="1464" spans="1:17" customFormat="1" x14ac:dyDescent="0.3">
      <c r="A1464" s="58" t="s">
        <v>268</v>
      </c>
      <c r="B1464" s="70">
        <v>269.81820504090001</v>
      </c>
      <c r="C1464" s="71">
        <v>0.26912668241089499</v>
      </c>
      <c r="D1464" s="70">
        <v>57.1184919644</v>
      </c>
      <c r="E1464" s="71">
        <v>0.29529226656536001</v>
      </c>
      <c r="F1464" s="70">
        <v>54.858201530299901</v>
      </c>
      <c r="G1464" s="71">
        <v>0.250118041667165</v>
      </c>
      <c r="H1464" s="70">
        <v>37.233449400700003</v>
      </c>
      <c r="I1464" s="71">
        <v>0.31305009974803999</v>
      </c>
      <c r="J1464" s="70">
        <v>29.2404406028</v>
      </c>
      <c r="K1464" s="71">
        <v>0.28204932825152301</v>
      </c>
      <c r="L1464" s="70">
        <v>27.5528593262</v>
      </c>
      <c r="M1464" s="71">
        <v>0.19481344443991799</v>
      </c>
      <c r="N1464" s="70">
        <v>37.339482741499999</v>
      </c>
      <c r="O1464" s="71">
        <v>0.29772296709756502</v>
      </c>
      <c r="P1464" s="70">
        <v>25.024985574399999</v>
      </c>
      <c r="Q1464" s="71">
        <v>0.26798322249158302</v>
      </c>
    </row>
    <row r="1465" spans="1:17" customFormat="1" x14ac:dyDescent="0.3">
      <c r="A1465" s="58" t="s">
        <v>269</v>
      </c>
      <c r="B1465" s="73">
        <v>257.85303131630002</v>
      </c>
      <c r="C1465" s="74">
        <v>0.25719217447625198</v>
      </c>
      <c r="D1465" s="73">
        <v>32.990495584999998</v>
      </c>
      <c r="E1465" s="75">
        <v>0.17055489179372799</v>
      </c>
      <c r="F1465" s="73">
        <v>74.995814461199899</v>
      </c>
      <c r="G1465" s="72">
        <v>0.34193257749999101</v>
      </c>
      <c r="H1465" s="73">
        <v>22.340031001100002</v>
      </c>
      <c r="I1465" s="74">
        <v>0.18782973497849401</v>
      </c>
      <c r="J1465" s="73">
        <v>30.540752615199999</v>
      </c>
      <c r="K1465" s="74">
        <v>0.29459196174315699</v>
      </c>
      <c r="L1465" s="73">
        <v>60.328783864899997</v>
      </c>
      <c r="M1465" s="72">
        <v>0.42655675203976801</v>
      </c>
      <c r="N1465" s="73">
        <v>14.416565712500001</v>
      </c>
      <c r="O1465" s="75">
        <v>0.114949174550619</v>
      </c>
      <c r="P1465" s="73">
        <v>20.9463470265</v>
      </c>
      <c r="Q1465" s="74">
        <v>0.22430660584798501</v>
      </c>
    </row>
    <row r="1466" spans="1:17" customFormat="1" x14ac:dyDescent="0.3">
      <c r="A1466" s="58" t="s">
        <v>441</v>
      </c>
      <c r="B1466" s="70">
        <v>83.0890400822</v>
      </c>
      <c r="C1466" s="71">
        <v>8.2876089471571102E-2</v>
      </c>
      <c r="D1466" s="70">
        <v>9.0322894191999996</v>
      </c>
      <c r="E1466" s="71">
        <v>4.6695301699005598E-2</v>
      </c>
      <c r="F1466" s="70">
        <v>28.423822615599999</v>
      </c>
      <c r="G1466" s="72">
        <v>0.12959431135164101</v>
      </c>
      <c r="H1466" s="70">
        <v>6.3399625368999999</v>
      </c>
      <c r="I1466" s="71">
        <v>5.3304916319089901E-2</v>
      </c>
      <c r="J1466" s="70">
        <v>6.5897246441000004</v>
      </c>
      <c r="K1466" s="71">
        <v>6.3563591071638503E-2</v>
      </c>
      <c r="L1466" s="70">
        <v>11.827785798400001</v>
      </c>
      <c r="M1466" s="71">
        <v>8.3628768404910001E-2</v>
      </c>
      <c r="N1466" s="70">
        <v>7.0771870929</v>
      </c>
      <c r="O1466" s="71">
        <v>5.6429307138231001E-2</v>
      </c>
      <c r="P1466" s="70">
        <v>13.7982679751</v>
      </c>
      <c r="Q1466" s="72">
        <v>0.14776049743470701</v>
      </c>
    </row>
    <row r="1467" spans="1:17" customFormat="1" x14ac:dyDescent="0.3">
      <c r="A1467" s="58" t="s">
        <v>103</v>
      </c>
      <c r="B1467" s="73">
        <v>13.391839535700001</v>
      </c>
      <c r="C1467" s="74">
        <v>1.3357517314577299E-2</v>
      </c>
      <c r="D1467" s="73">
        <v>3.4339878757000002</v>
      </c>
      <c r="E1467" s="74">
        <v>1.7753095859138399E-2</v>
      </c>
      <c r="F1467" s="73">
        <v>4.5325368683000002</v>
      </c>
      <c r="G1467" s="74">
        <v>2.0665446800279399E-2</v>
      </c>
      <c r="H1467" s="73">
        <v>0.87084878480000005</v>
      </c>
      <c r="I1467" s="74">
        <v>7.3218920979686098E-3</v>
      </c>
      <c r="J1467" s="73">
        <v>0.88574593879999997</v>
      </c>
      <c r="K1467" s="74">
        <v>8.5437853154692999E-3</v>
      </c>
      <c r="L1467" s="73">
        <v>0.38378541199999999</v>
      </c>
      <c r="M1467" s="74">
        <v>2.7135680240060402E-3</v>
      </c>
      <c r="N1467" s="73">
        <v>2.1118310818000001</v>
      </c>
      <c r="O1467" s="74">
        <v>1.6838492917406099E-2</v>
      </c>
      <c r="P1467" s="73">
        <v>1.17310357430001</v>
      </c>
      <c r="Q1467" s="74">
        <v>1.256232796709E-2</v>
      </c>
    </row>
    <row r="1468" spans="1:17" customFormat="1" x14ac:dyDescent="0.3">
      <c r="A1468" s="58" t="s">
        <v>442</v>
      </c>
      <c r="B1468" s="70">
        <v>378.41739004269999</v>
      </c>
      <c r="C1468" s="71">
        <v>0.37744753632670502</v>
      </c>
      <c r="D1468" s="70">
        <v>90.855103748700003</v>
      </c>
      <c r="E1468" s="72">
        <v>0.46970444408276801</v>
      </c>
      <c r="F1468" s="70">
        <v>56.518870686300097</v>
      </c>
      <c r="G1468" s="75">
        <v>0.25768962268092399</v>
      </c>
      <c r="H1468" s="70">
        <v>52.153378095699999</v>
      </c>
      <c r="I1468" s="71">
        <v>0.438493356856407</v>
      </c>
      <c r="J1468" s="70">
        <v>36.4147073882</v>
      </c>
      <c r="K1468" s="71">
        <v>0.35125133361821198</v>
      </c>
      <c r="L1468" s="70">
        <v>41.338807425399999</v>
      </c>
      <c r="M1468" s="71">
        <v>0.29228746709139902</v>
      </c>
      <c r="N1468" s="70">
        <v>64.471803643399994</v>
      </c>
      <c r="O1468" s="72">
        <v>0.51406005829617896</v>
      </c>
      <c r="P1468" s="70">
        <v>32.439953695699998</v>
      </c>
      <c r="Q1468" s="71">
        <v>0.34738734625863499</v>
      </c>
    </row>
    <row r="1469" spans="1:17" customFormat="1" x14ac:dyDescent="0.3">
      <c r="A1469" s="58" t="s">
        <v>443</v>
      </c>
      <c r="B1469" s="73">
        <v>340.94207139849999</v>
      </c>
      <c r="C1469" s="74">
        <v>0.34006826394782302</v>
      </c>
      <c r="D1469" s="73">
        <v>42.022785004200003</v>
      </c>
      <c r="E1469" s="75">
        <v>0.217250193492733</v>
      </c>
      <c r="F1469" s="73">
        <v>103.4196370768</v>
      </c>
      <c r="G1469" s="72">
        <v>0.47152688885163102</v>
      </c>
      <c r="H1469" s="73">
        <v>28.679993538000002</v>
      </c>
      <c r="I1469" s="75">
        <v>0.24113465129758399</v>
      </c>
      <c r="J1469" s="73">
        <v>37.130477259300001</v>
      </c>
      <c r="K1469" s="74">
        <v>0.358155552814796</v>
      </c>
      <c r="L1469" s="73">
        <v>72.156569663300203</v>
      </c>
      <c r="M1469" s="72">
        <v>0.51018552044467802</v>
      </c>
      <c r="N1469" s="73">
        <v>21.4937528054</v>
      </c>
      <c r="O1469" s="75">
        <v>0.17137848168885</v>
      </c>
      <c r="P1469" s="73">
        <v>34.744615001600003</v>
      </c>
      <c r="Q1469" s="74">
        <v>0.37206710328269199</v>
      </c>
    </row>
    <row r="1470" spans="1:17" customFormat="1" x14ac:dyDescent="0.3">
      <c r="A1470" s="76" t="s">
        <v>4</v>
      </c>
    </row>
    <row r="1471" spans="1:17" customFormat="1" x14ac:dyDescent="0.3">
      <c r="A1471" s="76" t="s">
        <v>4</v>
      </c>
    </row>
    <row r="1472" spans="1:17" customFormat="1" x14ac:dyDescent="0.3">
      <c r="A1472" s="54" t="s">
        <v>444</v>
      </c>
    </row>
    <row r="1473" spans="1:17" customFormat="1" x14ac:dyDescent="0.3">
      <c r="A1473" s="69" t="s">
        <v>4</v>
      </c>
    </row>
    <row r="1474" spans="1:17" customFormat="1" x14ac:dyDescent="0.3">
      <c r="A1474" s="116" t="s">
        <v>4</v>
      </c>
      <c r="B1474" s="118" t="s">
        <v>26</v>
      </c>
      <c r="C1474" s="118" t="s">
        <v>4</v>
      </c>
      <c r="D1474" s="118" t="s">
        <v>31</v>
      </c>
      <c r="E1474" s="118" t="s">
        <v>4</v>
      </c>
      <c r="F1474" s="118" t="s">
        <v>32</v>
      </c>
      <c r="G1474" s="118" t="s">
        <v>4</v>
      </c>
      <c r="H1474" s="118" t="s">
        <v>33</v>
      </c>
      <c r="I1474" s="118" t="s">
        <v>4</v>
      </c>
      <c r="J1474" s="118" t="s">
        <v>34</v>
      </c>
      <c r="K1474" s="118" t="s">
        <v>4</v>
      </c>
      <c r="L1474" s="118" t="s">
        <v>35</v>
      </c>
      <c r="M1474" s="118" t="s">
        <v>4</v>
      </c>
      <c r="N1474" s="118" t="s">
        <v>36</v>
      </c>
      <c r="O1474" s="118" t="s">
        <v>4</v>
      </c>
      <c r="P1474" s="118" t="s">
        <v>37</v>
      </c>
      <c r="Q1474" s="118" t="s">
        <v>4</v>
      </c>
    </row>
    <row r="1475" spans="1:17" customFormat="1" x14ac:dyDescent="0.3">
      <c r="A1475" s="117" t="s">
        <v>4</v>
      </c>
      <c r="B1475" s="55" t="s">
        <v>28</v>
      </c>
      <c r="C1475" s="55" t="s">
        <v>29</v>
      </c>
      <c r="D1475" s="55" t="s">
        <v>28</v>
      </c>
      <c r="E1475" s="55" t="s">
        <v>29</v>
      </c>
      <c r="F1475" s="55" t="s">
        <v>28</v>
      </c>
      <c r="G1475" s="55" t="s">
        <v>29</v>
      </c>
      <c r="H1475" s="55" t="s">
        <v>28</v>
      </c>
      <c r="I1475" s="55" t="s">
        <v>29</v>
      </c>
      <c r="J1475" s="55" t="s">
        <v>28</v>
      </c>
      <c r="K1475" s="55" t="s">
        <v>29</v>
      </c>
      <c r="L1475" s="55" t="s">
        <v>28</v>
      </c>
      <c r="M1475" s="55" t="s">
        <v>29</v>
      </c>
      <c r="N1475" s="55" t="s">
        <v>28</v>
      </c>
      <c r="O1475" s="55" t="s">
        <v>29</v>
      </c>
      <c r="P1475" s="55" t="s">
        <v>28</v>
      </c>
      <c r="Q1475" s="55" t="s">
        <v>29</v>
      </c>
    </row>
    <row r="1476" spans="1:17" customFormat="1" x14ac:dyDescent="0.3">
      <c r="A1476" s="56" t="s">
        <v>30</v>
      </c>
      <c r="B1476" s="57">
        <v>1002.5695060178</v>
      </c>
      <c r="C1476" s="57">
        <v>1002.5695060178</v>
      </c>
      <c r="D1476" s="57">
        <v>193.430368593</v>
      </c>
      <c r="E1476" s="57">
        <v>193.430368593</v>
      </c>
      <c r="F1476" s="57">
        <v>219.32924616170001</v>
      </c>
      <c r="G1476" s="57">
        <v>219.32924616170001</v>
      </c>
      <c r="H1476" s="57">
        <v>118.9376698192</v>
      </c>
      <c r="I1476" s="57">
        <v>118.9376698192</v>
      </c>
      <c r="J1476" s="57">
        <v>103.6713711891</v>
      </c>
      <c r="K1476" s="57">
        <v>103.6713711891</v>
      </c>
      <c r="L1476" s="57">
        <v>141.43202182690001</v>
      </c>
      <c r="M1476" s="57">
        <v>141.43202182690001</v>
      </c>
      <c r="N1476" s="57">
        <v>125.4168702721</v>
      </c>
      <c r="O1476" s="57">
        <v>125.4168702721</v>
      </c>
      <c r="P1476" s="57">
        <v>93.382657846000001</v>
      </c>
      <c r="Q1476" s="57">
        <v>93.382657846000001</v>
      </c>
    </row>
    <row r="1477" spans="1:17" customFormat="1" x14ac:dyDescent="0.3">
      <c r="A1477" s="58" t="s">
        <v>440</v>
      </c>
      <c r="B1477" s="70">
        <v>84.852655270900001</v>
      </c>
      <c r="C1477" s="71">
        <v>8.4635184654612394E-2</v>
      </c>
      <c r="D1477" s="70">
        <v>11.500900273499999</v>
      </c>
      <c r="E1477" s="71">
        <v>5.9457573064440702E-2</v>
      </c>
      <c r="F1477" s="70">
        <v>14.1567757125</v>
      </c>
      <c r="G1477" s="71">
        <v>6.4545772897349696E-2</v>
      </c>
      <c r="H1477" s="70">
        <v>20.619582225999999</v>
      </c>
      <c r="I1477" s="72">
        <v>0.17336460565726799</v>
      </c>
      <c r="J1477" s="70">
        <v>3.9279721024000001</v>
      </c>
      <c r="K1477" s="71">
        <v>3.7888686696689398E-2</v>
      </c>
      <c r="L1477" s="70">
        <v>3.3800483052999999</v>
      </c>
      <c r="M1477" s="75">
        <v>2.3898748399686101E-2</v>
      </c>
      <c r="N1477" s="70">
        <v>12.585457807099999</v>
      </c>
      <c r="O1477" s="71">
        <v>0.100349002329551</v>
      </c>
      <c r="P1477" s="70">
        <v>18.6819188441</v>
      </c>
      <c r="Q1477" s="72">
        <v>0.20005769031449999</v>
      </c>
    </row>
    <row r="1478" spans="1:17" customFormat="1" x14ac:dyDescent="0.3">
      <c r="A1478" s="58" t="s">
        <v>267</v>
      </c>
      <c r="B1478" s="73">
        <v>290.45129423880002</v>
      </c>
      <c r="C1478" s="74">
        <v>0.28970689063990301</v>
      </c>
      <c r="D1478" s="73">
        <v>47.7668468082</v>
      </c>
      <c r="E1478" s="74">
        <v>0.24694595350074999</v>
      </c>
      <c r="F1478" s="73">
        <v>65.523462084899805</v>
      </c>
      <c r="G1478" s="74">
        <v>0.29874475580239301</v>
      </c>
      <c r="H1478" s="73">
        <v>34.178863714899997</v>
      </c>
      <c r="I1478" s="74">
        <v>0.28736786055129598</v>
      </c>
      <c r="J1478" s="73">
        <v>26.489152405700001</v>
      </c>
      <c r="K1478" s="74">
        <v>0.25551077507581998</v>
      </c>
      <c r="L1478" s="73">
        <v>28.762787978799999</v>
      </c>
      <c r="M1478" s="74">
        <v>0.20336828680850699</v>
      </c>
      <c r="N1478" s="73">
        <v>53.7330998244</v>
      </c>
      <c r="O1478" s="72">
        <v>0.428435980804038</v>
      </c>
      <c r="P1478" s="73">
        <v>33.997081421899999</v>
      </c>
      <c r="Q1478" s="74">
        <v>0.36406204541710002</v>
      </c>
    </row>
    <row r="1479" spans="1:17" customFormat="1" x14ac:dyDescent="0.3">
      <c r="A1479" s="58" t="s">
        <v>268</v>
      </c>
      <c r="B1479" s="70">
        <v>353.56039718429997</v>
      </c>
      <c r="C1479" s="71">
        <v>0.352654249966808</v>
      </c>
      <c r="D1479" s="70">
        <v>77.127795071900096</v>
      </c>
      <c r="E1479" s="71">
        <v>0.398736742492519</v>
      </c>
      <c r="F1479" s="70">
        <v>55.687163047300103</v>
      </c>
      <c r="G1479" s="75">
        <v>0.25389757190085199</v>
      </c>
      <c r="H1479" s="70">
        <v>36.903116235799999</v>
      </c>
      <c r="I1479" s="71">
        <v>0.310272736063329</v>
      </c>
      <c r="J1479" s="70">
        <v>47.776200025900003</v>
      </c>
      <c r="K1479" s="72">
        <v>0.46084275222669402</v>
      </c>
      <c r="L1479" s="70">
        <v>67.919506925199997</v>
      </c>
      <c r="M1479" s="72">
        <v>0.48022722186866101</v>
      </c>
      <c r="N1479" s="70">
        <v>35.414188689699998</v>
      </c>
      <c r="O1479" s="71">
        <v>0.28237181021075303</v>
      </c>
      <c r="P1479" s="70">
        <v>28.702962889599998</v>
      </c>
      <c r="Q1479" s="71">
        <v>0.30736930766025999</v>
      </c>
    </row>
    <row r="1480" spans="1:17" customFormat="1" x14ac:dyDescent="0.3">
      <c r="A1480" s="58" t="s">
        <v>269</v>
      </c>
      <c r="B1480" s="73">
        <v>206.31569737140001</v>
      </c>
      <c r="C1480" s="74">
        <v>0.20578692662505199</v>
      </c>
      <c r="D1480" s="73">
        <v>47.727722604299998</v>
      </c>
      <c r="E1480" s="74">
        <v>0.24674368844700201</v>
      </c>
      <c r="F1480" s="73">
        <v>57.644768420499801</v>
      </c>
      <c r="G1480" s="74">
        <v>0.26282299068315601</v>
      </c>
      <c r="H1480" s="73">
        <v>22.529652518700001</v>
      </c>
      <c r="I1480" s="74">
        <v>0.18942402817331</v>
      </c>
      <c r="J1480" s="73">
        <v>19.654993283100001</v>
      </c>
      <c r="K1480" s="74">
        <v>0.18958940214313</v>
      </c>
      <c r="L1480" s="73">
        <v>32.238240238899998</v>
      </c>
      <c r="M1480" s="74">
        <v>0.227941592168969</v>
      </c>
      <c r="N1480" s="73">
        <v>16.685181872899999</v>
      </c>
      <c r="O1480" s="75">
        <v>0.133037779022076</v>
      </c>
      <c r="P1480" s="73">
        <v>8.6184609622000004</v>
      </c>
      <c r="Q1480" s="75">
        <v>9.2291879038321603E-2</v>
      </c>
    </row>
    <row r="1481" spans="1:17" customFormat="1" x14ac:dyDescent="0.3">
      <c r="A1481" s="58" t="s">
        <v>441</v>
      </c>
      <c r="B1481" s="70">
        <v>53.595164492899997</v>
      </c>
      <c r="C1481" s="71">
        <v>5.3457804342942401E-2</v>
      </c>
      <c r="D1481" s="70">
        <v>7.8891543005999996</v>
      </c>
      <c r="E1481" s="71">
        <v>4.0785500012150103E-2</v>
      </c>
      <c r="F1481" s="70">
        <v>21.400861700699998</v>
      </c>
      <c r="G1481" s="72">
        <v>9.7574136031645595E-2</v>
      </c>
      <c r="H1481" s="70">
        <v>4.1988356472000001</v>
      </c>
      <c r="I1481" s="71">
        <v>3.5302824190038003E-2</v>
      </c>
      <c r="J1481" s="70">
        <v>4.0990222766000004</v>
      </c>
      <c r="K1481" s="71">
        <v>3.95386135013421E-2</v>
      </c>
      <c r="L1481" s="70">
        <v>5.0263488503999998</v>
      </c>
      <c r="M1481" s="71">
        <v>3.55389733207081E-2</v>
      </c>
      <c r="N1481" s="70">
        <v>6.9989420779999998</v>
      </c>
      <c r="O1481" s="71">
        <v>5.5805427633581803E-2</v>
      </c>
      <c r="P1481" s="70">
        <v>2.5610958888000002</v>
      </c>
      <c r="Q1481" s="71">
        <v>2.7425819181796901E-2</v>
      </c>
    </row>
    <row r="1482" spans="1:17" customFormat="1" x14ac:dyDescent="0.3">
      <c r="A1482" s="58" t="s">
        <v>103</v>
      </c>
      <c r="B1482" s="73">
        <v>13.794297459499999</v>
      </c>
      <c r="C1482" s="74">
        <v>1.3758943770682701E-2</v>
      </c>
      <c r="D1482" s="73">
        <v>1.4179495344999999</v>
      </c>
      <c r="E1482" s="74">
        <v>7.3305424831378498E-3</v>
      </c>
      <c r="F1482" s="73">
        <v>4.9162151958000102</v>
      </c>
      <c r="G1482" s="74">
        <v>2.24147726846037E-2</v>
      </c>
      <c r="H1482" s="73">
        <v>0.50761947659999995</v>
      </c>
      <c r="I1482" s="74">
        <v>4.2679453647582301E-3</v>
      </c>
      <c r="J1482" s="73">
        <v>1.7240310954</v>
      </c>
      <c r="K1482" s="74">
        <v>1.6629770356324399E-2</v>
      </c>
      <c r="L1482" s="73">
        <v>4.1050895282999997</v>
      </c>
      <c r="M1482" s="74">
        <v>2.9025177433468798E-2</v>
      </c>
      <c r="N1482" s="73">
        <v>0</v>
      </c>
      <c r="O1482" s="74">
        <v>0</v>
      </c>
      <c r="P1482" s="73">
        <v>0.82113783939999996</v>
      </c>
      <c r="Q1482" s="74">
        <v>8.7932583880206295E-3</v>
      </c>
    </row>
    <row r="1483" spans="1:17" customFormat="1" x14ac:dyDescent="0.3">
      <c r="A1483" s="58" t="s">
        <v>442</v>
      </c>
      <c r="B1483" s="70">
        <v>375.30394950969998</v>
      </c>
      <c r="C1483" s="71">
        <v>0.37434207529451502</v>
      </c>
      <c r="D1483" s="70">
        <v>59.267747081699802</v>
      </c>
      <c r="E1483" s="71">
        <v>0.30640352656519099</v>
      </c>
      <c r="F1483" s="70">
        <v>79.680237797399798</v>
      </c>
      <c r="G1483" s="71">
        <v>0.36329052869974299</v>
      </c>
      <c r="H1483" s="70">
        <v>54.798445940900002</v>
      </c>
      <c r="I1483" s="72">
        <v>0.46073246620856501</v>
      </c>
      <c r="J1483" s="70">
        <v>30.417124508099999</v>
      </c>
      <c r="K1483" s="71">
        <v>0.29339946177250997</v>
      </c>
      <c r="L1483" s="70">
        <v>32.142836284099999</v>
      </c>
      <c r="M1483" s="75">
        <v>0.227267035208193</v>
      </c>
      <c r="N1483" s="70">
        <v>66.318557631499999</v>
      </c>
      <c r="O1483" s="72">
        <v>0.52878498313359001</v>
      </c>
      <c r="P1483" s="70">
        <v>52.679000266000003</v>
      </c>
      <c r="Q1483" s="72">
        <v>0.56411973573160101</v>
      </c>
    </row>
    <row r="1484" spans="1:17" customFormat="1" x14ac:dyDescent="0.3">
      <c r="A1484" s="58" t="s">
        <v>443</v>
      </c>
      <c r="B1484" s="73">
        <v>259.91086186429999</v>
      </c>
      <c r="C1484" s="74">
        <v>0.259244730967995</v>
      </c>
      <c r="D1484" s="73">
        <v>55.616876904899897</v>
      </c>
      <c r="E1484" s="74">
        <v>0.28752918845915199</v>
      </c>
      <c r="F1484" s="73">
        <v>79.045630121200205</v>
      </c>
      <c r="G1484" s="72">
        <v>0.36039712671480101</v>
      </c>
      <c r="H1484" s="73">
        <v>26.7284881659</v>
      </c>
      <c r="I1484" s="74">
        <v>0.224726852363348</v>
      </c>
      <c r="J1484" s="73">
        <v>23.754015559700001</v>
      </c>
      <c r="K1484" s="74">
        <v>0.22912801564447199</v>
      </c>
      <c r="L1484" s="73">
        <v>37.264589089300003</v>
      </c>
      <c r="M1484" s="74">
        <v>0.26348056548967702</v>
      </c>
      <c r="N1484" s="73">
        <v>23.684123950899998</v>
      </c>
      <c r="O1484" s="74">
        <v>0.18884320665565801</v>
      </c>
      <c r="P1484" s="73">
        <v>11.179556850999999</v>
      </c>
      <c r="Q1484" s="75">
        <v>0.119717698220118</v>
      </c>
    </row>
    <row r="1485" spans="1:17" customFormat="1" x14ac:dyDescent="0.3">
      <c r="A1485" s="76" t="s">
        <v>4</v>
      </c>
    </row>
    <row r="1486" spans="1:17" customFormat="1" x14ac:dyDescent="0.3">
      <c r="A1486" s="76" t="s">
        <v>4</v>
      </c>
    </row>
    <row r="1487" spans="1:17" customFormat="1" x14ac:dyDescent="0.3">
      <c r="A1487" s="54" t="s">
        <v>445</v>
      </c>
    </row>
    <row r="1488" spans="1:17" customFormat="1" x14ac:dyDescent="0.3">
      <c r="A1488" s="69" t="s">
        <v>4</v>
      </c>
    </row>
    <row r="1489" spans="1:17" customFormat="1" x14ac:dyDescent="0.3">
      <c r="A1489" s="116" t="s">
        <v>4</v>
      </c>
      <c r="B1489" s="118" t="s">
        <v>26</v>
      </c>
      <c r="C1489" s="118" t="s">
        <v>4</v>
      </c>
      <c r="D1489" s="118" t="s">
        <v>31</v>
      </c>
      <c r="E1489" s="118" t="s">
        <v>4</v>
      </c>
      <c r="F1489" s="118" t="s">
        <v>32</v>
      </c>
      <c r="G1489" s="118" t="s">
        <v>4</v>
      </c>
      <c r="H1489" s="118" t="s">
        <v>33</v>
      </c>
      <c r="I1489" s="118" t="s">
        <v>4</v>
      </c>
      <c r="J1489" s="118" t="s">
        <v>34</v>
      </c>
      <c r="K1489" s="118" t="s">
        <v>4</v>
      </c>
      <c r="L1489" s="118" t="s">
        <v>35</v>
      </c>
      <c r="M1489" s="118" t="s">
        <v>4</v>
      </c>
      <c r="N1489" s="118" t="s">
        <v>36</v>
      </c>
      <c r="O1489" s="118" t="s">
        <v>4</v>
      </c>
      <c r="P1489" s="118" t="s">
        <v>37</v>
      </c>
      <c r="Q1489" s="118" t="s">
        <v>4</v>
      </c>
    </row>
    <row r="1490" spans="1:17" customFormat="1" x14ac:dyDescent="0.3">
      <c r="A1490" s="117" t="s">
        <v>4</v>
      </c>
      <c r="B1490" s="55" t="s">
        <v>28</v>
      </c>
      <c r="C1490" s="55" t="s">
        <v>29</v>
      </c>
      <c r="D1490" s="55" t="s">
        <v>28</v>
      </c>
      <c r="E1490" s="55" t="s">
        <v>29</v>
      </c>
      <c r="F1490" s="55" t="s">
        <v>28</v>
      </c>
      <c r="G1490" s="55" t="s">
        <v>29</v>
      </c>
      <c r="H1490" s="55" t="s">
        <v>28</v>
      </c>
      <c r="I1490" s="55" t="s">
        <v>29</v>
      </c>
      <c r="J1490" s="55" t="s">
        <v>28</v>
      </c>
      <c r="K1490" s="55" t="s">
        <v>29</v>
      </c>
      <c r="L1490" s="55" t="s">
        <v>28</v>
      </c>
      <c r="M1490" s="55" t="s">
        <v>29</v>
      </c>
      <c r="N1490" s="55" t="s">
        <v>28</v>
      </c>
      <c r="O1490" s="55" t="s">
        <v>29</v>
      </c>
      <c r="P1490" s="55" t="s">
        <v>28</v>
      </c>
      <c r="Q1490" s="55" t="s">
        <v>29</v>
      </c>
    </row>
    <row r="1491" spans="1:17" customFormat="1" x14ac:dyDescent="0.3">
      <c r="A1491" s="56" t="s">
        <v>30</v>
      </c>
      <c r="B1491" s="57">
        <v>1002.5695060178</v>
      </c>
      <c r="C1491" s="57">
        <v>1002.5695060178</v>
      </c>
      <c r="D1491" s="57">
        <v>193.430368593</v>
      </c>
      <c r="E1491" s="57">
        <v>193.430368593</v>
      </c>
      <c r="F1491" s="57">
        <v>219.32924616170001</v>
      </c>
      <c r="G1491" s="57">
        <v>219.32924616170001</v>
      </c>
      <c r="H1491" s="57">
        <v>118.9376698192</v>
      </c>
      <c r="I1491" s="57">
        <v>118.9376698192</v>
      </c>
      <c r="J1491" s="57">
        <v>103.6713711891</v>
      </c>
      <c r="K1491" s="57">
        <v>103.6713711891</v>
      </c>
      <c r="L1491" s="57">
        <v>141.43202182690001</v>
      </c>
      <c r="M1491" s="57">
        <v>141.43202182690001</v>
      </c>
      <c r="N1491" s="57">
        <v>125.4168702721</v>
      </c>
      <c r="O1491" s="57">
        <v>125.4168702721</v>
      </c>
      <c r="P1491" s="57">
        <v>93.382657846000001</v>
      </c>
      <c r="Q1491" s="57">
        <v>93.382657846000001</v>
      </c>
    </row>
    <row r="1492" spans="1:17" customFormat="1" x14ac:dyDescent="0.3">
      <c r="A1492" s="58" t="s">
        <v>440</v>
      </c>
      <c r="B1492" s="70">
        <v>477.79391966029999</v>
      </c>
      <c r="C1492" s="71">
        <v>0.47656937179158199</v>
      </c>
      <c r="D1492" s="70">
        <v>116.84996620530001</v>
      </c>
      <c r="E1492" s="72">
        <v>0.60409317862163603</v>
      </c>
      <c r="F1492" s="70">
        <v>77.159765012600104</v>
      </c>
      <c r="G1492" s="75">
        <v>0.35179879730090402</v>
      </c>
      <c r="H1492" s="70">
        <v>68.784435599299997</v>
      </c>
      <c r="I1492" s="72">
        <v>0.578323383196096</v>
      </c>
      <c r="J1492" s="70">
        <v>54.919101790799999</v>
      </c>
      <c r="K1492" s="71">
        <v>0.52974221485530204</v>
      </c>
      <c r="L1492" s="70">
        <v>47.539363698099997</v>
      </c>
      <c r="M1492" s="75">
        <v>0.33612871458688398</v>
      </c>
      <c r="N1492" s="70">
        <v>59.540066023199998</v>
      </c>
      <c r="O1492" s="71">
        <v>0.47473729725533698</v>
      </c>
      <c r="P1492" s="70">
        <v>48.003159118699998</v>
      </c>
      <c r="Q1492" s="71">
        <v>0.51404789953465801</v>
      </c>
    </row>
    <row r="1493" spans="1:17" customFormat="1" x14ac:dyDescent="0.3">
      <c r="A1493" s="58" t="s">
        <v>267</v>
      </c>
      <c r="B1493" s="73">
        <v>180.380143437199</v>
      </c>
      <c r="C1493" s="74">
        <v>0.179917843455731</v>
      </c>
      <c r="D1493" s="73">
        <v>24.5164204075</v>
      </c>
      <c r="E1493" s="74">
        <v>0.12674545670274501</v>
      </c>
      <c r="F1493" s="73">
        <v>43.792057091300002</v>
      </c>
      <c r="G1493" s="74">
        <v>0.19966355539750699</v>
      </c>
      <c r="H1493" s="73">
        <v>22.297664377099998</v>
      </c>
      <c r="I1493" s="74">
        <v>0.18747352635204001</v>
      </c>
      <c r="J1493" s="73">
        <v>14.236751423999999</v>
      </c>
      <c r="K1493" s="74">
        <v>0.137325775290767</v>
      </c>
      <c r="L1493" s="73">
        <v>26.181393980300001</v>
      </c>
      <c r="M1493" s="74">
        <v>0.185116451296607</v>
      </c>
      <c r="N1493" s="73">
        <v>29.828198575199998</v>
      </c>
      <c r="O1493" s="74">
        <v>0.237832426454956</v>
      </c>
      <c r="P1493" s="73">
        <v>18.936640743400101</v>
      </c>
      <c r="Q1493" s="74">
        <v>0.20278541198333599</v>
      </c>
    </row>
    <row r="1494" spans="1:17" customFormat="1" x14ac:dyDescent="0.3">
      <c r="A1494" s="58" t="s">
        <v>268</v>
      </c>
      <c r="B1494" s="70">
        <v>153.50637763099999</v>
      </c>
      <c r="C1494" s="71">
        <v>0.15311295297692301</v>
      </c>
      <c r="D1494" s="70">
        <v>26.0497513611</v>
      </c>
      <c r="E1494" s="71">
        <v>0.13467250024173699</v>
      </c>
      <c r="F1494" s="70">
        <v>21.4403371151</v>
      </c>
      <c r="G1494" s="75">
        <v>9.7754118478541402E-2</v>
      </c>
      <c r="H1494" s="70">
        <v>13.0190827192</v>
      </c>
      <c r="I1494" s="71">
        <v>0.109461390482852</v>
      </c>
      <c r="J1494" s="70">
        <v>15.578900657</v>
      </c>
      <c r="K1494" s="71">
        <v>0.15027196494375999</v>
      </c>
      <c r="L1494" s="70">
        <v>47.724477350000001</v>
      </c>
      <c r="M1494" s="72">
        <v>0.337437567062503</v>
      </c>
      <c r="N1494" s="70">
        <v>16.8125159272</v>
      </c>
      <c r="O1494" s="71">
        <v>0.134053065514425</v>
      </c>
      <c r="P1494" s="70">
        <v>12.8813125014</v>
      </c>
      <c r="Q1494" s="71">
        <v>0.13794116379342</v>
      </c>
    </row>
    <row r="1495" spans="1:17" customFormat="1" x14ac:dyDescent="0.3">
      <c r="A1495" s="58" t="s">
        <v>269</v>
      </c>
      <c r="B1495" s="73">
        <v>106.3024197198</v>
      </c>
      <c r="C1495" s="74">
        <v>0.10602997506081401</v>
      </c>
      <c r="D1495" s="73">
        <v>17.905664610599999</v>
      </c>
      <c r="E1495" s="74">
        <v>9.2569045599430105E-2</v>
      </c>
      <c r="F1495" s="73">
        <v>38.336505765699997</v>
      </c>
      <c r="G1495" s="72">
        <v>0.17478975757494999</v>
      </c>
      <c r="H1495" s="73">
        <v>9.3806192064000093</v>
      </c>
      <c r="I1495" s="74">
        <v>7.8870043617465399E-2</v>
      </c>
      <c r="J1495" s="73">
        <v>13.943077305199999</v>
      </c>
      <c r="K1495" s="74">
        <v>0.13449303453088701</v>
      </c>
      <c r="L1495" s="73">
        <v>11.6558306484</v>
      </c>
      <c r="M1495" s="74">
        <v>8.2412953571898206E-2</v>
      </c>
      <c r="N1495" s="73">
        <v>7.3618067263000002</v>
      </c>
      <c r="O1495" s="74">
        <v>5.8698695879813301E-2</v>
      </c>
      <c r="P1495" s="73">
        <v>7.1011932277999996</v>
      </c>
      <c r="Q1495" s="74">
        <v>7.6044025642435398E-2</v>
      </c>
    </row>
    <row r="1496" spans="1:17" customFormat="1" x14ac:dyDescent="0.3">
      <c r="A1496" s="58" t="s">
        <v>441</v>
      </c>
      <c r="B1496" s="70">
        <v>47.052185803699899</v>
      </c>
      <c r="C1496" s="71">
        <v>4.6931594788466098E-2</v>
      </c>
      <c r="D1496" s="70">
        <v>2.5666359175000002</v>
      </c>
      <c r="E1496" s="75">
        <v>1.3269043202313801E-2</v>
      </c>
      <c r="F1496" s="70">
        <v>31.491528813599999</v>
      </c>
      <c r="G1496" s="72">
        <v>0.14358107441076501</v>
      </c>
      <c r="H1496" s="70">
        <v>0</v>
      </c>
      <c r="I1496" s="75">
        <v>0</v>
      </c>
      <c r="J1496" s="70">
        <v>1.6812292042000001</v>
      </c>
      <c r="K1496" s="71">
        <v>1.6216909113060601E-2</v>
      </c>
      <c r="L1496" s="70">
        <v>4.3246427701999997</v>
      </c>
      <c r="M1496" s="71">
        <v>3.05775362208494E-2</v>
      </c>
      <c r="N1496" s="70">
        <v>4.7133962053999996</v>
      </c>
      <c r="O1496" s="71">
        <v>3.7581835642796602E-2</v>
      </c>
      <c r="P1496" s="70">
        <v>2.2747528928</v>
      </c>
      <c r="Q1496" s="71">
        <v>2.4359479000387398E-2</v>
      </c>
    </row>
    <row r="1497" spans="1:17" customFormat="1" x14ac:dyDescent="0.3">
      <c r="A1497" s="58" t="s">
        <v>103</v>
      </c>
      <c r="B1497" s="73">
        <v>37.534459765800001</v>
      </c>
      <c r="C1497" s="74">
        <v>3.7438261926483897E-2</v>
      </c>
      <c r="D1497" s="73">
        <v>5.54193009100001</v>
      </c>
      <c r="E1497" s="74">
        <v>2.8650775632139101E-2</v>
      </c>
      <c r="F1497" s="73">
        <v>7.1090523633999796</v>
      </c>
      <c r="G1497" s="74">
        <v>3.2412696837333201E-2</v>
      </c>
      <c r="H1497" s="73">
        <v>5.4558679172</v>
      </c>
      <c r="I1497" s="74">
        <v>4.5871656351546101E-2</v>
      </c>
      <c r="J1497" s="73">
        <v>3.3123108078999999</v>
      </c>
      <c r="K1497" s="74">
        <v>3.19501012662236E-2</v>
      </c>
      <c r="L1497" s="73">
        <v>4.0063133798999999</v>
      </c>
      <c r="M1497" s="74">
        <v>2.83267772612582E-2</v>
      </c>
      <c r="N1497" s="73">
        <v>7.1608868148000004</v>
      </c>
      <c r="O1497" s="74">
        <v>5.7096679252671499E-2</v>
      </c>
      <c r="P1497" s="73">
        <v>4.1855993618999996</v>
      </c>
      <c r="Q1497" s="74">
        <v>4.4822020045762599E-2</v>
      </c>
    </row>
    <row r="1498" spans="1:17" customFormat="1" x14ac:dyDescent="0.3">
      <c r="A1498" s="58" t="s">
        <v>442</v>
      </c>
      <c r="B1498" s="70">
        <v>658.17406309750004</v>
      </c>
      <c r="C1498" s="71">
        <v>0.65648721524731302</v>
      </c>
      <c r="D1498" s="70">
        <v>141.3663866128</v>
      </c>
      <c r="E1498" s="72">
        <v>0.73083863532437998</v>
      </c>
      <c r="F1498" s="70">
        <v>120.9518221039</v>
      </c>
      <c r="G1498" s="75">
        <v>0.55146235269841104</v>
      </c>
      <c r="H1498" s="70">
        <v>91.082099976399803</v>
      </c>
      <c r="I1498" s="72">
        <v>0.76579690954813595</v>
      </c>
      <c r="J1498" s="70">
        <v>69.155853214800004</v>
      </c>
      <c r="K1498" s="71">
        <v>0.66706799014606899</v>
      </c>
      <c r="L1498" s="70">
        <v>73.720757678400204</v>
      </c>
      <c r="M1498" s="75">
        <v>0.52124516588349101</v>
      </c>
      <c r="N1498" s="70">
        <v>89.368264598399705</v>
      </c>
      <c r="O1498" s="71">
        <v>0.71256972371029403</v>
      </c>
      <c r="P1498" s="70">
        <v>66.939799862100003</v>
      </c>
      <c r="Q1498" s="71">
        <v>0.71683331151799401</v>
      </c>
    </row>
    <row r="1499" spans="1:17" customFormat="1" x14ac:dyDescent="0.3">
      <c r="A1499" s="58" t="s">
        <v>443</v>
      </c>
      <c r="B1499" s="73">
        <v>153.3546055235</v>
      </c>
      <c r="C1499" s="74">
        <v>0.15296156984928</v>
      </c>
      <c r="D1499" s="73">
        <v>20.4723005281</v>
      </c>
      <c r="E1499" s="74">
        <v>0.105838088801744</v>
      </c>
      <c r="F1499" s="73">
        <v>69.828034579300095</v>
      </c>
      <c r="G1499" s="72">
        <v>0.31837083198571398</v>
      </c>
      <c r="H1499" s="73">
        <v>9.3806192064000093</v>
      </c>
      <c r="I1499" s="75">
        <v>7.8870043617465399E-2</v>
      </c>
      <c r="J1499" s="73">
        <v>15.6243065094</v>
      </c>
      <c r="K1499" s="74">
        <v>0.15070994364394699</v>
      </c>
      <c r="L1499" s="73">
        <v>15.980473418600001</v>
      </c>
      <c r="M1499" s="74">
        <v>0.11299048979274801</v>
      </c>
      <c r="N1499" s="73">
        <v>12.0752029317</v>
      </c>
      <c r="O1499" s="74">
        <v>9.6280531522609902E-2</v>
      </c>
      <c r="P1499" s="73">
        <v>9.3759461206000001</v>
      </c>
      <c r="Q1499" s="74">
        <v>0.10040350464282299</v>
      </c>
    </row>
    <row r="1500" spans="1:17" customFormat="1" x14ac:dyDescent="0.3">
      <c r="A1500" s="76" t="s">
        <v>4</v>
      </c>
    </row>
    <row r="1501" spans="1:17" customFormat="1" x14ac:dyDescent="0.3">
      <c r="A1501" s="76" t="s">
        <v>4</v>
      </c>
    </row>
    <row r="1502" spans="1:17" customFormat="1" x14ac:dyDescent="0.3">
      <c r="A1502" s="54" t="s">
        <v>446</v>
      </c>
    </row>
    <row r="1503" spans="1:17" customFormat="1" x14ac:dyDescent="0.3">
      <c r="A1503" s="69" t="s">
        <v>4</v>
      </c>
    </row>
    <row r="1504" spans="1:17" customFormat="1" x14ac:dyDescent="0.3">
      <c r="A1504" s="116" t="s">
        <v>4</v>
      </c>
      <c r="B1504" s="118" t="s">
        <v>26</v>
      </c>
      <c r="C1504" s="118" t="s">
        <v>4</v>
      </c>
      <c r="D1504" s="118" t="s">
        <v>31</v>
      </c>
      <c r="E1504" s="118" t="s">
        <v>4</v>
      </c>
      <c r="F1504" s="118" t="s">
        <v>32</v>
      </c>
      <c r="G1504" s="118" t="s">
        <v>4</v>
      </c>
      <c r="H1504" s="118" t="s">
        <v>33</v>
      </c>
      <c r="I1504" s="118" t="s">
        <v>4</v>
      </c>
      <c r="J1504" s="118" t="s">
        <v>34</v>
      </c>
      <c r="K1504" s="118" t="s">
        <v>4</v>
      </c>
      <c r="L1504" s="118" t="s">
        <v>35</v>
      </c>
      <c r="M1504" s="118" t="s">
        <v>4</v>
      </c>
      <c r="N1504" s="118" t="s">
        <v>36</v>
      </c>
      <c r="O1504" s="118" t="s">
        <v>4</v>
      </c>
      <c r="P1504" s="118" t="s">
        <v>37</v>
      </c>
      <c r="Q1504" s="118" t="s">
        <v>4</v>
      </c>
    </row>
    <row r="1505" spans="1:17" customFormat="1" x14ac:dyDescent="0.3">
      <c r="A1505" s="117" t="s">
        <v>4</v>
      </c>
      <c r="B1505" s="55" t="s">
        <v>28</v>
      </c>
      <c r="C1505" s="55" t="s">
        <v>29</v>
      </c>
      <c r="D1505" s="55" t="s">
        <v>28</v>
      </c>
      <c r="E1505" s="55" t="s">
        <v>29</v>
      </c>
      <c r="F1505" s="55" t="s">
        <v>28</v>
      </c>
      <c r="G1505" s="55" t="s">
        <v>29</v>
      </c>
      <c r="H1505" s="55" t="s">
        <v>28</v>
      </c>
      <c r="I1505" s="55" t="s">
        <v>29</v>
      </c>
      <c r="J1505" s="55" t="s">
        <v>28</v>
      </c>
      <c r="K1505" s="55" t="s">
        <v>29</v>
      </c>
      <c r="L1505" s="55" t="s">
        <v>28</v>
      </c>
      <c r="M1505" s="55" t="s">
        <v>29</v>
      </c>
      <c r="N1505" s="55" t="s">
        <v>28</v>
      </c>
      <c r="O1505" s="55" t="s">
        <v>29</v>
      </c>
      <c r="P1505" s="55" t="s">
        <v>28</v>
      </c>
      <c r="Q1505" s="55" t="s">
        <v>29</v>
      </c>
    </row>
    <row r="1506" spans="1:17" customFormat="1" x14ac:dyDescent="0.3">
      <c r="A1506" s="56" t="s">
        <v>30</v>
      </c>
      <c r="B1506" s="57">
        <v>1002.5695060178</v>
      </c>
      <c r="C1506" s="57">
        <v>1002.5695060178</v>
      </c>
      <c r="D1506" s="57">
        <v>193.430368593</v>
      </c>
      <c r="E1506" s="57">
        <v>193.430368593</v>
      </c>
      <c r="F1506" s="57">
        <v>219.32924616170001</v>
      </c>
      <c r="G1506" s="57">
        <v>219.32924616170001</v>
      </c>
      <c r="H1506" s="57">
        <v>118.9376698192</v>
      </c>
      <c r="I1506" s="57">
        <v>118.9376698192</v>
      </c>
      <c r="J1506" s="57">
        <v>103.6713711891</v>
      </c>
      <c r="K1506" s="57">
        <v>103.6713711891</v>
      </c>
      <c r="L1506" s="57">
        <v>141.43202182690001</v>
      </c>
      <c r="M1506" s="57">
        <v>141.43202182690001</v>
      </c>
      <c r="N1506" s="57">
        <v>125.4168702721</v>
      </c>
      <c r="O1506" s="57">
        <v>125.4168702721</v>
      </c>
      <c r="P1506" s="57">
        <v>93.382657846000001</v>
      </c>
      <c r="Q1506" s="57">
        <v>93.382657846000001</v>
      </c>
    </row>
    <row r="1507" spans="1:17" customFormat="1" x14ac:dyDescent="0.3">
      <c r="A1507" s="58" t="s">
        <v>440</v>
      </c>
      <c r="B1507" s="70">
        <v>14.0927809701</v>
      </c>
      <c r="C1507" s="71">
        <v>1.4056662291751201E-2</v>
      </c>
      <c r="D1507" s="70">
        <v>7.6952385989999996</v>
      </c>
      <c r="E1507" s="72">
        <v>3.9782990928336003E-2</v>
      </c>
      <c r="F1507" s="70">
        <v>1.7023923757999999</v>
      </c>
      <c r="G1507" s="71">
        <v>7.7618120045190604E-3</v>
      </c>
      <c r="H1507" s="70">
        <v>0.44958639090000002</v>
      </c>
      <c r="I1507" s="71">
        <v>3.7800168069832499E-3</v>
      </c>
      <c r="J1507" s="70">
        <v>1.6238957586</v>
      </c>
      <c r="K1507" s="71">
        <v>1.56638784649425E-2</v>
      </c>
      <c r="L1507" s="70">
        <v>1.1118501179</v>
      </c>
      <c r="M1507" s="71">
        <v>7.8613746981627992E-3</v>
      </c>
      <c r="N1507" s="70">
        <v>1.0024089162000001</v>
      </c>
      <c r="O1507" s="71">
        <v>7.9926162566902603E-3</v>
      </c>
      <c r="P1507" s="70">
        <v>0.50740881169999996</v>
      </c>
      <c r="Q1507" s="71">
        <v>5.4336514231237898E-3</v>
      </c>
    </row>
    <row r="1508" spans="1:17" customFormat="1" x14ac:dyDescent="0.3">
      <c r="A1508" s="58" t="s">
        <v>267</v>
      </c>
      <c r="B1508" s="73">
        <v>33.308318114800002</v>
      </c>
      <c r="C1508" s="74">
        <v>3.32229515408866E-2</v>
      </c>
      <c r="D1508" s="73">
        <v>8.6918916580999692</v>
      </c>
      <c r="E1508" s="74">
        <v>4.49355068768377E-2</v>
      </c>
      <c r="F1508" s="73">
        <v>11.211910484400001</v>
      </c>
      <c r="G1508" s="74">
        <v>5.1119085487277199E-2</v>
      </c>
      <c r="H1508" s="73">
        <v>3.2863690166000001</v>
      </c>
      <c r="I1508" s="74">
        <v>2.7631019016899301E-2</v>
      </c>
      <c r="J1508" s="73">
        <v>5.4841326167000002</v>
      </c>
      <c r="K1508" s="74">
        <v>5.2899200172598901E-2</v>
      </c>
      <c r="L1508" s="73">
        <v>1.0315299297</v>
      </c>
      <c r="M1508" s="74">
        <v>7.2934680306168502E-3</v>
      </c>
      <c r="N1508" s="73">
        <v>1.9335437459</v>
      </c>
      <c r="O1508" s="74">
        <v>1.54169350718532E-2</v>
      </c>
      <c r="P1508" s="73">
        <v>0.50740881169999996</v>
      </c>
      <c r="Q1508" s="74">
        <v>5.4336514231237898E-3</v>
      </c>
    </row>
    <row r="1509" spans="1:17" customFormat="1" x14ac:dyDescent="0.3">
      <c r="A1509" s="58" t="s">
        <v>268</v>
      </c>
      <c r="B1509" s="70">
        <v>221.4688710309</v>
      </c>
      <c r="C1509" s="71">
        <v>0.22090126390395901</v>
      </c>
      <c r="D1509" s="70">
        <v>57.112596382</v>
      </c>
      <c r="E1509" s="72">
        <v>0.295261787471292</v>
      </c>
      <c r="F1509" s="70">
        <v>49.908695898900199</v>
      </c>
      <c r="G1509" s="71">
        <v>0.227551486052639</v>
      </c>
      <c r="H1509" s="70">
        <v>22.178952932000001</v>
      </c>
      <c r="I1509" s="71">
        <v>0.186475428396359</v>
      </c>
      <c r="J1509" s="70">
        <v>18.793902554999999</v>
      </c>
      <c r="K1509" s="71">
        <v>0.18128343764952501</v>
      </c>
      <c r="L1509" s="70">
        <v>36.358181769600002</v>
      </c>
      <c r="M1509" s="71">
        <v>0.25707178119888002</v>
      </c>
      <c r="N1509" s="70">
        <v>23.181032824599999</v>
      </c>
      <c r="O1509" s="71">
        <v>0.18483185535013999</v>
      </c>
      <c r="P1509" s="70">
        <v>11.7306023014999</v>
      </c>
      <c r="Q1509" s="75">
        <v>0.12561863810778701</v>
      </c>
    </row>
    <row r="1510" spans="1:17" customFormat="1" x14ac:dyDescent="0.3">
      <c r="A1510" s="58" t="s">
        <v>269</v>
      </c>
      <c r="B1510" s="73">
        <v>499.81259476399998</v>
      </c>
      <c r="C1510" s="74">
        <v>0.49853161477975999</v>
      </c>
      <c r="D1510" s="73">
        <v>88.368533169299795</v>
      </c>
      <c r="E1510" s="74">
        <v>0.45684932418878699</v>
      </c>
      <c r="F1510" s="73">
        <v>116.4212016896</v>
      </c>
      <c r="G1510" s="74">
        <v>0.53080564369317496</v>
      </c>
      <c r="H1510" s="73">
        <v>50.815033070299997</v>
      </c>
      <c r="I1510" s="74">
        <v>0.42724086614060203</v>
      </c>
      <c r="J1510" s="73">
        <v>50.259194150399999</v>
      </c>
      <c r="K1510" s="74">
        <v>0.48479337712940601</v>
      </c>
      <c r="L1510" s="73">
        <v>72.932765028299997</v>
      </c>
      <c r="M1510" s="74">
        <v>0.51567363660800303</v>
      </c>
      <c r="N1510" s="73">
        <v>77.1202822244</v>
      </c>
      <c r="O1510" s="72">
        <v>0.61491155103043604</v>
      </c>
      <c r="P1510" s="73">
        <v>41.357477160099997</v>
      </c>
      <c r="Q1510" s="74">
        <v>0.44288177391891997</v>
      </c>
    </row>
    <row r="1511" spans="1:17" customFormat="1" x14ac:dyDescent="0.3">
      <c r="A1511" s="58" t="s">
        <v>441</v>
      </c>
      <c r="B1511" s="70">
        <v>221.6170803933</v>
      </c>
      <c r="C1511" s="71">
        <v>0.22104909341753401</v>
      </c>
      <c r="D1511" s="70">
        <v>25.837786378600001</v>
      </c>
      <c r="E1511" s="75">
        <v>0.13357667964209799</v>
      </c>
      <c r="F1511" s="70">
        <v>36.1024888695</v>
      </c>
      <c r="G1511" s="71">
        <v>0.16460408040103999</v>
      </c>
      <c r="H1511" s="70">
        <v>42.207728409399998</v>
      </c>
      <c r="I1511" s="72">
        <v>0.35487266963915598</v>
      </c>
      <c r="J1511" s="70">
        <v>24.947264613200002</v>
      </c>
      <c r="K1511" s="71">
        <v>0.24063793434057501</v>
      </c>
      <c r="L1511" s="70">
        <v>29.997694981399999</v>
      </c>
      <c r="M1511" s="71">
        <v>0.21209973946433799</v>
      </c>
      <c r="N1511" s="70">
        <v>22.179602560999999</v>
      </c>
      <c r="O1511" s="71">
        <v>0.176847042290881</v>
      </c>
      <c r="P1511" s="70">
        <v>39.279760760999999</v>
      </c>
      <c r="Q1511" s="72">
        <v>0.42063228512704498</v>
      </c>
    </row>
    <row r="1512" spans="1:17" customFormat="1" x14ac:dyDescent="0.3">
      <c r="A1512" s="58" t="s">
        <v>103</v>
      </c>
      <c r="B1512" s="73">
        <v>12.269860744700001</v>
      </c>
      <c r="C1512" s="74">
        <v>1.22384140661088E-2</v>
      </c>
      <c r="D1512" s="73">
        <v>5.7243224060000104</v>
      </c>
      <c r="E1512" s="74">
        <v>2.9593710892650199E-2</v>
      </c>
      <c r="F1512" s="73">
        <v>3.9825568434999998</v>
      </c>
      <c r="G1512" s="74">
        <v>1.8157892361349199E-2</v>
      </c>
      <c r="H1512" s="73">
        <v>0</v>
      </c>
      <c r="I1512" s="74">
        <v>0</v>
      </c>
      <c r="J1512" s="73">
        <v>2.5629814951999998</v>
      </c>
      <c r="K1512" s="74">
        <v>2.47221722429526E-2</v>
      </c>
      <c r="L1512" s="73">
        <v>0</v>
      </c>
      <c r="M1512" s="74">
        <v>0</v>
      </c>
      <c r="N1512" s="73">
        <v>0</v>
      </c>
      <c r="O1512" s="74">
        <v>0</v>
      </c>
      <c r="P1512" s="73">
        <v>0</v>
      </c>
      <c r="Q1512" s="74">
        <v>0</v>
      </c>
    </row>
    <row r="1513" spans="1:17" customFormat="1" x14ac:dyDescent="0.3">
      <c r="A1513" s="58" t="s">
        <v>442</v>
      </c>
      <c r="B1513" s="70">
        <v>47.401099084899997</v>
      </c>
      <c r="C1513" s="71">
        <v>4.7279613832637797E-2</v>
      </c>
      <c r="D1513" s="70">
        <v>16.387130257100001</v>
      </c>
      <c r="E1513" s="72">
        <v>8.4718497805173598E-2</v>
      </c>
      <c r="F1513" s="70">
        <v>12.914302860199999</v>
      </c>
      <c r="G1513" s="71">
        <v>5.8880897491796202E-2</v>
      </c>
      <c r="H1513" s="70">
        <v>3.7359554075000001</v>
      </c>
      <c r="I1513" s="71">
        <v>3.1411035823882501E-2</v>
      </c>
      <c r="J1513" s="70">
        <v>7.1080283753</v>
      </c>
      <c r="K1513" s="71">
        <v>6.8563078637541297E-2</v>
      </c>
      <c r="L1513" s="70">
        <v>2.1433800476</v>
      </c>
      <c r="M1513" s="71">
        <v>1.5154842728779599E-2</v>
      </c>
      <c r="N1513" s="70">
        <v>2.9359526621000001</v>
      </c>
      <c r="O1513" s="71">
        <v>2.3409551328543401E-2</v>
      </c>
      <c r="P1513" s="70">
        <v>1.0148176233999999</v>
      </c>
      <c r="Q1513" s="71">
        <v>1.08673028462476E-2</v>
      </c>
    </row>
    <row r="1514" spans="1:17" customFormat="1" x14ac:dyDescent="0.3">
      <c r="A1514" s="58" t="s">
        <v>443</v>
      </c>
      <c r="B1514" s="73">
        <v>721.42967515730004</v>
      </c>
      <c r="C1514" s="74">
        <v>0.71958070819729403</v>
      </c>
      <c r="D1514" s="73">
        <v>114.20631954789999</v>
      </c>
      <c r="E1514" s="75">
        <v>0.59042600383088395</v>
      </c>
      <c r="F1514" s="73">
        <v>152.5236905591</v>
      </c>
      <c r="G1514" s="74">
        <v>0.69540972409421498</v>
      </c>
      <c r="H1514" s="73">
        <v>93.022761479700407</v>
      </c>
      <c r="I1514" s="74">
        <v>0.78211353577975895</v>
      </c>
      <c r="J1514" s="73">
        <v>75.206458763599997</v>
      </c>
      <c r="K1514" s="74">
        <v>0.72543131146998097</v>
      </c>
      <c r="L1514" s="73">
        <v>102.9304600097</v>
      </c>
      <c r="M1514" s="74">
        <v>0.72777337607234105</v>
      </c>
      <c r="N1514" s="73">
        <v>99.299884785400096</v>
      </c>
      <c r="O1514" s="74">
        <v>0.79175859332131704</v>
      </c>
      <c r="P1514" s="73">
        <v>80.637237921099995</v>
      </c>
      <c r="Q1514" s="72">
        <v>0.86351405904596501</v>
      </c>
    </row>
    <row r="1515" spans="1:17" customFormat="1" x14ac:dyDescent="0.3">
      <c r="A1515" s="76" t="s">
        <v>4</v>
      </c>
    </row>
    <row r="1516" spans="1:17" customFormat="1" x14ac:dyDescent="0.3">
      <c r="A1516" s="76" t="s">
        <v>4</v>
      </c>
    </row>
    <row r="1517" spans="1:17" customFormat="1" x14ac:dyDescent="0.3">
      <c r="A1517" s="54" t="s">
        <v>447</v>
      </c>
    </row>
    <row r="1518" spans="1:17" customFormat="1" x14ac:dyDescent="0.3">
      <c r="A1518" s="69" t="s">
        <v>4</v>
      </c>
    </row>
    <row r="1519" spans="1:17" customFormat="1" x14ac:dyDescent="0.3">
      <c r="A1519" s="116" t="s">
        <v>4</v>
      </c>
      <c r="B1519" s="118" t="s">
        <v>26</v>
      </c>
      <c r="C1519" s="118" t="s">
        <v>4</v>
      </c>
      <c r="D1519" s="118" t="s">
        <v>31</v>
      </c>
      <c r="E1519" s="118" t="s">
        <v>4</v>
      </c>
      <c r="F1519" s="118" t="s">
        <v>32</v>
      </c>
      <c r="G1519" s="118" t="s">
        <v>4</v>
      </c>
      <c r="H1519" s="118" t="s">
        <v>33</v>
      </c>
      <c r="I1519" s="118" t="s">
        <v>4</v>
      </c>
      <c r="J1519" s="118" t="s">
        <v>34</v>
      </c>
      <c r="K1519" s="118" t="s">
        <v>4</v>
      </c>
      <c r="L1519" s="118" t="s">
        <v>35</v>
      </c>
      <c r="M1519" s="118" t="s">
        <v>4</v>
      </c>
      <c r="N1519" s="118" t="s">
        <v>36</v>
      </c>
      <c r="O1519" s="118" t="s">
        <v>4</v>
      </c>
      <c r="P1519" s="118" t="s">
        <v>37</v>
      </c>
      <c r="Q1519" s="118" t="s">
        <v>4</v>
      </c>
    </row>
    <row r="1520" spans="1:17" customFormat="1" x14ac:dyDescent="0.3">
      <c r="A1520" s="117" t="s">
        <v>4</v>
      </c>
      <c r="B1520" s="55" t="s">
        <v>28</v>
      </c>
      <c r="C1520" s="55" t="s">
        <v>29</v>
      </c>
      <c r="D1520" s="55" t="s">
        <v>28</v>
      </c>
      <c r="E1520" s="55" t="s">
        <v>29</v>
      </c>
      <c r="F1520" s="55" t="s">
        <v>28</v>
      </c>
      <c r="G1520" s="55" t="s">
        <v>29</v>
      </c>
      <c r="H1520" s="55" t="s">
        <v>28</v>
      </c>
      <c r="I1520" s="55" t="s">
        <v>29</v>
      </c>
      <c r="J1520" s="55" t="s">
        <v>28</v>
      </c>
      <c r="K1520" s="55" t="s">
        <v>29</v>
      </c>
      <c r="L1520" s="55" t="s">
        <v>28</v>
      </c>
      <c r="M1520" s="55" t="s">
        <v>29</v>
      </c>
      <c r="N1520" s="55" t="s">
        <v>28</v>
      </c>
      <c r="O1520" s="55" t="s">
        <v>29</v>
      </c>
      <c r="P1520" s="55" t="s">
        <v>28</v>
      </c>
      <c r="Q1520" s="55" t="s">
        <v>29</v>
      </c>
    </row>
    <row r="1521" spans="1:17" customFormat="1" x14ac:dyDescent="0.3">
      <c r="A1521" s="56" t="s">
        <v>30</v>
      </c>
      <c r="B1521" s="57">
        <v>1002.5695060178</v>
      </c>
      <c r="C1521" s="57">
        <v>1002.5695060178</v>
      </c>
      <c r="D1521" s="57">
        <v>193.430368593</v>
      </c>
      <c r="E1521" s="57">
        <v>193.430368593</v>
      </c>
      <c r="F1521" s="57">
        <v>219.32924616170001</v>
      </c>
      <c r="G1521" s="57">
        <v>219.32924616170001</v>
      </c>
      <c r="H1521" s="57">
        <v>118.9376698192</v>
      </c>
      <c r="I1521" s="57">
        <v>118.9376698192</v>
      </c>
      <c r="J1521" s="57">
        <v>103.6713711891</v>
      </c>
      <c r="K1521" s="57">
        <v>103.6713711891</v>
      </c>
      <c r="L1521" s="57">
        <v>141.43202182690001</v>
      </c>
      <c r="M1521" s="57">
        <v>141.43202182690001</v>
      </c>
      <c r="N1521" s="57">
        <v>125.4168702721</v>
      </c>
      <c r="O1521" s="57">
        <v>125.4168702721</v>
      </c>
      <c r="P1521" s="57">
        <v>93.382657846000001</v>
      </c>
      <c r="Q1521" s="57">
        <v>93.382657846000001</v>
      </c>
    </row>
    <row r="1522" spans="1:17" customFormat="1" x14ac:dyDescent="0.3">
      <c r="A1522" s="58" t="s">
        <v>440</v>
      </c>
      <c r="B1522" s="70">
        <v>50.588924841500003</v>
      </c>
      <c r="C1522" s="71">
        <v>5.0459269445007303E-2</v>
      </c>
      <c r="D1522" s="70">
        <v>6.3454849778999902</v>
      </c>
      <c r="E1522" s="71">
        <v>3.28050089758741E-2</v>
      </c>
      <c r="F1522" s="70">
        <v>16.5455379022</v>
      </c>
      <c r="G1522" s="71">
        <v>7.5436988872892199E-2</v>
      </c>
      <c r="H1522" s="70">
        <v>1.7601586653000001</v>
      </c>
      <c r="I1522" s="75">
        <v>1.4799000753719699E-2</v>
      </c>
      <c r="J1522" s="70">
        <v>5.2932785132999998</v>
      </c>
      <c r="K1522" s="71">
        <v>5.1058247350127997E-2</v>
      </c>
      <c r="L1522" s="70">
        <v>13.308085440699999</v>
      </c>
      <c r="M1522" s="71">
        <v>9.4095278203601501E-2</v>
      </c>
      <c r="N1522" s="70">
        <v>4.5948460699</v>
      </c>
      <c r="O1522" s="71">
        <v>3.66365869275097E-2</v>
      </c>
      <c r="P1522" s="70">
        <v>2.7415332721999999</v>
      </c>
      <c r="Q1522" s="71">
        <v>2.93580557186661E-2</v>
      </c>
    </row>
    <row r="1523" spans="1:17" customFormat="1" x14ac:dyDescent="0.3">
      <c r="A1523" s="58" t="s">
        <v>267</v>
      </c>
      <c r="B1523" s="73">
        <v>135.031630689</v>
      </c>
      <c r="C1523" s="74">
        <v>0.13468555534403301</v>
      </c>
      <c r="D1523" s="73">
        <v>24.4094613816</v>
      </c>
      <c r="E1523" s="74">
        <v>0.12619249789551101</v>
      </c>
      <c r="F1523" s="73">
        <v>28.8524983957</v>
      </c>
      <c r="G1523" s="74">
        <v>0.131548796617978</v>
      </c>
      <c r="H1523" s="73">
        <v>12.203770968700001</v>
      </c>
      <c r="I1523" s="74">
        <v>0.102606440728587</v>
      </c>
      <c r="J1523" s="73">
        <v>22.8164453403</v>
      </c>
      <c r="K1523" s="72">
        <v>0.22008434034003499</v>
      </c>
      <c r="L1523" s="73">
        <v>24.3300212746</v>
      </c>
      <c r="M1523" s="74">
        <v>0.17202625657418499</v>
      </c>
      <c r="N1523" s="73">
        <v>15.403911190400001</v>
      </c>
      <c r="O1523" s="74">
        <v>0.122821683853059</v>
      </c>
      <c r="P1523" s="73">
        <v>6.2530231080000096</v>
      </c>
      <c r="Q1523" s="75">
        <v>6.6961288661456203E-2</v>
      </c>
    </row>
    <row r="1524" spans="1:17" customFormat="1" x14ac:dyDescent="0.3">
      <c r="A1524" s="58" t="s">
        <v>268</v>
      </c>
      <c r="B1524" s="70">
        <v>302.30049952910002</v>
      </c>
      <c r="C1524" s="71">
        <v>0.30152572735813199</v>
      </c>
      <c r="D1524" s="70">
        <v>52.806129614899803</v>
      </c>
      <c r="E1524" s="71">
        <v>0.27299813363851999</v>
      </c>
      <c r="F1524" s="70">
        <v>56.945826741500099</v>
      </c>
      <c r="G1524" s="71">
        <v>0.259636267110118</v>
      </c>
      <c r="H1524" s="70">
        <v>37.304836004400002</v>
      </c>
      <c r="I1524" s="71">
        <v>0.31365030154960999</v>
      </c>
      <c r="J1524" s="70">
        <v>23.878608121500001</v>
      </c>
      <c r="K1524" s="71">
        <v>0.23032981861448201</v>
      </c>
      <c r="L1524" s="70">
        <v>68.462877280200004</v>
      </c>
      <c r="M1524" s="72">
        <v>0.48406914074941498</v>
      </c>
      <c r="N1524" s="70">
        <v>36.924226152499998</v>
      </c>
      <c r="O1524" s="71">
        <v>0.29441195648073898</v>
      </c>
      <c r="P1524" s="70">
        <v>23.869296992599999</v>
      </c>
      <c r="Q1524" s="71">
        <v>0.25560738517384601</v>
      </c>
    </row>
    <row r="1525" spans="1:17" customFormat="1" x14ac:dyDescent="0.3">
      <c r="A1525" s="58" t="s">
        <v>269</v>
      </c>
      <c r="B1525" s="73">
        <v>368.20677709429998</v>
      </c>
      <c r="C1525" s="74">
        <v>0.36726309236834398</v>
      </c>
      <c r="D1525" s="73">
        <v>83.625391769700002</v>
      </c>
      <c r="E1525" s="74">
        <v>0.43232814153219901</v>
      </c>
      <c r="F1525" s="73">
        <v>93.2120390125</v>
      </c>
      <c r="G1525" s="74">
        <v>0.42498682069868399</v>
      </c>
      <c r="H1525" s="73">
        <v>34.459605831200001</v>
      </c>
      <c r="I1525" s="74">
        <v>0.28972827434388798</v>
      </c>
      <c r="J1525" s="73">
        <v>46.289793789199997</v>
      </c>
      <c r="K1525" s="74">
        <v>0.44650507906146902</v>
      </c>
      <c r="L1525" s="73">
        <v>29.146258995899998</v>
      </c>
      <c r="M1525" s="75">
        <v>0.206079631892503</v>
      </c>
      <c r="N1525" s="73">
        <v>47.495417395499999</v>
      </c>
      <c r="O1525" s="74">
        <v>0.37870038769469899</v>
      </c>
      <c r="P1525" s="73">
        <v>32.381774460899997</v>
      </c>
      <c r="Q1525" s="74">
        <v>0.34676432656587802</v>
      </c>
    </row>
    <row r="1526" spans="1:17" customFormat="1" x14ac:dyDescent="0.3">
      <c r="A1526" s="58" t="s">
        <v>441</v>
      </c>
      <c r="B1526" s="70">
        <v>138.13122035399999</v>
      </c>
      <c r="C1526" s="71">
        <v>0.137777201006897</v>
      </c>
      <c r="D1526" s="70">
        <v>23.8108941954</v>
      </c>
      <c r="E1526" s="71">
        <v>0.12309801386720701</v>
      </c>
      <c r="F1526" s="70">
        <v>19.289262668799999</v>
      </c>
      <c r="G1526" s="71">
        <v>8.7946605417952503E-2</v>
      </c>
      <c r="H1526" s="70">
        <v>32.701678872999999</v>
      </c>
      <c r="I1526" s="72">
        <v>0.27494803725943701</v>
      </c>
      <c r="J1526" s="70">
        <v>4.5074994860000102</v>
      </c>
      <c r="K1526" s="75">
        <v>4.3478729318416898E-2</v>
      </c>
      <c r="L1526" s="70">
        <v>6.1847788355000004</v>
      </c>
      <c r="M1526" s="75">
        <v>4.3729692580295597E-2</v>
      </c>
      <c r="N1526" s="70">
        <v>20.998469463799999</v>
      </c>
      <c r="O1526" s="71">
        <v>0.16742938504399299</v>
      </c>
      <c r="P1526" s="70">
        <v>28.137030012299999</v>
      </c>
      <c r="Q1526" s="72">
        <v>0.301308943880154</v>
      </c>
    </row>
    <row r="1527" spans="1:17" customFormat="1" x14ac:dyDescent="0.3">
      <c r="A1527" s="58" t="s">
        <v>103</v>
      </c>
      <c r="B1527" s="73">
        <v>8.3104535099000092</v>
      </c>
      <c r="C1527" s="74">
        <v>8.2891544775873707E-3</v>
      </c>
      <c r="D1527" s="73">
        <v>2.4330066535000001</v>
      </c>
      <c r="E1527" s="74">
        <v>1.25782040906892E-2</v>
      </c>
      <c r="F1527" s="73">
        <v>4.4840814409999998</v>
      </c>
      <c r="G1527" s="74">
        <v>2.0444521282374398E-2</v>
      </c>
      <c r="H1527" s="73">
        <v>0.50761947659999995</v>
      </c>
      <c r="I1527" s="74">
        <v>4.2679453647582301E-3</v>
      </c>
      <c r="J1527" s="73">
        <v>0.88574593879999997</v>
      </c>
      <c r="K1527" s="74">
        <v>8.5437853154692999E-3</v>
      </c>
      <c r="L1527" s="73">
        <v>0</v>
      </c>
      <c r="M1527" s="74">
        <v>0</v>
      </c>
      <c r="N1527" s="73">
        <v>0</v>
      </c>
      <c r="O1527" s="74">
        <v>0</v>
      </c>
      <c r="P1527" s="73">
        <v>0</v>
      </c>
      <c r="Q1527" s="74">
        <v>0</v>
      </c>
    </row>
    <row r="1528" spans="1:17" customFormat="1" x14ac:dyDescent="0.3">
      <c r="A1528" s="58" t="s">
        <v>442</v>
      </c>
      <c r="B1528" s="70">
        <v>185.62055553050001</v>
      </c>
      <c r="C1528" s="71">
        <v>0.18514482478904001</v>
      </c>
      <c r="D1528" s="70">
        <v>30.7549463595</v>
      </c>
      <c r="E1528" s="71">
        <v>0.158997506871385</v>
      </c>
      <c r="F1528" s="70">
        <v>45.398036297899999</v>
      </c>
      <c r="G1528" s="71">
        <v>0.20698578549087099</v>
      </c>
      <c r="H1528" s="70">
        <v>13.963929633999999</v>
      </c>
      <c r="I1528" s="75">
        <v>0.117405441482307</v>
      </c>
      <c r="J1528" s="70">
        <v>28.109723853599998</v>
      </c>
      <c r="K1528" s="72">
        <v>0.27114258769016297</v>
      </c>
      <c r="L1528" s="70">
        <v>37.638106715299998</v>
      </c>
      <c r="M1528" s="72">
        <v>0.266121534777786</v>
      </c>
      <c r="N1528" s="70">
        <v>19.9987572603</v>
      </c>
      <c r="O1528" s="71">
        <v>0.15945827078056901</v>
      </c>
      <c r="P1528" s="70">
        <v>8.9945563802000006</v>
      </c>
      <c r="Q1528" s="75">
        <v>9.6319344380122296E-2</v>
      </c>
    </row>
    <row r="1529" spans="1:17" customFormat="1" x14ac:dyDescent="0.3">
      <c r="A1529" s="58" t="s">
        <v>443</v>
      </c>
      <c r="B1529" s="73">
        <v>506.33799744829997</v>
      </c>
      <c r="C1529" s="74">
        <v>0.50504029337524103</v>
      </c>
      <c r="D1529" s="73">
        <v>107.4362859651</v>
      </c>
      <c r="E1529" s="74">
        <v>0.55542615539940599</v>
      </c>
      <c r="F1529" s="73">
        <v>112.50130168130001</v>
      </c>
      <c r="G1529" s="74">
        <v>0.51293342611663695</v>
      </c>
      <c r="H1529" s="73">
        <v>67.1612847042</v>
      </c>
      <c r="I1529" s="74">
        <v>0.56467631160332499</v>
      </c>
      <c r="J1529" s="73">
        <v>50.797293275199998</v>
      </c>
      <c r="K1529" s="74">
        <v>0.48998380837988598</v>
      </c>
      <c r="L1529" s="73">
        <v>35.331037831400003</v>
      </c>
      <c r="M1529" s="75">
        <v>0.24980932447279899</v>
      </c>
      <c r="N1529" s="73">
        <v>68.493886859300005</v>
      </c>
      <c r="O1529" s="74">
        <v>0.54612977273869201</v>
      </c>
      <c r="P1529" s="73">
        <v>60.518804473199999</v>
      </c>
      <c r="Q1529" s="72">
        <v>0.64807327044603202</v>
      </c>
    </row>
    <row r="1530" spans="1:17" customFormat="1" x14ac:dyDescent="0.3">
      <c r="A1530" s="76" t="s">
        <v>4</v>
      </c>
    </row>
    <row r="1531" spans="1:17" customFormat="1" x14ac:dyDescent="0.3">
      <c r="A1531" s="76" t="s">
        <v>4</v>
      </c>
    </row>
    <row r="1532" spans="1:17" customFormat="1" x14ac:dyDescent="0.3">
      <c r="A1532" s="54" t="s">
        <v>448</v>
      </c>
    </row>
    <row r="1533" spans="1:17" customFormat="1" x14ac:dyDescent="0.3">
      <c r="A1533" s="69" t="s">
        <v>4</v>
      </c>
    </row>
    <row r="1534" spans="1:17" customFormat="1" x14ac:dyDescent="0.3">
      <c r="A1534" s="116" t="s">
        <v>4</v>
      </c>
      <c r="B1534" s="118" t="s">
        <v>26</v>
      </c>
      <c r="C1534" s="118" t="s">
        <v>4</v>
      </c>
      <c r="D1534" s="118" t="s">
        <v>31</v>
      </c>
      <c r="E1534" s="118" t="s">
        <v>4</v>
      </c>
      <c r="F1534" s="118" t="s">
        <v>32</v>
      </c>
      <c r="G1534" s="118" t="s">
        <v>4</v>
      </c>
      <c r="H1534" s="118" t="s">
        <v>33</v>
      </c>
      <c r="I1534" s="118" t="s">
        <v>4</v>
      </c>
      <c r="J1534" s="118" t="s">
        <v>34</v>
      </c>
      <c r="K1534" s="118" t="s">
        <v>4</v>
      </c>
      <c r="L1534" s="118" t="s">
        <v>35</v>
      </c>
      <c r="M1534" s="118" t="s">
        <v>4</v>
      </c>
      <c r="N1534" s="118" t="s">
        <v>36</v>
      </c>
      <c r="O1534" s="118" t="s">
        <v>4</v>
      </c>
      <c r="P1534" s="118" t="s">
        <v>37</v>
      </c>
      <c r="Q1534" s="118" t="s">
        <v>4</v>
      </c>
    </row>
    <row r="1535" spans="1:17" customFormat="1" x14ac:dyDescent="0.3">
      <c r="A1535" s="117" t="s">
        <v>4</v>
      </c>
      <c r="B1535" s="55" t="s">
        <v>28</v>
      </c>
      <c r="C1535" s="55" t="s">
        <v>29</v>
      </c>
      <c r="D1535" s="55" t="s">
        <v>28</v>
      </c>
      <c r="E1535" s="55" t="s">
        <v>29</v>
      </c>
      <c r="F1535" s="55" t="s">
        <v>28</v>
      </c>
      <c r="G1535" s="55" t="s">
        <v>29</v>
      </c>
      <c r="H1535" s="55" t="s">
        <v>28</v>
      </c>
      <c r="I1535" s="55" t="s">
        <v>29</v>
      </c>
      <c r="J1535" s="55" t="s">
        <v>28</v>
      </c>
      <c r="K1535" s="55" t="s">
        <v>29</v>
      </c>
      <c r="L1535" s="55" t="s">
        <v>28</v>
      </c>
      <c r="M1535" s="55" t="s">
        <v>29</v>
      </c>
      <c r="N1535" s="55" t="s">
        <v>28</v>
      </c>
      <c r="O1535" s="55" t="s">
        <v>29</v>
      </c>
      <c r="P1535" s="55" t="s">
        <v>28</v>
      </c>
      <c r="Q1535" s="55" t="s">
        <v>29</v>
      </c>
    </row>
    <row r="1536" spans="1:17" customFormat="1" x14ac:dyDescent="0.3">
      <c r="A1536" s="56" t="s">
        <v>30</v>
      </c>
      <c r="B1536" s="57">
        <v>1002.5695060178</v>
      </c>
      <c r="C1536" s="57">
        <v>1002.5695060178</v>
      </c>
      <c r="D1536" s="57">
        <v>193.430368593</v>
      </c>
      <c r="E1536" s="57">
        <v>193.430368593</v>
      </c>
      <c r="F1536" s="57">
        <v>219.32924616170001</v>
      </c>
      <c r="G1536" s="57">
        <v>219.32924616170001</v>
      </c>
      <c r="H1536" s="57">
        <v>118.9376698192</v>
      </c>
      <c r="I1536" s="57">
        <v>118.9376698192</v>
      </c>
      <c r="J1536" s="57">
        <v>103.6713711891</v>
      </c>
      <c r="K1536" s="57">
        <v>103.6713711891</v>
      </c>
      <c r="L1536" s="57">
        <v>141.43202182690001</v>
      </c>
      <c r="M1536" s="57">
        <v>141.43202182690001</v>
      </c>
      <c r="N1536" s="57">
        <v>125.4168702721</v>
      </c>
      <c r="O1536" s="57">
        <v>125.4168702721</v>
      </c>
      <c r="P1536" s="57">
        <v>93.382657846000001</v>
      </c>
      <c r="Q1536" s="57">
        <v>93.382657846000001</v>
      </c>
    </row>
    <row r="1537" spans="1:17" customFormat="1" x14ac:dyDescent="0.3">
      <c r="A1537" s="58" t="s">
        <v>440</v>
      </c>
      <c r="B1537" s="70">
        <v>50.100403466499998</v>
      </c>
      <c r="C1537" s="71">
        <v>4.9972000111491999E-2</v>
      </c>
      <c r="D1537" s="70">
        <v>10.6925850264</v>
      </c>
      <c r="E1537" s="71">
        <v>5.52787295199672E-2</v>
      </c>
      <c r="F1537" s="70">
        <v>10.2108897706</v>
      </c>
      <c r="G1537" s="71">
        <v>4.6555076212098201E-2</v>
      </c>
      <c r="H1537" s="70">
        <v>9.8138442597999695</v>
      </c>
      <c r="I1537" s="71">
        <v>8.2512498140566104E-2</v>
      </c>
      <c r="J1537" s="70">
        <v>1.1012604776999999</v>
      </c>
      <c r="K1537" s="71">
        <v>1.06226093575175E-2</v>
      </c>
      <c r="L1537" s="70">
        <v>0.44958639090000002</v>
      </c>
      <c r="M1537" s="75">
        <v>3.1788161202295001E-3</v>
      </c>
      <c r="N1537" s="70">
        <v>8.31927163560003</v>
      </c>
      <c r="O1537" s="71">
        <v>6.6332955188172102E-2</v>
      </c>
      <c r="P1537" s="70">
        <v>8.3514340538000003</v>
      </c>
      <c r="Q1537" s="71">
        <v>8.9432387623541304E-2</v>
      </c>
    </row>
    <row r="1538" spans="1:17" customFormat="1" x14ac:dyDescent="0.3">
      <c r="A1538" s="58" t="s">
        <v>267</v>
      </c>
      <c r="B1538" s="73">
        <v>102.8685436207</v>
      </c>
      <c r="C1538" s="74">
        <v>0.10260489971343099</v>
      </c>
      <c r="D1538" s="73">
        <v>12.4350446691</v>
      </c>
      <c r="E1538" s="74">
        <v>6.4286930535012193E-2</v>
      </c>
      <c r="F1538" s="73">
        <v>23.3177960292</v>
      </c>
      <c r="G1538" s="74">
        <v>0.106314121063495</v>
      </c>
      <c r="H1538" s="73">
        <v>15.326935991499999</v>
      </c>
      <c r="I1538" s="74">
        <v>0.128865278887663</v>
      </c>
      <c r="J1538" s="73">
        <v>9.8250914157999798</v>
      </c>
      <c r="K1538" s="74">
        <v>9.4771500589865901E-2</v>
      </c>
      <c r="L1538" s="73">
        <v>6.1799998337000002</v>
      </c>
      <c r="M1538" s="75">
        <v>4.3695902482846202E-2</v>
      </c>
      <c r="N1538" s="73">
        <v>19.9139553746</v>
      </c>
      <c r="O1538" s="72">
        <v>0.15878211066338499</v>
      </c>
      <c r="P1538" s="73">
        <v>15.5674655173</v>
      </c>
      <c r="Q1538" s="72">
        <v>0.166706173034534</v>
      </c>
    </row>
    <row r="1539" spans="1:17" customFormat="1" x14ac:dyDescent="0.3">
      <c r="A1539" s="58" t="s">
        <v>268</v>
      </c>
      <c r="B1539" s="70">
        <v>294.2337516074</v>
      </c>
      <c r="C1539" s="71">
        <v>0.29347965387067798</v>
      </c>
      <c r="D1539" s="70">
        <v>52.0544664371998</v>
      </c>
      <c r="E1539" s="71">
        <v>0.269112171040364</v>
      </c>
      <c r="F1539" s="70">
        <v>59.130976928399797</v>
      </c>
      <c r="G1539" s="71">
        <v>0.26959914358528297</v>
      </c>
      <c r="H1539" s="70">
        <v>37.624305489800001</v>
      </c>
      <c r="I1539" s="71">
        <v>0.31633632596799299</v>
      </c>
      <c r="J1539" s="70">
        <v>31.915845062999999</v>
      </c>
      <c r="K1539" s="71">
        <v>0.30785591718261801</v>
      </c>
      <c r="L1539" s="70">
        <v>30.018213499200002</v>
      </c>
      <c r="M1539" s="71">
        <v>0.212244816353821</v>
      </c>
      <c r="N1539" s="70">
        <v>55.784953162299999</v>
      </c>
      <c r="O1539" s="72">
        <v>0.44479624663947498</v>
      </c>
      <c r="P1539" s="70">
        <v>26.443030670300001</v>
      </c>
      <c r="Q1539" s="71">
        <v>0.28316853771615702</v>
      </c>
    </row>
    <row r="1540" spans="1:17" customFormat="1" x14ac:dyDescent="0.3">
      <c r="A1540" s="58" t="s">
        <v>269</v>
      </c>
      <c r="B1540" s="73">
        <v>393.73613643390001</v>
      </c>
      <c r="C1540" s="74">
        <v>0.39272702198755</v>
      </c>
      <c r="D1540" s="73">
        <v>79.253780692800007</v>
      </c>
      <c r="E1540" s="74">
        <v>0.40972770340710701</v>
      </c>
      <c r="F1540" s="73">
        <v>95.013889011700002</v>
      </c>
      <c r="G1540" s="74">
        <v>0.43320209536329302</v>
      </c>
      <c r="H1540" s="73">
        <v>37.354987977100002</v>
      </c>
      <c r="I1540" s="74">
        <v>0.31407196755985101</v>
      </c>
      <c r="J1540" s="73">
        <v>46.593784646700001</v>
      </c>
      <c r="K1540" s="74">
        <v>0.44943733368502897</v>
      </c>
      <c r="L1540" s="73">
        <v>72.255321808300195</v>
      </c>
      <c r="M1540" s="72">
        <v>0.51088375090001903</v>
      </c>
      <c r="N1540" s="73">
        <v>31.715431992399999</v>
      </c>
      <c r="O1540" s="75">
        <v>0.25288011033596502</v>
      </c>
      <c r="P1540" s="73">
        <v>29.203438176400098</v>
      </c>
      <c r="Q1540" s="74">
        <v>0.31272871055523199</v>
      </c>
    </row>
    <row r="1541" spans="1:17" customFormat="1" x14ac:dyDescent="0.3">
      <c r="A1541" s="58" t="s">
        <v>441</v>
      </c>
      <c r="B1541" s="70">
        <v>144.6107284629</v>
      </c>
      <c r="C1541" s="71">
        <v>0.14424010265112999</v>
      </c>
      <c r="D1541" s="70">
        <v>35.739359806899998</v>
      </c>
      <c r="E1541" s="71">
        <v>0.184766022351432</v>
      </c>
      <c r="F1541" s="70">
        <v>20.840318930999999</v>
      </c>
      <c r="G1541" s="71">
        <v>9.5018422283891499E-2</v>
      </c>
      <c r="H1541" s="70">
        <v>18.817596100999999</v>
      </c>
      <c r="I1541" s="71">
        <v>0.15821392944392701</v>
      </c>
      <c r="J1541" s="70">
        <v>13.505478356399999</v>
      </c>
      <c r="K1541" s="71">
        <v>0.13027201436128</v>
      </c>
      <c r="L1541" s="70">
        <v>31.796209151300001</v>
      </c>
      <c r="M1541" s="72">
        <v>0.22481619608192899</v>
      </c>
      <c r="N1541" s="70">
        <v>9.6832581071999808</v>
      </c>
      <c r="O1541" s="75">
        <v>7.7208577173003501E-2</v>
      </c>
      <c r="P1541" s="70">
        <v>12.330456826200001</v>
      </c>
      <c r="Q1541" s="71">
        <v>0.132042256138549</v>
      </c>
    </row>
    <row r="1542" spans="1:17" customFormat="1" x14ac:dyDescent="0.3">
      <c r="A1542" s="58" t="s">
        <v>103</v>
      </c>
      <c r="B1542" s="73">
        <v>17.0199424264</v>
      </c>
      <c r="C1542" s="74">
        <v>1.6976321665719801E-2</v>
      </c>
      <c r="D1542" s="73">
        <v>3.2551319606</v>
      </c>
      <c r="E1542" s="74">
        <v>1.68284431461183E-2</v>
      </c>
      <c r="F1542" s="73">
        <v>10.815375490799999</v>
      </c>
      <c r="G1542" s="72">
        <v>4.9311141491939402E-2</v>
      </c>
      <c r="H1542" s="73">
        <v>0</v>
      </c>
      <c r="I1542" s="74">
        <v>0</v>
      </c>
      <c r="J1542" s="73">
        <v>0.72991122949999998</v>
      </c>
      <c r="K1542" s="74">
        <v>7.0406248236904098E-3</v>
      </c>
      <c r="L1542" s="73">
        <v>0.73269114349999798</v>
      </c>
      <c r="M1542" s="74">
        <v>5.1805180611555401E-3</v>
      </c>
      <c r="N1542" s="73">
        <v>0</v>
      </c>
      <c r="O1542" s="74">
        <v>0</v>
      </c>
      <c r="P1542" s="73">
        <v>1.486832602</v>
      </c>
      <c r="Q1542" s="74">
        <v>1.5921934931986799E-2</v>
      </c>
    </row>
    <row r="1543" spans="1:17" customFormat="1" x14ac:dyDescent="0.3">
      <c r="A1543" s="58" t="s">
        <v>442</v>
      </c>
      <c r="B1543" s="70">
        <v>152.96894708720001</v>
      </c>
      <c r="C1543" s="71">
        <v>0.15257689982492301</v>
      </c>
      <c r="D1543" s="70">
        <v>23.127629695500001</v>
      </c>
      <c r="E1543" s="71">
        <v>0.119565660054979</v>
      </c>
      <c r="F1543" s="70">
        <v>33.528685799800002</v>
      </c>
      <c r="G1543" s="71">
        <v>0.15286919727559301</v>
      </c>
      <c r="H1543" s="70">
        <v>25.140780251300001</v>
      </c>
      <c r="I1543" s="71">
        <v>0.21137777702822899</v>
      </c>
      <c r="J1543" s="70">
        <v>10.9263518935</v>
      </c>
      <c r="K1543" s="71">
        <v>0.10539410994738301</v>
      </c>
      <c r="L1543" s="70">
        <v>6.6295862245999997</v>
      </c>
      <c r="M1543" s="75">
        <v>4.6874718603075703E-2</v>
      </c>
      <c r="N1543" s="70">
        <v>28.2332270102</v>
      </c>
      <c r="O1543" s="72">
        <v>0.22511506585155699</v>
      </c>
      <c r="P1543" s="70">
        <v>23.918899571099999</v>
      </c>
      <c r="Q1543" s="72">
        <v>0.256138560658076</v>
      </c>
    </row>
    <row r="1544" spans="1:17" customFormat="1" x14ac:dyDescent="0.3">
      <c r="A1544" s="58" t="s">
        <v>443</v>
      </c>
      <c r="B1544" s="73">
        <v>538.34686489679996</v>
      </c>
      <c r="C1544" s="74">
        <v>0.53696712463868002</v>
      </c>
      <c r="D1544" s="73">
        <v>114.9931404997</v>
      </c>
      <c r="E1544" s="74">
        <v>0.59449372575853898</v>
      </c>
      <c r="F1544" s="73">
        <v>115.8542079427</v>
      </c>
      <c r="G1544" s="74">
        <v>0.52822051764718503</v>
      </c>
      <c r="H1544" s="73">
        <v>56.172584078100002</v>
      </c>
      <c r="I1544" s="74">
        <v>0.47228589700377799</v>
      </c>
      <c r="J1544" s="73">
        <v>60.0992630030999</v>
      </c>
      <c r="K1544" s="74">
        <v>0.57970934804630803</v>
      </c>
      <c r="L1544" s="73">
        <v>104.0515309596</v>
      </c>
      <c r="M1544" s="72">
        <v>0.73569994698194796</v>
      </c>
      <c r="N1544" s="73">
        <v>41.398690099600003</v>
      </c>
      <c r="O1544" s="75">
        <v>0.33008868750896803</v>
      </c>
      <c r="P1544" s="73">
        <v>41.533895002599898</v>
      </c>
      <c r="Q1544" s="74">
        <v>0.44477096669378102</v>
      </c>
    </row>
    <row r="1545" spans="1:17" customFormat="1" x14ac:dyDescent="0.3">
      <c r="A1545" s="76" t="s">
        <v>4</v>
      </c>
    </row>
    <row r="1546" spans="1:17" customFormat="1" x14ac:dyDescent="0.3">
      <c r="A1546" s="76" t="s">
        <v>4</v>
      </c>
    </row>
    <row r="1547" spans="1:17" customFormat="1" x14ac:dyDescent="0.3">
      <c r="A1547" s="54" t="s">
        <v>449</v>
      </c>
    </row>
    <row r="1548" spans="1:17" customFormat="1" x14ac:dyDescent="0.3">
      <c r="A1548" s="69" t="s">
        <v>4</v>
      </c>
    </row>
    <row r="1549" spans="1:17" customFormat="1" x14ac:dyDescent="0.3">
      <c r="A1549" s="116" t="s">
        <v>4</v>
      </c>
      <c r="B1549" s="118" t="s">
        <v>26</v>
      </c>
      <c r="C1549" s="118" t="s">
        <v>4</v>
      </c>
      <c r="D1549" s="118" t="s">
        <v>31</v>
      </c>
      <c r="E1549" s="118" t="s">
        <v>4</v>
      </c>
      <c r="F1549" s="118" t="s">
        <v>32</v>
      </c>
      <c r="G1549" s="118" t="s">
        <v>4</v>
      </c>
      <c r="H1549" s="118" t="s">
        <v>33</v>
      </c>
      <c r="I1549" s="118" t="s">
        <v>4</v>
      </c>
      <c r="J1549" s="118" t="s">
        <v>34</v>
      </c>
      <c r="K1549" s="118" t="s">
        <v>4</v>
      </c>
      <c r="L1549" s="118" t="s">
        <v>35</v>
      </c>
      <c r="M1549" s="118" t="s">
        <v>4</v>
      </c>
      <c r="N1549" s="118" t="s">
        <v>36</v>
      </c>
      <c r="O1549" s="118" t="s">
        <v>4</v>
      </c>
      <c r="P1549" s="118" t="s">
        <v>37</v>
      </c>
      <c r="Q1549" s="118" t="s">
        <v>4</v>
      </c>
    </row>
    <row r="1550" spans="1:17" customFormat="1" x14ac:dyDescent="0.3">
      <c r="A1550" s="117" t="s">
        <v>4</v>
      </c>
      <c r="B1550" s="55" t="s">
        <v>28</v>
      </c>
      <c r="C1550" s="55" t="s">
        <v>29</v>
      </c>
      <c r="D1550" s="55" t="s">
        <v>28</v>
      </c>
      <c r="E1550" s="55" t="s">
        <v>29</v>
      </c>
      <c r="F1550" s="55" t="s">
        <v>28</v>
      </c>
      <c r="G1550" s="55" t="s">
        <v>29</v>
      </c>
      <c r="H1550" s="55" t="s">
        <v>28</v>
      </c>
      <c r="I1550" s="55" t="s">
        <v>29</v>
      </c>
      <c r="J1550" s="55" t="s">
        <v>28</v>
      </c>
      <c r="K1550" s="55" t="s">
        <v>29</v>
      </c>
      <c r="L1550" s="55" t="s">
        <v>28</v>
      </c>
      <c r="M1550" s="55" t="s">
        <v>29</v>
      </c>
      <c r="N1550" s="55" t="s">
        <v>28</v>
      </c>
      <c r="O1550" s="55" t="s">
        <v>29</v>
      </c>
      <c r="P1550" s="55" t="s">
        <v>28</v>
      </c>
      <c r="Q1550" s="55" t="s">
        <v>29</v>
      </c>
    </row>
    <row r="1551" spans="1:17" customFormat="1" x14ac:dyDescent="0.3">
      <c r="A1551" s="56" t="s">
        <v>30</v>
      </c>
      <c r="B1551" s="57">
        <v>1002.5695060178</v>
      </c>
      <c r="C1551" s="57">
        <v>1002.5695060178</v>
      </c>
      <c r="D1551" s="57">
        <v>193.430368593</v>
      </c>
      <c r="E1551" s="57">
        <v>193.430368593</v>
      </c>
      <c r="F1551" s="57">
        <v>219.32924616170001</v>
      </c>
      <c r="G1551" s="57">
        <v>219.32924616170001</v>
      </c>
      <c r="H1551" s="57">
        <v>118.9376698192</v>
      </c>
      <c r="I1551" s="57">
        <v>118.9376698192</v>
      </c>
      <c r="J1551" s="57">
        <v>103.6713711891</v>
      </c>
      <c r="K1551" s="57">
        <v>103.6713711891</v>
      </c>
      <c r="L1551" s="57">
        <v>141.43202182690001</v>
      </c>
      <c r="M1551" s="57">
        <v>141.43202182690001</v>
      </c>
      <c r="N1551" s="57">
        <v>125.4168702721</v>
      </c>
      <c r="O1551" s="57">
        <v>125.4168702721</v>
      </c>
      <c r="P1551" s="57">
        <v>93.382657846000001</v>
      </c>
      <c r="Q1551" s="57">
        <v>93.382657846000001</v>
      </c>
    </row>
    <row r="1552" spans="1:17" customFormat="1" x14ac:dyDescent="0.3">
      <c r="A1552" s="58" t="s">
        <v>440</v>
      </c>
      <c r="B1552" s="70">
        <v>54.919483399199997</v>
      </c>
      <c r="C1552" s="71">
        <v>5.4778729125065699E-2</v>
      </c>
      <c r="D1552" s="70">
        <v>16.931694936300001</v>
      </c>
      <c r="E1552" s="71">
        <v>8.7533798645269903E-2</v>
      </c>
      <c r="F1552" s="70">
        <v>0.26206479529999999</v>
      </c>
      <c r="G1552" s="75">
        <v>1.1948465600743201E-3</v>
      </c>
      <c r="H1552" s="70">
        <v>9.5495310014999895</v>
      </c>
      <c r="I1552" s="71">
        <v>8.0290214328366E-2</v>
      </c>
      <c r="J1552" s="70">
        <v>8.1112971189999996</v>
      </c>
      <c r="K1552" s="71">
        <v>7.8240473005847799E-2</v>
      </c>
      <c r="L1552" s="70">
        <v>0.77940344949999896</v>
      </c>
      <c r="M1552" s="75">
        <v>5.5107990356944702E-3</v>
      </c>
      <c r="N1552" s="70">
        <v>8.6741746552000301</v>
      </c>
      <c r="O1552" s="71">
        <v>6.9162742112610698E-2</v>
      </c>
      <c r="P1552" s="70">
        <v>10.611317442400001</v>
      </c>
      <c r="Q1552" s="72">
        <v>0.11363263465791899</v>
      </c>
    </row>
    <row r="1553" spans="1:17" customFormat="1" x14ac:dyDescent="0.3">
      <c r="A1553" s="58" t="s">
        <v>267</v>
      </c>
      <c r="B1553" s="73">
        <v>184.942336961</v>
      </c>
      <c r="C1553" s="74">
        <v>0.18446834443986801</v>
      </c>
      <c r="D1553" s="73">
        <v>34.637906239300001</v>
      </c>
      <c r="E1553" s="74">
        <v>0.17907170674002201</v>
      </c>
      <c r="F1553" s="73">
        <v>10.8938871173</v>
      </c>
      <c r="G1553" s="75">
        <v>4.9669103906318603E-2</v>
      </c>
      <c r="H1553" s="73">
        <v>34.736266953499999</v>
      </c>
      <c r="I1553" s="72">
        <v>0.29205437609718998</v>
      </c>
      <c r="J1553" s="73">
        <v>10.469053687100001</v>
      </c>
      <c r="K1553" s="75">
        <v>0.10098307340803001</v>
      </c>
      <c r="L1553" s="73">
        <v>34.982335748399997</v>
      </c>
      <c r="M1553" s="74">
        <v>0.247343814339409</v>
      </c>
      <c r="N1553" s="73">
        <v>29.822056175499998</v>
      </c>
      <c r="O1553" s="74">
        <v>0.23778345059001299</v>
      </c>
      <c r="P1553" s="73">
        <v>28.161184577899999</v>
      </c>
      <c r="Q1553" s="72">
        <v>0.30156760610028299</v>
      </c>
    </row>
    <row r="1554" spans="1:17" customFormat="1" x14ac:dyDescent="0.3">
      <c r="A1554" s="58" t="s">
        <v>268</v>
      </c>
      <c r="B1554" s="70">
        <v>352.887521617</v>
      </c>
      <c r="C1554" s="71">
        <v>0.35198309892614499</v>
      </c>
      <c r="D1554" s="70">
        <v>74.964121202000101</v>
      </c>
      <c r="E1554" s="71">
        <v>0.38755094015114699</v>
      </c>
      <c r="F1554" s="70">
        <v>44.3084566251</v>
      </c>
      <c r="G1554" s="75">
        <v>0.20201800444083801</v>
      </c>
      <c r="H1554" s="70">
        <v>45.535022975700002</v>
      </c>
      <c r="I1554" s="71">
        <v>0.38284778106817502</v>
      </c>
      <c r="J1554" s="70">
        <v>49.977192293999998</v>
      </c>
      <c r="K1554" s="72">
        <v>0.48207322543115499</v>
      </c>
      <c r="L1554" s="70">
        <v>62.886149527900002</v>
      </c>
      <c r="M1554" s="71">
        <v>0.44463869437479298</v>
      </c>
      <c r="N1554" s="70">
        <v>42.062761275699998</v>
      </c>
      <c r="O1554" s="71">
        <v>0.335383598589585</v>
      </c>
      <c r="P1554" s="70">
        <v>31.0270049955</v>
      </c>
      <c r="Q1554" s="71">
        <v>0.332256606431866</v>
      </c>
    </row>
    <row r="1555" spans="1:17" customFormat="1" x14ac:dyDescent="0.3">
      <c r="A1555" s="58" t="s">
        <v>269</v>
      </c>
      <c r="B1555" s="73">
        <v>297.51443436919999</v>
      </c>
      <c r="C1555" s="74">
        <v>0.29675192850311799</v>
      </c>
      <c r="D1555" s="73">
        <v>54.339437926199899</v>
      </c>
      <c r="E1555" s="74">
        <v>0.280925060120919</v>
      </c>
      <c r="F1555" s="73">
        <v>95.151558330899903</v>
      </c>
      <c r="G1555" s="72">
        <v>0.43382977872795703</v>
      </c>
      <c r="H1555" s="73">
        <v>24.590053591699998</v>
      </c>
      <c r="I1555" s="75">
        <v>0.20674739659083599</v>
      </c>
      <c r="J1555" s="73">
        <v>33.4915531945</v>
      </c>
      <c r="K1555" s="74">
        <v>0.32305498432552099</v>
      </c>
      <c r="L1555" s="73">
        <v>27.725522534</v>
      </c>
      <c r="M1555" s="75">
        <v>0.196034265620084</v>
      </c>
      <c r="N1555" s="73">
        <v>38.246664591799998</v>
      </c>
      <c r="O1555" s="74">
        <v>0.30495629901161903</v>
      </c>
      <c r="P1555" s="73">
        <v>21.787706824000001</v>
      </c>
      <c r="Q1555" s="74">
        <v>0.23331641363143399</v>
      </c>
    </row>
    <row r="1556" spans="1:17" customFormat="1" x14ac:dyDescent="0.3">
      <c r="A1556" s="58" t="s">
        <v>441</v>
      </c>
      <c r="B1556" s="70">
        <v>99.244461089599994</v>
      </c>
      <c r="C1556" s="71">
        <v>9.8990105418025706E-2</v>
      </c>
      <c r="D1556" s="70">
        <v>10.0323417842</v>
      </c>
      <c r="E1556" s="75">
        <v>5.1865391443828603E-2</v>
      </c>
      <c r="F1556" s="70">
        <v>58.558812629899997</v>
      </c>
      <c r="G1556" s="72">
        <v>0.26699044315652998</v>
      </c>
      <c r="H1556" s="70">
        <v>4.1448598831999997</v>
      </c>
      <c r="I1556" s="75">
        <v>3.4849008640413903E-2</v>
      </c>
      <c r="J1556" s="70">
        <v>1.6222748945000001</v>
      </c>
      <c r="K1556" s="75">
        <v>1.5648243829445602E-2</v>
      </c>
      <c r="L1556" s="70">
        <v>15.058610567100001</v>
      </c>
      <c r="M1556" s="71">
        <v>0.10647242663002</v>
      </c>
      <c r="N1556" s="70">
        <v>6.6112135738999998</v>
      </c>
      <c r="O1556" s="71">
        <v>5.2713909696171998E-2</v>
      </c>
      <c r="P1556" s="70">
        <v>1.7954440062000001</v>
      </c>
      <c r="Q1556" s="75">
        <v>1.92267391784984E-2</v>
      </c>
    </row>
    <row r="1557" spans="1:17" customFormat="1" x14ac:dyDescent="0.3">
      <c r="A1557" s="58" t="s">
        <v>103</v>
      </c>
      <c r="B1557" s="73">
        <v>13.0612685818</v>
      </c>
      <c r="C1557" s="74">
        <v>1.30277935877776E-2</v>
      </c>
      <c r="D1557" s="73">
        <v>2.5248665049999999</v>
      </c>
      <c r="E1557" s="74">
        <v>1.3053102898814299E-2</v>
      </c>
      <c r="F1557" s="73">
        <v>10.154466663199999</v>
      </c>
      <c r="G1557" s="72">
        <v>4.6297823208281297E-2</v>
      </c>
      <c r="H1557" s="73">
        <v>0.3819354136</v>
      </c>
      <c r="I1557" s="74">
        <v>3.2112232750195098E-3</v>
      </c>
      <c r="J1557" s="73">
        <v>0</v>
      </c>
      <c r="K1557" s="74">
        <v>0</v>
      </c>
      <c r="L1557" s="73">
        <v>0</v>
      </c>
      <c r="M1557" s="74">
        <v>0</v>
      </c>
      <c r="N1557" s="73">
        <v>0</v>
      </c>
      <c r="O1557" s="74">
        <v>0</v>
      </c>
      <c r="P1557" s="73">
        <v>0</v>
      </c>
      <c r="Q1557" s="74">
        <v>0</v>
      </c>
    </row>
    <row r="1558" spans="1:17" customFormat="1" x14ac:dyDescent="0.3">
      <c r="A1558" s="58" t="s">
        <v>442</v>
      </c>
      <c r="B1558" s="70">
        <v>239.8618203602</v>
      </c>
      <c r="C1558" s="71">
        <v>0.23924707356493399</v>
      </c>
      <c r="D1558" s="70">
        <v>51.569601175599999</v>
      </c>
      <c r="E1558" s="71">
        <v>0.26660550538529199</v>
      </c>
      <c r="F1558" s="70">
        <v>11.155951912600001</v>
      </c>
      <c r="G1558" s="75">
        <v>5.0863950466392902E-2</v>
      </c>
      <c r="H1558" s="70">
        <v>44.285797955</v>
      </c>
      <c r="I1558" s="72">
        <v>0.37234459042555601</v>
      </c>
      <c r="J1558" s="70">
        <v>18.5803508061</v>
      </c>
      <c r="K1558" s="71">
        <v>0.179223546413878</v>
      </c>
      <c r="L1558" s="70">
        <v>35.761739197899999</v>
      </c>
      <c r="M1558" s="71">
        <v>0.25285461337510301</v>
      </c>
      <c r="N1558" s="70">
        <v>38.4962308307</v>
      </c>
      <c r="O1558" s="71">
        <v>0.30694619270262402</v>
      </c>
      <c r="P1558" s="70">
        <v>38.772502020300003</v>
      </c>
      <c r="Q1558" s="72">
        <v>0.415200240758202</v>
      </c>
    </row>
    <row r="1559" spans="1:17" customFormat="1" x14ac:dyDescent="0.3">
      <c r="A1559" s="58" t="s">
        <v>443</v>
      </c>
      <c r="B1559" s="73">
        <v>396.7588954588</v>
      </c>
      <c r="C1559" s="74">
        <v>0.39574203392114299</v>
      </c>
      <c r="D1559" s="73">
        <v>64.371779710400105</v>
      </c>
      <c r="E1559" s="74">
        <v>0.33279045156474701</v>
      </c>
      <c r="F1559" s="73">
        <v>153.71037096079999</v>
      </c>
      <c r="G1559" s="72">
        <v>0.700820221884488</v>
      </c>
      <c r="H1559" s="73">
        <v>28.734913474900001</v>
      </c>
      <c r="I1559" s="75">
        <v>0.24159640523125001</v>
      </c>
      <c r="J1559" s="73">
        <v>35.113828089000002</v>
      </c>
      <c r="K1559" s="74">
        <v>0.33870322815496701</v>
      </c>
      <c r="L1559" s="73">
        <v>42.784133101099997</v>
      </c>
      <c r="M1559" s="74">
        <v>0.30250669225010401</v>
      </c>
      <c r="N1559" s="73">
        <v>44.857878165700001</v>
      </c>
      <c r="O1559" s="74">
        <v>0.35767020870779098</v>
      </c>
      <c r="P1559" s="73">
        <v>23.583150830200001</v>
      </c>
      <c r="Q1559" s="75">
        <v>0.252543152809932</v>
      </c>
    </row>
    <row r="1560" spans="1:17" customFormat="1" x14ac:dyDescent="0.3">
      <c r="A1560" s="76" t="s">
        <v>4</v>
      </c>
    </row>
    <row r="1561" spans="1:17" customFormat="1" x14ac:dyDescent="0.3">
      <c r="A1561" s="76" t="s">
        <v>4</v>
      </c>
    </row>
    <row r="1562" spans="1:17" customFormat="1" x14ac:dyDescent="0.3">
      <c r="A1562" s="54" t="s">
        <v>450</v>
      </c>
    </row>
    <row r="1563" spans="1:17" customFormat="1" x14ac:dyDescent="0.3">
      <c r="A1563" s="69" t="s">
        <v>4</v>
      </c>
    </row>
    <row r="1564" spans="1:17" customFormat="1" x14ac:dyDescent="0.3">
      <c r="A1564" s="116" t="s">
        <v>4</v>
      </c>
      <c r="B1564" s="118" t="s">
        <v>26</v>
      </c>
      <c r="C1564" s="118" t="s">
        <v>4</v>
      </c>
      <c r="D1564" s="118" t="s">
        <v>31</v>
      </c>
      <c r="E1564" s="118" t="s">
        <v>4</v>
      </c>
      <c r="F1564" s="118" t="s">
        <v>32</v>
      </c>
      <c r="G1564" s="118" t="s">
        <v>4</v>
      </c>
      <c r="H1564" s="118" t="s">
        <v>33</v>
      </c>
      <c r="I1564" s="118" t="s">
        <v>4</v>
      </c>
      <c r="J1564" s="118" t="s">
        <v>34</v>
      </c>
      <c r="K1564" s="118" t="s">
        <v>4</v>
      </c>
      <c r="L1564" s="118" t="s">
        <v>35</v>
      </c>
      <c r="M1564" s="118" t="s">
        <v>4</v>
      </c>
      <c r="N1564" s="118" t="s">
        <v>36</v>
      </c>
      <c r="O1564" s="118" t="s">
        <v>4</v>
      </c>
      <c r="P1564" s="118" t="s">
        <v>37</v>
      </c>
      <c r="Q1564" s="118" t="s">
        <v>4</v>
      </c>
    </row>
    <row r="1565" spans="1:17" customFormat="1" x14ac:dyDescent="0.3">
      <c r="A1565" s="117" t="s">
        <v>4</v>
      </c>
      <c r="B1565" s="55" t="s">
        <v>28</v>
      </c>
      <c r="C1565" s="55" t="s">
        <v>29</v>
      </c>
      <c r="D1565" s="55" t="s">
        <v>28</v>
      </c>
      <c r="E1565" s="55" t="s">
        <v>29</v>
      </c>
      <c r="F1565" s="55" t="s">
        <v>28</v>
      </c>
      <c r="G1565" s="55" t="s">
        <v>29</v>
      </c>
      <c r="H1565" s="55" t="s">
        <v>28</v>
      </c>
      <c r="I1565" s="55" t="s">
        <v>29</v>
      </c>
      <c r="J1565" s="55" t="s">
        <v>28</v>
      </c>
      <c r="K1565" s="55" t="s">
        <v>29</v>
      </c>
      <c r="L1565" s="55" t="s">
        <v>28</v>
      </c>
      <c r="M1565" s="55" t="s">
        <v>29</v>
      </c>
      <c r="N1565" s="55" t="s">
        <v>28</v>
      </c>
      <c r="O1565" s="55" t="s">
        <v>29</v>
      </c>
      <c r="P1565" s="55" t="s">
        <v>28</v>
      </c>
      <c r="Q1565" s="55" t="s">
        <v>29</v>
      </c>
    </row>
    <row r="1566" spans="1:17" customFormat="1" x14ac:dyDescent="0.3">
      <c r="A1566" s="56" t="s">
        <v>30</v>
      </c>
      <c r="B1566" s="57">
        <v>1002.5695060178</v>
      </c>
      <c r="C1566" s="57">
        <v>1002.5695060178</v>
      </c>
      <c r="D1566" s="57">
        <v>193.430368593</v>
      </c>
      <c r="E1566" s="57">
        <v>193.430368593</v>
      </c>
      <c r="F1566" s="57">
        <v>219.32924616170001</v>
      </c>
      <c r="G1566" s="57">
        <v>219.32924616170001</v>
      </c>
      <c r="H1566" s="57">
        <v>118.9376698192</v>
      </c>
      <c r="I1566" s="57">
        <v>118.9376698192</v>
      </c>
      <c r="J1566" s="57">
        <v>103.6713711891</v>
      </c>
      <c r="K1566" s="57">
        <v>103.6713711891</v>
      </c>
      <c r="L1566" s="57">
        <v>141.43202182690001</v>
      </c>
      <c r="M1566" s="57">
        <v>141.43202182690001</v>
      </c>
      <c r="N1566" s="57">
        <v>125.4168702721</v>
      </c>
      <c r="O1566" s="57">
        <v>125.4168702721</v>
      </c>
      <c r="P1566" s="57">
        <v>93.382657846000001</v>
      </c>
      <c r="Q1566" s="57">
        <v>93.382657846000001</v>
      </c>
    </row>
    <row r="1567" spans="1:17" customFormat="1" x14ac:dyDescent="0.3">
      <c r="A1567" s="58" t="s">
        <v>440</v>
      </c>
      <c r="B1567" s="70">
        <v>38.517717036599997</v>
      </c>
      <c r="C1567" s="71">
        <v>3.8418999186991203E-2</v>
      </c>
      <c r="D1567" s="70">
        <v>15.680800663699999</v>
      </c>
      <c r="E1567" s="72">
        <v>8.1066901633704794E-2</v>
      </c>
      <c r="F1567" s="70">
        <v>2.9280307803999999</v>
      </c>
      <c r="G1567" s="71">
        <v>1.33499331787304E-2</v>
      </c>
      <c r="H1567" s="70">
        <v>6.0925913725000003</v>
      </c>
      <c r="I1567" s="71">
        <v>5.12250776542158E-2</v>
      </c>
      <c r="J1567" s="70">
        <v>7.5107612664000003</v>
      </c>
      <c r="K1567" s="71">
        <v>7.24477855385951E-2</v>
      </c>
      <c r="L1567" s="70">
        <v>3.9074476862999998</v>
      </c>
      <c r="M1567" s="71">
        <v>2.76277439566152E-2</v>
      </c>
      <c r="N1567" s="70">
        <v>2.0958304777999999</v>
      </c>
      <c r="O1567" s="71">
        <v>1.6710913557745101E-2</v>
      </c>
      <c r="P1567" s="70">
        <v>0</v>
      </c>
      <c r="Q1567" s="75">
        <v>0</v>
      </c>
    </row>
    <row r="1568" spans="1:17" customFormat="1" x14ac:dyDescent="0.3">
      <c r="A1568" s="58" t="s">
        <v>267</v>
      </c>
      <c r="B1568" s="73">
        <v>87.022907642999996</v>
      </c>
      <c r="C1568" s="74">
        <v>8.6799874842248603E-2</v>
      </c>
      <c r="D1568" s="73">
        <v>28.2782055811</v>
      </c>
      <c r="E1568" s="72">
        <v>0.14619320526964699</v>
      </c>
      <c r="F1568" s="73">
        <v>13.369733201800001</v>
      </c>
      <c r="G1568" s="74">
        <v>6.09573663146738E-2</v>
      </c>
      <c r="H1568" s="73">
        <v>6.3048423067000003</v>
      </c>
      <c r="I1568" s="74">
        <v>5.3009633670174798E-2</v>
      </c>
      <c r="J1568" s="73">
        <v>15.1341244063</v>
      </c>
      <c r="K1568" s="72">
        <v>0.14598171349248201</v>
      </c>
      <c r="L1568" s="73">
        <v>10.6396213671</v>
      </c>
      <c r="M1568" s="74">
        <v>7.5227810715468205E-2</v>
      </c>
      <c r="N1568" s="73">
        <v>10.738819672</v>
      </c>
      <c r="O1568" s="74">
        <v>8.5625001235491202E-2</v>
      </c>
      <c r="P1568" s="73">
        <v>1.9168698874000001</v>
      </c>
      <c r="Q1568" s="75">
        <v>2.05270435819161E-2</v>
      </c>
    </row>
    <row r="1569" spans="1:17" customFormat="1" x14ac:dyDescent="0.3">
      <c r="A1569" s="58" t="s">
        <v>268</v>
      </c>
      <c r="B1569" s="70">
        <v>315.20266899879999</v>
      </c>
      <c r="C1569" s="71">
        <v>0.314394829592198</v>
      </c>
      <c r="D1569" s="70">
        <v>57.907451651599899</v>
      </c>
      <c r="E1569" s="71">
        <v>0.29937104536797998</v>
      </c>
      <c r="F1569" s="70">
        <v>80.189674700299804</v>
      </c>
      <c r="G1569" s="71">
        <v>0.36561323263373802</v>
      </c>
      <c r="H1569" s="70">
        <v>32.721469444</v>
      </c>
      <c r="I1569" s="71">
        <v>0.27511443173336703</v>
      </c>
      <c r="J1569" s="70">
        <v>35.160827916999999</v>
      </c>
      <c r="K1569" s="71">
        <v>0.33915658212782301</v>
      </c>
      <c r="L1569" s="70">
        <v>56.4738598673</v>
      </c>
      <c r="M1569" s="71">
        <v>0.39930037863998602</v>
      </c>
      <c r="N1569" s="70">
        <v>36.013726892000001</v>
      </c>
      <c r="O1569" s="71">
        <v>0.287152173498397</v>
      </c>
      <c r="P1569" s="70">
        <v>14.600907402500001</v>
      </c>
      <c r="Q1569" s="75">
        <v>0.15635566323865799</v>
      </c>
    </row>
    <row r="1570" spans="1:17" customFormat="1" x14ac:dyDescent="0.3">
      <c r="A1570" s="58" t="s">
        <v>269</v>
      </c>
      <c r="B1570" s="73">
        <v>396.3992705078</v>
      </c>
      <c r="C1570" s="74">
        <v>0.39538333066033099</v>
      </c>
      <c r="D1570" s="73">
        <v>72.5835738671</v>
      </c>
      <c r="E1570" s="74">
        <v>0.37524394124391203</v>
      </c>
      <c r="F1570" s="73">
        <v>76.517071568300096</v>
      </c>
      <c r="G1570" s="74">
        <v>0.348868529424881</v>
      </c>
      <c r="H1570" s="73">
        <v>50.9910599285</v>
      </c>
      <c r="I1570" s="74">
        <v>0.42872085863135501</v>
      </c>
      <c r="J1570" s="73">
        <v>31.735496033699999</v>
      </c>
      <c r="K1570" s="74">
        <v>0.30611629488157699</v>
      </c>
      <c r="L1570" s="73">
        <v>62.745757598600001</v>
      </c>
      <c r="M1570" s="74">
        <v>0.44364604838496302</v>
      </c>
      <c r="N1570" s="73">
        <v>55.029475256399998</v>
      </c>
      <c r="O1570" s="74">
        <v>0.43877251231839898</v>
      </c>
      <c r="P1570" s="73">
        <v>45.8903519769</v>
      </c>
      <c r="Q1570" s="72">
        <v>0.49142263708727502</v>
      </c>
    </row>
    <row r="1571" spans="1:17" customFormat="1" x14ac:dyDescent="0.3">
      <c r="A1571" s="58" t="s">
        <v>441</v>
      </c>
      <c r="B1571" s="70">
        <v>148.3754169062</v>
      </c>
      <c r="C1571" s="71">
        <v>0.14799514249694901</v>
      </c>
      <c r="D1571" s="70">
        <v>9.3264681972000094</v>
      </c>
      <c r="E1571" s="75">
        <v>4.8216152742923103E-2</v>
      </c>
      <c r="F1571" s="70">
        <v>42.342179067399996</v>
      </c>
      <c r="G1571" s="71">
        <v>0.19305304608662799</v>
      </c>
      <c r="H1571" s="70">
        <v>22.320087290899998</v>
      </c>
      <c r="I1571" s="71">
        <v>0.18766205294613</v>
      </c>
      <c r="J1571" s="70">
        <v>12.1905871589</v>
      </c>
      <c r="K1571" s="71">
        <v>0.117588752025513</v>
      </c>
      <c r="L1571" s="70">
        <v>7.2048385531000001</v>
      </c>
      <c r="M1571" s="75">
        <v>5.09420600797044E-2</v>
      </c>
      <c r="N1571" s="70">
        <v>21.539017973899998</v>
      </c>
      <c r="O1571" s="71">
        <v>0.17173939938996799</v>
      </c>
      <c r="P1571" s="70">
        <v>30.467119767500002</v>
      </c>
      <c r="Q1571" s="72">
        <v>0.32626100466902702</v>
      </c>
    </row>
    <row r="1572" spans="1:17" customFormat="1" x14ac:dyDescent="0.3">
      <c r="A1572" s="58" t="s">
        <v>103</v>
      </c>
      <c r="B1572" s="73">
        <v>17.051524925399999</v>
      </c>
      <c r="C1572" s="74">
        <v>1.7007823221283198E-2</v>
      </c>
      <c r="D1572" s="73">
        <v>9.6538686323</v>
      </c>
      <c r="E1572" s="72">
        <v>4.9908753741832901E-2</v>
      </c>
      <c r="F1572" s="73">
        <v>3.9825568434999998</v>
      </c>
      <c r="G1572" s="74">
        <v>1.8157892361349199E-2</v>
      </c>
      <c r="H1572" s="73">
        <v>0.50761947659999995</v>
      </c>
      <c r="I1572" s="74">
        <v>4.2679453647582301E-3</v>
      </c>
      <c r="J1572" s="73">
        <v>1.9395744068</v>
      </c>
      <c r="K1572" s="74">
        <v>1.8708871934009198E-2</v>
      </c>
      <c r="L1572" s="73">
        <v>0.46049675449999999</v>
      </c>
      <c r="M1572" s="74">
        <v>3.25595822326295E-3</v>
      </c>
      <c r="N1572" s="73">
        <v>0</v>
      </c>
      <c r="O1572" s="74">
        <v>0</v>
      </c>
      <c r="P1572" s="73">
        <v>0.50740881169999996</v>
      </c>
      <c r="Q1572" s="74">
        <v>5.4336514231237898E-3</v>
      </c>
    </row>
    <row r="1573" spans="1:17" customFormat="1" x14ac:dyDescent="0.3">
      <c r="A1573" s="58" t="s">
        <v>442</v>
      </c>
      <c r="B1573" s="70">
        <v>125.5406246796</v>
      </c>
      <c r="C1573" s="71">
        <v>0.12521887402924001</v>
      </c>
      <c r="D1573" s="70">
        <v>43.959006244800001</v>
      </c>
      <c r="E1573" s="72">
        <v>0.22726010690335199</v>
      </c>
      <c r="F1573" s="70">
        <v>16.297763982199999</v>
      </c>
      <c r="G1573" s="75">
        <v>7.4307299493404103E-2</v>
      </c>
      <c r="H1573" s="70">
        <v>12.397433679200001</v>
      </c>
      <c r="I1573" s="71">
        <v>0.10423471132439099</v>
      </c>
      <c r="J1573" s="70">
        <v>22.644885672699999</v>
      </c>
      <c r="K1573" s="72">
        <v>0.218429499031078</v>
      </c>
      <c r="L1573" s="70">
        <v>14.5470690534</v>
      </c>
      <c r="M1573" s="71">
        <v>0.102855554672083</v>
      </c>
      <c r="N1573" s="70">
        <v>12.8346501498</v>
      </c>
      <c r="O1573" s="71">
        <v>0.102335914793236</v>
      </c>
      <c r="P1573" s="70">
        <v>1.9168698874000001</v>
      </c>
      <c r="Q1573" s="75">
        <v>2.05270435819161E-2</v>
      </c>
    </row>
    <row r="1574" spans="1:17" customFormat="1" x14ac:dyDescent="0.3">
      <c r="A1574" s="58" t="s">
        <v>443</v>
      </c>
      <c r="B1574" s="73">
        <v>544.77468741400003</v>
      </c>
      <c r="C1574" s="74">
        <v>0.54337847315728005</v>
      </c>
      <c r="D1574" s="73">
        <v>81.9100420643001</v>
      </c>
      <c r="E1574" s="75">
        <v>0.42346009398683498</v>
      </c>
      <c r="F1574" s="73">
        <v>118.85925063569999</v>
      </c>
      <c r="G1574" s="74">
        <v>0.54192157551150899</v>
      </c>
      <c r="H1574" s="73">
        <v>73.311147219399999</v>
      </c>
      <c r="I1574" s="74">
        <v>0.61638291157748404</v>
      </c>
      <c r="J1574" s="73">
        <v>43.926083192599997</v>
      </c>
      <c r="K1574" s="75">
        <v>0.42370504690708999</v>
      </c>
      <c r="L1574" s="73">
        <v>69.950596151699997</v>
      </c>
      <c r="M1574" s="74">
        <v>0.494588108464667</v>
      </c>
      <c r="N1574" s="73">
        <v>76.568493230300007</v>
      </c>
      <c r="O1574" s="74">
        <v>0.61051191170836705</v>
      </c>
      <c r="P1574" s="73">
        <v>76.357471744400002</v>
      </c>
      <c r="Q1574" s="72">
        <v>0.81768364175630204</v>
      </c>
    </row>
    <row r="1575" spans="1:17" customFormat="1" x14ac:dyDescent="0.3">
      <c r="A1575" s="76" t="s">
        <v>4</v>
      </c>
    </row>
    <row r="1576" spans="1:17" customFormat="1" x14ac:dyDescent="0.3">
      <c r="A1576" s="76" t="s">
        <v>4</v>
      </c>
    </row>
    <row r="1577" spans="1:17" customFormat="1" x14ac:dyDescent="0.3">
      <c r="A1577" s="54" t="s">
        <v>451</v>
      </c>
    </row>
    <row r="1578" spans="1:17" customFormat="1" x14ac:dyDescent="0.3">
      <c r="A1578" s="69" t="s">
        <v>4</v>
      </c>
    </row>
    <row r="1579" spans="1:17" customFormat="1" x14ac:dyDescent="0.3">
      <c r="A1579" s="116" t="s">
        <v>4</v>
      </c>
      <c r="B1579" s="118" t="s">
        <v>26</v>
      </c>
      <c r="C1579" s="118" t="s">
        <v>4</v>
      </c>
      <c r="D1579" s="118" t="s">
        <v>31</v>
      </c>
      <c r="E1579" s="118" t="s">
        <v>4</v>
      </c>
      <c r="F1579" s="118" t="s">
        <v>32</v>
      </c>
      <c r="G1579" s="118" t="s">
        <v>4</v>
      </c>
      <c r="H1579" s="118" t="s">
        <v>33</v>
      </c>
      <c r="I1579" s="118" t="s">
        <v>4</v>
      </c>
      <c r="J1579" s="118" t="s">
        <v>34</v>
      </c>
      <c r="K1579" s="118" t="s">
        <v>4</v>
      </c>
      <c r="L1579" s="118" t="s">
        <v>35</v>
      </c>
      <c r="M1579" s="118" t="s">
        <v>4</v>
      </c>
      <c r="N1579" s="118" t="s">
        <v>36</v>
      </c>
      <c r="O1579" s="118" t="s">
        <v>4</v>
      </c>
      <c r="P1579" s="118" t="s">
        <v>37</v>
      </c>
      <c r="Q1579" s="118" t="s">
        <v>4</v>
      </c>
    </row>
    <row r="1580" spans="1:17" customFormat="1" x14ac:dyDescent="0.3">
      <c r="A1580" s="117" t="s">
        <v>4</v>
      </c>
      <c r="B1580" s="55" t="s">
        <v>28</v>
      </c>
      <c r="C1580" s="55" t="s">
        <v>29</v>
      </c>
      <c r="D1580" s="55" t="s">
        <v>28</v>
      </c>
      <c r="E1580" s="55" t="s">
        <v>29</v>
      </c>
      <c r="F1580" s="55" t="s">
        <v>28</v>
      </c>
      <c r="G1580" s="55" t="s">
        <v>29</v>
      </c>
      <c r="H1580" s="55" t="s">
        <v>28</v>
      </c>
      <c r="I1580" s="55" t="s">
        <v>29</v>
      </c>
      <c r="J1580" s="55" t="s">
        <v>28</v>
      </c>
      <c r="K1580" s="55" t="s">
        <v>29</v>
      </c>
      <c r="L1580" s="55" t="s">
        <v>28</v>
      </c>
      <c r="M1580" s="55" t="s">
        <v>29</v>
      </c>
      <c r="N1580" s="55" t="s">
        <v>28</v>
      </c>
      <c r="O1580" s="55" t="s">
        <v>29</v>
      </c>
      <c r="P1580" s="55" t="s">
        <v>28</v>
      </c>
      <c r="Q1580" s="55" t="s">
        <v>29</v>
      </c>
    </row>
    <row r="1581" spans="1:17" customFormat="1" x14ac:dyDescent="0.3">
      <c r="A1581" s="56" t="s">
        <v>30</v>
      </c>
      <c r="B1581" s="57">
        <v>1002.5695060178</v>
      </c>
      <c r="C1581" s="57">
        <v>1002.5695060178</v>
      </c>
      <c r="D1581" s="57">
        <v>193.430368593</v>
      </c>
      <c r="E1581" s="57">
        <v>193.430368593</v>
      </c>
      <c r="F1581" s="57">
        <v>219.32924616170001</v>
      </c>
      <c r="G1581" s="57">
        <v>219.32924616170001</v>
      </c>
      <c r="H1581" s="57">
        <v>118.9376698192</v>
      </c>
      <c r="I1581" s="57">
        <v>118.9376698192</v>
      </c>
      <c r="J1581" s="57">
        <v>103.6713711891</v>
      </c>
      <c r="K1581" s="57">
        <v>103.6713711891</v>
      </c>
      <c r="L1581" s="57">
        <v>141.43202182690001</v>
      </c>
      <c r="M1581" s="57">
        <v>141.43202182690001</v>
      </c>
      <c r="N1581" s="57">
        <v>125.4168702721</v>
      </c>
      <c r="O1581" s="57">
        <v>125.4168702721</v>
      </c>
      <c r="P1581" s="57">
        <v>93.382657846000001</v>
      </c>
      <c r="Q1581" s="57">
        <v>93.382657846000001</v>
      </c>
    </row>
    <row r="1582" spans="1:17" customFormat="1" x14ac:dyDescent="0.3">
      <c r="A1582" s="58" t="s">
        <v>440</v>
      </c>
      <c r="B1582" s="70">
        <v>80.395008421300005</v>
      </c>
      <c r="C1582" s="71">
        <v>8.0188962399852404E-2</v>
      </c>
      <c r="D1582" s="70">
        <v>13.464586562999999</v>
      </c>
      <c r="E1582" s="71">
        <v>6.9609475807447002E-2</v>
      </c>
      <c r="F1582" s="70">
        <v>32.363389616500001</v>
      </c>
      <c r="G1582" s="72">
        <v>0.14755619773862799</v>
      </c>
      <c r="H1582" s="70">
        <v>2.2833788634999999</v>
      </c>
      <c r="I1582" s="75">
        <v>1.9198113322474002E-2</v>
      </c>
      <c r="J1582" s="70">
        <v>13.664518951</v>
      </c>
      <c r="K1582" s="71">
        <v>0.13180609838829499</v>
      </c>
      <c r="L1582" s="70">
        <v>7.4843911744000096</v>
      </c>
      <c r="M1582" s="71">
        <v>5.29186465534673E-2</v>
      </c>
      <c r="N1582" s="70">
        <v>6.6436414798000003</v>
      </c>
      <c r="O1582" s="71">
        <v>5.2972470652362699E-2</v>
      </c>
      <c r="P1582" s="70">
        <v>3.8326970521999999</v>
      </c>
      <c r="Q1582" s="71">
        <v>4.1042921037015401E-2</v>
      </c>
    </row>
    <row r="1583" spans="1:17" customFormat="1" x14ac:dyDescent="0.3">
      <c r="A1583" s="58" t="s">
        <v>267</v>
      </c>
      <c r="B1583" s="73">
        <v>231.48661226269999</v>
      </c>
      <c r="C1583" s="74">
        <v>0.230893330460612</v>
      </c>
      <c r="D1583" s="73">
        <v>30.823770118399999</v>
      </c>
      <c r="E1583" s="75">
        <v>0.159353313249673</v>
      </c>
      <c r="F1583" s="73">
        <v>66.055453222599994</v>
      </c>
      <c r="G1583" s="72">
        <v>0.30117029251037802</v>
      </c>
      <c r="H1583" s="73">
        <v>19.151288040499999</v>
      </c>
      <c r="I1583" s="74">
        <v>0.16101953291679899</v>
      </c>
      <c r="J1583" s="73">
        <v>24.129444555500001</v>
      </c>
      <c r="K1583" s="74">
        <v>0.232749352870882</v>
      </c>
      <c r="L1583" s="73">
        <v>37.809073002399998</v>
      </c>
      <c r="M1583" s="74">
        <v>0.26733035782147602</v>
      </c>
      <c r="N1583" s="73">
        <v>32.936182634700003</v>
      </c>
      <c r="O1583" s="74">
        <v>0.26261365447282198</v>
      </c>
      <c r="P1583" s="73">
        <v>19.045604805899998</v>
      </c>
      <c r="Q1583" s="74">
        <v>0.203952267425378</v>
      </c>
    </row>
    <row r="1584" spans="1:17" customFormat="1" x14ac:dyDescent="0.3">
      <c r="A1584" s="58" t="s">
        <v>268</v>
      </c>
      <c r="B1584" s="70">
        <v>350.09199561330001</v>
      </c>
      <c r="C1584" s="71">
        <v>0.34919473763356601</v>
      </c>
      <c r="D1584" s="70">
        <v>69.275878711999894</v>
      </c>
      <c r="E1584" s="71">
        <v>0.35814375589473502</v>
      </c>
      <c r="F1584" s="70">
        <v>59.294319637999898</v>
      </c>
      <c r="G1584" s="75">
        <v>0.27034388106310903</v>
      </c>
      <c r="H1584" s="70">
        <v>50.928451237300003</v>
      </c>
      <c r="I1584" s="71">
        <v>0.42819445945693702</v>
      </c>
      <c r="J1584" s="70">
        <v>39.163294774500002</v>
      </c>
      <c r="K1584" s="71">
        <v>0.37776383513887202</v>
      </c>
      <c r="L1584" s="70">
        <v>55.617604293799999</v>
      </c>
      <c r="M1584" s="71">
        <v>0.393246194004572</v>
      </c>
      <c r="N1584" s="70">
        <v>35.478726467400001</v>
      </c>
      <c r="O1584" s="71">
        <v>0.28288639630718398</v>
      </c>
      <c r="P1584" s="70">
        <v>38.980204622199999</v>
      </c>
      <c r="Q1584" s="71">
        <v>0.41742445033512898</v>
      </c>
    </row>
    <row r="1585" spans="1:17" customFormat="1" x14ac:dyDescent="0.3">
      <c r="A1585" s="58" t="s">
        <v>269</v>
      </c>
      <c r="B1585" s="73">
        <v>254.0416845627</v>
      </c>
      <c r="C1585" s="74">
        <v>0.25339059590167701</v>
      </c>
      <c r="D1585" s="73">
        <v>54.740980916899801</v>
      </c>
      <c r="E1585" s="74">
        <v>0.28300096471449798</v>
      </c>
      <c r="F1585" s="73">
        <v>46.482093132000003</v>
      </c>
      <c r="G1585" s="74">
        <v>0.21192838595602101</v>
      </c>
      <c r="H1585" s="73">
        <v>34.184182550000003</v>
      </c>
      <c r="I1585" s="74">
        <v>0.28741258006789799</v>
      </c>
      <c r="J1585" s="73">
        <v>24.000094000200001</v>
      </c>
      <c r="K1585" s="74">
        <v>0.231501654940235</v>
      </c>
      <c r="L1585" s="73">
        <v>37.373042925500002</v>
      </c>
      <c r="M1585" s="74">
        <v>0.26424739208806097</v>
      </c>
      <c r="N1585" s="73">
        <v>37.366246697299999</v>
      </c>
      <c r="O1585" s="74">
        <v>0.29793636706315102</v>
      </c>
      <c r="P1585" s="73">
        <v>17.7131069647</v>
      </c>
      <c r="Q1585" s="74">
        <v>0.18968304579541101</v>
      </c>
    </row>
    <row r="1586" spans="1:17" customFormat="1" x14ac:dyDescent="0.3">
      <c r="A1586" s="58" t="s">
        <v>441</v>
      </c>
      <c r="B1586" s="70">
        <v>75.426343444500006</v>
      </c>
      <c r="C1586" s="71">
        <v>7.5233031716766402E-2</v>
      </c>
      <c r="D1586" s="70">
        <v>18.772657649300001</v>
      </c>
      <c r="E1586" s="71">
        <v>9.7051242707394403E-2</v>
      </c>
      <c r="F1586" s="70">
        <v>11.151433709100001</v>
      </c>
      <c r="G1586" s="71">
        <v>5.08433503705139E-2</v>
      </c>
      <c r="H1586" s="70">
        <v>12.1049677032</v>
      </c>
      <c r="I1586" s="71">
        <v>0.101775726072329</v>
      </c>
      <c r="J1586" s="70">
        <v>2.7140189078999999</v>
      </c>
      <c r="K1586" s="71">
        <v>2.6179058661716201E-2</v>
      </c>
      <c r="L1586" s="70">
        <v>3.1479104308000001</v>
      </c>
      <c r="M1586" s="75">
        <v>2.2257409532423701E-2</v>
      </c>
      <c r="N1586" s="70">
        <v>12.992072992900001</v>
      </c>
      <c r="O1586" s="71">
        <v>0.10359111150448</v>
      </c>
      <c r="P1586" s="70">
        <v>13.303635589300001</v>
      </c>
      <c r="Q1586" s="72">
        <v>0.142463663983942</v>
      </c>
    </row>
    <row r="1587" spans="1:17" customFormat="1" x14ac:dyDescent="0.3">
      <c r="A1587" s="58" t="s">
        <v>103</v>
      </c>
      <c r="B1587" s="73">
        <v>11.1278617133</v>
      </c>
      <c r="C1587" s="74">
        <v>1.10993418875264E-2</v>
      </c>
      <c r="D1587" s="73">
        <v>6.3524946334000196</v>
      </c>
      <c r="E1587" s="72">
        <v>3.2841247626252498E-2</v>
      </c>
      <c r="F1587" s="73">
        <v>3.9825568434999998</v>
      </c>
      <c r="G1587" s="74">
        <v>1.8157892361349199E-2</v>
      </c>
      <c r="H1587" s="73">
        <v>0.28540142470000002</v>
      </c>
      <c r="I1587" s="74">
        <v>2.3995881635637002E-3</v>
      </c>
      <c r="J1587" s="73">
        <v>0</v>
      </c>
      <c r="K1587" s="74">
        <v>0</v>
      </c>
      <c r="L1587" s="73">
        <v>0</v>
      </c>
      <c r="M1587" s="74">
        <v>0</v>
      </c>
      <c r="N1587" s="73">
        <v>0</v>
      </c>
      <c r="O1587" s="74">
        <v>0</v>
      </c>
      <c r="P1587" s="73">
        <v>0.50740881169999996</v>
      </c>
      <c r="Q1587" s="74">
        <v>5.4336514231237898E-3</v>
      </c>
    </row>
    <row r="1588" spans="1:17" customFormat="1" x14ac:dyDescent="0.3">
      <c r="A1588" s="58" t="s">
        <v>442</v>
      </c>
      <c r="B1588" s="70">
        <v>311.88162068399998</v>
      </c>
      <c r="C1588" s="71">
        <v>0.31108229286046402</v>
      </c>
      <c r="D1588" s="70">
        <v>44.288356681400003</v>
      </c>
      <c r="E1588" s="75">
        <v>0.22896278905712</v>
      </c>
      <c r="F1588" s="70">
        <v>98.418842839099895</v>
      </c>
      <c r="G1588" s="72">
        <v>0.44872649024900602</v>
      </c>
      <c r="H1588" s="70">
        <v>21.434666904</v>
      </c>
      <c r="I1588" s="75">
        <v>0.180217646239273</v>
      </c>
      <c r="J1588" s="70">
        <v>37.793963506499999</v>
      </c>
      <c r="K1588" s="71">
        <v>0.36455545125917699</v>
      </c>
      <c r="L1588" s="70">
        <v>45.293464176800001</v>
      </c>
      <c r="M1588" s="71">
        <v>0.32024900437494402</v>
      </c>
      <c r="N1588" s="70">
        <v>39.579824114499999</v>
      </c>
      <c r="O1588" s="71">
        <v>0.31558612512518502</v>
      </c>
      <c r="P1588" s="70">
        <v>22.878301858099999</v>
      </c>
      <c r="Q1588" s="71">
        <v>0.24499518846239399</v>
      </c>
    </row>
    <row r="1589" spans="1:17" customFormat="1" x14ac:dyDescent="0.3">
      <c r="A1589" s="58" t="s">
        <v>443</v>
      </c>
      <c r="B1589" s="73">
        <v>329.46802800720002</v>
      </c>
      <c r="C1589" s="74">
        <v>0.32862362761844299</v>
      </c>
      <c r="D1589" s="73">
        <v>73.513638566199802</v>
      </c>
      <c r="E1589" s="74">
        <v>0.380052207421893</v>
      </c>
      <c r="F1589" s="73">
        <v>57.633526841100199</v>
      </c>
      <c r="G1589" s="74">
        <v>0.262771736326535</v>
      </c>
      <c r="H1589" s="73">
        <v>46.289150253199999</v>
      </c>
      <c r="I1589" s="74">
        <v>0.38918830614022698</v>
      </c>
      <c r="J1589" s="73">
        <v>26.714112908099999</v>
      </c>
      <c r="K1589" s="74">
        <v>0.25768071360195099</v>
      </c>
      <c r="L1589" s="73">
        <v>40.520953356299998</v>
      </c>
      <c r="M1589" s="74">
        <v>0.28650480162048397</v>
      </c>
      <c r="N1589" s="73">
        <v>50.358319690199998</v>
      </c>
      <c r="O1589" s="74">
        <v>0.40152747856763099</v>
      </c>
      <c r="P1589" s="73">
        <v>31.016742554</v>
      </c>
      <c r="Q1589" s="74">
        <v>0.33214670977935301</v>
      </c>
    </row>
    <row r="1590" spans="1:17" customFormat="1" x14ac:dyDescent="0.3">
      <c r="A1590" s="76" t="s">
        <v>4</v>
      </c>
    </row>
    <row r="1591" spans="1:17" customFormat="1" x14ac:dyDescent="0.3">
      <c r="A1591" s="76" t="s">
        <v>4</v>
      </c>
    </row>
    <row r="1592" spans="1:17" customFormat="1" x14ac:dyDescent="0.3">
      <c r="A1592" s="54" t="s">
        <v>452</v>
      </c>
    </row>
    <row r="1593" spans="1:17" customFormat="1" x14ac:dyDescent="0.3">
      <c r="A1593" s="69" t="s">
        <v>4</v>
      </c>
    </row>
    <row r="1594" spans="1:17" customFormat="1" x14ac:dyDescent="0.3">
      <c r="A1594" s="116" t="s">
        <v>4</v>
      </c>
      <c r="B1594" s="118" t="s">
        <v>26</v>
      </c>
      <c r="C1594" s="118" t="s">
        <v>4</v>
      </c>
      <c r="D1594" s="118" t="s">
        <v>31</v>
      </c>
      <c r="E1594" s="118" t="s">
        <v>4</v>
      </c>
      <c r="F1594" s="118" t="s">
        <v>32</v>
      </c>
      <c r="G1594" s="118" t="s">
        <v>4</v>
      </c>
      <c r="H1594" s="118" t="s">
        <v>33</v>
      </c>
      <c r="I1594" s="118" t="s">
        <v>4</v>
      </c>
      <c r="J1594" s="118" t="s">
        <v>34</v>
      </c>
      <c r="K1594" s="118" t="s">
        <v>4</v>
      </c>
      <c r="L1594" s="118" t="s">
        <v>35</v>
      </c>
      <c r="M1594" s="118" t="s">
        <v>4</v>
      </c>
      <c r="N1594" s="118" t="s">
        <v>36</v>
      </c>
      <c r="O1594" s="118" t="s">
        <v>4</v>
      </c>
      <c r="P1594" s="118" t="s">
        <v>37</v>
      </c>
      <c r="Q1594" s="118" t="s">
        <v>4</v>
      </c>
    </row>
    <row r="1595" spans="1:17" customFormat="1" x14ac:dyDescent="0.3">
      <c r="A1595" s="117" t="s">
        <v>4</v>
      </c>
      <c r="B1595" s="55" t="s">
        <v>28</v>
      </c>
      <c r="C1595" s="55" t="s">
        <v>29</v>
      </c>
      <c r="D1595" s="55" t="s">
        <v>28</v>
      </c>
      <c r="E1595" s="55" t="s">
        <v>29</v>
      </c>
      <c r="F1595" s="55" t="s">
        <v>28</v>
      </c>
      <c r="G1595" s="55" t="s">
        <v>29</v>
      </c>
      <c r="H1595" s="55" t="s">
        <v>28</v>
      </c>
      <c r="I1595" s="55" t="s">
        <v>29</v>
      </c>
      <c r="J1595" s="55" t="s">
        <v>28</v>
      </c>
      <c r="K1595" s="55" t="s">
        <v>29</v>
      </c>
      <c r="L1595" s="55" t="s">
        <v>28</v>
      </c>
      <c r="M1595" s="55" t="s">
        <v>29</v>
      </c>
      <c r="N1595" s="55" t="s">
        <v>28</v>
      </c>
      <c r="O1595" s="55" t="s">
        <v>29</v>
      </c>
      <c r="P1595" s="55" t="s">
        <v>28</v>
      </c>
      <c r="Q1595" s="55" t="s">
        <v>29</v>
      </c>
    </row>
    <row r="1596" spans="1:17" customFormat="1" x14ac:dyDescent="0.3">
      <c r="A1596" s="56" t="s">
        <v>30</v>
      </c>
      <c r="B1596" s="57">
        <v>1002.5695060178</v>
      </c>
      <c r="C1596" s="57">
        <v>1002.5695060178</v>
      </c>
      <c r="D1596" s="57">
        <v>193.430368593</v>
      </c>
      <c r="E1596" s="57">
        <v>193.430368593</v>
      </c>
      <c r="F1596" s="57">
        <v>219.32924616170001</v>
      </c>
      <c r="G1596" s="57">
        <v>219.32924616170001</v>
      </c>
      <c r="H1596" s="57">
        <v>118.9376698192</v>
      </c>
      <c r="I1596" s="57">
        <v>118.9376698192</v>
      </c>
      <c r="J1596" s="57">
        <v>103.6713711891</v>
      </c>
      <c r="K1596" s="57">
        <v>103.6713711891</v>
      </c>
      <c r="L1596" s="57">
        <v>141.43202182690001</v>
      </c>
      <c r="M1596" s="57">
        <v>141.43202182690001</v>
      </c>
      <c r="N1596" s="57">
        <v>125.4168702721</v>
      </c>
      <c r="O1596" s="57">
        <v>125.4168702721</v>
      </c>
      <c r="P1596" s="57">
        <v>93.382657846000001</v>
      </c>
      <c r="Q1596" s="57">
        <v>93.382657846000001</v>
      </c>
    </row>
    <row r="1597" spans="1:17" customFormat="1" x14ac:dyDescent="0.3">
      <c r="A1597" s="58" t="s">
        <v>440</v>
      </c>
      <c r="B1597" s="70">
        <v>28.7977582191</v>
      </c>
      <c r="C1597" s="71">
        <v>2.8723951851961398E-2</v>
      </c>
      <c r="D1597" s="70">
        <v>1.9531629027999999</v>
      </c>
      <c r="E1597" s="71">
        <v>1.00974987382136E-2</v>
      </c>
      <c r="F1597" s="70">
        <v>15.6282152</v>
      </c>
      <c r="G1597" s="72">
        <v>7.1254588585409798E-2</v>
      </c>
      <c r="H1597" s="70">
        <v>0.77030653309999997</v>
      </c>
      <c r="I1597" s="71">
        <v>6.4765564540734798E-3</v>
      </c>
      <c r="J1597" s="70">
        <v>3.6826890718</v>
      </c>
      <c r="K1597" s="71">
        <v>3.5522719817051997E-2</v>
      </c>
      <c r="L1597" s="70">
        <v>0.98514781429999698</v>
      </c>
      <c r="M1597" s="71">
        <v>6.96552168013077E-3</v>
      </c>
      <c r="N1597" s="70">
        <v>3.9013730569999998</v>
      </c>
      <c r="O1597" s="71">
        <v>3.1107242977246399E-2</v>
      </c>
      <c r="P1597" s="70">
        <v>0.7153317884</v>
      </c>
      <c r="Q1597" s="71">
        <v>7.6602209114638199E-3</v>
      </c>
    </row>
    <row r="1598" spans="1:17" customFormat="1" x14ac:dyDescent="0.3">
      <c r="A1598" s="58" t="s">
        <v>267</v>
      </c>
      <c r="B1598" s="73">
        <v>78.119918516699997</v>
      </c>
      <c r="C1598" s="74">
        <v>7.7919703369985605E-2</v>
      </c>
      <c r="D1598" s="73">
        <v>12.1132521388</v>
      </c>
      <c r="E1598" s="74">
        <v>6.2623321389040504E-2</v>
      </c>
      <c r="F1598" s="73">
        <v>19.0942350254</v>
      </c>
      <c r="G1598" s="74">
        <v>8.7057405063631202E-2</v>
      </c>
      <c r="H1598" s="73">
        <v>3.2363751548000002</v>
      </c>
      <c r="I1598" s="75">
        <v>2.72106823659795E-2</v>
      </c>
      <c r="J1598" s="73">
        <v>14.9591296095</v>
      </c>
      <c r="K1598" s="72">
        <v>0.144293737392689</v>
      </c>
      <c r="L1598" s="73">
        <v>15.791264916599999</v>
      </c>
      <c r="M1598" s="74">
        <v>0.111652684537926</v>
      </c>
      <c r="N1598" s="73">
        <v>10.942111823599999</v>
      </c>
      <c r="O1598" s="74">
        <v>8.7245932703155393E-2</v>
      </c>
      <c r="P1598" s="73">
        <v>1.6812950584999999</v>
      </c>
      <c r="Q1598" s="75">
        <v>1.8004360737650799E-2</v>
      </c>
    </row>
    <row r="1599" spans="1:17" customFormat="1" x14ac:dyDescent="0.3">
      <c r="A1599" s="58" t="s">
        <v>268</v>
      </c>
      <c r="B1599" s="70">
        <v>285.12054092080001</v>
      </c>
      <c r="C1599" s="71">
        <v>0.28438979961927702</v>
      </c>
      <c r="D1599" s="70">
        <v>50.852785296500002</v>
      </c>
      <c r="E1599" s="71">
        <v>0.26289969701448601</v>
      </c>
      <c r="F1599" s="70">
        <v>64.265149520700106</v>
      </c>
      <c r="G1599" s="71">
        <v>0.29300766151961599</v>
      </c>
      <c r="H1599" s="70">
        <v>22.1315399671</v>
      </c>
      <c r="I1599" s="75">
        <v>0.18607679132055199</v>
      </c>
      <c r="J1599" s="70">
        <v>33.2552235032</v>
      </c>
      <c r="K1599" s="71">
        <v>0.32077538014367901</v>
      </c>
      <c r="L1599" s="70">
        <v>67.530121114600007</v>
      </c>
      <c r="M1599" s="72">
        <v>0.47747405603273302</v>
      </c>
      <c r="N1599" s="70">
        <v>27.815340684300001</v>
      </c>
      <c r="O1599" s="71">
        <v>0.22178308726691101</v>
      </c>
      <c r="P1599" s="70">
        <v>18.607354754500101</v>
      </c>
      <c r="Q1599" s="75">
        <v>0.199259211332215</v>
      </c>
    </row>
    <row r="1600" spans="1:17" customFormat="1" x14ac:dyDescent="0.3">
      <c r="A1600" s="58" t="s">
        <v>269</v>
      </c>
      <c r="B1600" s="73">
        <v>391.3875154296</v>
      </c>
      <c r="C1600" s="74">
        <v>0.39038442031235199</v>
      </c>
      <c r="D1600" s="73">
        <v>90.318572150899698</v>
      </c>
      <c r="E1600" s="72">
        <v>0.46693067281974099</v>
      </c>
      <c r="F1600" s="73">
        <v>70.171747143200093</v>
      </c>
      <c r="G1600" s="74">
        <v>0.31993793974683199</v>
      </c>
      <c r="H1600" s="73">
        <v>46.070306527100001</v>
      </c>
      <c r="I1600" s="74">
        <v>0.387348319478031</v>
      </c>
      <c r="J1600" s="73">
        <v>45.824307020500001</v>
      </c>
      <c r="K1600" s="74">
        <v>0.44201505675964198</v>
      </c>
      <c r="L1600" s="73">
        <v>43.853063030900003</v>
      </c>
      <c r="M1600" s="74">
        <v>0.31006459827444299</v>
      </c>
      <c r="N1600" s="73">
        <v>52.890480508300001</v>
      </c>
      <c r="O1600" s="74">
        <v>0.421717432380115</v>
      </c>
      <c r="P1600" s="73">
        <v>39.720951741199997</v>
      </c>
      <c r="Q1600" s="74">
        <v>0.42535683452815098</v>
      </c>
    </row>
    <row r="1601" spans="1:17" customFormat="1" x14ac:dyDescent="0.3">
      <c r="A1601" s="58" t="s">
        <v>441</v>
      </c>
      <c r="B1601" s="70">
        <v>204.9496939126</v>
      </c>
      <c r="C1601" s="71">
        <v>0.204424424124626</v>
      </c>
      <c r="D1601" s="70">
        <v>36.176557762800002</v>
      </c>
      <c r="E1601" s="71">
        <v>0.18702625666251901</v>
      </c>
      <c r="F1601" s="70">
        <v>38.499478071200002</v>
      </c>
      <c r="G1601" s="71">
        <v>0.17553280624881301</v>
      </c>
      <c r="H1601" s="70">
        <v>46.221522160500001</v>
      </c>
      <c r="I1601" s="72">
        <v>0.38861970501660598</v>
      </c>
      <c r="J1601" s="70">
        <v>5.9500219841000002</v>
      </c>
      <c r="K1601" s="75">
        <v>5.7393105886937301E-2</v>
      </c>
      <c r="L1601" s="70">
        <v>13.2724249505</v>
      </c>
      <c r="M1601" s="75">
        <v>9.3843139474766496E-2</v>
      </c>
      <c r="N1601" s="70">
        <v>29.867564198899998</v>
      </c>
      <c r="O1601" s="71">
        <v>0.238146304672572</v>
      </c>
      <c r="P1601" s="70">
        <v>32.657724503399997</v>
      </c>
      <c r="Q1601" s="72">
        <v>0.34971937249051899</v>
      </c>
    </row>
    <row r="1602" spans="1:17" customFormat="1" x14ac:dyDescent="0.3">
      <c r="A1602" s="58" t="s">
        <v>103</v>
      </c>
      <c r="B1602" s="73">
        <v>14.194079019</v>
      </c>
      <c r="C1602" s="74">
        <v>1.41577007217971E-2</v>
      </c>
      <c r="D1602" s="73">
        <v>2.0160383411999998</v>
      </c>
      <c r="E1602" s="74">
        <v>1.0422553376000499E-2</v>
      </c>
      <c r="F1602" s="73">
        <v>11.6704212012</v>
      </c>
      <c r="G1602" s="72">
        <v>5.3209598835697501E-2</v>
      </c>
      <c r="H1602" s="73">
        <v>0.50761947659999995</v>
      </c>
      <c r="I1602" s="74">
        <v>4.2679453647582301E-3</v>
      </c>
      <c r="J1602" s="73">
        <v>0</v>
      </c>
      <c r="K1602" s="74">
        <v>0</v>
      </c>
      <c r="L1602" s="73">
        <v>0</v>
      </c>
      <c r="M1602" s="74">
        <v>0</v>
      </c>
      <c r="N1602" s="73">
        <v>0</v>
      </c>
      <c r="O1602" s="74">
        <v>0</v>
      </c>
      <c r="P1602" s="73">
        <v>0</v>
      </c>
      <c r="Q1602" s="74">
        <v>0</v>
      </c>
    </row>
    <row r="1603" spans="1:17" customFormat="1" x14ac:dyDescent="0.3">
      <c r="A1603" s="58" t="s">
        <v>442</v>
      </c>
      <c r="B1603" s="70">
        <v>106.9176767358</v>
      </c>
      <c r="C1603" s="71">
        <v>0.10664365522194701</v>
      </c>
      <c r="D1603" s="70">
        <v>14.066415041599999</v>
      </c>
      <c r="E1603" s="71">
        <v>7.2720820127254004E-2</v>
      </c>
      <c r="F1603" s="70">
        <v>34.722450225400003</v>
      </c>
      <c r="G1603" s="72">
        <v>0.158311993649041</v>
      </c>
      <c r="H1603" s="70">
        <v>4.0066816878999996</v>
      </c>
      <c r="I1603" s="75">
        <v>3.3687238820052999E-2</v>
      </c>
      <c r="J1603" s="70">
        <v>18.641818681299998</v>
      </c>
      <c r="K1603" s="72">
        <v>0.17981645720974099</v>
      </c>
      <c r="L1603" s="70">
        <v>16.776412730899999</v>
      </c>
      <c r="M1603" s="71">
        <v>0.11861820621805701</v>
      </c>
      <c r="N1603" s="70">
        <v>14.8434848806</v>
      </c>
      <c r="O1603" s="71">
        <v>0.118353175680402</v>
      </c>
      <c r="P1603" s="70">
        <v>2.3966268468999901</v>
      </c>
      <c r="Q1603" s="75">
        <v>2.5664581649114601E-2</v>
      </c>
    </row>
    <row r="1604" spans="1:17" customFormat="1" x14ac:dyDescent="0.3">
      <c r="A1604" s="58" t="s">
        <v>443</v>
      </c>
      <c r="B1604" s="73">
        <v>596.33720934220003</v>
      </c>
      <c r="C1604" s="74">
        <v>0.59480884443697901</v>
      </c>
      <c r="D1604" s="73">
        <v>126.4951299137</v>
      </c>
      <c r="E1604" s="74">
        <v>0.65395692948226003</v>
      </c>
      <c r="F1604" s="73">
        <v>108.6712252144</v>
      </c>
      <c r="G1604" s="75">
        <v>0.495470745995645</v>
      </c>
      <c r="H1604" s="73">
        <v>92.291828687599704</v>
      </c>
      <c r="I1604" s="72">
        <v>0.77596802449463698</v>
      </c>
      <c r="J1604" s="73">
        <v>51.774329004599998</v>
      </c>
      <c r="K1604" s="74">
        <v>0.49940816264658</v>
      </c>
      <c r="L1604" s="73">
        <v>57.125487981399999</v>
      </c>
      <c r="M1604" s="75">
        <v>0.40390773774920902</v>
      </c>
      <c r="N1604" s="73">
        <v>82.758044707200398</v>
      </c>
      <c r="O1604" s="74">
        <v>0.65986373705268697</v>
      </c>
      <c r="P1604" s="73">
        <v>72.378676244600001</v>
      </c>
      <c r="Q1604" s="72">
        <v>0.77507620701867097</v>
      </c>
    </row>
    <row r="1605" spans="1:17" customFormat="1" x14ac:dyDescent="0.3">
      <c r="A1605" s="76" t="s">
        <v>4</v>
      </c>
    </row>
    <row r="1606" spans="1:17" customFormat="1" x14ac:dyDescent="0.3">
      <c r="A1606" s="76" t="s">
        <v>4</v>
      </c>
    </row>
    <row r="1607" spans="1:17" customFormat="1" x14ac:dyDescent="0.3">
      <c r="A1607" s="54" t="s">
        <v>453</v>
      </c>
    </row>
    <row r="1608" spans="1:17" customFormat="1" x14ac:dyDescent="0.3">
      <c r="A1608" s="69" t="s">
        <v>4</v>
      </c>
    </row>
    <row r="1609" spans="1:17" customFormat="1" x14ac:dyDescent="0.3">
      <c r="A1609" s="116" t="s">
        <v>4</v>
      </c>
      <c r="B1609" s="118" t="s">
        <v>26</v>
      </c>
      <c r="C1609" s="118" t="s">
        <v>4</v>
      </c>
      <c r="D1609" s="118" t="s">
        <v>31</v>
      </c>
      <c r="E1609" s="118" t="s">
        <v>4</v>
      </c>
      <c r="F1609" s="118" t="s">
        <v>32</v>
      </c>
      <c r="G1609" s="118" t="s">
        <v>4</v>
      </c>
      <c r="H1609" s="118" t="s">
        <v>33</v>
      </c>
      <c r="I1609" s="118" t="s">
        <v>4</v>
      </c>
      <c r="J1609" s="118" t="s">
        <v>34</v>
      </c>
      <c r="K1609" s="118" t="s">
        <v>4</v>
      </c>
      <c r="L1609" s="118" t="s">
        <v>35</v>
      </c>
      <c r="M1609" s="118" t="s">
        <v>4</v>
      </c>
      <c r="N1609" s="118" t="s">
        <v>36</v>
      </c>
      <c r="O1609" s="118" t="s">
        <v>4</v>
      </c>
      <c r="P1609" s="118" t="s">
        <v>37</v>
      </c>
      <c r="Q1609" s="118" t="s">
        <v>4</v>
      </c>
    </row>
    <row r="1610" spans="1:17" customFormat="1" x14ac:dyDescent="0.3">
      <c r="A1610" s="117" t="s">
        <v>4</v>
      </c>
      <c r="B1610" s="55" t="s">
        <v>28</v>
      </c>
      <c r="C1610" s="55" t="s">
        <v>29</v>
      </c>
      <c r="D1610" s="55" t="s">
        <v>28</v>
      </c>
      <c r="E1610" s="55" t="s">
        <v>29</v>
      </c>
      <c r="F1610" s="55" t="s">
        <v>28</v>
      </c>
      <c r="G1610" s="55" t="s">
        <v>29</v>
      </c>
      <c r="H1610" s="55" t="s">
        <v>28</v>
      </c>
      <c r="I1610" s="55" t="s">
        <v>29</v>
      </c>
      <c r="J1610" s="55" t="s">
        <v>28</v>
      </c>
      <c r="K1610" s="55" t="s">
        <v>29</v>
      </c>
      <c r="L1610" s="55" t="s">
        <v>28</v>
      </c>
      <c r="M1610" s="55" t="s">
        <v>29</v>
      </c>
      <c r="N1610" s="55" t="s">
        <v>28</v>
      </c>
      <c r="O1610" s="55" t="s">
        <v>29</v>
      </c>
      <c r="P1610" s="55" t="s">
        <v>28</v>
      </c>
      <c r="Q1610" s="55" t="s">
        <v>29</v>
      </c>
    </row>
    <row r="1611" spans="1:17" customFormat="1" x14ac:dyDescent="0.3">
      <c r="A1611" s="56" t="s">
        <v>30</v>
      </c>
      <c r="B1611" s="57">
        <v>1002.5695060178</v>
      </c>
      <c r="C1611" s="57">
        <v>1002.5695060178</v>
      </c>
      <c r="D1611" s="57">
        <v>193.430368593</v>
      </c>
      <c r="E1611" s="57">
        <v>193.430368593</v>
      </c>
      <c r="F1611" s="57">
        <v>219.32924616170001</v>
      </c>
      <c r="G1611" s="57">
        <v>219.32924616170001</v>
      </c>
      <c r="H1611" s="57">
        <v>118.9376698192</v>
      </c>
      <c r="I1611" s="57">
        <v>118.9376698192</v>
      </c>
      <c r="J1611" s="57">
        <v>103.6713711891</v>
      </c>
      <c r="K1611" s="57">
        <v>103.6713711891</v>
      </c>
      <c r="L1611" s="57">
        <v>141.43202182690001</v>
      </c>
      <c r="M1611" s="57">
        <v>141.43202182690001</v>
      </c>
      <c r="N1611" s="57">
        <v>125.4168702721</v>
      </c>
      <c r="O1611" s="57">
        <v>125.4168702721</v>
      </c>
      <c r="P1611" s="57">
        <v>93.382657846000001</v>
      </c>
      <c r="Q1611" s="57">
        <v>93.382657846000001</v>
      </c>
    </row>
    <row r="1612" spans="1:17" customFormat="1" x14ac:dyDescent="0.3">
      <c r="A1612" s="58" t="s">
        <v>440</v>
      </c>
      <c r="B1612" s="70">
        <v>34.931883865300001</v>
      </c>
      <c r="C1612" s="71">
        <v>3.4842356221314999E-2</v>
      </c>
      <c r="D1612" s="70">
        <v>7.95857797109998</v>
      </c>
      <c r="E1612" s="71">
        <v>4.1144407824842501E-2</v>
      </c>
      <c r="F1612" s="70">
        <v>2.7341801038</v>
      </c>
      <c r="G1612" s="71">
        <v>1.2466099034436301E-2</v>
      </c>
      <c r="H1612" s="70">
        <v>3.2608586308</v>
      </c>
      <c r="I1612" s="71">
        <v>2.7416533683204899E-2</v>
      </c>
      <c r="J1612" s="70">
        <v>1.1326142143</v>
      </c>
      <c r="K1612" s="71">
        <v>1.09250432526264E-2</v>
      </c>
      <c r="L1612" s="70">
        <v>1.8327442526</v>
      </c>
      <c r="M1612" s="71">
        <v>1.29584816007447E-2</v>
      </c>
      <c r="N1612" s="70">
        <v>10.024699786499999</v>
      </c>
      <c r="O1612" s="72">
        <v>7.9931031325775906E-2</v>
      </c>
      <c r="P1612" s="70">
        <v>6.4239937595000001</v>
      </c>
      <c r="Q1612" s="71">
        <v>6.8792149502683794E-2</v>
      </c>
    </row>
    <row r="1613" spans="1:17" customFormat="1" x14ac:dyDescent="0.3">
      <c r="A1613" s="58" t="s">
        <v>267</v>
      </c>
      <c r="B1613" s="73">
        <v>65.441135085599996</v>
      </c>
      <c r="C1613" s="74">
        <v>6.5273414653844605E-2</v>
      </c>
      <c r="D1613" s="73">
        <v>20.500236917599999</v>
      </c>
      <c r="E1613" s="72">
        <v>0.10598251487973399</v>
      </c>
      <c r="F1613" s="73">
        <v>9.0871760184999903</v>
      </c>
      <c r="G1613" s="74">
        <v>4.1431665760618602E-2</v>
      </c>
      <c r="H1613" s="73">
        <v>3.2797677053999998</v>
      </c>
      <c r="I1613" s="74">
        <v>2.7575516742388301E-2</v>
      </c>
      <c r="J1613" s="73">
        <v>2.3858397028999998</v>
      </c>
      <c r="K1613" s="74">
        <v>2.30134865154638E-2</v>
      </c>
      <c r="L1613" s="73">
        <v>5.1584612307000004</v>
      </c>
      <c r="M1613" s="74">
        <v>3.6473078473087901E-2</v>
      </c>
      <c r="N1613" s="73">
        <v>15.3111016572</v>
      </c>
      <c r="O1613" s="72">
        <v>0.12208167548736901</v>
      </c>
      <c r="P1613" s="73">
        <v>8.5570200015999998</v>
      </c>
      <c r="Q1613" s="74">
        <v>9.1633930742382894E-2</v>
      </c>
    </row>
    <row r="1614" spans="1:17" customFormat="1" x14ac:dyDescent="0.3">
      <c r="A1614" s="58" t="s">
        <v>268</v>
      </c>
      <c r="B1614" s="70">
        <v>204.68543974190001</v>
      </c>
      <c r="C1614" s="71">
        <v>0.20416084721637801</v>
      </c>
      <c r="D1614" s="70">
        <v>53.3910081653002</v>
      </c>
      <c r="E1614" s="72">
        <v>0.27602184989700801</v>
      </c>
      <c r="F1614" s="70">
        <v>33.529462818600003</v>
      </c>
      <c r="G1614" s="71">
        <v>0.15287273998051501</v>
      </c>
      <c r="H1614" s="70">
        <v>21.985582470699999</v>
      </c>
      <c r="I1614" s="71">
        <v>0.18484961496320601</v>
      </c>
      <c r="J1614" s="70">
        <v>10.4535984146</v>
      </c>
      <c r="K1614" s="75">
        <v>0.10083399394353799</v>
      </c>
      <c r="L1614" s="70">
        <v>29.598152752899999</v>
      </c>
      <c r="M1614" s="71">
        <v>0.209274762324514</v>
      </c>
      <c r="N1614" s="70">
        <v>28.841286115100001</v>
      </c>
      <c r="O1614" s="71">
        <v>0.229963369780532</v>
      </c>
      <c r="P1614" s="70">
        <v>26.597586955800001</v>
      </c>
      <c r="Q1614" s="72">
        <v>0.28482362324343802</v>
      </c>
    </row>
    <row r="1615" spans="1:17" customFormat="1" x14ac:dyDescent="0.3">
      <c r="A1615" s="58" t="s">
        <v>269</v>
      </c>
      <c r="B1615" s="73">
        <v>430.97294674350002</v>
      </c>
      <c r="C1615" s="74">
        <v>0.42986839730975102</v>
      </c>
      <c r="D1615" s="73">
        <v>65.225829358799999</v>
      </c>
      <c r="E1615" s="75">
        <v>0.33720573368726198</v>
      </c>
      <c r="F1615" s="73">
        <v>96.820260752699895</v>
      </c>
      <c r="G1615" s="74">
        <v>0.441437986256149</v>
      </c>
      <c r="H1615" s="73">
        <v>49.822663566300001</v>
      </c>
      <c r="I1615" s="74">
        <v>0.418897256369968</v>
      </c>
      <c r="J1615" s="73">
        <v>68.400618350200006</v>
      </c>
      <c r="K1615" s="72">
        <v>0.65978309696931703</v>
      </c>
      <c r="L1615" s="73">
        <v>68.538020200700004</v>
      </c>
      <c r="M1615" s="74">
        <v>0.484600441366697</v>
      </c>
      <c r="N1615" s="73">
        <v>48.369233572799999</v>
      </c>
      <c r="O1615" s="74">
        <v>0.38566768145194402</v>
      </c>
      <c r="P1615" s="73">
        <v>31.861388671499899</v>
      </c>
      <c r="Q1615" s="74">
        <v>0.34119170953608402</v>
      </c>
    </row>
    <row r="1616" spans="1:17" customFormat="1" x14ac:dyDescent="0.3">
      <c r="A1616" s="58" t="s">
        <v>441</v>
      </c>
      <c r="B1616" s="70">
        <v>236.8566408442</v>
      </c>
      <c r="C1616" s="71">
        <v>0.23624959608535601</v>
      </c>
      <c r="D1616" s="70">
        <v>36.682708839500002</v>
      </c>
      <c r="E1616" s="71">
        <v>0.18964296612950499</v>
      </c>
      <c r="F1616" s="70">
        <v>72.242020535099797</v>
      </c>
      <c r="G1616" s="72">
        <v>0.32937705207740398</v>
      </c>
      <c r="H1616" s="70">
        <v>40.081177969400002</v>
      </c>
      <c r="I1616" s="72">
        <v>0.33699313287647498</v>
      </c>
      <c r="J1616" s="70">
        <v>20.748720482300001</v>
      </c>
      <c r="K1616" s="71">
        <v>0.200139346516925</v>
      </c>
      <c r="L1616" s="70">
        <v>28.401684971400002</v>
      </c>
      <c r="M1616" s="71">
        <v>0.20081509551041499</v>
      </c>
      <c r="N1616" s="70">
        <v>20.6804751797</v>
      </c>
      <c r="O1616" s="71">
        <v>0.16489388656272799</v>
      </c>
      <c r="P1616" s="70">
        <v>15.999993874799999</v>
      </c>
      <c r="Q1616" s="71">
        <v>0.171337957645048</v>
      </c>
    </row>
    <row r="1617" spans="1:17" customFormat="1" x14ac:dyDescent="0.3">
      <c r="A1617" s="58" t="s">
        <v>103</v>
      </c>
      <c r="B1617" s="73">
        <v>29.681459737299999</v>
      </c>
      <c r="C1617" s="74">
        <v>2.9605388513355601E-2</v>
      </c>
      <c r="D1617" s="73">
        <v>9.6720073406999791</v>
      </c>
      <c r="E1617" s="74">
        <v>5.0002527581648901E-2</v>
      </c>
      <c r="F1617" s="73">
        <v>4.9161459330000099</v>
      </c>
      <c r="G1617" s="74">
        <v>2.2414456890877101E-2</v>
      </c>
      <c r="H1617" s="73">
        <v>0.50761947659999995</v>
      </c>
      <c r="I1617" s="74">
        <v>4.2679453647582301E-3</v>
      </c>
      <c r="J1617" s="73">
        <v>0.54998002479999997</v>
      </c>
      <c r="K1617" s="74">
        <v>5.3050328021302801E-3</v>
      </c>
      <c r="L1617" s="73">
        <v>7.9029584186000097</v>
      </c>
      <c r="M1617" s="74">
        <v>5.5878140724541898E-2</v>
      </c>
      <c r="N1617" s="73">
        <v>2.1900739607999999</v>
      </c>
      <c r="O1617" s="74">
        <v>1.7462355391650999E-2</v>
      </c>
      <c r="P1617" s="73">
        <v>3.9426745828</v>
      </c>
      <c r="Q1617" s="74">
        <v>4.2220629330362101E-2</v>
      </c>
    </row>
    <row r="1618" spans="1:17" customFormat="1" x14ac:dyDescent="0.3">
      <c r="A1618" s="58" t="s">
        <v>442</v>
      </c>
      <c r="B1618" s="70">
        <v>100.3730189509</v>
      </c>
      <c r="C1618" s="71">
        <v>0.10011577087516001</v>
      </c>
      <c r="D1618" s="70">
        <v>28.458814888700001</v>
      </c>
      <c r="E1618" s="72">
        <v>0.147126922704576</v>
      </c>
      <c r="F1618" s="70">
        <v>11.821356122299999</v>
      </c>
      <c r="G1618" s="75">
        <v>5.3897764795054898E-2</v>
      </c>
      <c r="H1618" s="70">
        <v>6.5406263361999999</v>
      </c>
      <c r="I1618" s="71">
        <v>5.49920504255932E-2</v>
      </c>
      <c r="J1618" s="70">
        <v>3.5184539172</v>
      </c>
      <c r="K1618" s="75">
        <v>3.3938529768090198E-2</v>
      </c>
      <c r="L1618" s="70">
        <v>6.9912054832999999</v>
      </c>
      <c r="M1618" s="71">
        <v>4.9431560073832502E-2</v>
      </c>
      <c r="N1618" s="70">
        <v>25.335801443699999</v>
      </c>
      <c r="O1618" s="72">
        <v>0.20201270681314501</v>
      </c>
      <c r="P1618" s="70">
        <v>14.9810137611</v>
      </c>
      <c r="Q1618" s="72">
        <v>0.16042608024506699</v>
      </c>
    </row>
    <row r="1619" spans="1:17" customFormat="1" x14ac:dyDescent="0.3">
      <c r="A1619" s="58" t="s">
        <v>443</v>
      </c>
      <c r="B1619" s="73">
        <v>667.82958758769996</v>
      </c>
      <c r="C1619" s="74">
        <v>0.66611799339510602</v>
      </c>
      <c r="D1619" s="73">
        <v>101.90853819829999</v>
      </c>
      <c r="E1619" s="75">
        <v>0.52684869981676696</v>
      </c>
      <c r="F1619" s="73">
        <v>169.0622812878</v>
      </c>
      <c r="G1619" s="72">
        <v>0.77081503833355303</v>
      </c>
      <c r="H1619" s="73">
        <v>89.903841535700295</v>
      </c>
      <c r="I1619" s="72">
        <v>0.75589038924644303</v>
      </c>
      <c r="J1619" s="73">
        <v>89.149338832500007</v>
      </c>
      <c r="K1619" s="72">
        <v>0.85992244348624103</v>
      </c>
      <c r="L1619" s="73">
        <v>96.939705172100005</v>
      </c>
      <c r="M1619" s="74">
        <v>0.68541553687711099</v>
      </c>
      <c r="N1619" s="73">
        <v>69.049708752499996</v>
      </c>
      <c r="O1619" s="75">
        <v>0.55056156801467104</v>
      </c>
      <c r="P1619" s="73">
        <v>47.8613825463</v>
      </c>
      <c r="Q1619" s="75">
        <v>0.51252966718113302</v>
      </c>
    </row>
    <row r="1620" spans="1:17" customFormat="1" x14ac:dyDescent="0.3">
      <c r="A1620" s="76" t="s">
        <v>4</v>
      </c>
    </row>
    <row r="1621" spans="1:17" customFormat="1" x14ac:dyDescent="0.3">
      <c r="A1621" s="76" t="s">
        <v>4</v>
      </c>
    </row>
    <row r="1622" spans="1:17" customFormat="1" x14ac:dyDescent="0.3">
      <c r="A1622" s="54" t="s">
        <v>454</v>
      </c>
    </row>
    <row r="1623" spans="1:17" customFormat="1" x14ac:dyDescent="0.3">
      <c r="A1623" s="69" t="s">
        <v>4</v>
      </c>
    </row>
    <row r="1624" spans="1:17" customFormat="1" x14ac:dyDescent="0.3">
      <c r="A1624" s="116" t="s">
        <v>4</v>
      </c>
      <c r="B1624" s="118" t="s">
        <v>26</v>
      </c>
      <c r="C1624" s="118" t="s">
        <v>4</v>
      </c>
      <c r="D1624" s="118" t="s">
        <v>31</v>
      </c>
      <c r="E1624" s="118" t="s">
        <v>4</v>
      </c>
      <c r="F1624" s="118" t="s">
        <v>32</v>
      </c>
      <c r="G1624" s="118" t="s">
        <v>4</v>
      </c>
      <c r="H1624" s="118" t="s">
        <v>33</v>
      </c>
      <c r="I1624" s="118" t="s">
        <v>4</v>
      </c>
      <c r="J1624" s="118" t="s">
        <v>34</v>
      </c>
      <c r="K1624" s="118" t="s">
        <v>4</v>
      </c>
      <c r="L1624" s="118" t="s">
        <v>35</v>
      </c>
      <c r="M1624" s="118" t="s">
        <v>4</v>
      </c>
      <c r="N1624" s="118" t="s">
        <v>36</v>
      </c>
      <c r="O1624" s="118" t="s">
        <v>4</v>
      </c>
      <c r="P1624" s="118" t="s">
        <v>37</v>
      </c>
      <c r="Q1624" s="118" t="s">
        <v>4</v>
      </c>
    </row>
    <row r="1625" spans="1:17" customFormat="1" x14ac:dyDescent="0.3">
      <c r="A1625" s="117" t="s">
        <v>4</v>
      </c>
      <c r="B1625" s="55" t="s">
        <v>28</v>
      </c>
      <c r="C1625" s="55" t="s">
        <v>29</v>
      </c>
      <c r="D1625" s="55" t="s">
        <v>28</v>
      </c>
      <c r="E1625" s="55" t="s">
        <v>29</v>
      </c>
      <c r="F1625" s="55" t="s">
        <v>28</v>
      </c>
      <c r="G1625" s="55" t="s">
        <v>29</v>
      </c>
      <c r="H1625" s="55" t="s">
        <v>28</v>
      </c>
      <c r="I1625" s="55" t="s">
        <v>29</v>
      </c>
      <c r="J1625" s="55" t="s">
        <v>28</v>
      </c>
      <c r="K1625" s="55" t="s">
        <v>29</v>
      </c>
      <c r="L1625" s="55" t="s">
        <v>28</v>
      </c>
      <c r="M1625" s="55" t="s">
        <v>29</v>
      </c>
      <c r="N1625" s="55" t="s">
        <v>28</v>
      </c>
      <c r="O1625" s="55" t="s">
        <v>29</v>
      </c>
      <c r="P1625" s="55" t="s">
        <v>28</v>
      </c>
      <c r="Q1625" s="55" t="s">
        <v>29</v>
      </c>
    </row>
    <row r="1626" spans="1:17" customFormat="1" x14ac:dyDescent="0.3">
      <c r="A1626" s="56" t="s">
        <v>30</v>
      </c>
      <c r="B1626" s="57">
        <v>1002.5695060178</v>
      </c>
      <c r="C1626" s="57">
        <v>1002.5695060178</v>
      </c>
      <c r="D1626" s="57">
        <v>193.430368593</v>
      </c>
      <c r="E1626" s="57">
        <v>193.430368593</v>
      </c>
      <c r="F1626" s="57">
        <v>219.32924616170001</v>
      </c>
      <c r="G1626" s="57">
        <v>219.32924616170001</v>
      </c>
      <c r="H1626" s="57">
        <v>118.9376698192</v>
      </c>
      <c r="I1626" s="57">
        <v>118.9376698192</v>
      </c>
      <c r="J1626" s="57">
        <v>103.6713711891</v>
      </c>
      <c r="K1626" s="57">
        <v>103.6713711891</v>
      </c>
      <c r="L1626" s="57">
        <v>141.43202182690001</v>
      </c>
      <c r="M1626" s="57">
        <v>141.43202182690001</v>
      </c>
      <c r="N1626" s="57">
        <v>125.4168702721</v>
      </c>
      <c r="O1626" s="57">
        <v>125.4168702721</v>
      </c>
      <c r="P1626" s="57">
        <v>93.382657846000001</v>
      </c>
      <c r="Q1626" s="57">
        <v>93.382657846000001</v>
      </c>
    </row>
    <row r="1627" spans="1:17" customFormat="1" x14ac:dyDescent="0.3">
      <c r="A1627" s="58" t="s">
        <v>440</v>
      </c>
      <c r="B1627" s="70">
        <v>155.0533305754</v>
      </c>
      <c r="C1627" s="71">
        <v>0.15465594120378801</v>
      </c>
      <c r="D1627" s="70">
        <v>48.288234675799998</v>
      </c>
      <c r="E1627" s="72">
        <v>0.24964143441924599</v>
      </c>
      <c r="F1627" s="70">
        <v>25.559934888499999</v>
      </c>
      <c r="G1627" s="71">
        <v>0.11653682915435699</v>
      </c>
      <c r="H1627" s="70">
        <v>10.312917692199999</v>
      </c>
      <c r="I1627" s="75">
        <v>8.6708590372393493E-2</v>
      </c>
      <c r="J1627" s="70">
        <v>29.029896621999999</v>
      </c>
      <c r="K1627" s="72">
        <v>0.28001844953944399</v>
      </c>
      <c r="L1627" s="70">
        <v>10.4702838559</v>
      </c>
      <c r="M1627" s="75">
        <v>7.4030503988090302E-2</v>
      </c>
      <c r="N1627" s="70">
        <v>23.014481659400001</v>
      </c>
      <c r="O1627" s="71">
        <v>0.183503874793468</v>
      </c>
      <c r="P1627" s="70">
        <v>6.9137945403999996</v>
      </c>
      <c r="Q1627" s="75">
        <v>7.4037243101408995E-2</v>
      </c>
    </row>
    <row r="1628" spans="1:17" customFormat="1" x14ac:dyDescent="0.3">
      <c r="A1628" s="58" t="s">
        <v>267</v>
      </c>
      <c r="B1628" s="73">
        <v>228.16295379569999</v>
      </c>
      <c r="C1628" s="74">
        <v>0.227578190266291</v>
      </c>
      <c r="D1628" s="73">
        <v>47.451383029600002</v>
      </c>
      <c r="E1628" s="74">
        <v>0.24531506285573601</v>
      </c>
      <c r="F1628" s="73">
        <v>47.266780314399902</v>
      </c>
      <c r="G1628" s="74">
        <v>0.21550605375970999</v>
      </c>
      <c r="H1628" s="73">
        <v>26.055756357300002</v>
      </c>
      <c r="I1628" s="74">
        <v>0.21907068128127899</v>
      </c>
      <c r="J1628" s="73">
        <v>25.560016090400001</v>
      </c>
      <c r="K1628" s="74">
        <v>0.246548452067617</v>
      </c>
      <c r="L1628" s="73">
        <v>24.782147846000001</v>
      </c>
      <c r="M1628" s="74">
        <v>0.17522303312845999</v>
      </c>
      <c r="N1628" s="73">
        <v>33.244146132499999</v>
      </c>
      <c r="O1628" s="74">
        <v>0.26506917339250002</v>
      </c>
      <c r="P1628" s="73">
        <v>22.540742704199999</v>
      </c>
      <c r="Q1628" s="74">
        <v>0.24138039357770899</v>
      </c>
    </row>
    <row r="1629" spans="1:17" customFormat="1" x14ac:dyDescent="0.3">
      <c r="A1629" s="58" t="s">
        <v>268</v>
      </c>
      <c r="B1629" s="70">
        <v>306.84836971670001</v>
      </c>
      <c r="C1629" s="71">
        <v>0.30606194171564199</v>
      </c>
      <c r="D1629" s="70">
        <v>51.598175991799998</v>
      </c>
      <c r="E1629" s="71">
        <v>0.26675323201378298</v>
      </c>
      <c r="F1629" s="70">
        <v>60.109003839000003</v>
      </c>
      <c r="G1629" s="71">
        <v>0.27405831593787899</v>
      </c>
      <c r="H1629" s="70">
        <v>32.989920442699997</v>
      </c>
      <c r="I1629" s="71">
        <v>0.277371504695264</v>
      </c>
      <c r="J1629" s="70">
        <v>34.368487448800003</v>
      </c>
      <c r="K1629" s="71">
        <v>0.33151377332620402</v>
      </c>
      <c r="L1629" s="70">
        <v>58.614983148999997</v>
      </c>
      <c r="M1629" s="72">
        <v>0.41443926482744797</v>
      </c>
      <c r="N1629" s="70">
        <v>37.375232007100003</v>
      </c>
      <c r="O1629" s="71">
        <v>0.29800801061302201</v>
      </c>
      <c r="P1629" s="70">
        <v>31.1518756177</v>
      </c>
      <c r="Q1629" s="71">
        <v>0.33359379927987798</v>
      </c>
    </row>
    <row r="1630" spans="1:17" customFormat="1" x14ac:dyDescent="0.3">
      <c r="A1630" s="58" t="s">
        <v>269</v>
      </c>
      <c r="B1630" s="73">
        <v>234.0659465187</v>
      </c>
      <c r="C1630" s="74">
        <v>0.23346605408776999</v>
      </c>
      <c r="D1630" s="73">
        <v>29.332608635</v>
      </c>
      <c r="E1630" s="75">
        <v>0.15164427824009</v>
      </c>
      <c r="F1630" s="73">
        <v>64.613518844299904</v>
      </c>
      <c r="G1630" s="74">
        <v>0.29459600110358197</v>
      </c>
      <c r="H1630" s="73">
        <v>35.832016326599998</v>
      </c>
      <c r="I1630" s="74">
        <v>0.30126717953251603</v>
      </c>
      <c r="J1630" s="73">
        <v>13.168054612400001</v>
      </c>
      <c r="K1630" s="75">
        <v>0.12701727064438101</v>
      </c>
      <c r="L1630" s="73">
        <v>40.299695120199999</v>
      </c>
      <c r="M1630" s="74">
        <v>0.28494038761266599</v>
      </c>
      <c r="N1630" s="73">
        <v>27.421202304299999</v>
      </c>
      <c r="O1630" s="74">
        <v>0.21864046076742299</v>
      </c>
      <c r="P1630" s="73">
        <v>21.0579699064</v>
      </c>
      <c r="Q1630" s="74">
        <v>0.225501933572369</v>
      </c>
    </row>
    <row r="1631" spans="1:17" customFormat="1" x14ac:dyDescent="0.3">
      <c r="A1631" s="58" t="s">
        <v>441</v>
      </c>
      <c r="B1631" s="70">
        <v>54.802246022600002</v>
      </c>
      <c r="C1631" s="71">
        <v>5.4661792218550699E-2</v>
      </c>
      <c r="D1631" s="70">
        <v>3.8109889438</v>
      </c>
      <c r="E1631" s="75">
        <v>1.97021231542952E-2</v>
      </c>
      <c r="F1631" s="70">
        <v>16.905469274600001</v>
      </c>
      <c r="G1631" s="71">
        <v>7.7078043947392594E-2</v>
      </c>
      <c r="H1631" s="70">
        <v>12.199697218500001</v>
      </c>
      <c r="I1631" s="72">
        <v>0.10257218959346601</v>
      </c>
      <c r="J1631" s="70">
        <v>0.41796115099999998</v>
      </c>
      <c r="K1631" s="75">
        <v>4.0315966327639802E-3</v>
      </c>
      <c r="L1631" s="70">
        <v>6.7663037850999999</v>
      </c>
      <c r="M1631" s="71">
        <v>4.7841384841272698E-2</v>
      </c>
      <c r="N1631" s="70">
        <v>4.3618081687999997</v>
      </c>
      <c r="O1631" s="71">
        <v>3.4778480433587403E-2</v>
      </c>
      <c r="P1631" s="70">
        <v>10.3400174808</v>
      </c>
      <c r="Q1631" s="72">
        <v>0.110727384712609</v>
      </c>
    </row>
    <row r="1632" spans="1:17" customFormat="1" x14ac:dyDescent="0.3">
      <c r="A1632" s="58" t="s">
        <v>103</v>
      </c>
      <c r="B1632" s="73">
        <v>23.6366593887</v>
      </c>
      <c r="C1632" s="74">
        <v>2.3576080507958699E-2</v>
      </c>
      <c r="D1632" s="73">
        <v>12.948977317000001</v>
      </c>
      <c r="E1632" s="72">
        <v>6.6943869316850396E-2</v>
      </c>
      <c r="F1632" s="73">
        <v>4.8745390008999898</v>
      </c>
      <c r="G1632" s="74">
        <v>2.22247560970791E-2</v>
      </c>
      <c r="H1632" s="73">
        <v>1.5473617819000001</v>
      </c>
      <c r="I1632" s="74">
        <v>1.30098545250818E-2</v>
      </c>
      <c r="J1632" s="73">
        <v>1.1269552645000001</v>
      </c>
      <c r="K1632" s="74">
        <v>1.0870457789589699E-2</v>
      </c>
      <c r="L1632" s="73">
        <v>0.49860807070000002</v>
      </c>
      <c r="M1632" s="74">
        <v>3.52542560206239E-3</v>
      </c>
      <c r="N1632" s="73">
        <v>0</v>
      </c>
      <c r="O1632" s="74">
        <v>0</v>
      </c>
      <c r="P1632" s="73">
        <v>1.3782575964999999</v>
      </c>
      <c r="Q1632" s="74">
        <v>1.4759245756025999E-2</v>
      </c>
    </row>
    <row r="1633" spans="1:17" customFormat="1" x14ac:dyDescent="0.3">
      <c r="A1633" s="58" t="s">
        <v>442</v>
      </c>
      <c r="B1633" s="70">
        <v>383.21628437110002</v>
      </c>
      <c r="C1633" s="71">
        <v>0.38223413147007901</v>
      </c>
      <c r="D1633" s="70">
        <v>95.739617705399795</v>
      </c>
      <c r="E1633" s="72">
        <v>0.49495649727498198</v>
      </c>
      <c r="F1633" s="70">
        <v>72.826715202900104</v>
      </c>
      <c r="G1633" s="71">
        <v>0.33204288291406697</v>
      </c>
      <c r="H1633" s="70">
        <v>36.368674049500001</v>
      </c>
      <c r="I1633" s="71">
        <v>0.30577927165367302</v>
      </c>
      <c r="J1633" s="70">
        <v>54.5899127124</v>
      </c>
      <c r="K1633" s="72">
        <v>0.52656690160706199</v>
      </c>
      <c r="L1633" s="70">
        <v>35.252431701900001</v>
      </c>
      <c r="M1633" s="75">
        <v>0.24925353711654999</v>
      </c>
      <c r="N1633" s="70">
        <v>56.258627791899997</v>
      </c>
      <c r="O1633" s="71">
        <v>0.44857304818596799</v>
      </c>
      <c r="P1633" s="70">
        <v>29.454537244600001</v>
      </c>
      <c r="Q1633" s="71">
        <v>0.31541763667911799</v>
      </c>
    </row>
    <row r="1634" spans="1:17" customFormat="1" x14ac:dyDescent="0.3">
      <c r="A1634" s="58" t="s">
        <v>443</v>
      </c>
      <c r="B1634" s="73">
        <v>288.8681925413</v>
      </c>
      <c r="C1634" s="74">
        <v>0.28812784630631999</v>
      </c>
      <c r="D1634" s="73">
        <v>33.143597578799998</v>
      </c>
      <c r="E1634" s="75">
        <v>0.17134640139438501</v>
      </c>
      <c r="F1634" s="73">
        <v>81.518988118899898</v>
      </c>
      <c r="G1634" s="72">
        <v>0.37167404505097501</v>
      </c>
      <c r="H1634" s="73">
        <v>48.031713545099997</v>
      </c>
      <c r="I1634" s="72">
        <v>0.40383936912598101</v>
      </c>
      <c r="J1634" s="73">
        <v>13.586015763400001</v>
      </c>
      <c r="K1634" s="75">
        <v>0.13104886727714499</v>
      </c>
      <c r="L1634" s="73">
        <v>47.065998905299999</v>
      </c>
      <c r="M1634" s="74">
        <v>0.33278177245393897</v>
      </c>
      <c r="N1634" s="73">
        <v>31.783010473099999</v>
      </c>
      <c r="O1634" s="74">
        <v>0.25341894120101</v>
      </c>
      <c r="P1634" s="73">
        <v>31.397987387200001</v>
      </c>
      <c r="Q1634" s="74">
        <v>0.33622931828497898</v>
      </c>
    </row>
    <row r="1635" spans="1:17" customFormat="1" x14ac:dyDescent="0.3">
      <c r="A1635" s="76" t="s">
        <v>4</v>
      </c>
    </row>
    <row r="1636" spans="1:17" customFormat="1" x14ac:dyDescent="0.3">
      <c r="A1636" s="76" t="s">
        <v>4</v>
      </c>
    </row>
    <row r="1637" spans="1:17" customFormat="1" x14ac:dyDescent="0.3">
      <c r="A1637" s="54" t="s">
        <v>455</v>
      </c>
    </row>
    <row r="1638" spans="1:17" customFormat="1" x14ac:dyDescent="0.3">
      <c r="A1638" s="69" t="s">
        <v>4</v>
      </c>
    </row>
    <row r="1639" spans="1:17" customFormat="1" x14ac:dyDescent="0.3">
      <c r="A1639" s="116" t="s">
        <v>4</v>
      </c>
      <c r="B1639" s="118" t="s">
        <v>26</v>
      </c>
      <c r="C1639" s="118" t="s">
        <v>4</v>
      </c>
      <c r="D1639" s="118" t="s">
        <v>31</v>
      </c>
      <c r="E1639" s="118" t="s">
        <v>4</v>
      </c>
      <c r="F1639" s="118" t="s">
        <v>32</v>
      </c>
      <c r="G1639" s="118" t="s">
        <v>4</v>
      </c>
      <c r="H1639" s="118" t="s">
        <v>33</v>
      </c>
      <c r="I1639" s="118" t="s">
        <v>4</v>
      </c>
      <c r="J1639" s="118" t="s">
        <v>34</v>
      </c>
      <c r="K1639" s="118" t="s">
        <v>4</v>
      </c>
      <c r="L1639" s="118" t="s">
        <v>35</v>
      </c>
      <c r="M1639" s="118" t="s">
        <v>4</v>
      </c>
      <c r="N1639" s="118" t="s">
        <v>36</v>
      </c>
      <c r="O1639" s="118" t="s">
        <v>4</v>
      </c>
      <c r="P1639" s="118" t="s">
        <v>37</v>
      </c>
      <c r="Q1639" s="118" t="s">
        <v>4</v>
      </c>
    </row>
    <row r="1640" spans="1:17" customFormat="1" x14ac:dyDescent="0.3">
      <c r="A1640" s="117" t="s">
        <v>4</v>
      </c>
      <c r="B1640" s="55" t="s">
        <v>28</v>
      </c>
      <c r="C1640" s="55" t="s">
        <v>29</v>
      </c>
      <c r="D1640" s="55" t="s">
        <v>28</v>
      </c>
      <c r="E1640" s="55" t="s">
        <v>29</v>
      </c>
      <c r="F1640" s="55" t="s">
        <v>28</v>
      </c>
      <c r="G1640" s="55" t="s">
        <v>29</v>
      </c>
      <c r="H1640" s="55" t="s">
        <v>28</v>
      </c>
      <c r="I1640" s="55" t="s">
        <v>29</v>
      </c>
      <c r="J1640" s="55" t="s">
        <v>28</v>
      </c>
      <c r="K1640" s="55" t="s">
        <v>29</v>
      </c>
      <c r="L1640" s="55" t="s">
        <v>28</v>
      </c>
      <c r="M1640" s="55" t="s">
        <v>29</v>
      </c>
      <c r="N1640" s="55" t="s">
        <v>28</v>
      </c>
      <c r="O1640" s="55" t="s">
        <v>29</v>
      </c>
      <c r="P1640" s="55" t="s">
        <v>28</v>
      </c>
      <c r="Q1640" s="55" t="s">
        <v>29</v>
      </c>
    </row>
    <row r="1641" spans="1:17" customFormat="1" x14ac:dyDescent="0.3">
      <c r="A1641" s="56" t="s">
        <v>30</v>
      </c>
      <c r="B1641" s="57">
        <v>1002.5695060178</v>
      </c>
      <c r="C1641" s="57">
        <v>1002.5695060178</v>
      </c>
      <c r="D1641" s="57">
        <v>193.430368593</v>
      </c>
      <c r="E1641" s="57">
        <v>193.430368593</v>
      </c>
      <c r="F1641" s="57">
        <v>219.32924616170001</v>
      </c>
      <c r="G1641" s="57">
        <v>219.32924616170001</v>
      </c>
      <c r="H1641" s="57">
        <v>118.9376698192</v>
      </c>
      <c r="I1641" s="57">
        <v>118.9376698192</v>
      </c>
      <c r="J1641" s="57">
        <v>103.6713711891</v>
      </c>
      <c r="K1641" s="57">
        <v>103.6713711891</v>
      </c>
      <c r="L1641" s="57">
        <v>141.43202182690001</v>
      </c>
      <c r="M1641" s="57">
        <v>141.43202182690001</v>
      </c>
      <c r="N1641" s="57">
        <v>125.4168702721</v>
      </c>
      <c r="O1641" s="57">
        <v>125.4168702721</v>
      </c>
      <c r="P1641" s="57">
        <v>93.382657846000001</v>
      </c>
      <c r="Q1641" s="57">
        <v>93.382657846000001</v>
      </c>
    </row>
    <row r="1642" spans="1:17" customFormat="1" x14ac:dyDescent="0.3">
      <c r="A1642" s="58" t="s">
        <v>456</v>
      </c>
      <c r="B1642" s="70">
        <v>404.41888271289997</v>
      </c>
      <c r="C1642" s="71">
        <v>0.403382389236283</v>
      </c>
      <c r="D1642" s="70">
        <v>77.870117524600005</v>
      </c>
      <c r="E1642" s="71">
        <v>0.40257441523284199</v>
      </c>
      <c r="F1642" s="70">
        <v>118.1858218949</v>
      </c>
      <c r="G1642" s="72">
        <v>0.538851174493017</v>
      </c>
      <c r="H1642" s="70">
        <v>38.8062974005</v>
      </c>
      <c r="I1642" s="71">
        <v>0.326274236408788</v>
      </c>
      <c r="J1642" s="70">
        <v>19.028910067599998</v>
      </c>
      <c r="K1642" s="75">
        <v>0.18355028827476999</v>
      </c>
      <c r="L1642" s="70">
        <v>49.546088531400002</v>
      </c>
      <c r="M1642" s="71">
        <v>0.35031733189842901</v>
      </c>
      <c r="N1642" s="70">
        <v>65.898123081500003</v>
      </c>
      <c r="O1642" s="72">
        <v>0.52543268651601505</v>
      </c>
      <c r="P1642" s="70">
        <v>32.080291215499997</v>
      </c>
      <c r="Q1642" s="71">
        <v>0.343535855109249</v>
      </c>
    </row>
    <row r="1643" spans="1:17" customFormat="1" x14ac:dyDescent="0.3">
      <c r="A1643" s="58" t="s">
        <v>457</v>
      </c>
      <c r="B1643" s="73">
        <v>597.38702292309904</v>
      </c>
      <c r="C1643" s="74">
        <v>0.595855967429049</v>
      </c>
      <c r="D1643" s="73">
        <v>115.56025106840001</v>
      </c>
      <c r="E1643" s="74">
        <v>0.59742558476715801</v>
      </c>
      <c r="F1643" s="73">
        <v>100.6418996693</v>
      </c>
      <c r="G1643" s="75">
        <v>0.458862196585958</v>
      </c>
      <c r="H1643" s="73">
        <v>80.131372418699996</v>
      </c>
      <c r="I1643" s="74">
        <v>0.67372576359121195</v>
      </c>
      <c r="J1643" s="73">
        <v>84.642461121500006</v>
      </c>
      <c r="K1643" s="72">
        <v>0.81644971172522995</v>
      </c>
      <c r="L1643" s="73">
        <v>91.885933295499797</v>
      </c>
      <c r="M1643" s="74">
        <v>0.64968266810157105</v>
      </c>
      <c r="N1643" s="73">
        <v>59.256671406300001</v>
      </c>
      <c r="O1643" s="75">
        <v>0.47247767607132002</v>
      </c>
      <c r="P1643" s="73">
        <v>61.302366630500003</v>
      </c>
      <c r="Q1643" s="74">
        <v>0.656464144890751</v>
      </c>
    </row>
    <row r="1644" spans="1:17" customFormat="1" x14ac:dyDescent="0.3">
      <c r="A1644" s="58" t="s">
        <v>458</v>
      </c>
      <c r="B1644" s="70">
        <v>0.76360038180000001</v>
      </c>
      <c r="C1644" s="71">
        <v>7.61643334668153E-4</v>
      </c>
      <c r="D1644" s="70">
        <v>0</v>
      </c>
      <c r="E1644" s="71">
        <v>0</v>
      </c>
      <c r="F1644" s="70">
        <v>0.5015245975</v>
      </c>
      <c r="G1644" s="71">
        <v>2.2866289210252098E-3</v>
      </c>
      <c r="H1644" s="70">
        <v>0</v>
      </c>
      <c r="I1644" s="71">
        <v>0</v>
      </c>
      <c r="J1644" s="70">
        <v>0</v>
      </c>
      <c r="K1644" s="71">
        <v>0</v>
      </c>
      <c r="L1644" s="70">
        <v>0</v>
      </c>
      <c r="M1644" s="71">
        <v>0</v>
      </c>
      <c r="N1644" s="70">
        <v>0.2620757843</v>
      </c>
      <c r="O1644" s="71">
        <v>2.0896374126655299E-3</v>
      </c>
      <c r="P1644" s="70">
        <v>0</v>
      </c>
      <c r="Q1644" s="71">
        <v>0</v>
      </c>
    </row>
    <row r="1645" spans="1:17" customFormat="1" x14ac:dyDescent="0.3">
      <c r="A1645" s="76" t="s">
        <v>4</v>
      </c>
    </row>
    <row r="1646" spans="1:17" customFormat="1" x14ac:dyDescent="0.3">
      <c r="A1646" s="76" t="s">
        <v>4</v>
      </c>
    </row>
    <row r="1647" spans="1:17" customFormat="1" x14ac:dyDescent="0.3">
      <c r="A1647" s="54" t="s">
        <v>459</v>
      </c>
    </row>
    <row r="1648" spans="1:17" customFormat="1" x14ac:dyDescent="0.3">
      <c r="A1648" s="69" t="s">
        <v>4</v>
      </c>
    </row>
    <row r="1649" spans="1:17" customFormat="1" x14ac:dyDescent="0.3">
      <c r="A1649" s="116" t="s">
        <v>4</v>
      </c>
      <c r="B1649" s="118" t="s">
        <v>26</v>
      </c>
      <c r="C1649" s="118" t="s">
        <v>4</v>
      </c>
      <c r="D1649" s="118" t="s">
        <v>31</v>
      </c>
      <c r="E1649" s="118" t="s">
        <v>4</v>
      </c>
      <c r="F1649" s="118" t="s">
        <v>32</v>
      </c>
      <c r="G1649" s="118" t="s">
        <v>4</v>
      </c>
      <c r="H1649" s="118" t="s">
        <v>33</v>
      </c>
      <c r="I1649" s="118" t="s">
        <v>4</v>
      </c>
      <c r="J1649" s="118" t="s">
        <v>34</v>
      </c>
      <c r="K1649" s="118" t="s">
        <v>4</v>
      </c>
      <c r="L1649" s="118" t="s">
        <v>35</v>
      </c>
      <c r="M1649" s="118" t="s">
        <v>4</v>
      </c>
      <c r="N1649" s="118" t="s">
        <v>36</v>
      </c>
      <c r="O1649" s="118" t="s">
        <v>4</v>
      </c>
      <c r="P1649" s="118" t="s">
        <v>37</v>
      </c>
      <c r="Q1649" s="118" t="s">
        <v>4</v>
      </c>
    </row>
    <row r="1650" spans="1:17" customFormat="1" x14ac:dyDescent="0.3">
      <c r="A1650" s="117" t="s">
        <v>4</v>
      </c>
      <c r="B1650" s="55" t="s">
        <v>28</v>
      </c>
      <c r="C1650" s="55" t="s">
        <v>29</v>
      </c>
      <c r="D1650" s="55" t="s">
        <v>28</v>
      </c>
      <c r="E1650" s="55" t="s">
        <v>29</v>
      </c>
      <c r="F1650" s="55" t="s">
        <v>28</v>
      </c>
      <c r="G1650" s="55" t="s">
        <v>29</v>
      </c>
      <c r="H1650" s="55" t="s">
        <v>28</v>
      </c>
      <c r="I1650" s="55" t="s">
        <v>29</v>
      </c>
      <c r="J1650" s="55" t="s">
        <v>28</v>
      </c>
      <c r="K1650" s="55" t="s">
        <v>29</v>
      </c>
      <c r="L1650" s="55" t="s">
        <v>28</v>
      </c>
      <c r="M1650" s="55" t="s">
        <v>29</v>
      </c>
      <c r="N1650" s="55" t="s">
        <v>28</v>
      </c>
      <c r="O1650" s="55" t="s">
        <v>29</v>
      </c>
      <c r="P1650" s="55" t="s">
        <v>28</v>
      </c>
      <c r="Q1650" s="55" t="s">
        <v>29</v>
      </c>
    </row>
    <row r="1651" spans="1:17" customFormat="1" x14ac:dyDescent="0.3">
      <c r="A1651" s="56" t="s">
        <v>30</v>
      </c>
      <c r="B1651" s="57">
        <v>1002.5695060178</v>
      </c>
      <c r="C1651" s="57">
        <v>1002.5695060178</v>
      </c>
      <c r="D1651" s="57">
        <v>193.430368593</v>
      </c>
      <c r="E1651" s="57">
        <v>193.430368593</v>
      </c>
      <c r="F1651" s="57">
        <v>219.32924616170001</v>
      </c>
      <c r="G1651" s="57">
        <v>219.32924616170001</v>
      </c>
      <c r="H1651" s="57">
        <v>118.9376698192</v>
      </c>
      <c r="I1651" s="57">
        <v>118.9376698192</v>
      </c>
      <c r="J1651" s="57">
        <v>103.6713711891</v>
      </c>
      <c r="K1651" s="57">
        <v>103.6713711891</v>
      </c>
      <c r="L1651" s="57">
        <v>141.43202182690001</v>
      </c>
      <c r="M1651" s="57">
        <v>141.43202182690001</v>
      </c>
      <c r="N1651" s="57">
        <v>125.4168702721</v>
      </c>
      <c r="O1651" s="57">
        <v>125.4168702721</v>
      </c>
      <c r="P1651" s="57">
        <v>93.382657846000001</v>
      </c>
      <c r="Q1651" s="57">
        <v>93.382657846000001</v>
      </c>
    </row>
    <row r="1652" spans="1:17" customFormat="1" x14ac:dyDescent="0.3">
      <c r="A1652" s="58" t="s">
        <v>460</v>
      </c>
      <c r="B1652" s="70">
        <v>152.97996220810001</v>
      </c>
      <c r="C1652" s="71">
        <v>0.152587886714943</v>
      </c>
      <c r="D1652" s="70">
        <v>18.155283912000002</v>
      </c>
      <c r="E1652" s="75">
        <v>9.3859532213376604E-2</v>
      </c>
      <c r="F1652" s="70">
        <v>39.750420417699999</v>
      </c>
      <c r="G1652" s="71">
        <v>0.18123629708914499</v>
      </c>
      <c r="H1652" s="70">
        <v>0</v>
      </c>
      <c r="I1652" s="75">
        <v>0</v>
      </c>
      <c r="J1652" s="70">
        <v>26.411558314200001</v>
      </c>
      <c r="K1652" s="72">
        <v>0.25476231298247698</v>
      </c>
      <c r="L1652" s="70">
        <v>60.4370666935</v>
      </c>
      <c r="M1652" s="72">
        <v>0.42732236952300301</v>
      </c>
      <c r="N1652" s="70">
        <v>5.5605644030999999</v>
      </c>
      <c r="O1652" s="75">
        <v>4.43366541601301E-2</v>
      </c>
      <c r="P1652" s="70">
        <v>2.6650684675999998</v>
      </c>
      <c r="Q1652" s="75">
        <v>2.8539222689453098E-2</v>
      </c>
    </row>
    <row r="1653" spans="1:17" customFormat="1" x14ac:dyDescent="0.3">
      <c r="A1653" s="58" t="s">
        <v>461</v>
      </c>
      <c r="B1653" s="73">
        <v>187.29645521259999</v>
      </c>
      <c r="C1653" s="74">
        <v>0.18681642927335801</v>
      </c>
      <c r="D1653" s="73">
        <v>42.634118688699999</v>
      </c>
      <c r="E1653" s="74">
        <v>0.22041067800686001</v>
      </c>
      <c r="F1653" s="73">
        <v>60.971313705900101</v>
      </c>
      <c r="G1653" s="72">
        <v>0.27798989315336903</v>
      </c>
      <c r="H1653" s="73">
        <v>23.031517131600001</v>
      </c>
      <c r="I1653" s="74">
        <v>0.193643587995382</v>
      </c>
      <c r="J1653" s="73">
        <v>11.591934133500001</v>
      </c>
      <c r="K1653" s="74">
        <v>0.111814226054326</v>
      </c>
      <c r="L1653" s="73">
        <v>18.443763216400001</v>
      </c>
      <c r="M1653" s="74">
        <v>0.130407265470429</v>
      </c>
      <c r="N1653" s="73">
        <v>24.315939670399999</v>
      </c>
      <c r="O1653" s="74">
        <v>0.19388093178888099</v>
      </c>
      <c r="P1653" s="73">
        <v>6.3078686661000001</v>
      </c>
      <c r="Q1653" s="75">
        <v>6.7548609255719497E-2</v>
      </c>
    </row>
    <row r="1654" spans="1:17" customFormat="1" x14ac:dyDescent="0.3">
      <c r="A1654" s="58" t="s">
        <v>462</v>
      </c>
      <c r="B1654" s="70">
        <v>154.36886479079999</v>
      </c>
      <c r="C1654" s="71">
        <v>0.15397322965063301</v>
      </c>
      <c r="D1654" s="70">
        <v>22.736670847900001</v>
      </c>
      <c r="E1654" s="71">
        <v>0.117544473565785</v>
      </c>
      <c r="F1654" s="70">
        <v>36.970275069300001</v>
      </c>
      <c r="G1654" s="71">
        <v>0.168560626164938</v>
      </c>
      <c r="H1654" s="70">
        <v>21.653724386499999</v>
      </c>
      <c r="I1654" s="71">
        <v>0.18205943011508799</v>
      </c>
      <c r="J1654" s="70">
        <v>14.4684730511</v>
      </c>
      <c r="K1654" s="71">
        <v>0.139560930709685</v>
      </c>
      <c r="L1654" s="70">
        <v>25.765309561199999</v>
      </c>
      <c r="M1654" s="71">
        <v>0.18217451202623999</v>
      </c>
      <c r="N1654" s="70">
        <v>14.501452803299999</v>
      </c>
      <c r="O1654" s="71">
        <v>0.11562601404291301</v>
      </c>
      <c r="P1654" s="70">
        <v>17.655236842099999</v>
      </c>
      <c r="Q1654" s="71">
        <v>0.18906333626973601</v>
      </c>
    </row>
    <row r="1655" spans="1:17" customFormat="1" x14ac:dyDescent="0.3">
      <c r="A1655" s="58" t="s">
        <v>463</v>
      </c>
      <c r="B1655" s="73">
        <v>193.83992718740001</v>
      </c>
      <c r="C1655" s="74">
        <v>0.193343130849183</v>
      </c>
      <c r="D1655" s="73">
        <v>37.998889672300002</v>
      </c>
      <c r="E1655" s="74">
        <v>0.196447382842216</v>
      </c>
      <c r="F1655" s="73">
        <v>38.517466238600001</v>
      </c>
      <c r="G1655" s="74">
        <v>0.17561482069838999</v>
      </c>
      <c r="H1655" s="73">
        <v>18.6038627322</v>
      </c>
      <c r="I1655" s="74">
        <v>0.156416909465943</v>
      </c>
      <c r="J1655" s="73">
        <v>19.4887938207</v>
      </c>
      <c r="K1655" s="74">
        <v>0.187986264647275</v>
      </c>
      <c r="L1655" s="73">
        <v>21.5312340935</v>
      </c>
      <c r="M1655" s="74">
        <v>0.152237335048864</v>
      </c>
      <c r="N1655" s="73">
        <v>32.728883201000002</v>
      </c>
      <c r="O1655" s="74">
        <v>0.26096077130606599</v>
      </c>
      <c r="P1655" s="73">
        <v>23.713437466799999</v>
      </c>
      <c r="Q1655" s="74">
        <v>0.25393834373301399</v>
      </c>
    </row>
    <row r="1656" spans="1:17" customFormat="1" x14ac:dyDescent="0.3">
      <c r="A1656" s="58" t="s">
        <v>464</v>
      </c>
      <c r="B1656" s="70">
        <v>122.8126793655</v>
      </c>
      <c r="C1656" s="71">
        <v>0.12249792022232101</v>
      </c>
      <c r="D1656" s="70">
        <v>24.4711091516</v>
      </c>
      <c r="E1656" s="71">
        <v>0.126511205709844</v>
      </c>
      <c r="F1656" s="70">
        <v>20.572927778899999</v>
      </c>
      <c r="G1656" s="71">
        <v>9.3799290969762597E-2</v>
      </c>
      <c r="H1656" s="70">
        <v>16.920224345499999</v>
      </c>
      <c r="I1656" s="71">
        <v>0.14226127324691001</v>
      </c>
      <c r="J1656" s="70">
        <v>14.459551429799999</v>
      </c>
      <c r="K1656" s="71">
        <v>0.13947487395941999</v>
      </c>
      <c r="L1656" s="70">
        <v>10.1209223009</v>
      </c>
      <c r="M1656" s="71">
        <v>7.1560331035125102E-2</v>
      </c>
      <c r="N1656" s="70">
        <v>20.045109355099999</v>
      </c>
      <c r="O1656" s="71">
        <v>0.159827854989611</v>
      </c>
      <c r="P1656" s="70">
        <v>15.5598089238</v>
      </c>
      <c r="Q1656" s="71">
        <v>0.166624181434845</v>
      </c>
    </row>
    <row r="1657" spans="1:17" customFormat="1" x14ac:dyDescent="0.3">
      <c r="A1657" s="58" t="s">
        <v>465</v>
      </c>
      <c r="B1657" s="73">
        <v>127.88712952900001</v>
      </c>
      <c r="C1657" s="74">
        <v>0.12755936497307499</v>
      </c>
      <c r="D1657" s="73">
        <v>33.295208555199999</v>
      </c>
      <c r="E1657" s="74">
        <v>0.172130202704918</v>
      </c>
      <c r="F1657" s="73">
        <v>11.253444226499999</v>
      </c>
      <c r="G1657" s="75">
        <v>5.1308452581847797E-2</v>
      </c>
      <c r="H1657" s="73">
        <v>21.4382954511</v>
      </c>
      <c r="I1657" s="74">
        <v>0.180248154211268</v>
      </c>
      <c r="J1657" s="73">
        <v>14.878479389300001</v>
      </c>
      <c r="K1657" s="74">
        <v>0.14351579629598199</v>
      </c>
      <c r="L1657" s="73">
        <v>5.1337259613999997</v>
      </c>
      <c r="M1657" s="75">
        <v>3.6298186896339603E-2</v>
      </c>
      <c r="N1657" s="73">
        <v>19.992584708300001</v>
      </c>
      <c r="O1657" s="74">
        <v>0.159409054499006</v>
      </c>
      <c r="P1657" s="73">
        <v>19.471899028300001</v>
      </c>
      <c r="Q1657" s="72">
        <v>0.20851729301185301</v>
      </c>
    </row>
    <row r="1658" spans="1:17" customFormat="1" x14ac:dyDescent="0.3">
      <c r="A1658" s="58" t="s">
        <v>466</v>
      </c>
      <c r="B1658" s="70">
        <v>63.384487724400003</v>
      </c>
      <c r="C1658" s="71">
        <v>6.3222038316488205E-2</v>
      </c>
      <c r="D1658" s="70">
        <v>14.139087765299999</v>
      </c>
      <c r="E1658" s="71">
        <v>7.3096524957000406E-2</v>
      </c>
      <c r="F1658" s="70">
        <v>11.293398724799999</v>
      </c>
      <c r="G1658" s="71">
        <v>5.1490619342547499E-2</v>
      </c>
      <c r="H1658" s="70">
        <v>17.290045772300001</v>
      </c>
      <c r="I1658" s="72">
        <v>0.145370644965409</v>
      </c>
      <c r="J1658" s="70">
        <v>2.3725810505</v>
      </c>
      <c r="K1658" s="71">
        <v>2.2885595350835401E-2</v>
      </c>
      <c r="L1658" s="70">
        <v>0</v>
      </c>
      <c r="M1658" s="75">
        <v>0</v>
      </c>
      <c r="N1658" s="70">
        <v>8.2723361308999905</v>
      </c>
      <c r="O1658" s="71">
        <v>6.5958719213393205E-2</v>
      </c>
      <c r="P1658" s="70">
        <v>8.0093384512999908</v>
      </c>
      <c r="Q1658" s="71">
        <v>8.5769013605378697E-2</v>
      </c>
    </row>
    <row r="1659" spans="1:17" customFormat="1" x14ac:dyDescent="0.3">
      <c r="A1659" s="76" t="s">
        <v>4</v>
      </c>
    </row>
    <row r="1660" spans="1:17" customFormat="1" x14ac:dyDescent="0.3">
      <c r="A1660" s="76" t="s">
        <v>4</v>
      </c>
    </row>
    <row r="1661" spans="1:17" customFormat="1" x14ac:dyDescent="0.3">
      <c r="A1661" s="54" t="s">
        <v>467</v>
      </c>
    </row>
    <row r="1662" spans="1:17" customFormat="1" x14ac:dyDescent="0.3">
      <c r="A1662" s="69" t="s">
        <v>4</v>
      </c>
    </row>
    <row r="1663" spans="1:17" customFormat="1" x14ac:dyDescent="0.3">
      <c r="A1663" s="116" t="s">
        <v>4</v>
      </c>
      <c r="B1663" s="118" t="s">
        <v>26</v>
      </c>
      <c r="C1663" s="118" t="s">
        <v>4</v>
      </c>
      <c r="D1663" s="118" t="s">
        <v>31</v>
      </c>
      <c r="E1663" s="118" t="s">
        <v>4</v>
      </c>
      <c r="F1663" s="118" t="s">
        <v>32</v>
      </c>
      <c r="G1663" s="118" t="s">
        <v>4</v>
      </c>
      <c r="H1663" s="118" t="s">
        <v>33</v>
      </c>
      <c r="I1663" s="118" t="s">
        <v>4</v>
      </c>
      <c r="J1663" s="118" t="s">
        <v>34</v>
      </c>
      <c r="K1663" s="118" t="s">
        <v>4</v>
      </c>
      <c r="L1663" s="118" t="s">
        <v>35</v>
      </c>
      <c r="M1663" s="118" t="s">
        <v>4</v>
      </c>
      <c r="N1663" s="118" t="s">
        <v>36</v>
      </c>
      <c r="O1663" s="118" t="s">
        <v>4</v>
      </c>
      <c r="P1663" s="118" t="s">
        <v>37</v>
      </c>
      <c r="Q1663" s="118" t="s">
        <v>4</v>
      </c>
    </row>
    <row r="1664" spans="1:17" customFormat="1" x14ac:dyDescent="0.3">
      <c r="A1664" s="117" t="s">
        <v>4</v>
      </c>
      <c r="B1664" s="55" t="s">
        <v>28</v>
      </c>
      <c r="C1664" s="55" t="s">
        <v>29</v>
      </c>
      <c r="D1664" s="55" t="s">
        <v>28</v>
      </c>
      <c r="E1664" s="55" t="s">
        <v>29</v>
      </c>
      <c r="F1664" s="55" t="s">
        <v>28</v>
      </c>
      <c r="G1664" s="55" t="s">
        <v>29</v>
      </c>
      <c r="H1664" s="55" t="s">
        <v>28</v>
      </c>
      <c r="I1664" s="55" t="s">
        <v>29</v>
      </c>
      <c r="J1664" s="55" t="s">
        <v>28</v>
      </c>
      <c r="K1664" s="55" t="s">
        <v>29</v>
      </c>
      <c r="L1664" s="55" t="s">
        <v>28</v>
      </c>
      <c r="M1664" s="55" t="s">
        <v>29</v>
      </c>
      <c r="N1664" s="55" t="s">
        <v>28</v>
      </c>
      <c r="O1664" s="55" t="s">
        <v>29</v>
      </c>
      <c r="P1664" s="55" t="s">
        <v>28</v>
      </c>
      <c r="Q1664" s="55" t="s">
        <v>29</v>
      </c>
    </row>
    <row r="1665" spans="1:17" customFormat="1" x14ac:dyDescent="0.3">
      <c r="A1665" s="56" t="s">
        <v>30</v>
      </c>
      <c r="B1665" s="57">
        <v>1002.5695060178</v>
      </c>
      <c r="C1665" s="57">
        <v>1002.5695060178</v>
      </c>
      <c r="D1665" s="57">
        <v>193.430368593</v>
      </c>
      <c r="E1665" s="57">
        <v>193.430368593</v>
      </c>
      <c r="F1665" s="57">
        <v>219.32924616170001</v>
      </c>
      <c r="G1665" s="57">
        <v>219.32924616170001</v>
      </c>
      <c r="H1665" s="57">
        <v>118.9376698192</v>
      </c>
      <c r="I1665" s="57">
        <v>118.9376698192</v>
      </c>
      <c r="J1665" s="57">
        <v>103.6713711891</v>
      </c>
      <c r="K1665" s="57">
        <v>103.6713711891</v>
      </c>
      <c r="L1665" s="57">
        <v>141.43202182690001</v>
      </c>
      <c r="M1665" s="57">
        <v>141.43202182690001</v>
      </c>
      <c r="N1665" s="57">
        <v>125.4168702721</v>
      </c>
      <c r="O1665" s="57">
        <v>125.4168702721</v>
      </c>
      <c r="P1665" s="57">
        <v>93.382657846000001</v>
      </c>
      <c r="Q1665" s="57">
        <v>93.382657846000001</v>
      </c>
    </row>
    <row r="1666" spans="1:17" customFormat="1" x14ac:dyDescent="0.3">
      <c r="A1666" s="58" t="s">
        <v>468</v>
      </c>
      <c r="B1666" s="70">
        <v>173.47005511840001</v>
      </c>
      <c r="C1666" s="71">
        <v>0.173025465144479</v>
      </c>
      <c r="D1666" s="70">
        <v>35.677516402099997</v>
      </c>
      <c r="E1666" s="71">
        <v>0.18444630314058699</v>
      </c>
      <c r="F1666" s="70">
        <v>44.6264110308</v>
      </c>
      <c r="G1666" s="71">
        <v>0.20346767160226001</v>
      </c>
      <c r="H1666" s="70">
        <v>11.700061852299999</v>
      </c>
      <c r="I1666" s="75">
        <v>9.8371372754195899E-2</v>
      </c>
      <c r="J1666" s="70">
        <v>19.693789784300002</v>
      </c>
      <c r="K1666" s="71">
        <v>0.189963627937146</v>
      </c>
      <c r="L1666" s="70">
        <v>55.085703649300001</v>
      </c>
      <c r="M1666" s="72">
        <v>0.38948537210844603</v>
      </c>
      <c r="N1666" s="70">
        <v>3.6291445074999999</v>
      </c>
      <c r="O1666" s="75">
        <v>2.8936653415336699E-2</v>
      </c>
      <c r="P1666" s="70">
        <v>1.8177814300999999</v>
      </c>
      <c r="Q1666" s="75">
        <v>1.9465942306951201E-2</v>
      </c>
    </row>
    <row r="1667" spans="1:17" customFormat="1" x14ac:dyDescent="0.3">
      <c r="A1667" s="58" t="s">
        <v>469</v>
      </c>
      <c r="B1667" s="73">
        <v>277.6822822364</v>
      </c>
      <c r="C1667" s="74">
        <v>0.27697060460112399</v>
      </c>
      <c r="D1667" s="73">
        <v>69.467238194300094</v>
      </c>
      <c r="E1667" s="72">
        <v>0.35913304978737398</v>
      </c>
      <c r="F1667" s="73">
        <v>39.9982768677</v>
      </c>
      <c r="G1667" s="75">
        <v>0.18236636275224</v>
      </c>
      <c r="H1667" s="73">
        <v>32.971282458600001</v>
      </c>
      <c r="I1667" s="74">
        <v>0.27721480090134998</v>
      </c>
      <c r="J1667" s="73">
        <v>46.635956606299999</v>
      </c>
      <c r="K1667" s="72">
        <v>0.449844118693429</v>
      </c>
      <c r="L1667" s="73">
        <v>44.182086396300001</v>
      </c>
      <c r="M1667" s="74">
        <v>0.31239096935469701</v>
      </c>
      <c r="N1667" s="73">
        <v>23.601597673499999</v>
      </c>
      <c r="O1667" s="75">
        <v>0.18818519089413399</v>
      </c>
      <c r="P1667" s="73">
        <v>20.063345009999999</v>
      </c>
      <c r="Q1667" s="74">
        <v>0.21485086709661899</v>
      </c>
    </row>
    <row r="1668" spans="1:17" customFormat="1" x14ac:dyDescent="0.3">
      <c r="A1668" s="58" t="s">
        <v>470</v>
      </c>
      <c r="B1668" s="70">
        <v>551.41716866299998</v>
      </c>
      <c r="C1668" s="71">
        <v>0.55000393025439798</v>
      </c>
      <c r="D1668" s="70">
        <v>88.285613996600205</v>
      </c>
      <c r="E1668" s="75">
        <v>0.456420647072039</v>
      </c>
      <c r="F1668" s="70">
        <v>134.7045582632</v>
      </c>
      <c r="G1668" s="71">
        <v>0.61416596564549997</v>
      </c>
      <c r="H1668" s="70">
        <v>74.2663255083</v>
      </c>
      <c r="I1668" s="71">
        <v>0.62441382634445397</v>
      </c>
      <c r="J1668" s="70">
        <v>37.3416247985</v>
      </c>
      <c r="K1668" s="75">
        <v>0.36019225336942501</v>
      </c>
      <c r="L1668" s="70">
        <v>42.164231781300003</v>
      </c>
      <c r="M1668" s="75">
        <v>0.29812365853685702</v>
      </c>
      <c r="N1668" s="70">
        <v>98.186128091100102</v>
      </c>
      <c r="O1668" s="72">
        <v>0.78287815569052899</v>
      </c>
      <c r="P1668" s="70">
        <v>71.501531405899996</v>
      </c>
      <c r="Q1668" s="72">
        <v>0.76568319059642997</v>
      </c>
    </row>
    <row r="1669" spans="1:17" customFormat="1" x14ac:dyDescent="0.3">
      <c r="A1669" s="58" t="s">
        <v>471</v>
      </c>
      <c r="B1669" s="73">
        <v>0</v>
      </c>
      <c r="C1669" s="74">
        <v>0</v>
      </c>
      <c r="D1669" s="73">
        <v>0</v>
      </c>
      <c r="E1669" s="74">
        <v>0</v>
      </c>
      <c r="F1669" s="73">
        <v>0</v>
      </c>
      <c r="G1669" s="74">
        <v>0</v>
      </c>
      <c r="H1669" s="73">
        <v>0</v>
      </c>
      <c r="I1669" s="74">
        <v>0</v>
      </c>
      <c r="J1669" s="73">
        <v>0</v>
      </c>
      <c r="K1669" s="74">
        <v>0</v>
      </c>
      <c r="L1669" s="73">
        <v>0</v>
      </c>
      <c r="M1669" s="74">
        <v>0</v>
      </c>
      <c r="N1669" s="73">
        <v>0</v>
      </c>
      <c r="O1669" s="74">
        <v>0</v>
      </c>
      <c r="P1669" s="73">
        <v>0</v>
      </c>
      <c r="Q1669" s="74">
        <v>0</v>
      </c>
    </row>
    <row r="1670" spans="1:17" customFormat="1" x14ac:dyDescent="0.3">
      <c r="A1670" s="76" t="s">
        <v>4</v>
      </c>
    </row>
    <row r="1671" spans="1:17" customFormat="1" x14ac:dyDescent="0.3">
      <c r="A1671" s="76" t="s">
        <v>4</v>
      </c>
    </row>
    <row r="1672" spans="1:17" customFormat="1" x14ac:dyDescent="0.3">
      <c r="A1672" s="54" t="s">
        <v>472</v>
      </c>
    </row>
    <row r="1673" spans="1:17" customFormat="1" x14ac:dyDescent="0.3">
      <c r="A1673" s="69" t="s">
        <v>4</v>
      </c>
    </row>
    <row r="1674" spans="1:17" customFormat="1" x14ac:dyDescent="0.3">
      <c r="A1674" s="116" t="s">
        <v>4</v>
      </c>
      <c r="B1674" s="118" t="s">
        <v>26</v>
      </c>
      <c r="C1674" s="118" t="s">
        <v>4</v>
      </c>
      <c r="D1674" s="118" t="s">
        <v>31</v>
      </c>
      <c r="E1674" s="118" t="s">
        <v>4</v>
      </c>
      <c r="F1674" s="118" t="s">
        <v>32</v>
      </c>
      <c r="G1674" s="118" t="s">
        <v>4</v>
      </c>
      <c r="H1674" s="118" t="s">
        <v>33</v>
      </c>
      <c r="I1674" s="118" t="s">
        <v>4</v>
      </c>
      <c r="J1674" s="118" t="s">
        <v>34</v>
      </c>
      <c r="K1674" s="118" t="s">
        <v>4</v>
      </c>
      <c r="L1674" s="118" t="s">
        <v>35</v>
      </c>
      <c r="M1674" s="118" t="s">
        <v>4</v>
      </c>
      <c r="N1674" s="118" t="s">
        <v>36</v>
      </c>
      <c r="O1674" s="118" t="s">
        <v>4</v>
      </c>
      <c r="P1674" s="118" t="s">
        <v>37</v>
      </c>
      <c r="Q1674" s="118" t="s">
        <v>4</v>
      </c>
    </row>
    <row r="1675" spans="1:17" customFormat="1" x14ac:dyDescent="0.3">
      <c r="A1675" s="117" t="s">
        <v>4</v>
      </c>
      <c r="B1675" s="55" t="s">
        <v>28</v>
      </c>
      <c r="C1675" s="55" t="s">
        <v>29</v>
      </c>
      <c r="D1675" s="55" t="s">
        <v>28</v>
      </c>
      <c r="E1675" s="55" t="s">
        <v>29</v>
      </c>
      <c r="F1675" s="55" t="s">
        <v>28</v>
      </c>
      <c r="G1675" s="55" t="s">
        <v>29</v>
      </c>
      <c r="H1675" s="55" t="s">
        <v>28</v>
      </c>
      <c r="I1675" s="55" t="s">
        <v>29</v>
      </c>
      <c r="J1675" s="55" t="s">
        <v>28</v>
      </c>
      <c r="K1675" s="55" t="s">
        <v>29</v>
      </c>
      <c r="L1675" s="55" t="s">
        <v>28</v>
      </c>
      <c r="M1675" s="55" t="s">
        <v>29</v>
      </c>
      <c r="N1675" s="55" t="s">
        <v>28</v>
      </c>
      <c r="O1675" s="55" t="s">
        <v>29</v>
      </c>
      <c r="P1675" s="55" t="s">
        <v>28</v>
      </c>
      <c r="Q1675" s="55" t="s">
        <v>29</v>
      </c>
    </row>
    <row r="1676" spans="1:17" customFormat="1" x14ac:dyDescent="0.3">
      <c r="A1676" s="56" t="s">
        <v>30</v>
      </c>
      <c r="B1676" s="57">
        <v>1002.5695060178</v>
      </c>
      <c r="C1676" s="57">
        <v>1002.5695060178</v>
      </c>
      <c r="D1676" s="57">
        <v>193.430368593</v>
      </c>
      <c r="E1676" s="57">
        <v>193.430368593</v>
      </c>
      <c r="F1676" s="57">
        <v>219.32924616170001</v>
      </c>
      <c r="G1676" s="57">
        <v>219.32924616170001</v>
      </c>
      <c r="H1676" s="57">
        <v>118.9376698192</v>
      </c>
      <c r="I1676" s="57">
        <v>118.9376698192</v>
      </c>
      <c r="J1676" s="57">
        <v>103.6713711891</v>
      </c>
      <c r="K1676" s="57">
        <v>103.6713711891</v>
      </c>
      <c r="L1676" s="57">
        <v>141.43202182690001</v>
      </c>
      <c r="M1676" s="57">
        <v>141.43202182690001</v>
      </c>
      <c r="N1676" s="57">
        <v>125.4168702721</v>
      </c>
      <c r="O1676" s="57">
        <v>125.4168702721</v>
      </c>
      <c r="P1676" s="57">
        <v>93.382657846000001</v>
      </c>
      <c r="Q1676" s="57">
        <v>93.382657846000001</v>
      </c>
    </row>
    <row r="1677" spans="1:17" customFormat="1" x14ac:dyDescent="0.3">
      <c r="A1677" s="59" t="s">
        <v>473</v>
      </c>
      <c r="B1677" s="70">
        <v>57.229821091399998</v>
      </c>
      <c r="C1677" s="71">
        <v>5.7083145605252399E-2</v>
      </c>
      <c r="D1677" s="70">
        <v>7.9531445036999804</v>
      </c>
      <c r="E1677" s="71">
        <v>4.1116317781694001E-2</v>
      </c>
      <c r="F1677" s="70">
        <v>18.724928226999999</v>
      </c>
      <c r="G1677" s="71">
        <v>8.5373604089237998E-2</v>
      </c>
      <c r="H1677" s="70">
        <v>3.4007227980999999</v>
      </c>
      <c r="I1677" s="71">
        <v>2.85924787602575E-2</v>
      </c>
      <c r="J1677" s="70">
        <v>2.7682599361000002</v>
      </c>
      <c r="K1677" s="71">
        <v>2.67022602705872E-2</v>
      </c>
      <c r="L1677" s="70">
        <v>3.3908335811999999</v>
      </c>
      <c r="M1677" s="71">
        <v>2.3975006065812099E-2</v>
      </c>
      <c r="N1677" s="70">
        <v>6.7073118602999999</v>
      </c>
      <c r="O1677" s="71">
        <v>5.3480140636168398E-2</v>
      </c>
      <c r="P1677" s="70">
        <v>14.284620185</v>
      </c>
      <c r="Q1677" s="72">
        <v>0.15296866157479899</v>
      </c>
    </row>
    <row r="1678" spans="1:17" customFormat="1" ht="25.5" customHeight="1" x14ac:dyDescent="0.3">
      <c r="A1678" s="59" t="s">
        <v>474</v>
      </c>
      <c r="B1678" s="73">
        <v>291.8822843904</v>
      </c>
      <c r="C1678" s="74">
        <v>0.29113421327739603</v>
      </c>
      <c r="D1678" s="73">
        <v>58.616790732400098</v>
      </c>
      <c r="E1678" s="74">
        <v>0.30303820004467102</v>
      </c>
      <c r="F1678" s="73">
        <v>66.927165954399797</v>
      </c>
      <c r="G1678" s="74">
        <v>0.30514474072946102</v>
      </c>
      <c r="H1678" s="73">
        <v>38.964737536199998</v>
      </c>
      <c r="I1678" s="74">
        <v>0.32760636386631098</v>
      </c>
      <c r="J1678" s="73">
        <v>26.817532608800001</v>
      </c>
      <c r="K1678" s="74">
        <v>0.25867828602251203</v>
      </c>
      <c r="L1678" s="73">
        <v>38.888436288699999</v>
      </c>
      <c r="M1678" s="74">
        <v>0.27496203325365698</v>
      </c>
      <c r="N1678" s="73">
        <v>26.770459004900001</v>
      </c>
      <c r="O1678" s="74">
        <v>0.21345181829860499</v>
      </c>
      <c r="P1678" s="73">
        <v>33.936502754599999</v>
      </c>
      <c r="Q1678" s="74">
        <v>0.363413331098004</v>
      </c>
    </row>
    <row r="1679" spans="1:17" customFormat="1" x14ac:dyDescent="0.3">
      <c r="A1679" s="58" t="s">
        <v>475</v>
      </c>
      <c r="B1679" s="70">
        <v>106.0526137538</v>
      </c>
      <c r="C1679" s="71">
        <v>0.105780809327665</v>
      </c>
      <c r="D1679" s="70">
        <v>20.187578963499998</v>
      </c>
      <c r="E1679" s="71">
        <v>0.104366129839607</v>
      </c>
      <c r="F1679" s="70">
        <v>22.590191626100001</v>
      </c>
      <c r="G1679" s="71">
        <v>0.10299671394231399</v>
      </c>
      <c r="H1679" s="70">
        <v>6.3459617284999998</v>
      </c>
      <c r="I1679" s="75">
        <v>5.3355356113388201E-2</v>
      </c>
      <c r="J1679" s="70">
        <v>21.0959016067</v>
      </c>
      <c r="K1679" s="72">
        <v>0.20348820860312899</v>
      </c>
      <c r="L1679" s="70">
        <v>18.7624509792</v>
      </c>
      <c r="M1679" s="71">
        <v>0.13266055831517101</v>
      </c>
      <c r="N1679" s="70">
        <v>13.7750766001</v>
      </c>
      <c r="O1679" s="71">
        <v>0.109834319499554</v>
      </c>
      <c r="P1679" s="70">
        <v>3.2954522496999998</v>
      </c>
      <c r="Q1679" s="75">
        <v>3.5289767133578703E-2</v>
      </c>
    </row>
    <row r="1680" spans="1:17" customFormat="1" x14ac:dyDescent="0.3">
      <c r="A1680" s="58" t="s">
        <v>476</v>
      </c>
      <c r="B1680" s="73">
        <v>257.56677736649999</v>
      </c>
      <c r="C1680" s="74">
        <v>0.25690665417259101</v>
      </c>
      <c r="D1680" s="73">
        <v>46.052061885199997</v>
      </c>
      <c r="E1680" s="74">
        <v>0.23808082577818401</v>
      </c>
      <c r="F1680" s="73">
        <v>51.142040517299897</v>
      </c>
      <c r="G1680" s="74">
        <v>0.23317474259495499</v>
      </c>
      <c r="H1680" s="73">
        <v>37.763600128299998</v>
      </c>
      <c r="I1680" s="74">
        <v>0.317507482580627</v>
      </c>
      <c r="J1680" s="73">
        <v>24.831966181799999</v>
      </c>
      <c r="K1680" s="74">
        <v>0.23952578129313701</v>
      </c>
      <c r="L1680" s="73">
        <v>37.982504802699999</v>
      </c>
      <c r="M1680" s="74">
        <v>0.26855661336148601</v>
      </c>
      <c r="N1680" s="73">
        <v>36.544604138799997</v>
      </c>
      <c r="O1680" s="74">
        <v>0.29138507490670201</v>
      </c>
      <c r="P1680" s="73">
        <v>20.108335804499902</v>
      </c>
      <c r="Q1680" s="74">
        <v>0.21533265670871399</v>
      </c>
    </row>
    <row r="1681" spans="1:17" customFormat="1" x14ac:dyDescent="0.3">
      <c r="A1681" s="58" t="s">
        <v>477</v>
      </c>
      <c r="B1681" s="70">
        <v>264.76964980470001</v>
      </c>
      <c r="C1681" s="71">
        <v>0.26409106622079798</v>
      </c>
      <c r="D1681" s="70">
        <v>57.696244838100199</v>
      </c>
      <c r="E1681" s="71">
        <v>0.29827914436486203</v>
      </c>
      <c r="F1681" s="70">
        <v>51.299528887400001</v>
      </c>
      <c r="G1681" s="71">
        <v>0.233892788057912</v>
      </c>
      <c r="H1681" s="70">
        <v>29.294423410499999</v>
      </c>
      <c r="I1681" s="71">
        <v>0.24630063339084399</v>
      </c>
      <c r="J1681" s="70">
        <v>26.239265973599998</v>
      </c>
      <c r="K1681" s="71">
        <v>0.25310040440903098</v>
      </c>
      <c r="L1681" s="70">
        <v>41.856515722200001</v>
      </c>
      <c r="M1681" s="71">
        <v>0.29594794150244602</v>
      </c>
      <c r="N1681" s="70">
        <v>39.558715916600001</v>
      </c>
      <c r="O1681" s="71">
        <v>0.31541782083044201</v>
      </c>
      <c r="P1681" s="70">
        <v>16.720477194499999</v>
      </c>
      <c r="Q1681" s="75">
        <v>0.17905334438086201</v>
      </c>
    </row>
    <row r="1682" spans="1:17" customFormat="1" ht="25.5" customHeight="1" x14ac:dyDescent="0.3">
      <c r="A1682" s="59" t="s">
        <v>478</v>
      </c>
      <c r="B1682" s="73">
        <v>25.068359611000002</v>
      </c>
      <c r="C1682" s="74">
        <v>2.5004111396297501E-2</v>
      </c>
      <c r="D1682" s="73">
        <v>2.9245476700999999</v>
      </c>
      <c r="E1682" s="74">
        <v>1.51193821909815E-2</v>
      </c>
      <c r="F1682" s="73">
        <v>8.6453909494999994</v>
      </c>
      <c r="G1682" s="74">
        <v>3.9417410586120402E-2</v>
      </c>
      <c r="H1682" s="73">
        <v>3.1682242176000002</v>
      </c>
      <c r="I1682" s="74">
        <v>2.66376852885725E-2</v>
      </c>
      <c r="J1682" s="73">
        <v>1.9184448821</v>
      </c>
      <c r="K1682" s="74">
        <v>1.8505059401603699E-2</v>
      </c>
      <c r="L1682" s="73">
        <v>0.55128045290000005</v>
      </c>
      <c r="M1682" s="74">
        <v>3.8978475014287599E-3</v>
      </c>
      <c r="N1682" s="73">
        <v>2.0607027514</v>
      </c>
      <c r="O1682" s="74">
        <v>1.6430825828528301E-2</v>
      </c>
      <c r="P1682" s="73">
        <v>5.0372696576999996</v>
      </c>
      <c r="Q1682" s="74">
        <v>5.3942239104043298E-2</v>
      </c>
    </row>
    <row r="1683" spans="1:17" customFormat="1" x14ac:dyDescent="0.3">
      <c r="A1683" s="76" t="s">
        <v>4</v>
      </c>
    </row>
    <row r="1684" spans="1:17" customFormat="1" x14ac:dyDescent="0.3">
      <c r="A1684" s="76" t="s">
        <v>4</v>
      </c>
    </row>
    <row r="1685" spans="1:17" customFormat="1" x14ac:dyDescent="0.3">
      <c r="A1685" s="54" t="s">
        <v>479</v>
      </c>
    </row>
    <row r="1686" spans="1:17" customFormat="1" x14ac:dyDescent="0.3">
      <c r="A1686" s="69" t="s">
        <v>4</v>
      </c>
    </row>
    <row r="1687" spans="1:17" customFormat="1" x14ac:dyDescent="0.3">
      <c r="A1687" s="116" t="s">
        <v>4</v>
      </c>
      <c r="B1687" s="118" t="s">
        <v>26</v>
      </c>
      <c r="C1687" s="118" t="s">
        <v>4</v>
      </c>
      <c r="D1687" s="118" t="s">
        <v>31</v>
      </c>
      <c r="E1687" s="118" t="s">
        <v>4</v>
      </c>
      <c r="F1687" s="118" t="s">
        <v>32</v>
      </c>
      <c r="G1687" s="118" t="s">
        <v>4</v>
      </c>
      <c r="H1687" s="118" t="s">
        <v>33</v>
      </c>
      <c r="I1687" s="118" t="s">
        <v>4</v>
      </c>
      <c r="J1687" s="118" t="s">
        <v>34</v>
      </c>
      <c r="K1687" s="118" t="s">
        <v>4</v>
      </c>
      <c r="L1687" s="118" t="s">
        <v>35</v>
      </c>
      <c r="M1687" s="118" t="s">
        <v>4</v>
      </c>
      <c r="N1687" s="118" t="s">
        <v>36</v>
      </c>
      <c r="O1687" s="118" t="s">
        <v>4</v>
      </c>
      <c r="P1687" s="118" t="s">
        <v>37</v>
      </c>
      <c r="Q1687" s="118" t="s">
        <v>4</v>
      </c>
    </row>
    <row r="1688" spans="1:17" customFormat="1" x14ac:dyDescent="0.3">
      <c r="A1688" s="117" t="s">
        <v>4</v>
      </c>
      <c r="B1688" s="55" t="s">
        <v>28</v>
      </c>
      <c r="C1688" s="55" t="s">
        <v>29</v>
      </c>
      <c r="D1688" s="55" t="s">
        <v>28</v>
      </c>
      <c r="E1688" s="55" t="s">
        <v>29</v>
      </c>
      <c r="F1688" s="55" t="s">
        <v>28</v>
      </c>
      <c r="G1688" s="55" t="s">
        <v>29</v>
      </c>
      <c r="H1688" s="55" t="s">
        <v>28</v>
      </c>
      <c r="I1688" s="55" t="s">
        <v>29</v>
      </c>
      <c r="J1688" s="55" t="s">
        <v>28</v>
      </c>
      <c r="K1688" s="55" t="s">
        <v>29</v>
      </c>
      <c r="L1688" s="55" t="s">
        <v>28</v>
      </c>
      <c r="M1688" s="55" t="s">
        <v>29</v>
      </c>
      <c r="N1688" s="55" t="s">
        <v>28</v>
      </c>
      <c r="O1688" s="55" t="s">
        <v>29</v>
      </c>
      <c r="P1688" s="55" t="s">
        <v>28</v>
      </c>
      <c r="Q1688" s="55" t="s">
        <v>29</v>
      </c>
    </row>
    <row r="1689" spans="1:17" customFormat="1" x14ac:dyDescent="0.3">
      <c r="A1689" s="56" t="s">
        <v>30</v>
      </c>
      <c r="B1689" s="57">
        <v>1002.5695060178</v>
      </c>
      <c r="C1689" s="57">
        <v>1002.5695060178</v>
      </c>
      <c r="D1689" s="57">
        <v>193.430368593</v>
      </c>
      <c r="E1689" s="57">
        <v>193.430368593</v>
      </c>
      <c r="F1689" s="57">
        <v>219.32924616170001</v>
      </c>
      <c r="G1689" s="57">
        <v>219.32924616170001</v>
      </c>
      <c r="H1689" s="57">
        <v>118.9376698192</v>
      </c>
      <c r="I1689" s="57">
        <v>118.9376698192</v>
      </c>
      <c r="J1689" s="57">
        <v>103.6713711891</v>
      </c>
      <c r="K1689" s="57">
        <v>103.6713711891</v>
      </c>
      <c r="L1689" s="57">
        <v>141.43202182690001</v>
      </c>
      <c r="M1689" s="57">
        <v>141.43202182690001</v>
      </c>
      <c r="N1689" s="57">
        <v>125.4168702721</v>
      </c>
      <c r="O1689" s="57">
        <v>125.4168702721</v>
      </c>
      <c r="P1689" s="57">
        <v>93.382657846000001</v>
      </c>
      <c r="Q1689" s="57">
        <v>93.382657846000001</v>
      </c>
    </row>
    <row r="1690" spans="1:17" customFormat="1" x14ac:dyDescent="0.3">
      <c r="A1690" s="58" t="s">
        <v>183</v>
      </c>
      <c r="B1690" s="70">
        <v>27.5443699309</v>
      </c>
      <c r="C1690" s="71">
        <v>2.7473775898397401E-2</v>
      </c>
      <c r="D1690" s="70">
        <v>5.1970820735000096</v>
      </c>
      <c r="E1690" s="71">
        <v>2.68679737897582E-2</v>
      </c>
      <c r="F1690" s="70">
        <v>10.0427228899</v>
      </c>
      <c r="G1690" s="71">
        <v>4.5788343623339799E-2</v>
      </c>
      <c r="H1690" s="70">
        <v>2.2667254658</v>
      </c>
      <c r="I1690" s="71">
        <v>1.9058095465008699E-2</v>
      </c>
      <c r="J1690" s="70">
        <v>6.6636390890000001</v>
      </c>
      <c r="K1690" s="72">
        <v>6.4276559792435906E-2</v>
      </c>
      <c r="L1690" s="70">
        <v>0.50740881169999996</v>
      </c>
      <c r="M1690" s="71">
        <v>3.5876515455674001E-3</v>
      </c>
      <c r="N1690" s="70">
        <v>2.8667916010000001</v>
      </c>
      <c r="O1690" s="71">
        <v>2.2858101902721001E-2</v>
      </c>
      <c r="P1690" s="70">
        <v>0</v>
      </c>
      <c r="Q1690" s="71">
        <v>0</v>
      </c>
    </row>
    <row r="1691" spans="1:17" customFormat="1" x14ac:dyDescent="0.3">
      <c r="A1691" s="58" t="s">
        <v>184</v>
      </c>
      <c r="B1691" s="73">
        <v>49.045341196199999</v>
      </c>
      <c r="C1691" s="74">
        <v>4.8919641881995601E-2</v>
      </c>
      <c r="D1691" s="73">
        <v>9.7335559941000103</v>
      </c>
      <c r="E1691" s="74">
        <v>5.0320722981097799E-2</v>
      </c>
      <c r="F1691" s="73">
        <v>8.4904409490000106</v>
      </c>
      <c r="G1691" s="74">
        <v>3.8710938452505499E-2</v>
      </c>
      <c r="H1691" s="73">
        <v>1.0049657227</v>
      </c>
      <c r="I1691" s="75">
        <v>8.4495158197371092E-3</v>
      </c>
      <c r="J1691" s="73">
        <v>9.6874625078999994</v>
      </c>
      <c r="K1691" s="74">
        <v>9.3443950791677596E-2</v>
      </c>
      <c r="L1691" s="73">
        <v>8.8886116062000404</v>
      </c>
      <c r="M1691" s="74">
        <v>6.2847235664062404E-2</v>
      </c>
      <c r="N1691" s="73">
        <v>9.34684849030001</v>
      </c>
      <c r="O1691" s="74">
        <v>7.4526245711772299E-2</v>
      </c>
      <c r="P1691" s="73">
        <v>1.8934559259999999</v>
      </c>
      <c r="Q1691" s="74">
        <v>2.0276312215513799E-2</v>
      </c>
    </row>
    <row r="1692" spans="1:17" customFormat="1" x14ac:dyDescent="0.3">
      <c r="A1692" s="58" t="s">
        <v>185</v>
      </c>
      <c r="B1692" s="70">
        <v>29.4629026267</v>
      </c>
      <c r="C1692" s="71">
        <v>2.93873915472718E-2</v>
      </c>
      <c r="D1692" s="70">
        <v>5.2569408958999899</v>
      </c>
      <c r="E1692" s="71">
        <v>2.7177433068750499E-2</v>
      </c>
      <c r="F1692" s="70">
        <v>4.0570277872</v>
      </c>
      <c r="G1692" s="71">
        <v>1.8497431866468801E-2</v>
      </c>
      <c r="H1692" s="70">
        <v>3.0742705400000001</v>
      </c>
      <c r="I1692" s="71">
        <v>2.58477448286424E-2</v>
      </c>
      <c r="J1692" s="70">
        <v>4.7448000097999996</v>
      </c>
      <c r="K1692" s="71">
        <v>4.5767698019015597E-2</v>
      </c>
      <c r="L1692" s="70">
        <v>9.3664305612999694</v>
      </c>
      <c r="M1692" s="72">
        <v>6.6225671105541201E-2</v>
      </c>
      <c r="N1692" s="70">
        <v>1.5614365088</v>
      </c>
      <c r="O1692" s="71">
        <v>1.24499718850611E-2</v>
      </c>
      <c r="P1692" s="70">
        <v>1.4019963236999999</v>
      </c>
      <c r="Q1692" s="71">
        <v>1.5013454918064899E-2</v>
      </c>
    </row>
    <row r="1693" spans="1:17" customFormat="1" x14ac:dyDescent="0.3">
      <c r="A1693" s="58" t="s">
        <v>186</v>
      </c>
      <c r="B1693" s="73">
        <v>62.860588091099999</v>
      </c>
      <c r="C1693" s="74">
        <v>6.2699481396339199E-2</v>
      </c>
      <c r="D1693" s="73">
        <v>20.644554555399999</v>
      </c>
      <c r="E1693" s="72">
        <v>0.1067286109496</v>
      </c>
      <c r="F1693" s="73">
        <v>5.23337987240002</v>
      </c>
      <c r="G1693" s="75">
        <v>2.38608391903271E-2</v>
      </c>
      <c r="H1693" s="73">
        <v>4.3737068925000004</v>
      </c>
      <c r="I1693" s="74">
        <v>3.6773100558877399E-2</v>
      </c>
      <c r="J1693" s="73">
        <v>3.7171963733000002</v>
      </c>
      <c r="K1693" s="74">
        <v>3.5855572571908099E-2</v>
      </c>
      <c r="L1693" s="73">
        <v>11.056597505099999</v>
      </c>
      <c r="M1693" s="74">
        <v>7.8176054915146995E-2</v>
      </c>
      <c r="N1693" s="73">
        <v>9.5976835212999703</v>
      </c>
      <c r="O1693" s="74">
        <v>7.6526256001104201E-2</v>
      </c>
      <c r="P1693" s="73">
        <v>7.3309850927999998</v>
      </c>
      <c r="Q1693" s="74">
        <v>7.8504780886508196E-2</v>
      </c>
    </row>
    <row r="1694" spans="1:17" customFormat="1" x14ac:dyDescent="0.3">
      <c r="A1694" s="58" t="s">
        <v>188</v>
      </c>
      <c r="B1694" s="70">
        <v>178.3787801037</v>
      </c>
      <c r="C1694" s="71">
        <v>0.17792160945750199</v>
      </c>
      <c r="D1694" s="70">
        <v>22.2978774977</v>
      </c>
      <c r="E1694" s="75">
        <v>0.115275991354891</v>
      </c>
      <c r="F1694" s="70">
        <v>41.313531318499997</v>
      </c>
      <c r="G1694" s="71">
        <v>0.18836307533762101</v>
      </c>
      <c r="H1694" s="70">
        <v>31.327316018000001</v>
      </c>
      <c r="I1694" s="72">
        <v>0.263392717089728</v>
      </c>
      <c r="J1694" s="70">
        <v>20.795863113500001</v>
      </c>
      <c r="K1694" s="71">
        <v>0.20059407795009901</v>
      </c>
      <c r="L1694" s="70">
        <v>25.7829039368</v>
      </c>
      <c r="M1694" s="71">
        <v>0.18229891366720299</v>
      </c>
      <c r="N1694" s="70">
        <v>22.8219771503</v>
      </c>
      <c r="O1694" s="71">
        <v>0.18196895761141399</v>
      </c>
      <c r="P1694" s="70">
        <v>12.7773507117</v>
      </c>
      <c r="Q1694" s="71">
        <v>0.13682787582220601</v>
      </c>
    </row>
    <row r="1695" spans="1:17" customFormat="1" x14ac:dyDescent="0.3">
      <c r="A1695" s="58" t="s">
        <v>191</v>
      </c>
      <c r="B1695" s="73">
        <v>95.966468381699997</v>
      </c>
      <c r="C1695" s="74">
        <v>9.5720513945091207E-2</v>
      </c>
      <c r="D1695" s="73">
        <v>17.392298907200001</v>
      </c>
      <c r="E1695" s="74">
        <v>8.9915037818055404E-2</v>
      </c>
      <c r="F1695" s="73">
        <v>20.3687708388</v>
      </c>
      <c r="G1695" s="74">
        <v>9.28684669065208E-2</v>
      </c>
      <c r="H1695" s="73">
        <v>14.821602109800001</v>
      </c>
      <c r="I1695" s="74">
        <v>0.124616550268142</v>
      </c>
      <c r="J1695" s="73">
        <v>6.3857099230000003</v>
      </c>
      <c r="K1695" s="74">
        <v>6.1595692713972597E-2</v>
      </c>
      <c r="L1695" s="73">
        <v>15.870158354599999</v>
      </c>
      <c r="M1695" s="74">
        <v>0.112210503318857</v>
      </c>
      <c r="N1695" s="73">
        <v>6.5934254154999996</v>
      </c>
      <c r="O1695" s="74">
        <v>5.25720774342011E-2</v>
      </c>
      <c r="P1695" s="73">
        <v>14.534502832799999</v>
      </c>
      <c r="Q1695" s="72">
        <v>0.155644561507012</v>
      </c>
    </row>
    <row r="1696" spans="1:17" customFormat="1" x14ac:dyDescent="0.3">
      <c r="A1696" s="58" t="s">
        <v>189</v>
      </c>
      <c r="B1696" s="70">
        <v>85.357493078600001</v>
      </c>
      <c r="C1696" s="71">
        <v>8.5138728603106506E-2</v>
      </c>
      <c r="D1696" s="70">
        <v>11.7763920308</v>
      </c>
      <c r="E1696" s="71">
        <v>6.0881815593180698E-2</v>
      </c>
      <c r="F1696" s="70">
        <v>21.1523287176</v>
      </c>
      <c r="G1696" s="71">
        <v>9.6440985813654304E-2</v>
      </c>
      <c r="H1696" s="70">
        <v>10.175970233099999</v>
      </c>
      <c r="I1696" s="71">
        <v>8.5557168293012104E-2</v>
      </c>
      <c r="J1696" s="70">
        <v>5.7107193464000003</v>
      </c>
      <c r="K1696" s="71">
        <v>5.5084825066926697E-2</v>
      </c>
      <c r="L1696" s="70">
        <v>4.2795038971999997</v>
      </c>
      <c r="M1696" s="75">
        <v>3.0258380258734702E-2</v>
      </c>
      <c r="N1696" s="70">
        <v>10.148569696999999</v>
      </c>
      <c r="O1696" s="71">
        <v>8.0918696782833296E-2</v>
      </c>
      <c r="P1696" s="70">
        <v>20.693105405899999</v>
      </c>
      <c r="Q1696" s="72">
        <v>0.22159473593079301</v>
      </c>
    </row>
    <row r="1697" spans="1:17" customFormat="1" x14ac:dyDescent="0.3">
      <c r="A1697" s="58" t="s">
        <v>190</v>
      </c>
      <c r="B1697" s="73">
        <v>192.85650363249999</v>
      </c>
      <c r="C1697" s="74">
        <v>0.19236222773074799</v>
      </c>
      <c r="D1697" s="73">
        <v>40.325791968200001</v>
      </c>
      <c r="E1697" s="74">
        <v>0.20847704660611099</v>
      </c>
      <c r="F1697" s="73">
        <v>52.776385574499997</v>
      </c>
      <c r="G1697" s="74">
        <v>0.24062630268464399</v>
      </c>
      <c r="H1697" s="73">
        <v>20.536112208999999</v>
      </c>
      <c r="I1697" s="74">
        <v>0.17266280935398701</v>
      </c>
      <c r="J1697" s="73">
        <v>19.407808157600002</v>
      </c>
      <c r="K1697" s="74">
        <v>0.187205087913803</v>
      </c>
      <c r="L1697" s="73">
        <v>22.680888070999998</v>
      </c>
      <c r="M1697" s="74">
        <v>0.16036600324330599</v>
      </c>
      <c r="N1697" s="73">
        <v>18.796478504100001</v>
      </c>
      <c r="O1697" s="74">
        <v>0.149872010546267</v>
      </c>
      <c r="P1697" s="73">
        <v>18.030784358599998</v>
      </c>
      <c r="Q1697" s="74">
        <v>0.193084934339041</v>
      </c>
    </row>
    <row r="1698" spans="1:17" customFormat="1" x14ac:dyDescent="0.3">
      <c r="A1698" s="58" t="s">
        <v>192</v>
      </c>
      <c r="B1698" s="70">
        <v>25.929188134499999</v>
      </c>
      <c r="C1698" s="71">
        <v>2.5862733684660501E-2</v>
      </c>
      <c r="D1698" s="70">
        <v>12.636971708300001</v>
      </c>
      <c r="E1698" s="72">
        <v>6.5330856784384606E-2</v>
      </c>
      <c r="F1698" s="70">
        <v>0.3137290277</v>
      </c>
      <c r="G1698" s="75">
        <v>1.4304021610902901E-3</v>
      </c>
      <c r="H1698" s="70">
        <v>2.5698478694000002</v>
      </c>
      <c r="I1698" s="71">
        <v>2.1606677458087802E-2</v>
      </c>
      <c r="J1698" s="70">
        <v>0.82099701560000005</v>
      </c>
      <c r="K1698" s="71">
        <v>7.9192259751486704E-3</v>
      </c>
      <c r="L1698" s="70">
        <v>0</v>
      </c>
      <c r="M1698" s="71">
        <v>0</v>
      </c>
      <c r="N1698" s="70">
        <v>6.8710842575999997</v>
      </c>
      <c r="O1698" s="71">
        <v>5.4785964939905903E-2</v>
      </c>
      <c r="P1698" s="70">
        <v>2.0758670352999999</v>
      </c>
      <c r="Q1698" s="71">
        <v>2.22296846457655E-2</v>
      </c>
    </row>
    <row r="1699" spans="1:17" customFormat="1" x14ac:dyDescent="0.3">
      <c r="A1699" s="58" t="s">
        <v>187</v>
      </c>
      <c r="B1699" s="73">
        <v>16.327409171700001</v>
      </c>
      <c r="C1699" s="74">
        <v>1.62855633187492E-2</v>
      </c>
      <c r="D1699" s="73">
        <v>3.1096298321</v>
      </c>
      <c r="E1699" s="74">
        <v>1.6076223473693599E-2</v>
      </c>
      <c r="F1699" s="73">
        <v>4.5951293263999897</v>
      </c>
      <c r="G1699" s="74">
        <v>2.0950828067006901E-2</v>
      </c>
      <c r="H1699" s="73">
        <v>2.0625772177999999</v>
      </c>
      <c r="I1699" s="74">
        <v>1.7341664932021699E-2</v>
      </c>
      <c r="J1699" s="73">
        <v>0.31890669500000002</v>
      </c>
      <c r="K1699" s="74">
        <v>3.0761307711296999E-3</v>
      </c>
      <c r="L1699" s="73">
        <v>1.1430033608000001</v>
      </c>
      <c r="M1699" s="74">
        <v>8.0816447791358902E-3</v>
      </c>
      <c r="N1699" s="73">
        <v>4.1249434671999996</v>
      </c>
      <c r="O1699" s="74">
        <v>3.2889861294183698E-2</v>
      </c>
      <c r="P1699" s="73">
        <v>0</v>
      </c>
      <c r="Q1699" s="74">
        <v>0</v>
      </c>
    </row>
    <row r="1700" spans="1:17" customFormat="1" x14ac:dyDescent="0.3">
      <c r="A1700" s="58" t="s">
        <v>193</v>
      </c>
      <c r="B1700" s="70">
        <v>146.30959654189999</v>
      </c>
      <c r="C1700" s="71">
        <v>0.145934616666171</v>
      </c>
      <c r="D1700" s="70">
        <v>26.624476311799999</v>
      </c>
      <c r="E1700" s="71">
        <v>0.13764372422730101</v>
      </c>
      <c r="F1700" s="70">
        <v>31.581977472199998</v>
      </c>
      <c r="G1700" s="71">
        <v>0.14399346199784199</v>
      </c>
      <c r="H1700" s="70">
        <v>15.9048130393</v>
      </c>
      <c r="I1700" s="71">
        <v>0.13372393341384001</v>
      </c>
      <c r="J1700" s="70">
        <v>11.750593163</v>
      </c>
      <c r="K1700" s="71">
        <v>0.113344629556086</v>
      </c>
      <c r="L1700" s="70">
        <v>24.569149675399999</v>
      </c>
      <c r="M1700" s="71">
        <v>0.17371702219933199</v>
      </c>
      <c r="N1700" s="70">
        <v>25.5791276078</v>
      </c>
      <c r="O1700" s="71">
        <v>0.20395284583568701</v>
      </c>
      <c r="P1700" s="70">
        <v>8.8356726311999996</v>
      </c>
      <c r="Q1700" s="71">
        <v>9.4617917662733003E-2</v>
      </c>
    </row>
    <row r="1701" spans="1:17" customFormat="1" x14ac:dyDescent="0.3">
      <c r="A1701" s="58" t="s">
        <v>194</v>
      </c>
      <c r="B1701" s="73">
        <v>92.530865128299993</v>
      </c>
      <c r="C1701" s="74">
        <v>9.2293715869967E-2</v>
      </c>
      <c r="D1701" s="73">
        <v>18.434796817999999</v>
      </c>
      <c r="E1701" s="74">
        <v>9.5304563353177302E-2</v>
      </c>
      <c r="F1701" s="73">
        <v>19.4038223875</v>
      </c>
      <c r="G1701" s="74">
        <v>8.8468923898979604E-2</v>
      </c>
      <c r="H1701" s="73">
        <v>10.8197625018</v>
      </c>
      <c r="I1701" s="74">
        <v>9.0970022518915797E-2</v>
      </c>
      <c r="J1701" s="73">
        <v>13.667675794999999</v>
      </c>
      <c r="K1701" s="74">
        <v>0.131836548877797</v>
      </c>
      <c r="L1701" s="73">
        <v>17.287366046799999</v>
      </c>
      <c r="M1701" s="74">
        <v>0.122230919303113</v>
      </c>
      <c r="N1701" s="73">
        <v>7.1085040511999997</v>
      </c>
      <c r="O1701" s="74">
        <v>5.66790100548486E-2</v>
      </c>
      <c r="P1701" s="73">
        <v>5.8089375280000004</v>
      </c>
      <c r="Q1701" s="74">
        <v>6.2205742072362999E-2</v>
      </c>
    </row>
    <row r="1702" spans="1:17" customFormat="1" x14ac:dyDescent="0.3">
      <c r="A1702" s="76" t="s">
        <v>4</v>
      </c>
    </row>
    <row r="1703" spans="1:17" customFormat="1" x14ac:dyDescent="0.3">
      <c r="A1703" s="76" t="s">
        <v>4</v>
      </c>
    </row>
    <row r="1704" spans="1:17" customFormat="1" x14ac:dyDescent="0.3">
      <c r="A1704" s="54" t="s">
        <v>480</v>
      </c>
    </row>
    <row r="1705" spans="1:17" customFormat="1" x14ac:dyDescent="0.3">
      <c r="A1705" s="69" t="s">
        <v>4</v>
      </c>
    </row>
    <row r="1706" spans="1:17" customFormat="1" x14ac:dyDescent="0.3">
      <c r="A1706" s="116" t="s">
        <v>4</v>
      </c>
      <c r="B1706" s="118" t="s">
        <v>26</v>
      </c>
      <c r="C1706" s="118" t="s">
        <v>4</v>
      </c>
      <c r="D1706" s="118" t="s">
        <v>31</v>
      </c>
      <c r="E1706" s="118" t="s">
        <v>4</v>
      </c>
      <c r="F1706" s="118" t="s">
        <v>32</v>
      </c>
      <c r="G1706" s="118" t="s">
        <v>4</v>
      </c>
      <c r="H1706" s="118" t="s">
        <v>33</v>
      </c>
      <c r="I1706" s="118" t="s">
        <v>4</v>
      </c>
      <c r="J1706" s="118" t="s">
        <v>34</v>
      </c>
      <c r="K1706" s="118" t="s">
        <v>4</v>
      </c>
      <c r="L1706" s="118" t="s">
        <v>35</v>
      </c>
      <c r="M1706" s="118" t="s">
        <v>4</v>
      </c>
      <c r="N1706" s="118" t="s">
        <v>36</v>
      </c>
      <c r="O1706" s="118" t="s">
        <v>4</v>
      </c>
      <c r="P1706" s="118" t="s">
        <v>37</v>
      </c>
      <c r="Q1706" s="118" t="s">
        <v>4</v>
      </c>
    </row>
    <row r="1707" spans="1:17" customFormat="1" x14ac:dyDescent="0.3">
      <c r="A1707" s="117" t="s">
        <v>4</v>
      </c>
      <c r="B1707" s="55" t="s">
        <v>28</v>
      </c>
      <c r="C1707" s="55" t="s">
        <v>29</v>
      </c>
      <c r="D1707" s="55" t="s">
        <v>28</v>
      </c>
      <c r="E1707" s="55" t="s">
        <v>29</v>
      </c>
      <c r="F1707" s="55" t="s">
        <v>28</v>
      </c>
      <c r="G1707" s="55" t="s">
        <v>29</v>
      </c>
      <c r="H1707" s="55" t="s">
        <v>28</v>
      </c>
      <c r="I1707" s="55" t="s">
        <v>29</v>
      </c>
      <c r="J1707" s="55" t="s">
        <v>28</v>
      </c>
      <c r="K1707" s="55" t="s">
        <v>29</v>
      </c>
      <c r="L1707" s="55" t="s">
        <v>28</v>
      </c>
      <c r="M1707" s="55" t="s">
        <v>29</v>
      </c>
      <c r="N1707" s="55" t="s">
        <v>28</v>
      </c>
      <c r="O1707" s="55" t="s">
        <v>29</v>
      </c>
      <c r="P1707" s="55" t="s">
        <v>28</v>
      </c>
      <c r="Q1707" s="55" t="s">
        <v>29</v>
      </c>
    </row>
    <row r="1708" spans="1:17" customFormat="1" x14ac:dyDescent="0.3">
      <c r="A1708" s="56" t="s">
        <v>30</v>
      </c>
      <c r="B1708" s="57">
        <v>1002.5695060178</v>
      </c>
      <c r="C1708" s="57">
        <v>1002.5695060178</v>
      </c>
      <c r="D1708" s="57">
        <v>193.430368593</v>
      </c>
      <c r="E1708" s="57">
        <v>193.430368593</v>
      </c>
      <c r="F1708" s="57">
        <v>219.32924616170001</v>
      </c>
      <c r="G1708" s="57">
        <v>219.32924616170001</v>
      </c>
      <c r="H1708" s="57">
        <v>118.9376698192</v>
      </c>
      <c r="I1708" s="57">
        <v>118.9376698192</v>
      </c>
      <c r="J1708" s="57">
        <v>103.6713711891</v>
      </c>
      <c r="K1708" s="57">
        <v>103.6713711891</v>
      </c>
      <c r="L1708" s="57">
        <v>141.43202182690001</v>
      </c>
      <c r="M1708" s="57">
        <v>141.43202182690001</v>
      </c>
      <c r="N1708" s="57">
        <v>125.4168702721</v>
      </c>
      <c r="O1708" s="57">
        <v>125.4168702721</v>
      </c>
      <c r="P1708" s="57">
        <v>93.382657846000001</v>
      </c>
      <c r="Q1708" s="57">
        <v>93.382657846000001</v>
      </c>
    </row>
    <row r="1709" spans="1:17" customFormat="1" x14ac:dyDescent="0.3">
      <c r="A1709" s="58" t="s">
        <v>481</v>
      </c>
      <c r="B1709" s="70">
        <v>205.10843742509999</v>
      </c>
      <c r="C1709" s="71">
        <v>0.20458276079011201</v>
      </c>
      <c r="D1709" s="70">
        <v>44.547092762699997</v>
      </c>
      <c r="E1709" s="71">
        <v>0.230300407773261</v>
      </c>
      <c r="F1709" s="70">
        <v>47.505860919700197</v>
      </c>
      <c r="G1709" s="71">
        <v>0.21659610722719799</v>
      </c>
      <c r="H1709" s="70">
        <v>23.6044602176</v>
      </c>
      <c r="I1709" s="71">
        <v>0.19846075892929199</v>
      </c>
      <c r="J1709" s="70">
        <v>14.0620890782</v>
      </c>
      <c r="K1709" s="71">
        <v>0.135641005968275</v>
      </c>
      <c r="L1709" s="70">
        <v>17.090920793399999</v>
      </c>
      <c r="M1709" s="75">
        <v>0.12084194634732499</v>
      </c>
      <c r="N1709" s="70">
        <v>21.7875247964</v>
      </c>
      <c r="O1709" s="71">
        <v>0.173720845920733</v>
      </c>
      <c r="P1709" s="70">
        <v>34.284203186200003</v>
      </c>
      <c r="Q1709" s="72">
        <v>0.36713672513732798</v>
      </c>
    </row>
    <row r="1710" spans="1:17" customFormat="1" x14ac:dyDescent="0.3">
      <c r="A1710" s="58" t="s">
        <v>482</v>
      </c>
      <c r="B1710" s="73">
        <v>352.33062677650003</v>
      </c>
      <c r="C1710" s="74">
        <v>0.35142763136289201</v>
      </c>
      <c r="D1710" s="73">
        <v>61.130087550700203</v>
      </c>
      <c r="E1710" s="74">
        <v>0.31603148975704398</v>
      </c>
      <c r="F1710" s="73">
        <v>82.806499908800106</v>
      </c>
      <c r="G1710" s="74">
        <v>0.37754426898340399</v>
      </c>
      <c r="H1710" s="73">
        <v>49.563817141599898</v>
      </c>
      <c r="I1710" s="74">
        <v>0.41672093641100499</v>
      </c>
      <c r="J1710" s="73">
        <v>31.7794976522</v>
      </c>
      <c r="K1710" s="74">
        <v>0.30654072853182501</v>
      </c>
      <c r="L1710" s="73">
        <v>51.875688288900001</v>
      </c>
      <c r="M1710" s="74">
        <v>0.36678884752415603</v>
      </c>
      <c r="N1710" s="73">
        <v>40.182589632999999</v>
      </c>
      <c r="O1710" s="74">
        <v>0.32039222112480797</v>
      </c>
      <c r="P1710" s="73">
        <v>31.489078424399999</v>
      </c>
      <c r="Q1710" s="74">
        <v>0.33720477817550998</v>
      </c>
    </row>
    <row r="1711" spans="1:17" customFormat="1" x14ac:dyDescent="0.3">
      <c r="A1711" s="58" t="s">
        <v>483</v>
      </c>
      <c r="B1711" s="70">
        <v>162.9175436527</v>
      </c>
      <c r="C1711" s="71">
        <v>0.16249999892756301</v>
      </c>
      <c r="D1711" s="70">
        <v>32.235550238499997</v>
      </c>
      <c r="E1711" s="71">
        <v>0.166651960976859</v>
      </c>
      <c r="F1711" s="70">
        <v>33.693197528900001</v>
      </c>
      <c r="G1711" s="71">
        <v>0.15361926472888099</v>
      </c>
      <c r="H1711" s="70">
        <v>15.8945941965</v>
      </c>
      <c r="I1711" s="71">
        <v>0.133638015783072</v>
      </c>
      <c r="J1711" s="70">
        <v>23.262747900400001</v>
      </c>
      <c r="K1711" s="71">
        <v>0.22438931436498499</v>
      </c>
      <c r="L1711" s="70">
        <v>22.647899818799999</v>
      </c>
      <c r="M1711" s="71">
        <v>0.160132758665636</v>
      </c>
      <c r="N1711" s="70">
        <v>23.3945191629</v>
      </c>
      <c r="O1711" s="71">
        <v>0.18653406923760801</v>
      </c>
      <c r="P1711" s="70">
        <v>11.7890348067</v>
      </c>
      <c r="Q1711" s="71">
        <v>0.12624436997864899</v>
      </c>
    </row>
    <row r="1712" spans="1:17" customFormat="1" x14ac:dyDescent="0.3">
      <c r="A1712" s="58" t="s">
        <v>484</v>
      </c>
      <c r="B1712" s="73">
        <v>224.22064164049999</v>
      </c>
      <c r="C1712" s="74">
        <v>0.22364598194403801</v>
      </c>
      <c r="D1712" s="73">
        <v>46.1799839492</v>
      </c>
      <c r="E1712" s="74">
        <v>0.238742159698657</v>
      </c>
      <c r="F1712" s="73">
        <v>50.066899289200101</v>
      </c>
      <c r="G1712" s="74">
        <v>0.228272791546861</v>
      </c>
      <c r="H1712" s="73">
        <v>26.192611407699999</v>
      </c>
      <c r="I1712" s="74">
        <v>0.22022132641000999</v>
      </c>
      <c r="J1712" s="73">
        <v>20.795368091</v>
      </c>
      <c r="K1712" s="74">
        <v>0.200589303030135</v>
      </c>
      <c r="L1712" s="73">
        <v>30.2695812358</v>
      </c>
      <c r="M1712" s="74">
        <v>0.21402212062588799</v>
      </c>
      <c r="N1712" s="73">
        <v>36.764961647500002</v>
      </c>
      <c r="O1712" s="74">
        <v>0.29314207544595899</v>
      </c>
      <c r="P1712" s="73">
        <v>12.7115895581</v>
      </c>
      <c r="Q1712" s="75">
        <v>0.13612366419322799</v>
      </c>
    </row>
    <row r="1713" spans="1:17" customFormat="1" x14ac:dyDescent="0.3">
      <c r="A1713" s="58" t="s">
        <v>485</v>
      </c>
      <c r="B1713" s="70">
        <v>57.992256523000002</v>
      </c>
      <c r="C1713" s="71">
        <v>5.7843626975395399E-2</v>
      </c>
      <c r="D1713" s="70">
        <v>9.3376540918999904</v>
      </c>
      <c r="E1713" s="71">
        <v>4.827398179418E-2</v>
      </c>
      <c r="F1713" s="70">
        <v>5.2567885151000198</v>
      </c>
      <c r="G1713" s="71">
        <v>2.39675675136568E-2</v>
      </c>
      <c r="H1713" s="70">
        <v>3.6821868557999999</v>
      </c>
      <c r="I1713" s="71">
        <v>3.09589624666212E-2</v>
      </c>
      <c r="J1713" s="70">
        <v>13.7716684673</v>
      </c>
      <c r="K1713" s="72">
        <v>0.132839648104779</v>
      </c>
      <c r="L1713" s="70">
        <v>19.547931689999999</v>
      </c>
      <c r="M1713" s="72">
        <v>0.138214326836994</v>
      </c>
      <c r="N1713" s="70">
        <v>3.2872750323000002</v>
      </c>
      <c r="O1713" s="71">
        <v>2.6210788270892502E-2</v>
      </c>
      <c r="P1713" s="70">
        <v>3.1087518705999999</v>
      </c>
      <c r="Q1713" s="71">
        <v>3.3290462515285599E-2</v>
      </c>
    </row>
    <row r="1714" spans="1:17" customFormat="1" x14ac:dyDescent="0.3">
      <c r="A1714" s="76" t="s">
        <v>4</v>
      </c>
    </row>
    <row r="1715" spans="1:17" customFormat="1" x14ac:dyDescent="0.3">
      <c r="A1715" s="76" t="s">
        <v>4</v>
      </c>
    </row>
    <row r="1716" spans="1:17" customFormat="1" x14ac:dyDescent="0.3">
      <c r="A1716" s="54" t="s">
        <v>486</v>
      </c>
    </row>
    <row r="1717" spans="1:17" customFormat="1" x14ac:dyDescent="0.3">
      <c r="A1717" s="69" t="s">
        <v>4</v>
      </c>
    </row>
    <row r="1718" spans="1:17" customFormat="1" x14ac:dyDescent="0.3">
      <c r="A1718" s="116" t="s">
        <v>4</v>
      </c>
      <c r="B1718" s="118" t="s">
        <v>26</v>
      </c>
      <c r="C1718" s="118" t="s">
        <v>4</v>
      </c>
      <c r="D1718" s="118" t="s">
        <v>31</v>
      </c>
      <c r="E1718" s="118" t="s">
        <v>4</v>
      </c>
      <c r="F1718" s="118" t="s">
        <v>32</v>
      </c>
      <c r="G1718" s="118" t="s">
        <v>4</v>
      </c>
      <c r="H1718" s="118" t="s">
        <v>33</v>
      </c>
      <c r="I1718" s="118" t="s">
        <v>4</v>
      </c>
      <c r="J1718" s="118" t="s">
        <v>34</v>
      </c>
      <c r="K1718" s="118" t="s">
        <v>4</v>
      </c>
      <c r="L1718" s="118" t="s">
        <v>35</v>
      </c>
      <c r="M1718" s="118" t="s">
        <v>4</v>
      </c>
      <c r="N1718" s="118" t="s">
        <v>36</v>
      </c>
      <c r="O1718" s="118" t="s">
        <v>4</v>
      </c>
      <c r="P1718" s="118" t="s">
        <v>37</v>
      </c>
      <c r="Q1718" s="118" t="s">
        <v>4</v>
      </c>
    </row>
    <row r="1719" spans="1:17" customFormat="1" x14ac:dyDescent="0.3">
      <c r="A1719" s="117" t="s">
        <v>4</v>
      </c>
      <c r="B1719" s="55" t="s">
        <v>28</v>
      </c>
      <c r="C1719" s="55" t="s">
        <v>29</v>
      </c>
      <c r="D1719" s="55" t="s">
        <v>28</v>
      </c>
      <c r="E1719" s="55" t="s">
        <v>29</v>
      </c>
      <c r="F1719" s="55" t="s">
        <v>28</v>
      </c>
      <c r="G1719" s="55" t="s">
        <v>29</v>
      </c>
      <c r="H1719" s="55" t="s">
        <v>28</v>
      </c>
      <c r="I1719" s="55" t="s">
        <v>29</v>
      </c>
      <c r="J1719" s="55" t="s">
        <v>28</v>
      </c>
      <c r="K1719" s="55" t="s">
        <v>29</v>
      </c>
      <c r="L1719" s="55" t="s">
        <v>28</v>
      </c>
      <c r="M1719" s="55" t="s">
        <v>29</v>
      </c>
      <c r="N1719" s="55" t="s">
        <v>28</v>
      </c>
      <c r="O1719" s="55" t="s">
        <v>29</v>
      </c>
      <c r="P1719" s="55" t="s">
        <v>28</v>
      </c>
      <c r="Q1719" s="55" t="s">
        <v>29</v>
      </c>
    </row>
    <row r="1720" spans="1:17" customFormat="1" x14ac:dyDescent="0.3">
      <c r="A1720" s="56" t="s">
        <v>30</v>
      </c>
      <c r="B1720" s="57">
        <v>1002.5695060178</v>
      </c>
      <c r="C1720" s="57">
        <v>1002.5695060178</v>
      </c>
      <c r="D1720" s="57">
        <v>193.430368593</v>
      </c>
      <c r="E1720" s="57">
        <v>193.430368593</v>
      </c>
      <c r="F1720" s="57">
        <v>219.32924616170001</v>
      </c>
      <c r="G1720" s="57">
        <v>219.32924616170001</v>
      </c>
      <c r="H1720" s="57">
        <v>118.9376698192</v>
      </c>
      <c r="I1720" s="57">
        <v>118.9376698192</v>
      </c>
      <c r="J1720" s="57">
        <v>103.6713711891</v>
      </c>
      <c r="K1720" s="57">
        <v>103.6713711891</v>
      </c>
      <c r="L1720" s="57">
        <v>141.43202182690001</v>
      </c>
      <c r="M1720" s="57">
        <v>141.43202182690001</v>
      </c>
      <c r="N1720" s="57">
        <v>125.4168702721</v>
      </c>
      <c r="O1720" s="57">
        <v>125.4168702721</v>
      </c>
      <c r="P1720" s="57">
        <v>93.382657846000001</v>
      </c>
      <c r="Q1720" s="57">
        <v>93.382657846000001</v>
      </c>
    </row>
    <row r="1721" spans="1:17" customFormat="1" x14ac:dyDescent="0.3">
      <c r="A1721" s="58" t="s">
        <v>404</v>
      </c>
      <c r="B1721" s="70">
        <v>224.18003185640001</v>
      </c>
      <c r="C1721" s="71">
        <v>0.22360547623958901</v>
      </c>
      <c r="D1721" s="70">
        <v>44.109230442200001</v>
      </c>
      <c r="E1721" s="71">
        <v>0.22803673881742401</v>
      </c>
      <c r="F1721" s="70">
        <v>45.6394072024002</v>
      </c>
      <c r="G1721" s="71">
        <v>0.208086281246562</v>
      </c>
      <c r="H1721" s="70">
        <v>36.588686393099998</v>
      </c>
      <c r="I1721" s="72">
        <v>0.307629083777405</v>
      </c>
      <c r="J1721" s="70">
        <v>26.1918004859</v>
      </c>
      <c r="K1721" s="71">
        <v>0.25264255874580199</v>
      </c>
      <c r="L1721" s="70">
        <v>8.2497603479000201</v>
      </c>
      <c r="M1721" s="75">
        <v>5.8330215755502401E-2</v>
      </c>
      <c r="N1721" s="70">
        <v>43.009631691899997</v>
      </c>
      <c r="O1721" s="72">
        <v>0.34293338367149401</v>
      </c>
      <c r="P1721" s="70">
        <v>19.471538274099998</v>
      </c>
      <c r="Q1721" s="71">
        <v>0.20851342982988399</v>
      </c>
    </row>
    <row r="1722" spans="1:17" customFormat="1" x14ac:dyDescent="0.3">
      <c r="A1722" s="58" t="s">
        <v>267</v>
      </c>
      <c r="B1722" s="73">
        <v>384.40585245070002</v>
      </c>
      <c r="C1722" s="74">
        <v>0.38342065078116899</v>
      </c>
      <c r="D1722" s="73">
        <v>86.802054144700193</v>
      </c>
      <c r="E1722" s="74">
        <v>0.44875091112162202</v>
      </c>
      <c r="F1722" s="73">
        <v>83.804963925200099</v>
      </c>
      <c r="G1722" s="74">
        <v>0.38209662136628603</v>
      </c>
      <c r="H1722" s="73">
        <v>51.234691933400001</v>
      </c>
      <c r="I1722" s="74">
        <v>0.43076925932114801</v>
      </c>
      <c r="J1722" s="73">
        <v>26.290120632000001</v>
      </c>
      <c r="K1722" s="75">
        <v>0.25359094155363299</v>
      </c>
      <c r="L1722" s="73">
        <v>33.103929073000003</v>
      </c>
      <c r="M1722" s="75">
        <v>0.23406247499958799</v>
      </c>
      <c r="N1722" s="73">
        <v>53.324079179899996</v>
      </c>
      <c r="O1722" s="74">
        <v>0.42517469192310398</v>
      </c>
      <c r="P1722" s="73">
        <v>45.428314264900003</v>
      </c>
      <c r="Q1722" s="72">
        <v>0.48647484782257</v>
      </c>
    </row>
    <row r="1723" spans="1:17" customFormat="1" x14ac:dyDescent="0.3">
      <c r="A1723" s="58" t="s">
        <v>268</v>
      </c>
      <c r="B1723" s="70">
        <v>110.1078015925</v>
      </c>
      <c r="C1723" s="71">
        <v>0.109825604042006</v>
      </c>
      <c r="D1723" s="70">
        <v>22.054025530499999</v>
      </c>
      <c r="E1723" s="71">
        <v>0.11401532081502801</v>
      </c>
      <c r="F1723" s="70">
        <v>17.6304839628</v>
      </c>
      <c r="G1723" s="71">
        <v>8.0383643637757102E-2</v>
      </c>
      <c r="H1723" s="70">
        <v>9.9434362714999605</v>
      </c>
      <c r="I1723" s="71">
        <v>8.3602077345346096E-2</v>
      </c>
      <c r="J1723" s="70">
        <v>17.378287835799998</v>
      </c>
      <c r="K1723" s="71">
        <v>0.167628609870525</v>
      </c>
      <c r="L1723" s="70">
        <v>20.4209391602</v>
      </c>
      <c r="M1723" s="71">
        <v>0.14438695633718199</v>
      </c>
      <c r="N1723" s="70">
        <v>11.119312536300001</v>
      </c>
      <c r="O1723" s="71">
        <v>8.8658826457524695E-2</v>
      </c>
      <c r="P1723" s="70">
        <v>11.561316295399999</v>
      </c>
      <c r="Q1723" s="71">
        <v>0.12380581750485301</v>
      </c>
    </row>
    <row r="1724" spans="1:17" customFormat="1" x14ac:dyDescent="0.3">
      <c r="A1724" s="58" t="s">
        <v>269</v>
      </c>
      <c r="B1724" s="73">
        <v>171.8087852251</v>
      </c>
      <c r="C1724" s="74">
        <v>0.17136845295397399</v>
      </c>
      <c r="D1724" s="73">
        <v>27.409725058799999</v>
      </c>
      <c r="E1724" s="74">
        <v>0.141703318140665</v>
      </c>
      <c r="F1724" s="73">
        <v>41.998144383700001</v>
      </c>
      <c r="G1724" s="74">
        <v>0.19148446966683599</v>
      </c>
      <c r="H1724" s="73">
        <v>16.8104633632</v>
      </c>
      <c r="I1724" s="74">
        <v>0.141338428680787</v>
      </c>
      <c r="J1724" s="73">
        <v>18.526882483400001</v>
      </c>
      <c r="K1724" s="74">
        <v>0.17870779821756499</v>
      </c>
      <c r="L1724" s="73">
        <v>47.148721512100003</v>
      </c>
      <c r="M1724" s="72">
        <v>0.33336666550525401</v>
      </c>
      <c r="N1724" s="73">
        <v>7.8173405911999998</v>
      </c>
      <c r="O1724" s="75">
        <v>6.2330853690095903E-2</v>
      </c>
      <c r="P1724" s="73">
        <v>10.4658838394</v>
      </c>
      <c r="Q1724" s="74">
        <v>0.112075240529774</v>
      </c>
    </row>
    <row r="1725" spans="1:17" customFormat="1" x14ac:dyDescent="0.3">
      <c r="A1725" s="58" t="s">
        <v>405</v>
      </c>
      <c r="B1725" s="70">
        <v>99.233328056700003</v>
      </c>
      <c r="C1725" s="71">
        <v>9.8979000918204899E-2</v>
      </c>
      <c r="D1725" s="70">
        <v>10.5067437735</v>
      </c>
      <c r="E1725" s="75">
        <v>5.43179638746768E-2</v>
      </c>
      <c r="F1725" s="70">
        <v>28.2972809137</v>
      </c>
      <c r="G1725" s="71">
        <v>0.12901736274987199</v>
      </c>
      <c r="H1725" s="70">
        <v>3.6228130279999999</v>
      </c>
      <c r="I1725" s="75">
        <v>3.0459761264090002E-2</v>
      </c>
      <c r="J1725" s="70">
        <v>14.6258750311</v>
      </c>
      <c r="K1725" s="71">
        <v>0.14107920888228601</v>
      </c>
      <c r="L1725" s="70">
        <v>28.4739998009</v>
      </c>
      <c r="M1725" s="72">
        <v>0.20132640001250601</v>
      </c>
      <c r="N1725" s="70">
        <v>7.2510103373000003</v>
      </c>
      <c r="O1725" s="71">
        <v>5.7815270956518602E-2</v>
      </c>
      <c r="P1725" s="70">
        <v>6.4556051721999896</v>
      </c>
      <c r="Q1725" s="71">
        <v>6.9130664312919005E-2</v>
      </c>
    </row>
    <row r="1726" spans="1:17" customFormat="1" x14ac:dyDescent="0.3">
      <c r="A1726" s="58" t="s">
        <v>487</v>
      </c>
      <c r="B1726" s="73">
        <v>12.833706836399999</v>
      </c>
      <c r="C1726" s="74">
        <v>1.28008150650576E-2</v>
      </c>
      <c r="D1726" s="73">
        <v>2.5485896433000002</v>
      </c>
      <c r="E1726" s="74">
        <v>1.31757472305837E-2</v>
      </c>
      <c r="F1726" s="73">
        <v>1.9589657738999999</v>
      </c>
      <c r="G1726" s="74">
        <v>8.9316213326870106E-3</v>
      </c>
      <c r="H1726" s="73">
        <v>0.73757883000000002</v>
      </c>
      <c r="I1726" s="74">
        <v>6.20138961122419E-3</v>
      </c>
      <c r="J1726" s="73">
        <v>0.65840472090000002</v>
      </c>
      <c r="K1726" s="74">
        <v>6.3508827301902698E-3</v>
      </c>
      <c r="L1726" s="73">
        <v>4.0346719328000002</v>
      </c>
      <c r="M1726" s="74">
        <v>2.8527287389966599E-2</v>
      </c>
      <c r="N1726" s="73">
        <v>2.8954959355000001</v>
      </c>
      <c r="O1726" s="74">
        <v>2.30869733012635E-2</v>
      </c>
      <c r="P1726" s="73">
        <v>0</v>
      </c>
      <c r="Q1726" s="74">
        <v>0</v>
      </c>
    </row>
    <row r="1727" spans="1:17" customFormat="1" x14ac:dyDescent="0.3">
      <c r="A1727" s="76" t="s">
        <v>4</v>
      </c>
    </row>
    <row r="1728" spans="1:17" customFormat="1" x14ac:dyDescent="0.3">
      <c r="A1728" s="76" t="s">
        <v>4</v>
      </c>
    </row>
    <row r="1729" spans="1:17" customFormat="1" x14ac:dyDescent="0.3">
      <c r="A1729" s="54" t="s">
        <v>488</v>
      </c>
    </row>
    <row r="1730" spans="1:17" customFormat="1" x14ac:dyDescent="0.3">
      <c r="A1730" s="69" t="s">
        <v>4</v>
      </c>
    </row>
    <row r="1731" spans="1:17" customFormat="1" x14ac:dyDescent="0.3">
      <c r="A1731" s="116" t="s">
        <v>4</v>
      </c>
      <c r="B1731" s="118" t="s">
        <v>26</v>
      </c>
      <c r="C1731" s="118" t="s">
        <v>4</v>
      </c>
      <c r="D1731" s="118" t="s">
        <v>31</v>
      </c>
      <c r="E1731" s="118" t="s">
        <v>4</v>
      </c>
      <c r="F1731" s="118" t="s">
        <v>32</v>
      </c>
      <c r="G1731" s="118" t="s">
        <v>4</v>
      </c>
      <c r="H1731" s="118" t="s">
        <v>33</v>
      </c>
      <c r="I1731" s="118" t="s">
        <v>4</v>
      </c>
      <c r="J1731" s="118" t="s">
        <v>34</v>
      </c>
      <c r="K1731" s="118" t="s">
        <v>4</v>
      </c>
      <c r="L1731" s="118" t="s">
        <v>35</v>
      </c>
      <c r="M1731" s="118" t="s">
        <v>4</v>
      </c>
      <c r="N1731" s="118" t="s">
        <v>36</v>
      </c>
      <c r="O1731" s="118" t="s">
        <v>4</v>
      </c>
      <c r="P1731" s="118" t="s">
        <v>37</v>
      </c>
      <c r="Q1731" s="118" t="s">
        <v>4</v>
      </c>
    </row>
    <row r="1732" spans="1:17" customFormat="1" x14ac:dyDescent="0.3">
      <c r="A1732" s="117" t="s">
        <v>4</v>
      </c>
      <c r="B1732" s="55" t="s">
        <v>28</v>
      </c>
      <c r="C1732" s="55" t="s">
        <v>29</v>
      </c>
      <c r="D1732" s="55" t="s">
        <v>28</v>
      </c>
      <c r="E1732" s="55" t="s">
        <v>29</v>
      </c>
      <c r="F1732" s="55" t="s">
        <v>28</v>
      </c>
      <c r="G1732" s="55" t="s">
        <v>29</v>
      </c>
      <c r="H1732" s="55" t="s">
        <v>28</v>
      </c>
      <c r="I1732" s="55" t="s">
        <v>29</v>
      </c>
      <c r="J1732" s="55" t="s">
        <v>28</v>
      </c>
      <c r="K1732" s="55" t="s">
        <v>29</v>
      </c>
      <c r="L1732" s="55" t="s">
        <v>28</v>
      </c>
      <c r="M1732" s="55" t="s">
        <v>29</v>
      </c>
      <c r="N1732" s="55" t="s">
        <v>28</v>
      </c>
      <c r="O1732" s="55" t="s">
        <v>29</v>
      </c>
      <c r="P1732" s="55" t="s">
        <v>28</v>
      </c>
      <c r="Q1732" s="55" t="s">
        <v>29</v>
      </c>
    </row>
    <row r="1733" spans="1:17" customFormat="1" x14ac:dyDescent="0.3">
      <c r="A1733" s="56" t="s">
        <v>30</v>
      </c>
      <c r="B1733" s="57">
        <v>1001.9517837884</v>
      </c>
      <c r="C1733" s="57">
        <v>1001.9517837884</v>
      </c>
      <c r="D1733" s="57">
        <v>193.430368593</v>
      </c>
      <c r="E1733" s="57">
        <v>193.430368593</v>
      </c>
      <c r="F1733" s="57">
        <v>218.7115239323</v>
      </c>
      <c r="G1733" s="57">
        <v>218.7115239323</v>
      </c>
      <c r="H1733" s="57">
        <v>118.9376698192</v>
      </c>
      <c r="I1733" s="57">
        <v>118.9376698192</v>
      </c>
      <c r="J1733" s="57">
        <v>103.6713711891</v>
      </c>
      <c r="K1733" s="57">
        <v>103.6713711891</v>
      </c>
      <c r="L1733" s="57">
        <v>141.43202182690001</v>
      </c>
      <c r="M1733" s="57">
        <v>141.43202182690001</v>
      </c>
      <c r="N1733" s="57">
        <v>125.4168702721</v>
      </c>
      <c r="O1733" s="57">
        <v>125.4168702721</v>
      </c>
      <c r="P1733" s="57">
        <v>93.382657846000001</v>
      </c>
      <c r="Q1733" s="57">
        <v>93.382657846000001</v>
      </c>
    </row>
    <row r="1734" spans="1:17" customFormat="1" x14ac:dyDescent="0.3">
      <c r="A1734" s="58" t="s">
        <v>489</v>
      </c>
      <c r="B1734" s="70">
        <v>836.08695979319998</v>
      </c>
      <c r="C1734" s="71">
        <v>0.83445827765477698</v>
      </c>
      <c r="D1734" s="70">
        <v>148.39005596519999</v>
      </c>
      <c r="E1734" s="75">
        <v>0.76714973478352799</v>
      </c>
      <c r="F1734" s="70">
        <v>195.75061812749999</v>
      </c>
      <c r="G1734" s="72">
        <v>0.89501739372495404</v>
      </c>
      <c r="H1734" s="70">
        <v>96.103717839099701</v>
      </c>
      <c r="I1734" s="71">
        <v>0.80801749340801399</v>
      </c>
      <c r="J1734" s="70">
        <v>64.7533624637</v>
      </c>
      <c r="K1734" s="75">
        <v>0.62460216085680698</v>
      </c>
      <c r="L1734" s="70">
        <v>126.2624492625</v>
      </c>
      <c r="M1734" s="71">
        <v>0.89274301273182499</v>
      </c>
      <c r="N1734" s="70">
        <v>115.8842717208</v>
      </c>
      <c r="O1734" s="72">
        <v>0.92399269308332799</v>
      </c>
      <c r="P1734" s="70">
        <v>84.374362418299995</v>
      </c>
      <c r="Q1734" s="72">
        <v>0.90353352929238895</v>
      </c>
    </row>
    <row r="1735" spans="1:17" customFormat="1" x14ac:dyDescent="0.3">
      <c r="A1735" s="58" t="s">
        <v>490</v>
      </c>
      <c r="B1735" s="73">
        <v>165.8648239952</v>
      </c>
      <c r="C1735" s="74">
        <v>0.16554172234522299</v>
      </c>
      <c r="D1735" s="73">
        <v>45.040312627799999</v>
      </c>
      <c r="E1735" s="72">
        <v>0.23285026521647201</v>
      </c>
      <c r="F1735" s="73">
        <v>22.960905804799999</v>
      </c>
      <c r="G1735" s="75">
        <v>0.10498260627504601</v>
      </c>
      <c r="H1735" s="73">
        <v>22.8339519801</v>
      </c>
      <c r="I1735" s="74">
        <v>0.19198250659198601</v>
      </c>
      <c r="J1735" s="73">
        <v>38.9180087254</v>
      </c>
      <c r="K1735" s="72">
        <v>0.37539783914319302</v>
      </c>
      <c r="L1735" s="73">
        <v>15.169572564399999</v>
      </c>
      <c r="M1735" s="74">
        <v>0.10725698726817499</v>
      </c>
      <c r="N1735" s="73">
        <v>9.5325985512999996</v>
      </c>
      <c r="O1735" s="75">
        <v>7.6007306916672498E-2</v>
      </c>
      <c r="P1735" s="73">
        <v>9.0082954277000002</v>
      </c>
      <c r="Q1735" s="75">
        <v>9.6466470707610802E-2</v>
      </c>
    </row>
    <row r="1736" spans="1:17" customFormat="1" x14ac:dyDescent="0.3">
      <c r="A1736" s="76" t="s">
        <v>4</v>
      </c>
    </row>
    <row r="1737" spans="1:17" customFormat="1" x14ac:dyDescent="0.3">
      <c r="A1737" s="76" t="s">
        <v>4</v>
      </c>
    </row>
    <row r="1738" spans="1:17" customFormat="1" x14ac:dyDescent="0.3">
      <c r="A1738" s="54" t="s">
        <v>491</v>
      </c>
    </row>
    <row r="1739" spans="1:17" customFormat="1" x14ac:dyDescent="0.3">
      <c r="A1739" s="69" t="s">
        <v>4</v>
      </c>
    </row>
    <row r="1740" spans="1:17" customFormat="1" x14ac:dyDescent="0.3">
      <c r="A1740" s="116" t="s">
        <v>4</v>
      </c>
      <c r="B1740" s="118" t="s">
        <v>26</v>
      </c>
      <c r="C1740" s="118" t="s">
        <v>4</v>
      </c>
      <c r="D1740" s="118" t="s">
        <v>31</v>
      </c>
      <c r="E1740" s="118" t="s">
        <v>4</v>
      </c>
      <c r="F1740" s="118" t="s">
        <v>32</v>
      </c>
      <c r="G1740" s="118" t="s">
        <v>4</v>
      </c>
      <c r="H1740" s="118" t="s">
        <v>33</v>
      </c>
      <c r="I1740" s="118" t="s">
        <v>4</v>
      </c>
      <c r="J1740" s="118" t="s">
        <v>34</v>
      </c>
      <c r="K1740" s="118" t="s">
        <v>4</v>
      </c>
      <c r="L1740" s="118" t="s">
        <v>35</v>
      </c>
      <c r="M1740" s="118" t="s">
        <v>4</v>
      </c>
      <c r="N1740" s="118" t="s">
        <v>36</v>
      </c>
      <c r="O1740" s="118" t="s">
        <v>4</v>
      </c>
      <c r="P1740" s="118" t="s">
        <v>37</v>
      </c>
      <c r="Q1740" s="118" t="s">
        <v>4</v>
      </c>
    </row>
    <row r="1741" spans="1:17" customFormat="1" x14ac:dyDescent="0.3">
      <c r="A1741" s="117" t="s">
        <v>4</v>
      </c>
      <c r="B1741" s="55" t="s">
        <v>28</v>
      </c>
      <c r="C1741" s="55" t="s">
        <v>29</v>
      </c>
      <c r="D1741" s="55" t="s">
        <v>28</v>
      </c>
      <c r="E1741" s="55" t="s">
        <v>29</v>
      </c>
      <c r="F1741" s="55" t="s">
        <v>28</v>
      </c>
      <c r="G1741" s="55" t="s">
        <v>29</v>
      </c>
      <c r="H1741" s="55" t="s">
        <v>28</v>
      </c>
      <c r="I1741" s="55" t="s">
        <v>29</v>
      </c>
      <c r="J1741" s="55" t="s">
        <v>28</v>
      </c>
      <c r="K1741" s="55" t="s">
        <v>29</v>
      </c>
      <c r="L1741" s="55" t="s">
        <v>28</v>
      </c>
      <c r="M1741" s="55" t="s">
        <v>29</v>
      </c>
      <c r="N1741" s="55" t="s">
        <v>28</v>
      </c>
      <c r="O1741" s="55" t="s">
        <v>29</v>
      </c>
      <c r="P1741" s="55" t="s">
        <v>28</v>
      </c>
      <c r="Q1741" s="55" t="s">
        <v>29</v>
      </c>
    </row>
    <row r="1742" spans="1:17" customFormat="1" x14ac:dyDescent="0.3">
      <c r="A1742" s="56" t="s">
        <v>30</v>
      </c>
      <c r="B1742" s="57">
        <v>928.12784373989996</v>
      </c>
      <c r="C1742" s="57">
        <v>928.12784373989996</v>
      </c>
      <c r="D1742" s="57">
        <v>182.8092336023</v>
      </c>
      <c r="E1742" s="57">
        <v>182.8092336023</v>
      </c>
      <c r="F1742" s="57">
        <v>189.50664299109999</v>
      </c>
      <c r="G1742" s="57">
        <v>189.50664299109999</v>
      </c>
      <c r="H1742" s="57">
        <v>105.4866071296</v>
      </c>
      <c r="I1742" s="57">
        <v>105.4866071296</v>
      </c>
      <c r="J1742" s="57">
        <v>94.529826317900003</v>
      </c>
      <c r="K1742" s="57">
        <v>94.529826317900003</v>
      </c>
      <c r="L1742" s="57">
        <v>134.73208901710001</v>
      </c>
      <c r="M1742" s="57">
        <v>134.73208901710001</v>
      </c>
      <c r="N1742" s="57">
        <v>125.1547944878</v>
      </c>
      <c r="O1742" s="57">
        <v>125.1547944878</v>
      </c>
      <c r="P1742" s="57">
        <v>88.9393498843</v>
      </c>
      <c r="Q1742" s="57">
        <v>88.9393498843</v>
      </c>
    </row>
    <row r="1743" spans="1:17" customFormat="1" x14ac:dyDescent="0.3">
      <c r="A1743" s="58" t="s">
        <v>492</v>
      </c>
      <c r="B1743" s="70">
        <v>19.028172382200001</v>
      </c>
      <c r="C1743" s="71">
        <v>2.0501671736865301E-2</v>
      </c>
      <c r="D1743" s="70">
        <v>1.022672281</v>
      </c>
      <c r="E1743" s="71">
        <v>5.5942047392683403E-3</v>
      </c>
      <c r="F1743" s="70">
        <v>7.8127949417999796</v>
      </c>
      <c r="G1743" s="71">
        <v>4.1227024121613103E-2</v>
      </c>
      <c r="H1743" s="70">
        <v>1.4336219332</v>
      </c>
      <c r="I1743" s="71">
        <v>1.3590558765803E-2</v>
      </c>
      <c r="J1743" s="70">
        <v>2.6090701322999998</v>
      </c>
      <c r="K1743" s="71">
        <v>2.7600496413965701E-2</v>
      </c>
      <c r="L1743" s="70">
        <v>3.1986531502000002</v>
      </c>
      <c r="M1743" s="71">
        <v>2.3740841350675099E-2</v>
      </c>
      <c r="N1743" s="70">
        <v>1.3350117718000001</v>
      </c>
      <c r="O1743" s="71">
        <v>1.06668847746791E-2</v>
      </c>
      <c r="P1743" s="70">
        <v>1.6163481718999999</v>
      </c>
      <c r="Q1743" s="71">
        <v>1.8173600031962101E-2</v>
      </c>
    </row>
    <row r="1744" spans="1:17" customFormat="1" x14ac:dyDescent="0.3">
      <c r="A1744" s="58" t="s">
        <v>493</v>
      </c>
      <c r="B1744" s="73">
        <v>56.595659716199997</v>
      </c>
      <c r="C1744" s="74">
        <v>6.0978301747900601E-2</v>
      </c>
      <c r="D1744" s="73">
        <v>7.8733219578000098</v>
      </c>
      <c r="E1744" s="74">
        <v>4.3068513568238799E-2</v>
      </c>
      <c r="F1744" s="73">
        <v>6.8229704328999903</v>
      </c>
      <c r="G1744" s="74">
        <v>3.6003858889634997E-2</v>
      </c>
      <c r="H1744" s="73">
        <v>7.1304570722999996</v>
      </c>
      <c r="I1744" s="74">
        <v>6.7595851893687095E-2</v>
      </c>
      <c r="J1744" s="73">
        <v>8.9711241960999999</v>
      </c>
      <c r="K1744" s="74">
        <v>9.4902577795186793E-2</v>
      </c>
      <c r="L1744" s="73">
        <v>5.4335075452000003</v>
      </c>
      <c r="M1744" s="74">
        <v>4.0328236464220402E-2</v>
      </c>
      <c r="N1744" s="73">
        <v>6.3763346937999996</v>
      </c>
      <c r="O1744" s="74">
        <v>5.0947586306184699E-2</v>
      </c>
      <c r="P1744" s="73">
        <v>12.4407683192</v>
      </c>
      <c r="Q1744" s="72">
        <v>0.13987923607923899</v>
      </c>
    </row>
    <row r="1745" spans="1:17" customFormat="1" x14ac:dyDescent="0.3">
      <c r="A1745" s="58" t="s">
        <v>494</v>
      </c>
      <c r="B1745" s="70">
        <v>116.2796373395</v>
      </c>
      <c r="C1745" s="71">
        <v>0.125284073873864</v>
      </c>
      <c r="D1745" s="70">
        <v>27.085064244600002</v>
      </c>
      <c r="E1745" s="71">
        <v>0.148160263630465</v>
      </c>
      <c r="F1745" s="70">
        <v>13.810345824500001</v>
      </c>
      <c r="G1745" s="75">
        <v>7.2875259708698403E-2</v>
      </c>
      <c r="H1745" s="70">
        <v>17.3664266806</v>
      </c>
      <c r="I1745" s="71">
        <v>0.164631578862554</v>
      </c>
      <c r="J1745" s="70">
        <v>21.1137363781</v>
      </c>
      <c r="K1745" s="72">
        <v>0.223355285844865</v>
      </c>
      <c r="L1745" s="70">
        <v>11.643697533499999</v>
      </c>
      <c r="M1745" s="71">
        <v>8.6421116294145797E-2</v>
      </c>
      <c r="N1745" s="70">
        <v>18.751073197299998</v>
      </c>
      <c r="O1745" s="71">
        <v>0.149823051318484</v>
      </c>
      <c r="P1745" s="70">
        <v>6.5092934809000003</v>
      </c>
      <c r="Q1745" s="71">
        <v>7.3188003840458205E-2</v>
      </c>
    </row>
    <row r="1746" spans="1:17" customFormat="1" x14ac:dyDescent="0.3">
      <c r="A1746" s="58" t="s">
        <v>495</v>
      </c>
      <c r="B1746" s="73">
        <v>273.90002477249999</v>
      </c>
      <c r="C1746" s="74">
        <v>0.29511023359542499</v>
      </c>
      <c r="D1746" s="73">
        <v>53.2487261331</v>
      </c>
      <c r="E1746" s="74">
        <v>0.29128028756437002</v>
      </c>
      <c r="F1746" s="73">
        <v>64.4209162894999</v>
      </c>
      <c r="G1746" s="74">
        <v>0.33994014812729001</v>
      </c>
      <c r="H1746" s="73">
        <v>28.2027872066</v>
      </c>
      <c r="I1746" s="74">
        <v>0.26735893753744799</v>
      </c>
      <c r="J1746" s="73">
        <v>18.267981062499999</v>
      </c>
      <c r="K1746" s="75">
        <v>0.19325097457669599</v>
      </c>
      <c r="L1746" s="73">
        <v>52.444147571599999</v>
      </c>
      <c r="M1746" s="72">
        <v>0.38924763917928901</v>
      </c>
      <c r="N1746" s="73">
        <v>36.100135791699998</v>
      </c>
      <c r="O1746" s="74">
        <v>0.28844389013973398</v>
      </c>
      <c r="P1746" s="73">
        <v>19.651115570799998</v>
      </c>
      <c r="Q1746" s="74">
        <v>0.220949620121621</v>
      </c>
    </row>
    <row r="1747" spans="1:17" customFormat="1" x14ac:dyDescent="0.3">
      <c r="A1747" s="58" t="s">
        <v>496</v>
      </c>
      <c r="B1747" s="70">
        <v>78.355721510799995</v>
      </c>
      <c r="C1747" s="71">
        <v>8.4423414338120603E-2</v>
      </c>
      <c r="D1747" s="70">
        <v>15.019307400600001</v>
      </c>
      <c r="E1747" s="71">
        <v>8.2158363145235794E-2</v>
      </c>
      <c r="F1747" s="70">
        <v>15.353414168900001</v>
      </c>
      <c r="G1747" s="71">
        <v>8.10178151360164E-2</v>
      </c>
      <c r="H1747" s="70">
        <v>8.0385131134000005</v>
      </c>
      <c r="I1747" s="71">
        <v>7.6204110949591397E-2</v>
      </c>
      <c r="J1747" s="70">
        <v>8.6467675106000002</v>
      </c>
      <c r="K1747" s="71">
        <v>9.1471314900349807E-2</v>
      </c>
      <c r="L1747" s="70">
        <v>6.0699490535000002</v>
      </c>
      <c r="M1747" s="71">
        <v>4.5051992422752499E-2</v>
      </c>
      <c r="N1747" s="70">
        <v>14.758926156599999</v>
      </c>
      <c r="O1747" s="71">
        <v>0.117925375667799</v>
      </c>
      <c r="P1747" s="70">
        <v>9.3320810465000008</v>
      </c>
      <c r="Q1747" s="71">
        <v>0.104926346534352</v>
      </c>
    </row>
    <row r="1748" spans="1:17" customFormat="1" x14ac:dyDescent="0.3">
      <c r="A1748" s="58" t="s">
        <v>497</v>
      </c>
      <c r="B1748" s="73">
        <v>184.8469174725</v>
      </c>
      <c r="C1748" s="74">
        <v>0.19916105170130199</v>
      </c>
      <c r="D1748" s="73">
        <v>36.275504562899997</v>
      </c>
      <c r="E1748" s="74">
        <v>0.19843365593784501</v>
      </c>
      <c r="F1748" s="73">
        <v>44.630256451599998</v>
      </c>
      <c r="G1748" s="74">
        <v>0.23550760937544599</v>
      </c>
      <c r="H1748" s="73">
        <v>16.4642287653</v>
      </c>
      <c r="I1748" s="74">
        <v>0.156078854115311</v>
      </c>
      <c r="J1748" s="73">
        <v>14.2308199651</v>
      </c>
      <c r="K1748" s="74">
        <v>0.15054317266216399</v>
      </c>
      <c r="L1748" s="73">
        <v>22.338506752200001</v>
      </c>
      <c r="M1748" s="74">
        <v>0.16579945367999799</v>
      </c>
      <c r="N1748" s="73">
        <v>34.228377561800002</v>
      </c>
      <c r="O1748" s="72">
        <v>0.27348834458864102</v>
      </c>
      <c r="P1748" s="73">
        <v>16.679223413599999</v>
      </c>
      <c r="Q1748" s="74">
        <v>0.18753480248391499</v>
      </c>
    </row>
    <row r="1749" spans="1:17" customFormat="1" x14ac:dyDescent="0.3">
      <c r="A1749" s="58" t="s">
        <v>498</v>
      </c>
      <c r="B1749" s="70">
        <v>199.12171054620001</v>
      </c>
      <c r="C1749" s="71">
        <v>0.21454125300652199</v>
      </c>
      <c r="D1749" s="70">
        <v>42.284637022299997</v>
      </c>
      <c r="E1749" s="71">
        <v>0.23130471141457701</v>
      </c>
      <c r="F1749" s="70">
        <v>36.655944881899998</v>
      </c>
      <c r="G1749" s="71">
        <v>0.19342828464130199</v>
      </c>
      <c r="H1749" s="70">
        <v>26.850572358200001</v>
      </c>
      <c r="I1749" s="71">
        <v>0.25454010787560599</v>
      </c>
      <c r="J1749" s="70">
        <v>20.690327073199999</v>
      </c>
      <c r="K1749" s="71">
        <v>0.21887617780677199</v>
      </c>
      <c r="L1749" s="70">
        <v>33.603627410900003</v>
      </c>
      <c r="M1749" s="71">
        <v>0.24941072060892</v>
      </c>
      <c r="N1749" s="70">
        <v>13.604935314800001</v>
      </c>
      <c r="O1749" s="75">
        <v>0.108704867204478</v>
      </c>
      <c r="P1749" s="70">
        <v>22.7105198814</v>
      </c>
      <c r="Q1749" s="71">
        <v>0.25534839090845401</v>
      </c>
    </row>
    <row r="1750" spans="1:17" customFormat="1" x14ac:dyDescent="0.3">
      <c r="A1750" s="76" t="s">
        <v>4</v>
      </c>
    </row>
    <row r="1751" spans="1:17" customFormat="1" x14ac:dyDescent="0.3">
      <c r="A1751" s="76" t="s">
        <v>4</v>
      </c>
    </row>
  </sheetData>
  <mergeCells count="1107">
    <mergeCell ref="L6:M6"/>
    <mergeCell ref="N6:O6"/>
    <mergeCell ref="P6:Q6"/>
    <mergeCell ref="A20:A21"/>
    <mergeCell ref="B20:C20"/>
    <mergeCell ref="D20:E20"/>
    <mergeCell ref="F20:G20"/>
    <mergeCell ref="H20:I20"/>
    <mergeCell ref="J20:K20"/>
    <mergeCell ref="L20:M20"/>
    <mergeCell ref="A6:A7"/>
    <mergeCell ref="B6:C6"/>
    <mergeCell ref="D6:E6"/>
    <mergeCell ref="F6:G6"/>
    <mergeCell ref="H6:I6"/>
    <mergeCell ref="J6:K6"/>
    <mergeCell ref="P42:Q42"/>
    <mergeCell ref="A61:A62"/>
    <mergeCell ref="B61:C61"/>
    <mergeCell ref="D61:E61"/>
    <mergeCell ref="F61:G61"/>
    <mergeCell ref="H61:I61"/>
    <mergeCell ref="J61:K61"/>
    <mergeCell ref="L61:M61"/>
    <mergeCell ref="N61:O61"/>
    <mergeCell ref="P61:Q61"/>
    <mergeCell ref="N20:O20"/>
    <mergeCell ref="P20:Q20"/>
    <mergeCell ref="A42:A43"/>
    <mergeCell ref="B42:C42"/>
    <mergeCell ref="D42:E42"/>
    <mergeCell ref="F42:G42"/>
    <mergeCell ref="H42:I42"/>
    <mergeCell ref="J42:K42"/>
    <mergeCell ref="L42:M42"/>
    <mergeCell ref="N42:O42"/>
    <mergeCell ref="N88:O88"/>
    <mergeCell ref="P88:Q88"/>
    <mergeCell ref="A106:A107"/>
    <mergeCell ref="B106:C106"/>
    <mergeCell ref="D106:E106"/>
    <mergeCell ref="F106:G106"/>
    <mergeCell ref="H106:I106"/>
    <mergeCell ref="J106:K106"/>
    <mergeCell ref="L106:M106"/>
    <mergeCell ref="N106:O106"/>
    <mergeCell ref="L79:M79"/>
    <mergeCell ref="N79:O79"/>
    <mergeCell ref="P79:Q79"/>
    <mergeCell ref="A88:A89"/>
    <mergeCell ref="B88:C88"/>
    <mergeCell ref="D88:E88"/>
    <mergeCell ref="F88:G88"/>
    <mergeCell ref="H88:I88"/>
    <mergeCell ref="J88:K88"/>
    <mergeCell ref="L88:M88"/>
    <mergeCell ref="A79:A80"/>
    <mergeCell ref="B79:C79"/>
    <mergeCell ref="D79:E79"/>
    <mergeCell ref="F79:G79"/>
    <mergeCell ref="H79:I79"/>
    <mergeCell ref="J79:K79"/>
    <mergeCell ref="L141:M141"/>
    <mergeCell ref="N141:O141"/>
    <mergeCell ref="P141:Q141"/>
    <mergeCell ref="A163:A164"/>
    <mergeCell ref="B163:C163"/>
    <mergeCell ref="D163:E163"/>
    <mergeCell ref="F163:G163"/>
    <mergeCell ref="H163:I163"/>
    <mergeCell ref="J163:K163"/>
    <mergeCell ref="L163:M163"/>
    <mergeCell ref="A141:A142"/>
    <mergeCell ref="B141:C141"/>
    <mergeCell ref="D141:E141"/>
    <mergeCell ref="F141:G141"/>
    <mergeCell ref="H141:I141"/>
    <mergeCell ref="J141:K141"/>
    <mergeCell ref="P106:Q106"/>
    <mergeCell ref="A123:A124"/>
    <mergeCell ref="B123:C123"/>
    <mergeCell ref="D123:E123"/>
    <mergeCell ref="F123:G123"/>
    <mergeCell ref="H123:I123"/>
    <mergeCell ref="J123:K123"/>
    <mergeCell ref="L123:M123"/>
    <mergeCell ref="N123:O123"/>
    <mergeCell ref="P123:Q123"/>
    <mergeCell ref="P185:Q185"/>
    <mergeCell ref="A203:A204"/>
    <mergeCell ref="B203:C203"/>
    <mergeCell ref="D203:E203"/>
    <mergeCell ref="F203:G203"/>
    <mergeCell ref="H203:I203"/>
    <mergeCell ref="J203:K203"/>
    <mergeCell ref="N163:O163"/>
    <mergeCell ref="P163:Q163"/>
    <mergeCell ref="A185:A186"/>
    <mergeCell ref="B185:C185"/>
    <mergeCell ref="D185:E185"/>
    <mergeCell ref="F185:G185"/>
    <mergeCell ref="H185:I185"/>
    <mergeCell ref="J185:K185"/>
    <mergeCell ref="L185:M185"/>
    <mergeCell ref="N185:O185"/>
    <mergeCell ref="L203:M203"/>
    <mergeCell ref="N203:O203"/>
    <mergeCell ref="P203:Q203"/>
    <mergeCell ref="A273:A274"/>
    <mergeCell ref="B273:C273"/>
    <mergeCell ref="D273:E273"/>
    <mergeCell ref="F273:G273"/>
    <mergeCell ref="H273:I273"/>
    <mergeCell ref="J273:K273"/>
    <mergeCell ref="L273:M273"/>
    <mergeCell ref="N273:O273"/>
    <mergeCell ref="P273:Q273"/>
    <mergeCell ref="A282:A283"/>
    <mergeCell ref="B282:C282"/>
    <mergeCell ref="D282:E282"/>
    <mergeCell ref="F282:G282"/>
    <mergeCell ref="H282:I282"/>
    <mergeCell ref="J282:K282"/>
    <mergeCell ref="L282:M282"/>
    <mergeCell ref="N282:O282"/>
    <mergeCell ref="P282:Q282"/>
    <mergeCell ref="F546:G546"/>
    <mergeCell ref="H546:I546"/>
    <mergeCell ref="J546:K546"/>
    <mergeCell ref="A497:A498"/>
    <mergeCell ref="B497:C497"/>
    <mergeCell ref="D497:E497"/>
    <mergeCell ref="F497:G497"/>
    <mergeCell ref="H497:I497"/>
    <mergeCell ref="J497:K497"/>
    <mergeCell ref="A452:A453"/>
    <mergeCell ref="B452:C452"/>
    <mergeCell ref="D452:E452"/>
    <mergeCell ref="F452:G452"/>
    <mergeCell ref="H452:I452"/>
    <mergeCell ref="J452:K452"/>
    <mergeCell ref="L452:M452"/>
    <mergeCell ref="A482:A483"/>
    <mergeCell ref="B482:C482"/>
    <mergeCell ref="D482:E482"/>
    <mergeCell ref="F482:G482"/>
    <mergeCell ref="H482:I482"/>
    <mergeCell ref="J482:K482"/>
    <mergeCell ref="L482:M482"/>
    <mergeCell ref="L546:M546"/>
    <mergeCell ref="A751:A752"/>
    <mergeCell ref="B751:C751"/>
    <mergeCell ref="D751:E751"/>
    <mergeCell ref="F751:G751"/>
    <mergeCell ref="H751:I751"/>
    <mergeCell ref="J751:K751"/>
    <mergeCell ref="L751:M751"/>
    <mergeCell ref="N751:O751"/>
    <mergeCell ref="P751:Q751"/>
    <mergeCell ref="A761:A762"/>
    <mergeCell ref="B761:C761"/>
    <mergeCell ref="D761:E761"/>
    <mergeCell ref="A657:A658"/>
    <mergeCell ref="B657:C657"/>
    <mergeCell ref="D657:E657"/>
    <mergeCell ref="F657:G657"/>
    <mergeCell ref="H657:I657"/>
    <mergeCell ref="J657:K657"/>
    <mergeCell ref="L657:M657"/>
    <mergeCell ref="N657:O657"/>
    <mergeCell ref="P657:Q657"/>
    <mergeCell ref="A691:A692"/>
    <mergeCell ref="B691:C691"/>
    <mergeCell ref="D691:E691"/>
    <mergeCell ref="F691:G691"/>
    <mergeCell ref="H691:I691"/>
    <mergeCell ref="J691:K691"/>
    <mergeCell ref="L691:M691"/>
    <mergeCell ref="N691:O691"/>
    <mergeCell ref="P691:Q691"/>
    <mergeCell ref="A701:A702"/>
    <mergeCell ref="B701:C701"/>
    <mergeCell ref="A1434:A1435"/>
    <mergeCell ref="B1434:C1434"/>
    <mergeCell ref="D1434:E1434"/>
    <mergeCell ref="F1434:G1434"/>
    <mergeCell ref="H1434:I1434"/>
    <mergeCell ref="J1434:K1434"/>
    <mergeCell ref="L1434:M1434"/>
    <mergeCell ref="N1434:O1434"/>
    <mergeCell ref="P1434:Q1434"/>
    <mergeCell ref="L1449:M1449"/>
    <mergeCell ref="N1449:O1449"/>
    <mergeCell ref="A1221:A1222"/>
    <mergeCell ref="B1221:C1221"/>
    <mergeCell ref="D1221:E1221"/>
    <mergeCell ref="F1221:G1221"/>
    <mergeCell ref="H1221:I1221"/>
    <mergeCell ref="J1221:K1221"/>
    <mergeCell ref="L1221:M1221"/>
    <mergeCell ref="N1221:O1221"/>
    <mergeCell ref="P1221:Q1221"/>
    <mergeCell ref="A1231:A1232"/>
    <mergeCell ref="B1231:C1231"/>
    <mergeCell ref="D1231:E1231"/>
    <mergeCell ref="F1231:G1231"/>
    <mergeCell ref="H1231:I1231"/>
    <mergeCell ref="J1231:K1231"/>
    <mergeCell ref="L1231:M1231"/>
    <mergeCell ref="N1231:O1231"/>
    <mergeCell ref="P1231:Q1231"/>
    <mergeCell ref="A1266:A1267"/>
    <mergeCell ref="B1266:C1266"/>
    <mergeCell ref="D1266:E1266"/>
    <mergeCell ref="A1564:A1565"/>
    <mergeCell ref="B1564:C1564"/>
    <mergeCell ref="D1564:E1564"/>
    <mergeCell ref="F1564:G1564"/>
    <mergeCell ref="H1564:I1564"/>
    <mergeCell ref="J1564:K1564"/>
    <mergeCell ref="L1564:M1564"/>
    <mergeCell ref="N1564:O1564"/>
    <mergeCell ref="P1564:Q1564"/>
    <mergeCell ref="F1594:G1594"/>
    <mergeCell ref="H1594:I1594"/>
    <mergeCell ref="J1594:K1594"/>
    <mergeCell ref="A1489:A1490"/>
    <mergeCell ref="B1489:C1489"/>
    <mergeCell ref="D1489:E1489"/>
    <mergeCell ref="F1489:G1489"/>
    <mergeCell ref="H1489:I1489"/>
    <mergeCell ref="J1489:K1489"/>
    <mergeCell ref="L1489:M1489"/>
    <mergeCell ref="N1489:O1489"/>
    <mergeCell ref="P1489:Q1489"/>
    <mergeCell ref="A1534:A1535"/>
    <mergeCell ref="B1534:C1534"/>
    <mergeCell ref="D1534:E1534"/>
    <mergeCell ref="F1534:G1534"/>
    <mergeCell ref="H1534:I1534"/>
    <mergeCell ref="J1534:K1534"/>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731:A1732"/>
    <mergeCell ref="B1731:C1731"/>
    <mergeCell ref="D1731:E1731"/>
    <mergeCell ref="F1731:G1731"/>
    <mergeCell ref="H1731:I1731"/>
    <mergeCell ref="J1731:K1731"/>
    <mergeCell ref="A1718:A1719"/>
    <mergeCell ref="B1718:C1718"/>
    <mergeCell ref="D1718:E1718"/>
    <mergeCell ref="F1718:G1718"/>
    <mergeCell ref="H1718:I1718"/>
    <mergeCell ref="J1718:K1718"/>
    <mergeCell ref="L1718:M1718"/>
    <mergeCell ref="N1718:O1718"/>
    <mergeCell ref="P1718:Q1718"/>
    <mergeCell ref="A1674:A1675"/>
    <mergeCell ref="B1674:C1674"/>
    <mergeCell ref="D1674:E1674"/>
    <mergeCell ref="F1674:G1674"/>
    <mergeCell ref="H1674:I1674"/>
    <mergeCell ref="J1674:K1674"/>
    <mergeCell ref="F1706:G1706"/>
    <mergeCell ref="H1706:I1706"/>
    <mergeCell ref="J1706:K1706"/>
    <mergeCell ref="L1706:M1706"/>
    <mergeCell ref="N1706:O1706"/>
    <mergeCell ref="A221:A222"/>
    <mergeCell ref="B221:C221"/>
    <mergeCell ref="D221:E221"/>
    <mergeCell ref="F221:G221"/>
    <mergeCell ref="H221:I221"/>
    <mergeCell ref="J221:K221"/>
    <mergeCell ref="L221:M221"/>
    <mergeCell ref="N221:O221"/>
    <mergeCell ref="P221:Q221"/>
    <mergeCell ref="A247:A248"/>
    <mergeCell ref="B247:C247"/>
    <mergeCell ref="D247:E247"/>
    <mergeCell ref="F247:G247"/>
    <mergeCell ref="H247:I247"/>
    <mergeCell ref="J247:K247"/>
    <mergeCell ref="L247:M247"/>
    <mergeCell ref="N247:O247"/>
    <mergeCell ref="P247:Q247"/>
    <mergeCell ref="A303:A304"/>
    <mergeCell ref="B303:C303"/>
    <mergeCell ref="D303:E303"/>
    <mergeCell ref="F303:G303"/>
    <mergeCell ref="H303:I303"/>
    <mergeCell ref="J303:K303"/>
    <mergeCell ref="L303:M303"/>
    <mergeCell ref="N303:O303"/>
    <mergeCell ref="P303:Q303"/>
    <mergeCell ref="L329:M329"/>
    <mergeCell ref="N329:O329"/>
    <mergeCell ref="P329:Q329"/>
    <mergeCell ref="A352:A353"/>
    <mergeCell ref="B352:C352"/>
    <mergeCell ref="D352:E352"/>
    <mergeCell ref="F352:G352"/>
    <mergeCell ref="H352:I352"/>
    <mergeCell ref="J352:K352"/>
    <mergeCell ref="L352:M352"/>
    <mergeCell ref="N352:O352"/>
    <mergeCell ref="P352:Q352"/>
    <mergeCell ref="A329:A330"/>
    <mergeCell ref="B329:C329"/>
    <mergeCell ref="D329:E329"/>
    <mergeCell ref="F329:G329"/>
    <mergeCell ref="H329:I329"/>
    <mergeCell ref="J329:K329"/>
    <mergeCell ref="A375:A376"/>
    <mergeCell ref="B375:C375"/>
    <mergeCell ref="D375:E375"/>
    <mergeCell ref="F375:G375"/>
    <mergeCell ref="H375:I375"/>
    <mergeCell ref="J375:K375"/>
    <mergeCell ref="L375:M375"/>
    <mergeCell ref="N375:O375"/>
    <mergeCell ref="P375:Q375"/>
    <mergeCell ref="L403:M403"/>
    <mergeCell ref="N403:O403"/>
    <mergeCell ref="P403:Q403"/>
    <mergeCell ref="A420:A421"/>
    <mergeCell ref="B420:C420"/>
    <mergeCell ref="D420:E420"/>
    <mergeCell ref="F420:G420"/>
    <mergeCell ref="H420:I420"/>
    <mergeCell ref="J420:K420"/>
    <mergeCell ref="L420:M420"/>
    <mergeCell ref="N420:O420"/>
    <mergeCell ref="P420:Q420"/>
    <mergeCell ref="A403:A404"/>
    <mergeCell ref="B403:C403"/>
    <mergeCell ref="D403:E403"/>
    <mergeCell ref="F403:G403"/>
    <mergeCell ref="H403:I403"/>
    <mergeCell ref="J403:K403"/>
    <mergeCell ref="A437:A438"/>
    <mergeCell ref="B437:C437"/>
    <mergeCell ref="D437:E437"/>
    <mergeCell ref="F437:G437"/>
    <mergeCell ref="H437:I437"/>
    <mergeCell ref="J437:K437"/>
    <mergeCell ref="L437:M437"/>
    <mergeCell ref="N437:O437"/>
    <mergeCell ref="P437:Q437"/>
    <mergeCell ref="A467:A468"/>
    <mergeCell ref="B467:C467"/>
    <mergeCell ref="D467:E467"/>
    <mergeCell ref="F467:G467"/>
    <mergeCell ref="H467:I467"/>
    <mergeCell ref="J467:K467"/>
    <mergeCell ref="L467:M467"/>
    <mergeCell ref="N467:O467"/>
    <mergeCell ref="P467:Q467"/>
    <mergeCell ref="N452:O452"/>
    <mergeCell ref="P452:Q452"/>
    <mergeCell ref="N482:O482"/>
    <mergeCell ref="P482:Q482"/>
    <mergeCell ref="L497:M497"/>
    <mergeCell ref="N497:O497"/>
    <mergeCell ref="P497:Q497"/>
    <mergeCell ref="A512:A513"/>
    <mergeCell ref="B512:C512"/>
    <mergeCell ref="D512:E512"/>
    <mergeCell ref="F512:G512"/>
    <mergeCell ref="H512:I512"/>
    <mergeCell ref="J512:K512"/>
    <mergeCell ref="L512:M512"/>
    <mergeCell ref="N512:O512"/>
    <mergeCell ref="P512:Q512"/>
    <mergeCell ref="A522:A523"/>
    <mergeCell ref="B522:C522"/>
    <mergeCell ref="D522:E522"/>
    <mergeCell ref="F522:G522"/>
    <mergeCell ref="H522:I522"/>
    <mergeCell ref="J522:K522"/>
    <mergeCell ref="L522:M522"/>
    <mergeCell ref="N522:O522"/>
    <mergeCell ref="P522:Q522"/>
    <mergeCell ref="N546:O546"/>
    <mergeCell ref="P546:Q546"/>
    <mergeCell ref="A596:A597"/>
    <mergeCell ref="B596:C596"/>
    <mergeCell ref="D596:E596"/>
    <mergeCell ref="F596:G596"/>
    <mergeCell ref="H596:I596"/>
    <mergeCell ref="J596:K596"/>
    <mergeCell ref="L596:M596"/>
    <mergeCell ref="N596:O596"/>
    <mergeCell ref="P596:Q596"/>
    <mergeCell ref="A622:A623"/>
    <mergeCell ref="B622:C622"/>
    <mergeCell ref="D622:E622"/>
    <mergeCell ref="F622:G622"/>
    <mergeCell ref="H622:I622"/>
    <mergeCell ref="J622:K622"/>
    <mergeCell ref="L622:M622"/>
    <mergeCell ref="N622:O622"/>
    <mergeCell ref="P622:Q622"/>
    <mergeCell ref="P570:Q570"/>
    <mergeCell ref="A570:A571"/>
    <mergeCell ref="B570:C570"/>
    <mergeCell ref="D570:E570"/>
    <mergeCell ref="F570:G570"/>
    <mergeCell ref="H570:I570"/>
    <mergeCell ref="J570:K570"/>
    <mergeCell ref="L570:M570"/>
    <mergeCell ref="N570:O570"/>
    <mergeCell ref="A546:A547"/>
    <mergeCell ref="B546:C546"/>
    <mergeCell ref="D546:E546"/>
    <mergeCell ref="D701:E701"/>
    <mergeCell ref="F701:G701"/>
    <mergeCell ref="H701:I701"/>
    <mergeCell ref="J701:K701"/>
    <mergeCell ref="L701:M701"/>
    <mergeCell ref="N701:O701"/>
    <mergeCell ref="P701:Q701"/>
    <mergeCell ref="A711:A712"/>
    <mergeCell ref="B711:C711"/>
    <mergeCell ref="D711:E711"/>
    <mergeCell ref="F711:G711"/>
    <mergeCell ref="H711:I711"/>
    <mergeCell ref="J711:K711"/>
    <mergeCell ref="L711:M711"/>
    <mergeCell ref="N711:O711"/>
    <mergeCell ref="P711:Q711"/>
    <mergeCell ref="A721:A722"/>
    <mergeCell ref="B721:C721"/>
    <mergeCell ref="D721:E721"/>
    <mergeCell ref="F721:G721"/>
    <mergeCell ref="H721:I721"/>
    <mergeCell ref="J721:K721"/>
    <mergeCell ref="L721:M721"/>
    <mergeCell ref="N721:O721"/>
    <mergeCell ref="P721:Q721"/>
    <mergeCell ref="A731:A732"/>
    <mergeCell ref="B731:C731"/>
    <mergeCell ref="D731:E731"/>
    <mergeCell ref="F731:G731"/>
    <mergeCell ref="H731:I731"/>
    <mergeCell ref="J731:K731"/>
    <mergeCell ref="L731:M731"/>
    <mergeCell ref="N731:O731"/>
    <mergeCell ref="P731:Q731"/>
    <mergeCell ref="A741:A742"/>
    <mergeCell ref="B741:C741"/>
    <mergeCell ref="D741:E741"/>
    <mergeCell ref="F741:G741"/>
    <mergeCell ref="H741:I741"/>
    <mergeCell ref="J741:K741"/>
    <mergeCell ref="L741:M741"/>
    <mergeCell ref="N741:O741"/>
    <mergeCell ref="P741:Q741"/>
    <mergeCell ref="F761:G761"/>
    <mergeCell ref="H761:I761"/>
    <mergeCell ref="J761:K761"/>
    <mergeCell ref="L761:M761"/>
    <mergeCell ref="N761:O761"/>
    <mergeCell ref="P761:Q761"/>
    <mergeCell ref="A771:A772"/>
    <mergeCell ref="B771:C771"/>
    <mergeCell ref="D771:E771"/>
    <mergeCell ref="F771:G771"/>
    <mergeCell ref="H771:I771"/>
    <mergeCell ref="J771:K771"/>
    <mergeCell ref="L771:M771"/>
    <mergeCell ref="N771:O771"/>
    <mergeCell ref="P771:Q771"/>
    <mergeCell ref="A781:A782"/>
    <mergeCell ref="B781:C781"/>
    <mergeCell ref="D781:E781"/>
    <mergeCell ref="F781:G781"/>
    <mergeCell ref="H781:I781"/>
    <mergeCell ref="J781:K781"/>
    <mergeCell ref="L781:M781"/>
    <mergeCell ref="N781:O781"/>
    <mergeCell ref="P781:Q78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811:A812"/>
    <mergeCell ref="B811:C811"/>
    <mergeCell ref="D811:E811"/>
    <mergeCell ref="F811:G811"/>
    <mergeCell ref="H811:I811"/>
    <mergeCell ref="J811:K811"/>
    <mergeCell ref="L811:M811"/>
    <mergeCell ref="N811:O811"/>
    <mergeCell ref="P811:Q811"/>
    <mergeCell ref="A791:A792"/>
    <mergeCell ref="B791:C791"/>
    <mergeCell ref="D791:E791"/>
    <mergeCell ref="F791:G791"/>
    <mergeCell ref="H791:I791"/>
    <mergeCell ref="J791:K791"/>
    <mergeCell ref="L821:M821"/>
    <mergeCell ref="N821:O821"/>
    <mergeCell ref="P821:Q821"/>
    <mergeCell ref="A831:A832"/>
    <mergeCell ref="B831:C831"/>
    <mergeCell ref="D831:E831"/>
    <mergeCell ref="F831:G831"/>
    <mergeCell ref="H831:I83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21:A822"/>
    <mergeCell ref="B821:C821"/>
    <mergeCell ref="D821:E821"/>
    <mergeCell ref="F821:G821"/>
    <mergeCell ref="H821:I821"/>
    <mergeCell ref="J821:K821"/>
    <mergeCell ref="A851:A852"/>
    <mergeCell ref="B851:C851"/>
    <mergeCell ref="D851:E851"/>
    <mergeCell ref="F851:G851"/>
    <mergeCell ref="H851:I85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91:A892"/>
    <mergeCell ref="B891:C891"/>
    <mergeCell ref="D891:E891"/>
    <mergeCell ref="F891:G891"/>
    <mergeCell ref="H891:I891"/>
    <mergeCell ref="J891:K891"/>
    <mergeCell ref="L891:M891"/>
    <mergeCell ref="N891:O891"/>
    <mergeCell ref="P891:Q891"/>
    <mergeCell ref="A871:A872"/>
    <mergeCell ref="B871:C871"/>
    <mergeCell ref="D871:E871"/>
    <mergeCell ref="F871:G871"/>
    <mergeCell ref="H871:I871"/>
    <mergeCell ref="J871:K871"/>
    <mergeCell ref="L901:M901"/>
    <mergeCell ref="N901:O901"/>
    <mergeCell ref="P901:Q901"/>
    <mergeCell ref="A911:A912"/>
    <mergeCell ref="B911:C911"/>
    <mergeCell ref="D911:E911"/>
    <mergeCell ref="F911:G911"/>
    <mergeCell ref="H911:I911"/>
    <mergeCell ref="J911:K911"/>
    <mergeCell ref="L911:M911"/>
    <mergeCell ref="N911:O911"/>
    <mergeCell ref="P911:Q911"/>
    <mergeCell ref="A921:A922"/>
    <mergeCell ref="B921:C921"/>
    <mergeCell ref="D921:E921"/>
    <mergeCell ref="F921:G921"/>
    <mergeCell ref="H921:I921"/>
    <mergeCell ref="J921:K921"/>
    <mergeCell ref="L921:M921"/>
    <mergeCell ref="N921:O921"/>
    <mergeCell ref="P921:Q921"/>
    <mergeCell ref="A901:A902"/>
    <mergeCell ref="B901:C901"/>
    <mergeCell ref="D901:E901"/>
    <mergeCell ref="F901:G901"/>
    <mergeCell ref="H901:I901"/>
    <mergeCell ref="J901:K901"/>
    <mergeCell ref="A931:A932"/>
    <mergeCell ref="B931:C931"/>
    <mergeCell ref="D931:E931"/>
    <mergeCell ref="F931:G931"/>
    <mergeCell ref="H931:I931"/>
    <mergeCell ref="J931:K931"/>
    <mergeCell ref="L931:M931"/>
    <mergeCell ref="N931:O931"/>
    <mergeCell ref="P931:Q931"/>
    <mergeCell ref="A941:A942"/>
    <mergeCell ref="B941:C941"/>
    <mergeCell ref="D941:E941"/>
    <mergeCell ref="F941:G941"/>
    <mergeCell ref="H941:I941"/>
    <mergeCell ref="J941:K941"/>
    <mergeCell ref="L941:M941"/>
    <mergeCell ref="N941:O941"/>
    <mergeCell ref="P941:Q94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71:A972"/>
    <mergeCell ref="B971:C971"/>
    <mergeCell ref="D971:E971"/>
    <mergeCell ref="F971:G971"/>
    <mergeCell ref="H971:I971"/>
    <mergeCell ref="J971:K971"/>
    <mergeCell ref="L971:M971"/>
    <mergeCell ref="N971:O971"/>
    <mergeCell ref="P971:Q971"/>
    <mergeCell ref="A951:A952"/>
    <mergeCell ref="B951:C951"/>
    <mergeCell ref="D951:E951"/>
    <mergeCell ref="F951:G951"/>
    <mergeCell ref="H951:I951"/>
    <mergeCell ref="J951:K951"/>
    <mergeCell ref="L981:M981"/>
    <mergeCell ref="N981:O981"/>
    <mergeCell ref="P981:Q981"/>
    <mergeCell ref="A991:A992"/>
    <mergeCell ref="B991:C991"/>
    <mergeCell ref="D991:E991"/>
    <mergeCell ref="F991:G991"/>
    <mergeCell ref="H991:I99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981:A982"/>
    <mergeCell ref="B981:C981"/>
    <mergeCell ref="D981:E981"/>
    <mergeCell ref="F981:G981"/>
    <mergeCell ref="H981:I981"/>
    <mergeCell ref="J981:K981"/>
    <mergeCell ref="A1011:A1012"/>
    <mergeCell ref="B1011:C1011"/>
    <mergeCell ref="D1011:E1011"/>
    <mergeCell ref="F1011:G1011"/>
    <mergeCell ref="H1011:I101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51:A1052"/>
    <mergeCell ref="B1051:C1051"/>
    <mergeCell ref="D1051:E1051"/>
    <mergeCell ref="F1051:G1051"/>
    <mergeCell ref="H1051:I1051"/>
    <mergeCell ref="J1051:K1051"/>
    <mergeCell ref="L1051:M1051"/>
    <mergeCell ref="N1051:O1051"/>
    <mergeCell ref="P1051:Q1051"/>
    <mergeCell ref="A1031:A1032"/>
    <mergeCell ref="B1031:C1031"/>
    <mergeCell ref="D1031:E1031"/>
    <mergeCell ref="F1031:G1031"/>
    <mergeCell ref="H1031:I1031"/>
    <mergeCell ref="J1031:K1031"/>
    <mergeCell ref="L1061:M1061"/>
    <mergeCell ref="N1061:O1061"/>
    <mergeCell ref="P1061:Q1061"/>
    <mergeCell ref="A1071:A1072"/>
    <mergeCell ref="B1071:C1071"/>
    <mergeCell ref="D1071:E1071"/>
    <mergeCell ref="F1071:G1071"/>
    <mergeCell ref="H1071:I107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61:A1062"/>
    <mergeCell ref="B1061:C1061"/>
    <mergeCell ref="D1061:E1061"/>
    <mergeCell ref="F1061:G1061"/>
    <mergeCell ref="H1061:I1061"/>
    <mergeCell ref="J1061:K1061"/>
    <mergeCell ref="A1091:A1092"/>
    <mergeCell ref="B1091:C1091"/>
    <mergeCell ref="D1091:E1091"/>
    <mergeCell ref="F1091:G1091"/>
    <mergeCell ref="H1091:I109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31:A1132"/>
    <mergeCell ref="B1131:C1131"/>
    <mergeCell ref="D1131:E1131"/>
    <mergeCell ref="F1131:G1131"/>
    <mergeCell ref="H1131:I1131"/>
    <mergeCell ref="J1131:K1131"/>
    <mergeCell ref="L1131:M1131"/>
    <mergeCell ref="N1131:O1131"/>
    <mergeCell ref="P1131:Q1131"/>
    <mergeCell ref="A1111:A1112"/>
    <mergeCell ref="B1111:C1111"/>
    <mergeCell ref="D1111:E1111"/>
    <mergeCell ref="F1111:G1111"/>
    <mergeCell ref="H1111:I1111"/>
    <mergeCell ref="J1111:K1111"/>
    <mergeCell ref="L1141:M1141"/>
    <mergeCell ref="N1141:O1141"/>
    <mergeCell ref="P1141:Q1141"/>
    <mergeCell ref="A1151:A1152"/>
    <mergeCell ref="B1151:C1151"/>
    <mergeCell ref="D1151:E1151"/>
    <mergeCell ref="F1151:G1151"/>
    <mergeCell ref="H1151:I115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41:A1142"/>
    <mergeCell ref="B1141:C1141"/>
    <mergeCell ref="D1141:E1141"/>
    <mergeCell ref="F1141:G1141"/>
    <mergeCell ref="H1141:I1141"/>
    <mergeCell ref="J1141:K1141"/>
    <mergeCell ref="A1171:A1172"/>
    <mergeCell ref="B1171:C1171"/>
    <mergeCell ref="D1171:E1171"/>
    <mergeCell ref="F1171:G1171"/>
    <mergeCell ref="H1171:I117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211:A1212"/>
    <mergeCell ref="B1211:C1211"/>
    <mergeCell ref="D1211:E1211"/>
    <mergeCell ref="F1211:G1211"/>
    <mergeCell ref="H1211:I1211"/>
    <mergeCell ref="J1211:K1211"/>
    <mergeCell ref="L1211:M1211"/>
    <mergeCell ref="N1211:O1211"/>
    <mergeCell ref="P1211:Q1211"/>
    <mergeCell ref="A1191:A1192"/>
    <mergeCell ref="B1191:C1191"/>
    <mergeCell ref="D1191:E1191"/>
    <mergeCell ref="F1191:G1191"/>
    <mergeCell ref="H1191:I1191"/>
    <mergeCell ref="J1191:K1191"/>
    <mergeCell ref="F1266:G1266"/>
    <mergeCell ref="H1266:I1266"/>
    <mergeCell ref="J1266:K1266"/>
    <mergeCell ref="L1266:M1266"/>
    <mergeCell ref="N1266:O1266"/>
    <mergeCell ref="P1266:Q1266"/>
    <mergeCell ref="L1285:M1285"/>
    <mergeCell ref="N1285:O1285"/>
    <mergeCell ref="P1285:Q1285"/>
    <mergeCell ref="A1299:A1300"/>
    <mergeCell ref="B1299:C1299"/>
    <mergeCell ref="D1299:E1299"/>
    <mergeCell ref="F1299:G1299"/>
    <mergeCell ref="H1299:I1299"/>
    <mergeCell ref="J1299:K1299"/>
    <mergeCell ref="L1299:M1299"/>
    <mergeCell ref="N1299:O1299"/>
    <mergeCell ref="P1299:Q1299"/>
    <mergeCell ref="A1285:A1286"/>
    <mergeCell ref="B1285:C1285"/>
    <mergeCell ref="D1285:E1285"/>
    <mergeCell ref="F1285:G1285"/>
    <mergeCell ref="H1285:I1285"/>
    <mergeCell ref="J1285:K1285"/>
    <mergeCell ref="A1314:A1315"/>
    <mergeCell ref="B1314:C1314"/>
    <mergeCell ref="D1314:E1314"/>
    <mergeCell ref="F1314:G1314"/>
    <mergeCell ref="H1314:I1314"/>
    <mergeCell ref="J1314:K1314"/>
    <mergeCell ref="L1314:M1314"/>
    <mergeCell ref="N1314:O1314"/>
    <mergeCell ref="P1314:Q1314"/>
    <mergeCell ref="A1329:A1330"/>
    <mergeCell ref="B1329:C1329"/>
    <mergeCell ref="D1329:E1329"/>
    <mergeCell ref="F1329:G1329"/>
    <mergeCell ref="H1329:I1329"/>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A1374:A1375"/>
    <mergeCell ref="B1374:C1374"/>
    <mergeCell ref="D1374:E1374"/>
    <mergeCell ref="F1374:G1374"/>
    <mergeCell ref="H1374:I1374"/>
    <mergeCell ref="J1374:K1374"/>
    <mergeCell ref="L1374:M1374"/>
    <mergeCell ref="N1374:O1374"/>
    <mergeCell ref="P1374:Q1374"/>
    <mergeCell ref="A1359:A1360"/>
    <mergeCell ref="B1359:C1359"/>
    <mergeCell ref="D1359:E1359"/>
    <mergeCell ref="F1359:G1359"/>
    <mergeCell ref="H1359:I1359"/>
    <mergeCell ref="J1359:K1359"/>
    <mergeCell ref="L1359:M1359"/>
    <mergeCell ref="N1359:O1359"/>
    <mergeCell ref="P1359:Q1359"/>
    <mergeCell ref="A1389:A1390"/>
    <mergeCell ref="B1389:C1389"/>
    <mergeCell ref="D1389:E1389"/>
    <mergeCell ref="F1389:G1389"/>
    <mergeCell ref="H1389:I1389"/>
    <mergeCell ref="J1389:K1389"/>
    <mergeCell ref="L1389:M1389"/>
    <mergeCell ref="N1389:O1389"/>
    <mergeCell ref="P1389:Q1389"/>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404:A1405"/>
    <mergeCell ref="B1404:C1404"/>
    <mergeCell ref="D1404:E1404"/>
    <mergeCell ref="F1404:G1404"/>
    <mergeCell ref="H1404:I1404"/>
    <mergeCell ref="J1404:K1404"/>
    <mergeCell ref="P1449:Q1449"/>
    <mergeCell ref="A1459:A1460"/>
    <mergeCell ref="B1459:C1459"/>
    <mergeCell ref="D1459:E1459"/>
    <mergeCell ref="F1459:G1459"/>
    <mergeCell ref="H1459:I1459"/>
    <mergeCell ref="J1459:K1459"/>
    <mergeCell ref="L1459:M1459"/>
    <mergeCell ref="N1459:O1459"/>
    <mergeCell ref="P1459:Q1459"/>
    <mergeCell ref="A1474:A1475"/>
    <mergeCell ref="B1474:C1474"/>
    <mergeCell ref="D1474:E1474"/>
    <mergeCell ref="F1474:G1474"/>
    <mergeCell ref="H1474:I1474"/>
    <mergeCell ref="J1474:K1474"/>
    <mergeCell ref="L1474:M1474"/>
    <mergeCell ref="N1474:O1474"/>
    <mergeCell ref="P1474:Q1474"/>
    <mergeCell ref="A1449:A1450"/>
    <mergeCell ref="B1449:C1449"/>
    <mergeCell ref="D1449:E1449"/>
    <mergeCell ref="F1449:G1449"/>
    <mergeCell ref="H1449:I1449"/>
    <mergeCell ref="J1449:K1449"/>
    <mergeCell ref="A1504:A1505"/>
    <mergeCell ref="B1504:C1504"/>
    <mergeCell ref="D1504:E1504"/>
    <mergeCell ref="F1504:G1504"/>
    <mergeCell ref="H1504:I1504"/>
    <mergeCell ref="J1504:K1504"/>
    <mergeCell ref="L1504:M1504"/>
    <mergeCell ref="N1504:O1504"/>
    <mergeCell ref="P1504:Q1504"/>
    <mergeCell ref="A1519:A1520"/>
    <mergeCell ref="B1519:C1519"/>
    <mergeCell ref="D1519:E1519"/>
    <mergeCell ref="F1519:G1519"/>
    <mergeCell ref="H1519:I1519"/>
    <mergeCell ref="J1519:K1519"/>
    <mergeCell ref="L1519:M1519"/>
    <mergeCell ref="N1519:O1519"/>
    <mergeCell ref="P1519:Q1519"/>
    <mergeCell ref="L1594:M1594"/>
    <mergeCell ref="N1594:O1594"/>
    <mergeCell ref="P1594:Q1594"/>
    <mergeCell ref="A1609:A1610"/>
    <mergeCell ref="B1609:C1609"/>
    <mergeCell ref="D1609:E1609"/>
    <mergeCell ref="F1609:G1609"/>
    <mergeCell ref="H1609:I1609"/>
    <mergeCell ref="J1609:K1609"/>
    <mergeCell ref="L1609:M1609"/>
    <mergeCell ref="N1609:O1609"/>
    <mergeCell ref="P1609:Q1609"/>
    <mergeCell ref="A1579:A1580"/>
    <mergeCell ref="B1579:C1579"/>
    <mergeCell ref="D1579:E1579"/>
    <mergeCell ref="F1579:G1579"/>
    <mergeCell ref="H1579:I1579"/>
    <mergeCell ref="J1579:K1579"/>
    <mergeCell ref="L1579:M1579"/>
    <mergeCell ref="N1579:O1579"/>
    <mergeCell ref="P1579:Q1579"/>
    <mergeCell ref="A1594:A1595"/>
    <mergeCell ref="B1594:C1594"/>
    <mergeCell ref="D1594:E1594"/>
    <mergeCell ref="A1624:A1625"/>
    <mergeCell ref="B1624:C1624"/>
    <mergeCell ref="D1624:E1624"/>
    <mergeCell ref="F1624:G1624"/>
    <mergeCell ref="H1624:I1624"/>
    <mergeCell ref="J1624:K1624"/>
    <mergeCell ref="L1624:M1624"/>
    <mergeCell ref="N1624:O1624"/>
    <mergeCell ref="P1624:Q1624"/>
    <mergeCell ref="P1706:Q1706"/>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A1639:A1640"/>
    <mergeCell ref="B1639:C1639"/>
    <mergeCell ref="D1639:E1639"/>
    <mergeCell ref="F1639:G1639"/>
    <mergeCell ref="H1639:I1639"/>
    <mergeCell ref="J1639:K1639"/>
    <mergeCell ref="L1731:M1731"/>
    <mergeCell ref="N1731:O1731"/>
    <mergeCell ref="P1731:Q1731"/>
    <mergeCell ref="A1740:A1741"/>
    <mergeCell ref="B1740:C1740"/>
    <mergeCell ref="D1740:E1740"/>
    <mergeCell ref="F1740:G1740"/>
    <mergeCell ref="H1740:I1740"/>
    <mergeCell ref="J1740:K1740"/>
    <mergeCell ref="L1740:M1740"/>
    <mergeCell ref="N1740:O1740"/>
    <mergeCell ref="P1740:Q1740"/>
    <mergeCell ref="L1674:M1674"/>
    <mergeCell ref="N1674:O1674"/>
    <mergeCell ref="P1674:Q1674"/>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CBB09-72DA-405C-9631-BFF88A16A9D6}">
  <dimension ref="A1:Y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7.5546875" style="28" customWidth="1"/>
    <col min="4" max="7" width="15.5546875" style="28" customWidth="1"/>
    <col min="8" max="9" width="21" style="28" customWidth="1"/>
    <col min="10" max="11" width="20" style="28" customWidth="1"/>
    <col min="12" max="13" width="21.77734375" style="28" customWidth="1"/>
    <col min="14" max="15" width="21.5546875" style="28" customWidth="1"/>
    <col min="16" max="17" width="20.77734375" style="28" customWidth="1"/>
    <col min="18" max="19" width="26.77734375" style="28" customWidth="1"/>
    <col min="20" max="21" width="15.5546875" style="28" customWidth="1"/>
    <col min="22" max="23" width="26.5546875" style="28" customWidth="1"/>
    <col min="24" max="25" width="15.5546875" style="28" customWidth="1"/>
    <col min="26" max="27" width="7.5546875" style="28" customWidth="1"/>
    <col min="28" max="16384" width="8.77734375" style="28"/>
  </cols>
  <sheetData>
    <row r="1" spans="1:25" x14ac:dyDescent="0.3">
      <c r="A1" s="35" t="str">
        <f xml:space="preserve"> HYPERLINK("#'Index'!A1", "Index")</f>
        <v>Index</v>
      </c>
      <c r="D1" s="29"/>
      <c r="E1" s="30" t="s">
        <v>20</v>
      </c>
    </row>
    <row r="2" spans="1:25" x14ac:dyDescent="0.3">
      <c r="A2" s="31" t="s">
        <v>499</v>
      </c>
      <c r="D2" s="32"/>
      <c r="E2" s="30" t="s">
        <v>22</v>
      </c>
    </row>
    <row r="3" spans="1:25" x14ac:dyDescent="0.3">
      <c r="A3" s="31"/>
      <c r="D3" s="33" t="s">
        <v>23</v>
      </c>
      <c r="E3" s="50" t="s">
        <v>24</v>
      </c>
      <c r="F3" s="51"/>
      <c r="G3" s="51"/>
      <c r="H3" s="51"/>
    </row>
    <row r="4" spans="1:25" customFormat="1" x14ac:dyDescent="0.3">
      <c r="A4" s="54" t="s">
        <v>25</v>
      </c>
    </row>
    <row r="5" spans="1:25" customFormat="1" x14ac:dyDescent="0.3">
      <c r="A5" s="69" t="s">
        <v>4</v>
      </c>
    </row>
    <row r="6" spans="1:25" customFormat="1" ht="25.5" customHeight="1" x14ac:dyDescent="0.3">
      <c r="A6" s="116" t="s">
        <v>4</v>
      </c>
      <c r="B6" s="118" t="s">
        <v>26</v>
      </c>
      <c r="C6" s="118" t="s">
        <v>4</v>
      </c>
      <c r="D6" s="118" t="s">
        <v>68</v>
      </c>
      <c r="E6" s="118" t="s">
        <v>4</v>
      </c>
      <c r="F6" s="118" t="s">
        <v>69</v>
      </c>
      <c r="G6" s="118" t="s">
        <v>4</v>
      </c>
      <c r="H6" s="121" t="s">
        <v>70</v>
      </c>
      <c r="I6" s="121" t="s">
        <v>4</v>
      </c>
      <c r="J6" s="121" t="s">
        <v>71</v>
      </c>
      <c r="K6" s="121" t="s">
        <v>4</v>
      </c>
      <c r="L6" s="121" t="s">
        <v>72</v>
      </c>
      <c r="M6" s="121" t="s">
        <v>4</v>
      </c>
      <c r="N6" s="121" t="s">
        <v>73</v>
      </c>
      <c r="O6" s="121" t="s">
        <v>4</v>
      </c>
      <c r="P6" s="121" t="s">
        <v>74</v>
      </c>
      <c r="Q6" s="121" t="s">
        <v>4</v>
      </c>
      <c r="R6" s="121" t="s">
        <v>75</v>
      </c>
      <c r="S6" s="121" t="s">
        <v>4</v>
      </c>
      <c r="T6" s="118" t="s">
        <v>76</v>
      </c>
      <c r="U6" s="118" t="s">
        <v>4</v>
      </c>
      <c r="V6" s="118" t="s">
        <v>77</v>
      </c>
      <c r="W6" s="118" t="s">
        <v>4</v>
      </c>
      <c r="X6" s="118" t="s">
        <v>78</v>
      </c>
      <c r="Y6" s="118" t="s">
        <v>4</v>
      </c>
    </row>
    <row r="7" spans="1:25" customFormat="1" x14ac:dyDescent="0.3">
      <c r="A7" s="117" t="s">
        <v>4</v>
      </c>
      <c r="B7" s="55" t="s">
        <v>28</v>
      </c>
      <c r="C7" s="55" t="s">
        <v>29</v>
      </c>
      <c r="D7" s="55" t="s">
        <v>28</v>
      </c>
      <c r="E7" s="55" t="s">
        <v>29</v>
      </c>
      <c r="F7" s="55" t="s">
        <v>28</v>
      </c>
      <c r="G7" s="55" t="s">
        <v>29</v>
      </c>
      <c r="H7" s="55" t="s">
        <v>28</v>
      </c>
      <c r="I7" s="55" t="s">
        <v>29</v>
      </c>
      <c r="J7" s="55" t="s">
        <v>28</v>
      </c>
      <c r="K7" s="55" t="s">
        <v>29</v>
      </c>
      <c r="L7" s="55" t="s">
        <v>28</v>
      </c>
      <c r="M7" s="55" t="s">
        <v>29</v>
      </c>
      <c r="N7" s="55" t="s">
        <v>28</v>
      </c>
      <c r="O7" s="55" t="s">
        <v>29</v>
      </c>
      <c r="P7" s="55" t="s">
        <v>28</v>
      </c>
      <c r="Q7" s="55" t="s">
        <v>29</v>
      </c>
      <c r="R7" s="55" t="s">
        <v>28</v>
      </c>
      <c r="S7" s="55" t="s">
        <v>29</v>
      </c>
      <c r="T7" s="55" t="s">
        <v>28</v>
      </c>
      <c r="U7" s="55" t="s">
        <v>29</v>
      </c>
      <c r="V7" s="55" t="s">
        <v>28</v>
      </c>
      <c r="W7" s="55" t="s">
        <v>29</v>
      </c>
      <c r="X7" s="55" t="s">
        <v>28</v>
      </c>
      <c r="Y7" s="55" t="s">
        <v>29</v>
      </c>
    </row>
    <row r="8" spans="1:25" customFormat="1" x14ac:dyDescent="0.3">
      <c r="A8" s="56" t="s">
        <v>30</v>
      </c>
      <c r="B8" s="57">
        <v>995.60020570799998</v>
      </c>
      <c r="C8" s="57">
        <v>995.60020570799998</v>
      </c>
      <c r="D8" s="57">
        <v>538.93901814319997</v>
      </c>
      <c r="E8" s="57">
        <v>538.93901814319997</v>
      </c>
      <c r="F8" s="57">
        <v>36.847379062199998</v>
      </c>
      <c r="G8" s="57">
        <v>36.847379062199998</v>
      </c>
      <c r="H8" s="57">
        <v>189.92051704799999</v>
      </c>
      <c r="I8" s="57">
        <v>189.92051704799999</v>
      </c>
      <c r="J8" s="57">
        <v>32.286870008900003</v>
      </c>
      <c r="K8" s="57">
        <v>32.286870008900003</v>
      </c>
      <c r="L8" s="57">
        <v>58.005212713900001</v>
      </c>
      <c r="M8" s="57">
        <v>58.005212713900001</v>
      </c>
      <c r="N8" s="57">
        <v>12.9168167847</v>
      </c>
      <c r="O8" s="57">
        <v>12.9168167847</v>
      </c>
      <c r="P8" s="57">
        <v>0.81876291329999995</v>
      </c>
      <c r="Q8" s="57">
        <v>0.81876291329999995</v>
      </c>
      <c r="R8" s="57">
        <v>72.1849595682</v>
      </c>
      <c r="S8" s="57">
        <v>72.1849595682</v>
      </c>
      <c r="T8" s="57">
        <v>9.7676906876</v>
      </c>
      <c r="U8" s="57">
        <v>9.7676906876</v>
      </c>
      <c r="V8" s="57">
        <v>9.8868298266999997</v>
      </c>
      <c r="W8" s="57">
        <v>9.8868298266999997</v>
      </c>
      <c r="X8" s="57">
        <v>34.026148951300001</v>
      </c>
      <c r="Y8" s="57">
        <v>34.026148951300001</v>
      </c>
    </row>
    <row r="9" spans="1:25" customFormat="1" x14ac:dyDescent="0.3">
      <c r="A9" s="58" t="s">
        <v>31</v>
      </c>
      <c r="B9" s="70">
        <v>193.430368593</v>
      </c>
      <c r="C9" s="71">
        <v>0.19428518343409401</v>
      </c>
      <c r="D9" s="70">
        <v>99.351431989499901</v>
      </c>
      <c r="E9" s="71">
        <v>0.18434633352729601</v>
      </c>
      <c r="F9" s="70">
        <v>4.6145919506000004</v>
      </c>
      <c r="G9" s="71">
        <v>0.125235283161127</v>
      </c>
      <c r="H9" s="70">
        <v>50.723612901800003</v>
      </c>
      <c r="I9" s="72">
        <v>0.267078110834019</v>
      </c>
      <c r="J9" s="77">
        <v>4.0313835219000103</v>
      </c>
      <c r="K9" s="78">
        <v>12.486139166753301</v>
      </c>
      <c r="L9" s="70">
        <v>11.192753978900001</v>
      </c>
      <c r="M9" s="71">
        <v>0.19296117461212001</v>
      </c>
      <c r="N9" s="77">
        <v>1.6677957068</v>
      </c>
      <c r="O9" s="78">
        <v>12.9118167006558</v>
      </c>
      <c r="P9" s="77">
        <v>0.35154047870000099</v>
      </c>
      <c r="Q9" s="78">
        <v>42.935564494870199</v>
      </c>
      <c r="R9" s="70">
        <v>10.0648299111</v>
      </c>
      <c r="S9" s="71">
        <v>0.13943112209671299</v>
      </c>
      <c r="T9" s="77">
        <v>3.2023943310999998</v>
      </c>
      <c r="U9" s="78">
        <v>32.785582933798402</v>
      </c>
      <c r="V9" s="77">
        <v>1.4351630907999999</v>
      </c>
      <c r="W9" s="78">
        <v>14.515907686852801</v>
      </c>
      <c r="X9" s="70">
        <v>6.7948707318000103</v>
      </c>
      <c r="Y9" s="71">
        <v>0.19969555595389801</v>
      </c>
    </row>
    <row r="10" spans="1:25" customFormat="1" x14ac:dyDescent="0.3">
      <c r="A10" s="58" t="s">
        <v>32</v>
      </c>
      <c r="B10" s="73">
        <v>219.32924616170001</v>
      </c>
      <c r="C10" s="74">
        <v>0.22029851430748601</v>
      </c>
      <c r="D10" s="73">
        <v>145.49878918030001</v>
      </c>
      <c r="E10" s="72">
        <v>0.26997263935646199</v>
      </c>
      <c r="F10" s="73">
        <v>8.9689515216999904</v>
      </c>
      <c r="G10" s="74">
        <v>0.24340812698129799</v>
      </c>
      <c r="H10" s="73">
        <v>20.990184534499999</v>
      </c>
      <c r="I10" s="75">
        <v>0.11052088979515</v>
      </c>
      <c r="J10" s="79">
        <v>10.122800458</v>
      </c>
      <c r="K10" s="80">
        <v>31.352684404557099</v>
      </c>
      <c r="L10" s="73">
        <v>16.012192222700001</v>
      </c>
      <c r="M10" s="74">
        <v>0.27604747010716402</v>
      </c>
      <c r="N10" s="79">
        <v>3.4152760818000001</v>
      </c>
      <c r="O10" s="80">
        <v>26.440539791858001</v>
      </c>
      <c r="P10" s="79">
        <v>0</v>
      </c>
      <c r="Q10" s="80">
        <v>0</v>
      </c>
      <c r="R10" s="73">
        <v>9.5710713715000004</v>
      </c>
      <c r="S10" s="74">
        <v>0.132590936238695</v>
      </c>
      <c r="T10" s="79">
        <v>1.6544767471999999</v>
      </c>
      <c r="U10" s="80">
        <v>16.938259002205498</v>
      </c>
      <c r="V10" s="79">
        <v>0.95190099959999996</v>
      </c>
      <c r="W10" s="80">
        <v>9.6279698981905408</v>
      </c>
      <c r="X10" s="73">
        <v>2.1436030443999998</v>
      </c>
      <c r="Y10" s="75">
        <v>6.2998696898318898E-2</v>
      </c>
    </row>
    <row r="11" spans="1:25" customFormat="1" x14ac:dyDescent="0.3">
      <c r="A11" s="58" t="s">
        <v>33</v>
      </c>
      <c r="B11" s="70">
        <v>118.9376698192</v>
      </c>
      <c r="C11" s="71">
        <v>0.11946328369289599</v>
      </c>
      <c r="D11" s="70">
        <v>48.508845650600001</v>
      </c>
      <c r="E11" s="71">
        <v>9.0008041759022994E-2</v>
      </c>
      <c r="F11" s="70">
        <v>6.0260662989</v>
      </c>
      <c r="G11" s="71">
        <v>0.16354124641342199</v>
      </c>
      <c r="H11" s="70">
        <v>22.549820128299999</v>
      </c>
      <c r="I11" s="71">
        <v>0.118732933538723</v>
      </c>
      <c r="J11" s="77">
        <v>0.50882816380000095</v>
      </c>
      <c r="K11" s="78">
        <v>1.57596002232406</v>
      </c>
      <c r="L11" s="70">
        <v>8.3297548409999909</v>
      </c>
      <c r="M11" s="71">
        <v>0.143603556495603</v>
      </c>
      <c r="N11" s="77">
        <v>2.7449797088999999</v>
      </c>
      <c r="O11" s="78">
        <v>21.251208828412199</v>
      </c>
      <c r="P11" s="77">
        <v>0</v>
      </c>
      <c r="Q11" s="78">
        <v>0</v>
      </c>
      <c r="R11" s="70">
        <v>17.213807993</v>
      </c>
      <c r="S11" s="72">
        <v>0.23846807002415099</v>
      </c>
      <c r="T11" s="77">
        <v>1.7045999222999999</v>
      </c>
      <c r="U11" s="78">
        <v>17.451411769866699</v>
      </c>
      <c r="V11" s="77">
        <v>1.5890738925000001</v>
      </c>
      <c r="W11" s="78">
        <v>16.072633193388299</v>
      </c>
      <c r="X11" s="70">
        <v>9.7618932198999993</v>
      </c>
      <c r="Y11" s="72">
        <v>0.28689386018593299</v>
      </c>
    </row>
    <row r="12" spans="1:25" customFormat="1" x14ac:dyDescent="0.3">
      <c r="A12" s="58" t="s">
        <v>34</v>
      </c>
      <c r="B12" s="73">
        <v>103.6713711891</v>
      </c>
      <c r="C12" s="74">
        <v>0.10412951965530801</v>
      </c>
      <c r="D12" s="73">
        <v>48.190296989399897</v>
      </c>
      <c r="E12" s="74">
        <v>8.9416975515020994E-2</v>
      </c>
      <c r="F12" s="73">
        <v>2.8022395768999901</v>
      </c>
      <c r="G12" s="74">
        <v>7.6049902278522902E-2</v>
      </c>
      <c r="H12" s="73">
        <v>36.000209646400002</v>
      </c>
      <c r="I12" s="72">
        <v>0.18955408402401</v>
      </c>
      <c r="J12" s="79">
        <v>8.9550673455000105</v>
      </c>
      <c r="K12" s="81">
        <v>27.735941399805899</v>
      </c>
      <c r="L12" s="73">
        <v>1.0588999294999999</v>
      </c>
      <c r="M12" s="75">
        <v>1.8255254656556998E-2</v>
      </c>
      <c r="N12" s="79">
        <v>0.46722243460000001</v>
      </c>
      <c r="O12" s="80">
        <v>3.61716390646205</v>
      </c>
      <c r="P12" s="79">
        <v>0.46722243460000001</v>
      </c>
      <c r="Q12" s="81">
        <v>57.064435505129801</v>
      </c>
      <c r="R12" s="73">
        <v>4.8444668933999901</v>
      </c>
      <c r="S12" s="74">
        <v>6.71118598996093E-2</v>
      </c>
      <c r="T12" s="79">
        <v>0</v>
      </c>
      <c r="U12" s="80">
        <v>0</v>
      </c>
      <c r="V12" s="79">
        <v>0</v>
      </c>
      <c r="W12" s="80">
        <v>0</v>
      </c>
      <c r="X12" s="73">
        <v>0.88574593880000096</v>
      </c>
      <c r="Y12" s="74">
        <v>2.6031330788204299E-2</v>
      </c>
    </row>
    <row r="13" spans="1:25" customFormat="1" x14ac:dyDescent="0.3">
      <c r="A13" s="58" t="s">
        <v>35</v>
      </c>
      <c r="B13" s="70">
        <v>141.43202182690001</v>
      </c>
      <c r="C13" s="71">
        <v>0.14205704359645399</v>
      </c>
      <c r="D13" s="70">
        <v>81.273981925200005</v>
      </c>
      <c r="E13" s="71">
        <v>0.15080367015402299</v>
      </c>
      <c r="F13" s="70">
        <v>4.7483343730999898</v>
      </c>
      <c r="G13" s="71">
        <v>0.12886491506178999</v>
      </c>
      <c r="H13" s="70">
        <v>21.074304488900001</v>
      </c>
      <c r="I13" s="71">
        <v>0.110963811685358</v>
      </c>
      <c r="J13" s="77">
        <v>3.7177927687999999</v>
      </c>
      <c r="K13" s="78">
        <v>11.514875142047501</v>
      </c>
      <c r="L13" s="70">
        <v>3.4157530627999901</v>
      </c>
      <c r="M13" s="71">
        <v>5.8887001753576397E-2</v>
      </c>
      <c r="N13" s="77">
        <v>1.7459157410999999</v>
      </c>
      <c r="O13" s="78">
        <v>13.5166099372722</v>
      </c>
      <c r="P13" s="77">
        <v>0</v>
      </c>
      <c r="Q13" s="78">
        <v>0</v>
      </c>
      <c r="R13" s="70">
        <v>15.420078802600001</v>
      </c>
      <c r="S13" s="71">
        <v>0.21361899895547101</v>
      </c>
      <c r="T13" s="77">
        <v>0</v>
      </c>
      <c r="U13" s="78">
        <v>0</v>
      </c>
      <c r="V13" s="77">
        <v>5.6219297948999998</v>
      </c>
      <c r="W13" s="81">
        <v>56.8628154165011</v>
      </c>
      <c r="X13" s="70">
        <v>4.4139308694999997</v>
      </c>
      <c r="Y13" s="71">
        <v>0.12972172889201899</v>
      </c>
    </row>
    <row r="14" spans="1:25" customFormat="1" x14ac:dyDescent="0.3">
      <c r="A14" s="58" t="s">
        <v>36</v>
      </c>
      <c r="B14" s="73">
        <v>125.4168702721</v>
      </c>
      <c r="C14" s="74">
        <v>0.125971117274843</v>
      </c>
      <c r="D14" s="73">
        <v>62.803110568099903</v>
      </c>
      <c r="E14" s="74">
        <v>0.116531014556108</v>
      </c>
      <c r="F14" s="73">
        <v>5.9717804783000004</v>
      </c>
      <c r="G14" s="74">
        <v>0.162067985031428</v>
      </c>
      <c r="H14" s="73">
        <v>28.150246287200002</v>
      </c>
      <c r="I14" s="74">
        <v>0.14822119655500601</v>
      </c>
      <c r="J14" s="79">
        <v>4.7695106570999997</v>
      </c>
      <c r="K14" s="80">
        <v>14.7722918195083</v>
      </c>
      <c r="L14" s="73">
        <v>9.0431815141000005</v>
      </c>
      <c r="M14" s="74">
        <v>0.15590291097980799</v>
      </c>
      <c r="N14" s="79">
        <v>0.98303255889999896</v>
      </c>
      <c r="O14" s="80">
        <v>7.6104862001635301</v>
      </c>
      <c r="P14" s="79">
        <v>0</v>
      </c>
      <c r="Q14" s="80">
        <v>0</v>
      </c>
      <c r="R14" s="73">
        <v>10.682471012000001</v>
      </c>
      <c r="S14" s="74">
        <v>0.14798749041214401</v>
      </c>
      <c r="T14" s="79">
        <v>0.97530701379999996</v>
      </c>
      <c r="U14" s="80">
        <v>9.9850317233954193</v>
      </c>
      <c r="V14" s="79">
        <v>0</v>
      </c>
      <c r="W14" s="80">
        <v>0</v>
      </c>
      <c r="X14" s="73">
        <v>2.0382301826</v>
      </c>
      <c r="Y14" s="74">
        <v>5.9901876804137402E-2</v>
      </c>
    </row>
    <row r="15" spans="1:25" customFormat="1" x14ac:dyDescent="0.3">
      <c r="A15" s="58" t="s">
        <v>37</v>
      </c>
      <c r="B15" s="70">
        <v>93.382657846000001</v>
      </c>
      <c r="C15" s="71">
        <v>9.3795338038919901E-2</v>
      </c>
      <c r="D15" s="70">
        <v>53.312561840100003</v>
      </c>
      <c r="E15" s="71">
        <v>9.8921325132066196E-2</v>
      </c>
      <c r="F15" s="70">
        <v>3.7154148627000101</v>
      </c>
      <c r="G15" s="71">
        <v>0.100832541072412</v>
      </c>
      <c r="H15" s="70">
        <v>10.432139060900001</v>
      </c>
      <c r="I15" s="71">
        <v>5.4928973567734199E-2</v>
      </c>
      <c r="J15" s="77">
        <v>0.1814870938</v>
      </c>
      <c r="K15" s="78">
        <v>0.56210804500396705</v>
      </c>
      <c r="L15" s="70">
        <v>8.9526771649000008</v>
      </c>
      <c r="M15" s="71">
        <v>0.15434263139517199</v>
      </c>
      <c r="N15" s="77">
        <v>1.8925945526000001</v>
      </c>
      <c r="O15" s="78">
        <v>14.6521746351762</v>
      </c>
      <c r="P15" s="77">
        <v>0</v>
      </c>
      <c r="Q15" s="78">
        <v>0</v>
      </c>
      <c r="R15" s="70">
        <v>4.3882335845999902</v>
      </c>
      <c r="S15" s="71">
        <v>6.0791522373217097E-2</v>
      </c>
      <c r="T15" s="77">
        <v>2.2309126732000002</v>
      </c>
      <c r="U15" s="78">
        <v>22.839714570733999</v>
      </c>
      <c r="V15" s="77">
        <v>0.28876204890000001</v>
      </c>
      <c r="W15" s="78">
        <v>2.9206738050672199</v>
      </c>
      <c r="X15" s="70">
        <v>7.9878749643000004</v>
      </c>
      <c r="Y15" s="72">
        <v>0.23475695047748901</v>
      </c>
    </row>
    <row r="16" spans="1:25" customFormat="1" x14ac:dyDescent="0.3">
      <c r="A16" s="76" t="s">
        <v>4</v>
      </c>
    </row>
    <row r="17" spans="1:25" customFormat="1" x14ac:dyDescent="0.3">
      <c r="A17" s="76" t="s">
        <v>4</v>
      </c>
    </row>
    <row r="18" spans="1:25" customFormat="1" x14ac:dyDescent="0.3">
      <c r="A18" s="54" t="s">
        <v>38</v>
      </c>
    </row>
    <row r="19" spans="1:25" customFormat="1" x14ac:dyDescent="0.3">
      <c r="A19" s="69" t="s">
        <v>4</v>
      </c>
    </row>
    <row r="20" spans="1:25" customFormat="1" ht="25.5" customHeight="1" x14ac:dyDescent="0.3">
      <c r="A20" s="116" t="s">
        <v>4</v>
      </c>
      <c r="B20" s="118" t="s">
        <v>26</v>
      </c>
      <c r="C20" s="118" t="s">
        <v>4</v>
      </c>
      <c r="D20" s="118" t="s">
        <v>68</v>
      </c>
      <c r="E20" s="118" t="s">
        <v>4</v>
      </c>
      <c r="F20" s="118" t="s">
        <v>69</v>
      </c>
      <c r="G20" s="118" t="s">
        <v>4</v>
      </c>
      <c r="H20" s="121" t="s">
        <v>70</v>
      </c>
      <c r="I20" s="121" t="s">
        <v>4</v>
      </c>
      <c r="J20" s="121" t="s">
        <v>71</v>
      </c>
      <c r="K20" s="121" t="s">
        <v>4</v>
      </c>
      <c r="L20" s="121" t="s">
        <v>72</v>
      </c>
      <c r="M20" s="121" t="s">
        <v>4</v>
      </c>
      <c r="N20" s="121" t="s">
        <v>73</v>
      </c>
      <c r="O20" s="121" t="s">
        <v>4</v>
      </c>
      <c r="P20" s="121" t="s">
        <v>74</v>
      </c>
      <c r="Q20" s="121" t="s">
        <v>4</v>
      </c>
      <c r="R20" s="121" t="s">
        <v>75</v>
      </c>
      <c r="S20" s="121" t="s">
        <v>4</v>
      </c>
      <c r="T20" s="118" t="s">
        <v>76</v>
      </c>
      <c r="U20" s="118" t="s">
        <v>4</v>
      </c>
      <c r="V20" s="118" t="s">
        <v>77</v>
      </c>
      <c r="W20" s="118" t="s">
        <v>4</v>
      </c>
      <c r="X20" s="118" t="s">
        <v>78</v>
      </c>
      <c r="Y20" s="118" t="s">
        <v>4</v>
      </c>
    </row>
    <row r="21" spans="1:25" customFormat="1" x14ac:dyDescent="0.3">
      <c r="A21" s="117" t="s">
        <v>4</v>
      </c>
      <c r="B21" s="55" t="s">
        <v>28</v>
      </c>
      <c r="C21" s="55" t="s">
        <v>29</v>
      </c>
      <c r="D21" s="55" t="s">
        <v>28</v>
      </c>
      <c r="E21" s="55" t="s">
        <v>29</v>
      </c>
      <c r="F21" s="55" t="s">
        <v>28</v>
      </c>
      <c r="G21" s="55" t="s">
        <v>29</v>
      </c>
      <c r="H21" s="55" t="s">
        <v>28</v>
      </c>
      <c r="I21" s="55" t="s">
        <v>29</v>
      </c>
      <c r="J21" s="55" t="s">
        <v>28</v>
      </c>
      <c r="K21" s="55" t="s">
        <v>29</v>
      </c>
      <c r="L21" s="55" t="s">
        <v>28</v>
      </c>
      <c r="M21" s="55" t="s">
        <v>29</v>
      </c>
      <c r="N21" s="55" t="s">
        <v>28</v>
      </c>
      <c r="O21" s="55" t="s">
        <v>29</v>
      </c>
      <c r="P21" s="55" t="s">
        <v>28</v>
      </c>
      <c r="Q21" s="55" t="s">
        <v>29</v>
      </c>
      <c r="R21" s="55" t="s">
        <v>28</v>
      </c>
      <c r="S21" s="55" t="s">
        <v>29</v>
      </c>
      <c r="T21" s="55" t="s">
        <v>28</v>
      </c>
      <c r="U21" s="55" t="s">
        <v>29</v>
      </c>
      <c r="V21" s="55" t="s">
        <v>28</v>
      </c>
      <c r="W21" s="55" t="s">
        <v>29</v>
      </c>
      <c r="X21" s="55" t="s">
        <v>28</v>
      </c>
      <c r="Y21" s="55" t="s">
        <v>29</v>
      </c>
    </row>
    <row r="22" spans="1:25" customFormat="1" x14ac:dyDescent="0.3">
      <c r="A22" s="56" t="s">
        <v>30</v>
      </c>
      <c r="B22" s="57">
        <v>1002.5695060178</v>
      </c>
      <c r="C22" s="57">
        <v>1002.5695060178</v>
      </c>
      <c r="D22" s="57">
        <v>542.24517978209997</v>
      </c>
      <c r="E22" s="57">
        <v>542.24517978209997</v>
      </c>
      <c r="F22" s="57">
        <v>37.446334303599997</v>
      </c>
      <c r="G22" s="57">
        <v>37.446334303599997</v>
      </c>
      <c r="H22" s="57">
        <v>189.92051704799999</v>
      </c>
      <c r="I22" s="57">
        <v>189.92051704799999</v>
      </c>
      <c r="J22" s="57">
        <v>32.9275612295</v>
      </c>
      <c r="K22" s="57">
        <v>32.9275612295</v>
      </c>
      <c r="L22" s="57">
        <v>59.267173071099997</v>
      </c>
      <c r="M22" s="57">
        <v>59.267173071099997</v>
      </c>
      <c r="N22" s="57">
        <v>12.9168167847</v>
      </c>
      <c r="O22" s="57">
        <v>12.9168167847</v>
      </c>
      <c r="P22" s="57">
        <v>0.81876291329999995</v>
      </c>
      <c r="Q22" s="57">
        <v>0.81876291329999995</v>
      </c>
      <c r="R22" s="57">
        <v>73.346491419900005</v>
      </c>
      <c r="S22" s="57">
        <v>73.346491419900005</v>
      </c>
      <c r="T22" s="57">
        <v>9.7676906876</v>
      </c>
      <c r="U22" s="57">
        <v>9.7676906876</v>
      </c>
      <c r="V22" s="57">
        <v>9.8868298266999997</v>
      </c>
      <c r="W22" s="57">
        <v>9.8868298266999997</v>
      </c>
      <c r="X22" s="57">
        <v>34.026148951300001</v>
      </c>
      <c r="Y22" s="57">
        <v>34.026148951300001</v>
      </c>
    </row>
    <row r="23" spans="1:25" customFormat="1" x14ac:dyDescent="0.3">
      <c r="A23" s="58" t="s">
        <v>39</v>
      </c>
      <c r="B23" s="70">
        <v>301.33805824580003</v>
      </c>
      <c r="C23" s="71">
        <v>0.30056575273540198</v>
      </c>
      <c r="D23" s="70">
        <v>160.81972350749999</v>
      </c>
      <c r="E23" s="71">
        <v>0.29658119519315002</v>
      </c>
      <c r="F23" s="70">
        <v>7.4396600914000102</v>
      </c>
      <c r="G23" s="71">
        <v>0.19867525699798</v>
      </c>
      <c r="H23" s="70">
        <v>69.593509052100003</v>
      </c>
      <c r="I23" s="71">
        <v>0.36643491779517001</v>
      </c>
      <c r="J23" s="77">
        <v>12.810355551900001</v>
      </c>
      <c r="K23" s="78">
        <v>38.904659420762499</v>
      </c>
      <c r="L23" s="70">
        <v>13.9532784219</v>
      </c>
      <c r="M23" s="71">
        <v>0.23543013271716101</v>
      </c>
      <c r="N23" s="77">
        <v>3.0840959605</v>
      </c>
      <c r="O23" s="78">
        <v>23.8765944574914</v>
      </c>
      <c r="P23" s="77">
        <v>0</v>
      </c>
      <c r="Q23" s="78">
        <v>0</v>
      </c>
      <c r="R23" s="70">
        <v>26.6790610376</v>
      </c>
      <c r="S23" s="71">
        <v>0.36374011245971599</v>
      </c>
      <c r="T23" s="77">
        <v>0.74845930549999995</v>
      </c>
      <c r="U23" s="78">
        <v>7.6626024455315997</v>
      </c>
      <c r="V23" s="77">
        <v>2.0966916307000001</v>
      </c>
      <c r="W23" s="78">
        <v>21.206915335366201</v>
      </c>
      <c r="X23" s="70">
        <v>4.1132236867000103</v>
      </c>
      <c r="Y23" s="75">
        <v>0.120884196815427</v>
      </c>
    </row>
    <row r="24" spans="1:25" customFormat="1" x14ac:dyDescent="0.3">
      <c r="A24" s="58" t="s">
        <v>40</v>
      </c>
      <c r="B24" s="73">
        <v>270.91684993069998</v>
      </c>
      <c r="C24" s="74">
        <v>0.270222511561099</v>
      </c>
      <c r="D24" s="73">
        <v>125.90159538650001</v>
      </c>
      <c r="E24" s="74">
        <v>0.23218573457323</v>
      </c>
      <c r="F24" s="73">
        <v>5.1305623473999997</v>
      </c>
      <c r="G24" s="75">
        <v>0.13701107045093999</v>
      </c>
      <c r="H24" s="73">
        <v>69.679204502599902</v>
      </c>
      <c r="I24" s="72">
        <v>0.36688613524040398</v>
      </c>
      <c r="J24" s="79">
        <v>10.5881346151</v>
      </c>
      <c r="K24" s="80">
        <v>32.155842156977101</v>
      </c>
      <c r="L24" s="73">
        <v>19.574972360499999</v>
      </c>
      <c r="M24" s="74">
        <v>0.33028355067681098</v>
      </c>
      <c r="N24" s="79">
        <v>4.3234535162999999</v>
      </c>
      <c r="O24" s="80">
        <v>33.4715091834479</v>
      </c>
      <c r="P24" s="79">
        <v>0</v>
      </c>
      <c r="Q24" s="80">
        <v>0</v>
      </c>
      <c r="R24" s="73">
        <v>16.533336670000001</v>
      </c>
      <c r="S24" s="74">
        <v>0.22541414524313899</v>
      </c>
      <c r="T24" s="79">
        <v>1.4633905966</v>
      </c>
      <c r="U24" s="80">
        <v>14.981950630948599</v>
      </c>
      <c r="V24" s="79">
        <v>5.6219297948999998</v>
      </c>
      <c r="W24" s="80">
        <v>56.8628154165011</v>
      </c>
      <c r="X24" s="73">
        <v>12.100270140799999</v>
      </c>
      <c r="Y24" s="74">
        <v>0.355616798072522</v>
      </c>
    </row>
    <row r="25" spans="1:25" customFormat="1" x14ac:dyDescent="0.3">
      <c r="A25" s="58" t="s">
        <v>41</v>
      </c>
      <c r="B25" s="70">
        <v>8.3532351669999994</v>
      </c>
      <c r="C25" s="71">
        <v>8.3318264886980201E-3</v>
      </c>
      <c r="D25" s="70">
        <v>4.2342418327999898</v>
      </c>
      <c r="E25" s="71">
        <v>7.8087219410627497E-3</v>
      </c>
      <c r="F25" s="70">
        <v>0.55282252530000098</v>
      </c>
      <c r="G25" s="71">
        <v>1.47630612069511E-2</v>
      </c>
      <c r="H25" s="70">
        <v>0</v>
      </c>
      <c r="I25" s="71">
        <v>0</v>
      </c>
      <c r="J25" s="77">
        <v>0.68745289440000001</v>
      </c>
      <c r="K25" s="78">
        <v>2.0877734904463798</v>
      </c>
      <c r="L25" s="70">
        <v>1.9268169149000001</v>
      </c>
      <c r="M25" s="71">
        <v>3.2510693779649102E-2</v>
      </c>
      <c r="N25" s="77">
        <v>0</v>
      </c>
      <c r="O25" s="78">
        <v>0</v>
      </c>
      <c r="P25" s="77">
        <v>0</v>
      </c>
      <c r="Q25" s="78">
        <v>0</v>
      </c>
      <c r="R25" s="70">
        <v>0</v>
      </c>
      <c r="S25" s="71">
        <v>0</v>
      </c>
      <c r="T25" s="77">
        <v>0</v>
      </c>
      <c r="U25" s="78">
        <v>0</v>
      </c>
      <c r="V25" s="77">
        <v>0.95190099959999996</v>
      </c>
      <c r="W25" s="81">
        <v>9.6279698981905408</v>
      </c>
      <c r="X25" s="70">
        <v>0</v>
      </c>
      <c r="Y25" s="71">
        <v>0</v>
      </c>
    </row>
    <row r="26" spans="1:25" customFormat="1" x14ac:dyDescent="0.3">
      <c r="A26" s="58" t="s">
        <v>42</v>
      </c>
      <c r="B26" s="73">
        <v>98.601441761000004</v>
      </c>
      <c r="C26" s="74">
        <v>9.8348734096894999E-2</v>
      </c>
      <c r="D26" s="73">
        <v>62.456629976000002</v>
      </c>
      <c r="E26" s="74">
        <v>0.11518153098400601</v>
      </c>
      <c r="F26" s="73">
        <v>4.6398375387999904</v>
      </c>
      <c r="G26" s="74">
        <v>0.123906321542238</v>
      </c>
      <c r="H26" s="73">
        <v>12.494469326800001</v>
      </c>
      <c r="I26" s="74">
        <v>6.5787886011505398E-2</v>
      </c>
      <c r="J26" s="79">
        <v>1.5622040392000001</v>
      </c>
      <c r="K26" s="80">
        <v>4.7443660595198001</v>
      </c>
      <c r="L26" s="73">
        <v>2.7076311366999999</v>
      </c>
      <c r="M26" s="74">
        <v>4.5685174378939597E-2</v>
      </c>
      <c r="N26" s="79">
        <v>1.1296686399</v>
      </c>
      <c r="O26" s="80">
        <v>8.7457200851381192</v>
      </c>
      <c r="P26" s="79">
        <v>0.35154047870000099</v>
      </c>
      <c r="Q26" s="80">
        <v>42.935564494870199</v>
      </c>
      <c r="R26" s="73">
        <v>4.1612220104000102</v>
      </c>
      <c r="S26" s="74">
        <v>5.6733756855218802E-2</v>
      </c>
      <c r="T26" s="79">
        <v>1.5036633054999999</v>
      </c>
      <c r="U26" s="80">
        <v>15.394255956619199</v>
      </c>
      <c r="V26" s="79">
        <v>0.28876204890000001</v>
      </c>
      <c r="W26" s="80">
        <v>2.9206738050672199</v>
      </c>
      <c r="X26" s="73">
        <v>7.3058132600999901</v>
      </c>
      <c r="Y26" s="72">
        <v>0.21471172863424701</v>
      </c>
    </row>
    <row r="27" spans="1:25" customFormat="1" x14ac:dyDescent="0.3">
      <c r="A27" s="58" t="s">
        <v>43</v>
      </c>
      <c r="B27" s="70">
        <v>0.61772222939999999</v>
      </c>
      <c r="C27" s="71">
        <v>6.16139056386813E-4</v>
      </c>
      <c r="D27" s="70">
        <v>0</v>
      </c>
      <c r="E27" s="71">
        <v>0</v>
      </c>
      <c r="F27" s="70">
        <v>0</v>
      </c>
      <c r="G27" s="71">
        <v>0</v>
      </c>
      <c r="H27" s="70">
        <v>0</v>
      </c>
      <c r="I27" s="71">
        <v>0</v>
      </c>
      <c r="J27" s="77">
        <v>0</v>
      </c>
      <c r="K27" s="78">
        <v>0</v>
      </c>
      <c r="L27" s="70">
        <v>0</v>
      </c>
      <c r="M27" s="71">
        <v>0</v>
      </c>
      <c r="N27" s="77">
        <v>0.61772222939999999</v>
      </c>
      <c r="O27" s="81">
        <v>4.7823100667626797</v>
      </c>
      <c r="P27" s="77">
        <v>0</v>
      </c>
      <c r="Q27" s="78">
        <v>0</v>
      </c>
      <c r="R27" s="70">
        <v>0</v>
      </c>
      <c r="S27" s="71">
        <v>0</v>
      </c>
      <c r="T27" s="77">
        <v>0</v>
      </c>
      <c r="U27" s="78">
        <v>0</v>
      </c>
      <c r="V27" s="77">
        <v>0</v>
      </c>
      <c r="W27" s="78">
        <v>0</v>
      </c>
      <c r="X27" s="70">
        <v>0</v>
      </c>
      <c r="Y27" s="71">
        <v>0</v>
      </c>
    </row>
    <row r="28" spans="1:25" customFormat="1" x14ac:dyDescent="0.3">
      <c r="A28" s="58" t="s">
        <v>44</v>
      </c>
      <c r="B28" s="73">
        <v>10.749036634799999</v>
      </c>
      <c r="C28" s="74">
        <v>1.0721487707615499E-2</v>
      </c>
      <c r="D28" s="73">
        <v>3.6305400021999898</v>
      </c>
      <c r="E28" s="74">
        <v>6.6953845558551999E-3</v>
      </c>
      <c r="F28" s="73">
        <v>0</v>
      </c>
      <c r="G28" s="74">
        <v>0</v>
      </c>
      <c r="H28" s="73">
        <v>2.2181975271000001</v>
      </c>
      <c r="I28" s="74">
        <v>1.16796097734895E-2</v>
      </c>
      <c r="J28" s="79">
        <v>0</v>
      </c>
      <c r="K28" s="80">
        <v>0</v>
      </c>
      <c r="L28" s="73">
        <v>0</v>
      </c>
      <c r="M28" s="74">
        <v>0</v>
      </c>
      <c r="N28" s="79">
        <v>1.1787512789000001</v>
      </c>
      <c r="O28" s="81">
        <v>9.1257102933923608</v>
      </c>
      <c r="P28" s="79">
        <v>0</v>
      </c>
      <c r="Q28" s="80">
        <v>0</v>
      </c>
      <c r="R28" s="73">
        <v>0</v>
      </c>
      <c r="S28" s="74">
        <v>0</v>
      </c>
      <c r="T28" s="79">
        <v>0</v>
      </c>
      <c r="U28" s="80">
        <v>0</v>
      </c>
      <c r="V28" s="79">
        <v>0</v>
      </c>
      <c r="W28" s="80">
        <v>0</v>
      </c>
      <c r="X28" s="73">
        <v>3.7215478265999899</v>
      </c>
      <c r="Y28" s="72">
        <v>0.109373171554808</v>
      </c>
    </row>
    <row r="29" spans="1:25" customFormat="1" x14ac:dyDescent="0.3">
      <c r="A29" s="58" t="s">
        <v>45</v>
      </c>
      <c r="B29" s="70">
        <v>6.2054886724999996</v>
      </c>
      <c r="C29" s="71">
        <v>6.1895844978850003E-3</v>
      </c>
      <c r="D29" s="70">
        <v>1.7614520060000001</v>
      </c>
      <c r="E29" s="71">
        <v>3.2484419810017199E-3</v>
      </c>
      <c r="F29" s="70">
        <v>0.715331788400001</v>
      </c>
      <c r="G29" s="71">
        <v>1.9102852167060601E-2</v>
      </c>
      <c r="H29" s="70">
        <v>0.30225478950000001</v>
      </c>
      <c r="I29" s="71">
        <v>1.5914804477054399E-3</v>
      </c>
      <c r="J29" s="77">
        <v>0</v>
      </c>
      <c r="K29" s="78">
        <v>0</v>
      </c>
      <c r="L29" s="70">
        <v>3.4264500886000002</v>
      </c>
      <c r="M29" s="72">
        <v>5.7813624491410302E-2</v>
      </c>
      <c r="N29" s="77">
        <v>0</v>
      </c>
      <c r="O29" s="78">
        <v>0</v>
      </c>
      <c r="P29" s="77">
        <v>0</v>
      </c>
      <c r="Q29" s="78">
        <v>0</v>
      </c>
      <c r="R29" s="70">
        <v>0</v>
      </c>
      <c r="S29" s="71">
        <v>0</v>
      </c>
      <c r="T29" s="77">
        <v>0</v>
      </c>
      <c r="U29" s="78">
        <v>0</v>
      </c>
      <c r="V29" s="77">
        <v>0</v>
      </c>
      <c r="W29" s="78">
        <v>0</v>
      </c>
      <c r="X29" s="70">
        <v>0</v>
      </c>
      <c r="Y29" s="71">
        <v>0</v>
      </c>
    </row>
    <row r="30" spans="1:25" customFormat="1" x14ac:dyDescent="0.3">
      <c r="A30" s="58" t="s">
        <v>46</v>
      </c>
      <c r="B30" s="73">
        <v>32.114189955000001</v>
      </c>
      <c r="C30" s="74">
        <v>3.20318838367201E-2</v>
      </c>
      <c r="D30" s="73">
        <v>21.014386012100001</v>
      </c>
      <c r="E30" s="74">
        <v>3.8754398924384301E-2</v>
      </c>
      <c r="F30" s="73">
        <v>6.8384150504000001</v>
      </c>
      <c r="G30" s="72">
        <v>0.18261907814412101</v>
      </c>
      <c r="H30" s="73">
        <v>1.2933372116999999</v>
      </c>
      <c r="I30" s="74">
        <v>6.8098867452699996E-3</v>
      </c>
      <c r="J30" s="79">
        <v>0</v>
      </c>
      <c r="K30" s="80">
        <v>0</v>
      </c>
      <c r="L30" s="73">
        <v>0.66485655769999996</v>
      </c>
      <c r="M30" s="74">
        <v>1.12179563027648E-2</v>
      </c>
      <c r="N30" s="79">
        <v>0.71620367380000005</v>
      </c>
      <c r="O30" s="80">
        <v>5.5447381946947303</v>
      </c>
      <c r="P30" s="79">
        <v>0</v>
      </c>
      <c r="Q30" s="80">
        <v>0</v>
      </c>
      <c r="R30" s="73">
        <v>0</v>
      </c>
      <c r="S30" s="74">
        <v>0</v>
      </c>
      <c r="T30" s="79">
        <v>0</v>
      </c>
      <c r="U30" s="80">
        <v>0</v>
      </c>
      <c r="V30" s="79">
        <v>0</v>
      </c>
      <c r="W30" s="80">
        <v>0</v>
      </c>
      <c r="X30" s="73">
        <v>1.5869914492999999</v>
      </c>
      <c r="Y30" s="74">
        <v>4.6640348620450203E-2</v>
      </c>
    </row>
    <row r="31" spans="1:25" customFormat="1" x14ac:dyDescent="0.3">
      <c r="A31" s="58" t="s">
        <v>47</v>
      </c>
      <c r="B31" s="70">
        <v>90.826373373999999</v>
      </c>
      <c r="C31" s="71">
        <v>9.0593592592659006E-2</v>
      </c>
      <c r="D31" s="70">
        <v>49.217254177199997</v>
      </c>
      <c r="E31" s="71">
        <v>9.0765683149046802E-2</v>
      </c>
      <c r="F31" s="70">
        <v>3.7214777327000101</v>
      </c>
      <c r="G31" s="71">
        <v>9.9381629788585904E-2</v>
      </c>
      <c r="H31" s="70">
        <v>14.7736471913</v>
      </c>
      <c r="I31" s="71">
        <v>7.7788579248476597E-2</v>
      </c>
      <c r="J31" s="77">
        <v>1.1113026966999999</v>
      </c>
      <c r="K31" s="78">
        <v>3.3749924233817099</v>
      </c>
      <c r="L31" s="70">
        <v>9.0838378011999996</v>
      </c>
      <c r="M31" s="71">
        <v>0.15326929445922</v>
      </c>
      <c r="N31" s="77">
        <v>0.64870952839999996</v>
      </c>
      <c r="O31" s="78">
        <v>5.0222089483254004</v>
      </c>
      <c r="P31" s="77">
        <v>0</v>
      </c>
      <c r="Q31" s="78">
        <v>0</v>
      </c>
      <c r="R31" s="70">
        <v>8.2899543421999997</v>
      </c>
      <c r="S31" s="71">
        <v>0.113024552118533</v>
      </c>
      <c r="T31" s="77">
        <v>2.2347059477000002</v>
      </c>
      <c r="U31" s="78">
        <v>22.8785494870035</v>
      </c>
      <c r="V31" s="77">
        <v>0.26268879490000002</v>
      </c>
      <c r="W31" s="78">
        <v>2.6569567748662202</v>
      </c>
      <c r="X31" s="70">
        <v>1.4827951616999999</v>
      </c>
      <c r="Y31" s="71">
        <v>4.3578107055907297E-2</v>
      </c>
    </row>
    <row r="32" spans="1:25" customFormat="1" x14ac:dyDescent="0.3">
      <c r="A32" s="58" t="s">
        <v>48</v>
      </c>
      <c r="B32" s="73">
        <v>89.843779605099996</v>
      </c>
      <c r="C32" s="74">
        <v>8.9613517133549106E-2</v>
      </c>
      <c r="D32" s="73">
        <v>53.800654529200003</v>
      </c>
      <c r="E32" s="74">
        <v>9.9218317718969301E-2</v>
      </c>
      <c r="F32" s="73">
        <v>6.7510981906000103</v>
      </c>
      <c r="G32" s="72">
        <v>0.180287291564103</v>
      </c>
      <c r="H32" s="73">
        <v>7.5679749748999896</v>
      </c>
      <c r="I32" s="75">
        <v>3.9848116951931502E-2</v>
      </c>
      <c r="J32" s="79">
        <v>1.7612960335000001</v>
      </c>
      <c r="K32" s="80">
        <v>5.3490023789616199</v>
      </c>
      <c r="L32" s="73">
        <v>2.7983461131999898</v>
      </c>
      <c r="M32" s="74">
        <v>4.7215785201075097E-2</v>
      </c>
      <c r="N32" s="79">
        <v>0</v>
      </c>
      <c r="O32" s="80">
        <v>0</v>
      </c>
      <c r="P32" s="79">
        <v>0.46722243460000001</v>
      </c>
      <c r="Q32" s="81">
        <v>57.064435505129801</v>
      </c>
      <c r="R32" s="73">
        <v>13.8770564966</v>
      </c>
      <c r="S32" s="72">
        <v>0.18919864097050701</v>
      </c>
      <c r="T32" s="79">
        <v>0.5989552414</v>
      </c>
      <c r="U32" s="80">
        <v>6.1320045910172896</v>
      </c>
      <c r="V32" s="79">
        <v>0</v>
      </c>
      <c r="W32" s="80">
        <v>0</v>
      </c>
      <c r="X32" s="73">
        <v>2.2211755911000002</v>
      </c>
      <c r="Y32" s="74">
        <v>6.5278489031452294E-2</v>
      </c>
    </row>
    <row r="33" spans="1:25" customFormat="1" x14ac:dyDescent="0.3">
      <c r="A33" s="58" t="s">
        <v>49</v>
      </c>
      <c r="B33" s="70">
        <v>10.868868450200001</v>
      </c>
      <c r="C33" s="71">
        <v>1.08410124035899E-2</v>
      </c>
      <c r="D33" s="70">
        <v>10.3829275487</v>
      </c>
      <c r="E33" s="71">
        <v>1.91480310675557E-2</v>
      </c>
      <c r="F33" s="70">
        <v>0.19717885260000001</v>
      </c>
      <c r="G33" s="71">
        <v>5.2656383132552399E-3</v>
      </c>
      <c r="H33" s="70">
        <v>0.28876204890000001</v>
      </c>
      <c r="I33" s="71">
        <v>1.5204363035038399E-3</v>
      </c>
      <c r="J33" s="77">
        <v>0</v>
      </c>
      <c r="K33" s="78">
        <v>0</v>
      </c>
      <c r="L33" s="70">
        <v>0</v>
      </c>
      <c r="M33" s="71">
        <v>0</v>
      </c>
      <c r="N33" s="77">
        <v>0</v>
      </c>
      <c r="O33" s="78">
        <v>0</v>
      </c>
      <c r="P33" s="77">
        <v>0</v>
      </c>
      <c r="Q33" s="78">
        <v>0</v>
      </c>
      <c r="R33" s="70">
        <v>0</v>
      </c>
      <c r="S33" s="71">
        <v>0</v>
      </c>
      <c r="T33" s="77">
        <v>0</v>
      </c>
      <c r="U33" s="78">
        <v>0</v>
      </c>
      <c r="V33" s="77">
        <v>0</v>
      </c>
      <c r="W33" s="78">
        <v>0</v>
      </c>
      <c r="X33" s="70">
        <v>0</v>
      </c>
      <c r="Y33" s="71">
        <v>0</v>
      </c>
    </row>
    <row r="34" spans="1:25" customFormat="1" x14ac:dyDescent="0.3">
      <c r="A34" s="58" t="s">
        <v>50</v>
      </c>
      <c r="B34" s="73">
        <v>4.6320300096000002</v>
      </c>
      <c r="C34" s="74">
        <v>4.62015848457071E-3</v>
      </c>
      <c r="D34" s="73">
        <v>2.3399581838000101</v>
      </c>
      <c r="E34" s="74">
        <v>4.3153139410853003E-3</v>
      </c>
      <c r="F34" s="73">
        <v>0</v>
      </c>
      <c r="G34" s="74">
        <v>0</v>
      </c>
      <c r="H34" s="73">
        <v>0.31890669500000002</v>
      </c>
      <c r="I34" s="74">
        <v>1.6791587341740499E-3</v>
      </c>
      <c r="J34" s="79">
        <v>0</v>
      </c>
      <c r="K34" s="80">
        <v>0</v>
      </c>
      <c r="L34" s="73">
        <v>0</v>
      </c>
      <c r="M34" s="74">
        <v>0</v>
      </c>
      <c r="N34" s="79">
        <v>0.63274446689999997</v>
      </c>
      <c r="O34" s="81">
        <v>4.8986099086695001</v>
      </c>
      <c r="P34" s="79">
        <v>0</v>
      </c>
      <c r="Q34" s="80">
        <v>0</v>
      </c>
      <c r="R34" s="73">
        <v>0.53887519880000001</v>
      </c>
      <c r="S34" s="74">
        <v>7.3469799082140604E-3</v>
      </c>
      <c r="T34" s="79">
        <v>0.80154546510000002</v>
      </c>
      <c r="U34" s="81">
        <v>8.2060897579154002</v>
      </c>
      <c r="V34" s="79">
        <v>0</v>
      </c>
      <c r="W34" s="80">
        <v>0</v>
      </c>
      <c r="X34" s="73">
        <v>0</v>
      </c>
      <c r="Y34" s="74">
        <v>0</v>
      </c>
    </row>
    <row r="35" spans="1:25" customFormat="1" x14ac:dyDescent="0.3">
      <c r="A35" s="58" t="s">
        <v>51</v>
      </c>
      <c r="B35" s="70">
        <v>1.8868260398000001</v>
      </c>
      <c r="C35" s="71">
        <v>1.8819902545155801E-3</v>
      </c>
      <c r="D35" s="70">
        <v>0.43749086920000002</v>
      </c>
      <c r="E35" s="71">
        <v>8.06813754205809E-4</v>
      </c>
      <c r="F35" s="70">
        <v>0</v>
      </c>
      <c r="G35" s="71">
        <v>0</v>
      </c>
      <c r="H35" s="70">
        <v>0.95072709990000204</v>
      </c>
      <c r="I35" s="71">
        <v>5.0059209751399103E-3</v>
      </c>
      <c r="J35" s="77">
        <v>0</v>
      </c>
      <c r="K35" s="78">
        <v>0</v>
      </c>
      <c r="L35" s="70">
        <v>0</v>
      </c>
      <c r="M35" s="71">
        <v>0</v>
      </c>
      <c r="N35" s="77">
        <v>0</v>
      </c>
      <c r="O35" s="78">
        <v>0</v>
      </c>
      <c r="P35" s="77">
        <v>0</v>
      </c>
      <c r="Q35" s="78">
        <v>0</v>
      </c>
      <c r="R35" s="70">
        <v>0.49860807069999902</v>
      </c>
      <c r="S35" s="71">
        <v>6.7979812128371297E-3</v>
      </c>
      <c r="T35" s="77">
        <v>0</v>
      </c>
      <c r="U35" s="78">
        <v>0</v>
      </c>
      <c r="V35" s="77">
        <v>0</v>
      </c>
      <c r="W35" s="78">
        <v>0</v>
      </c>
      <c r="X35" s="70">
        <v>0</v>
      </c>
      <c r="Y35" s="71">
        <v>0</v>
      </c>
    </row>
    <row r="36" spans="1:25" customFormat="1" x14ac:dyDescent="0.3">
      <c r="A36" s="58" t="s">
        <v>52</v>
      </c>
      <c r="B36" s="73">
        <v>39.183543880999999</v>
      </c>
      <c r="C36" s="74">
        <v>3.9083119570070303E-2</v>
      </c>
      <c r="D36" s="73">
        <v>27.8150569594</v>
      </c>
      <c r="E36" s="74">
        <v>5.1296088921578602E-2</v>
      </c>
      <c r="F36" s="73">
        <v>0</v>
      </c>
      <c r="G36" s="74">
        <v>0</v>
      </c>
      <c r="H36" s="73">
        <v>3.5440232547999999</v>
      </c>
      <c r="I36" s="74">
        <v>1.8660560269558899E-2</v>
      </c>
      <c r="J36" s="79">
        <v>0.80450683950000101</v>
      </c>
      <c r="K36" s="80">
        <v>2.4432627545438699</v>
      </c>
      <c r="L36" s="73">
        <v>2.9627725293</v>
      </c>
      <c r="M36" s="74">
        <v>4.9990110473899299E-2</v>
      </c>
      <c r="N36" s="79">
        <v>0.58546749060000003</v>
      </c>
      <c r="O36" s="80">
        <v>4.5325988620778999</v>
      </c>
      <c r="P36" s="79">
        <v>0</v>
      </c>
      <c r="Q36" s="80">
        <v>0</v>
      </c>
      <c r="R36" s="73">
        <v>0.7854459842</v>
      </c>
      <c r="S36" s="74">
        <v>1.0708705610789401E-2</v>
      </c>
      <c r="T36" s="79">
        <v>1.9081426619999999</v>
      </c>
      <c r="U36" s="81">
        <v>19.535248637862502</v>
      </c>
      <c r="V36" s="79">
        <v>0</v>
      </c>
      <c r="W36" s="80">
        <v>0</v>
      </c>
      <c r="X36" s="73">
        <v>0.77812816120000095</v>
      </c>
      <c r="Y36" s="74">
        <v>2.2868534500148599E-2</v>
      </c>
    </row>
    <row r="37" spans="1:25" customFormat="1" x14ac:dyDescent="0.3">
      <c r="A37" s="58" t="s">
        <v>53</v>
      </c>
      <c r="B37" s="70">
        <v>36.432062061899998</v>
      </c>
      <c r="C37" s="71">
        <v>3.6338689580344301E-2</v>
      </c>
      <c r="D37" s="70">
        <v>18.433268791500002</v>
      </c>
      <c r="E37" s="71">
        <v>3.39943432948678E-2</v>
      </c>
      <c r="F37" s="70">
        <v>1.4599501859999999</v>
      </c>
      <c r="G37" s="71">
        <v>3.8987799824765301E-2</v>
      </c>
      <c r="H37" s="70">
        <v>6.89550337340002</v>
      </c>
      <c r="I37" s="71">
        <v>3.6307311503671003E-2</v>
      </c>
      <c r="J37" s="77">
        <v>3.6023085591999999</v>
      </c>
      <c r="K37" s="81">
        <v>10.9401013154071</v>
      </c>
      <c r="L37" s="70">
        <v>2.1682111471000001</v>
      </c>
      <c r="M37" s="71">
        <v>3.6583677519069498E-2</v>
      </c>
      <c r="N37" s="77">
        <v>0</v>
      </c>
      <c r="O37" s="78">
        <v>0</v>
      </c>
      <c r="P37" s="77">
        <v>0</v>
      </c>
      <c r="Q37" s="78">
        <v>0</v>
      </c>
      <c r="R37" s="70">
        <v>1.98293160940001</v>
      </c>
      <c r="S37" s="71">
        <v>2.7035125621046398E-2</v>
      </c>
      <c r="T37" s="77">
        <v>0.50882816379999996</v>
      </c>
      <c r="U37" s="78">
        <v>5.2092984931018798</v>
      </c>
      <c r="V37" s="77">
        <v>0.66485655769999996</v>
      </c>
      <c r="W37" s="78">
        <v>6.7246687700086998</v>
      </c>
      <c r="X37" s="70">
        <v>0.71620367380000105</v>
      </c>
      <c r="Y37" s="71">
        <v>2.1048625715036601E-2</v>
      </c>
    </row>
    <row r="38" spans="1:25" customFormat="1" x14ac:dyDescent="0.3">
      <c r="A38" s="76" t="s">
        <v>4</v>
      </c>
    </row>
    <row r="39" spans="1:25" customFormat="1" x14ac:dyDescent="0.3">
      <c r="A39" s="76" t="s">
        <v>4</v>
      </c>
    </row>
    <row r="40" spans="1:25" customFormat="1" x14ac:dyDescent="0.3">
      <c r="A40" s="54" t="s">
        <v>54</v>
      </c>
    </row>
    <row r="41" spans="1:25" customFormat="1" x14ac:dyDescent="0.3">
      <c r="A41" s="69" t="s">
        <v>4</v>
      </c>
    </row>
    <row r="42" spans="1:25" customFormat="1" ht="25.5" customHeight="1" x14ac:dyDescent="0.3">
      <c r="A42" s="116" t="s">
        <v>4</v>
      </c>
      <c r="B42" s="118" t="s">
        <v>26</v>
      </c>
      <c r="C42" s="118" t="s">
        <v>4</v>
      </c>
      <c r="D42" s="118" t="s">
        <v>68</v>
      </c>
      <c r="E42" s="118" t="s">
        <v>4</v>
      </c>
      <c r="F42" s="118" t="s">
        <v>69</v>
      </c>
      <c r="G42" s="118" t="s">
        <v>4</v>
      </c>
      <c r="H42" s="121" t="s">
        <v>70</v>
      </c>
      <c r="I42" s="121" t="s">
        <v>4</v>
      </c>
      <c r="J42" s="121" t="s">
        <v>71</v>
      </c>
      <c r="K42" s="121" t="s">
        <v>4</v>
      </c>
      <c r="L42" s="121" t="s">
        <v>72</v>
      </c>
      <c r="M42" s="121" t="s">
        <v>4</v>
      </c>
      <c r="N42" s="121" t="s">
        <v>73</v>
      </c>
      <c r="O42" s="121" t="s">
        <v>4</v>
      </c>
      <c r="P42" s="121" t="s">
        <v>74</v>
      </c>
      <c r="Q42" s="121" t="s">
        <v>4</v>
      </c>
      <c r="R42" s="121" t="s">
        <v>75</v>
      </c>
      <c r="S42" s="121" t="s">
        <v>4</v>
      </c>
      <c r="T42" s="118" t="s">
        <v>76</v>
      </c>
      <c r="U42" s="118" t="s">
        <v>4</v>
      </c>
      <c r="V42" s="118" t="s">
        <v>77</v>
      </c>
      <c r="W42" s="118" t="s">
        <v>4</v>
      </c>
      <c r="X42" s="118" t="s">
        <v>78</v>
      </c>
      <c r="Y42" s="118" t="s">
        <v>4</v>
      </c>
    </row>
    <row r="43" spans="1:25" customFormat="1" x14ac:dyDescent="0.3">
      <c r="A43" s="117" t="s">
        <v>4</v>
      </c>
      <c r="B43" s="55" t="s">
        <v>28</v>
      </c>
      <c r="C43" s="55" t="s">
        <v>29</v>
      </c>
      <c r="D43" s="55" t="s">
        <v>28</v>
      </c>
      <c r="E43" s="55" t="s">
        <v>29</v>
      </c>
      <c r="F43" s="55" t="s">
        <v>28</v>
      </c>
      <c r="G43" s="55" t="s">
        <v>29</v>
      </c>
      <c r="H43" s="55" t="s">
        <v>28</v>
      </c>
      <c r="I43" s="55" t="s">
        <v>29</v>
      </c>
      <c r="J43" s="55" t="s">
        <v>28</v>
      </c>
      <c r="K43" s="55" t="s">
        <v>29</v>
      </c>
      <c r="L43" s="55" t="s">
        <v>28</v>
      </c>
      <c r="M43" s="55" t="s">
        <v>29</v>
      </c>
      <c r="N43" s="55" t="s">
        <v>28</v>
      </c>
      <c r="O43" s="55" t="s">
        <v>29</v>
      </c>
      <c r="P43" s="55" t="s">
        <v>28</v>
      </c>
      <c r="Q43" s="55" t="s">
        <v>29</v>
      </c>
      <c r="R43" s="55" t="s">
        <v>28</v>
      </c>
      <c r="S43" s="55" t="s">
        <v>29</v>
      </c>
      <c r="T43" s="55" t="s">
        <v>28</v>
      </c>
      <c r="U43" s="55" t="s">
        <v>29</v>
      </c>
      <c r="V43" s="55" t="s">
        <v>28</v>
      </c>
      <c r="W43" s="55" t="s">
        <v>29</v>
      </c>
      <c r="X43" s="55" t="s">
        <v>28</v>
      </c>
      <c r="Y43" s="55" t="s">
        <v>29</v>
      </c>
    </row>
    <row r="44" spans="1:25" customFormat="1" x14ac:dyDescent="0.3">
      <c r="A44" s="56" t="s">
        <v>30</v>
      </c>
      <c r="B44" s="57">
        <v>1002.5695060178</v>
      </c>
      <c r="C44" s="57">
        <v>1002.5695060178</v>
      </c>
      <c r="D44" s="57">
        <v>542.24517978209997</v>
      </c>
      <c r="E44" s="57">
        <v>542.24517978209997</v>
      </c>
      <c r="F44" s="57">
        <v>37.446334303599997</v>
      </c>
      <c r="G44" s="57">
        <v>37.446334303599997</v>
      </c>
      <c r="H44" s="57">
        <v>189.92051704799999</v>
      </c>
      <c r="I44" s="57">
        <v>189.92051704799999</v>
      </c>
      <c r="J44" s="57">
        <v>32.9275612295</v>
      </c>
      <c r="K44" s="57">
        <v>32.9275612295</v>
      </c>
      <c r="L44" s="57">
        <v>59.267173071099997</v>
      </c>
      <c r="M44" s="57">
        <v>59.267173071099997</v>
      </c>
      <c r="N44" s="57">
        <v>12.9168167847</v>
      </c>
      <c r="O44" s="57">
        <v>12.9168167847</v>
      </c>
      <c r="P44" s="57">
        <v>0.81876291329999995</v>
      </c>
      <c r="Q44" s="57">
        <v>0.81876291329999995</v>
      </c>
      <c r="R44" s="57">
        <v>73.346491419900005</v>
      </c>
      <c r="S44" s="57">
        <v>73.346491419900005</v>
      </c>
      <c r="T44" s="57">
        <v>9.7676906876</v>
      </c>
      <c r="U44" s="57">
        <v>9.7676906876</v>
      </c>
      <c r="V44" s="57">
        <v>9.8868298266999997</v>
      </c>
      <c r="W44" s="57">
        <v>9.8868298266999997</v>
      </c>
      <c r="X44" s="57">
        <v>34.026148951300001</v>
      </c>
      <c r="Y44" s="57">
        <v>34.026148951300001</v>
      </c>
    </row>
    <row r="45" spans="1:25" customFormat="1" x14ac:dyDescent="0.3">
      <c r="A45" s="58" t="s">
        <v>55</v>
      </c>
      <c r="B45" s="70">
        <v>58.314828483900001</v>
      </c>
      <c r="C45" s="71">
        <v>5.8165372209978902E-2</v>
      </c>
      <c r="D45" s="70">
        <v>38.077293760500098</v>
      </c>
      <c r="E45" s="71">
        <v>7.0221544017784104E-2</v>
      </c>
      <c r="F45" s="70">
        <v>3.4458544853999999</v>
      </c>
      <c r="G45" s="71">
        <v>9.2021143043331893E-2</v>
      </c>
      <c r="H45" s="70">
        <v>7.2554579781999999</v>
      </c>
      <c r="I45" s="71">
        <v>3.8202602283176602E-2</v>
      </c>
      <c r="J45" s="77">
        <v>0.42384980229999902</v>
      </c>
      <c r="K45" s="78">
        <v>1.2872189329353401</v>
      </c>
      <c r="L45" s="70">
        <v>1.5689520506000001</v>
      </c>
      <c r="M45" s="71">
        <v>2.6472530564564001E-2</v>
      </c>
      <c r="N45" s="77">
        <v>0.44355188909999999</v>
      </c>
      <c r="O45" s="78">
        <v>3.43391020011516</v>
      </c>
      <c r="P45" s="77">
        <v>0</v>
      </c>
      <c r="Q45" s="78">
        <v>0</v>
      </c>
      <c r="R45" s="70">
        <v>5.0445402455000004</v>
      </c>
      <c r="S45" s="71">
        <v>6.8776844643060095E-2</v>
      </c>
      <c r="T45" s="77">
        <v>0.67327381770000005</v>
      </c>
      <c r="U45" s="78">
        <v>6.8928658700742398</v>
      </c>
      <c r="V45" s="77">
        <v>0.26268879490000002</v>
      </c>
      <c r="W45" s="78">
        <v>2.6569567748662202</v>
      </c>
      <c r="X45" s="70">
        <v>1.1193656596999999</v>
      </c>
      <c r="Y45" s="71">
        <v>3.2897218586273001E-2</v>
      </c>
    </row>
    <row r="46" spans="1:25" customFormat="1" x14ac:dyDescent="0.3">
      <c r="A46" s="58" t="s">
        <v>56</v>
      </c>
      <c r="B46" s="73">
        <v>84.140165575499907</v>
      </c>
      <c r="C46" s="74">
        <v>8.3924521013714296E-2</v>
      </c>
      <c r="D46" s="73">
        <v>49.257851263299898</v>
      </c>
      <c r="E46" s="74">
        <v>9.0840551654316495E-2</v>
      </c>
      <c r="F46" s="73">
        <v>5.8342717799000097</v>
      </c>
      <c r="G46" s="74">
        <v>0.15580354895616899</v>
      </c>
      <c r="H46" s="73">
        <v>20.167033948</v>
      </c>
      <c r="I46" s="74">
        <v>0.10618670516205</v>
      </c>
      <c r="J46" s="79">
        <v>0.88434655679999996</v>
      </c>
      <c r="K46" s="80">
        <v>2.68573354290116</v>
      </c>
      <c r="L46" s="73">
        <v>5.5644210379999999</v>
      </c>
      <c r="M46" s="74">
        <v>9.3887066813944903E-2</v>
      </c>
      <c r="N46" s="79">
        <v>0</v>
      </c>
      <c r="O46" s="80">
        <v>0</v>
      </c>
      <c r="P46" s="79">
        <v>0</v>
      </c>
      <c r="Q46" s="80">
        <v>0</v>
      </c>
      <c r="R46" s="73">
        <v>1.2161483868</v>
      </c>
      <c r="S46" s="75">
        <v>1.6580866558942701E-2</v>
      </c>
      <c r="T46" s="79">
        <v>0</v>
      </c>
      <c r="U46" s="80">
        <v>0</v>
      </c>
      <c r="V46" s="79">
        <v>0.66485655769999996</v>
      </c>
      <c r="W46" s="80">
        <v>6.7246687700086998</v>
      </c>
      <c r="X46" s="73">
        <v>0.55123604500000001</v>
      </c>
      <c r="Y46" s="74">
        <v>1.6200365365735599E-2</v>
      </c>
    </row>
    <row r="47" spans="1:25" customFormat="1" x14ac:dyDescent="0.3">
      <c r="A47" s="58" t="s">
        <v>57</v>
      </c>
      <c r="B47" s="70">
        <v>89.395303178599903</v>
      </c>
      <c r="C47" s="71">
        <v>8.9166190116511307E-2</v>
      </c>
      <c r="D47" s="70">
        <v>42.6647021158999</v>
      </c>
      <c r="E47" s="71">
        <v>7.86815700843016E-2</v>
      </c>
      <c r="F47" s="70">
        <v>4.5247920930000003</v>
      </c>
      <c r="G47" s="71">
        <v>0.120834046299827</v>
      </c>
      <c r="H47" s="70">
        <v>22.745812373500002</v>
      </c>
      <c r="I47" s="71">
        <v>0.119764903376665</v>
      </c>
      <c r="J47" s="77">
        <v>5.7489311271000103</v>
      </c>
      <c r="K47" s="78">
        <v>17.459328636672598</v>
      </c>
      <c r="L47" s="70">
        <v>2.9965969235999999</v>
      </c>
      <c r="M47" s="71">
        <v>5.0560820911858297E-2</v>
      </c>
      <c r="N47" s="77">
        <v>0</v>
      </c>
      <c r="O47" s="78">
        <v>0</v>
      </c>
      <c r="P47" s="77">
        <v>0</v>
      </c>
      <c r="Q47" s="78">
        <v>0</v>
      </c>
      <c r="R47" s="70">
        <v>3.7785392528000101</v>
      </c>
      <c r="S47" s="71">
        <v>5.1516291776907398E-2</v>
      </c>
      <c r="T47" s="77">
        <v>0.79613409400000001</v>
      </c>
      <c r="U47" s="78">
        <v>8.1506890365671101</v>
      </c>
      <c r="V47" s="77">
        <v>0</v>
      </c>
      <c r="W47" s="78">
        <v>0</v>
      </c>
      <c r="X47" s="70">
        <v>6.1397951987000097</v>
      </c>
      <c r="Y47" s="71">
        <v>0.18044343506188701</v>
      </c>
    </row>
    <row r="48" spans="1:25" customFormat="1" x14ac:dyDescent="0.3">
      <c r="A48" s="58" t="s">
        <v>58</v>
      </c>
      <c r="B48" s="73">
        <v>48.838346928500002</v>
      </c>
      <c r="C48" s="74">
        <v>4.87131781241638E-2</v>
      </c>
      <c r="D48" s="73">
        <v>29.129126613399901</v>
      </c>
      <c r="E48" s="74">
        <v>5.3719475431954003E-2</v>
      </c>
      <c r="F48" s="73">
        <v>2.3971161994000001</v>
      </c>
      <c r="G48" s="74">
        <v>6.4014709155911897E-2</v>
      </c>
      <c r="H48" s="73">
        <v>7.2590798344999996</v>
      </c>
      <c r="I48" s="74">
        <v>3.8221672662492601E-2</v>
      </c>
      <c r="J48" s="79">
        <v>0</v>
      </c>
      <c r="K48" s="80">
        <v>0</v>
      </c>
      <c r="L48" s="73">
        <v>3.1203332920000002</v>
      </c>
      <c r="M48" s="74">
        <v>5.2648593315842603E-2</v>
      </c>
      <c r="N48" s="79">
        <v>0.605314939</v>
      </c>
      <c r="O48" s="80">
        <v>4.6862547413151896</v>
      </c>
      <c r="P48" s="79">
        <v>0</v>
      </c>
      <c r="Q48" s="80">
        <v>0</v>
      </c>
      <c r="R48" s="73">
        <v>5.3754750506000004</v>
      </c>
      <c r="S48" s="74">
        <v>7.3288782415317402E-2</v>
      </c>
      <c r="T48" s="79">
        <v>0</v>
      </c>
      <c r="U48" s="80">
        <v>0</v>
      </c>
      <c r="V48" s="79">
        <v>0.95190099959999996</v>
      </c>
      <c r="W48" s="80">
        <v>9.6279698981905408</v>
      </c>
      <c r="X48" s="73">
        <v>0</v>
      </c>
      <c r="Y48" s="74">
        <v>0</v>
      </c>
    </row>
    <row r="49" spans="1:25" customFormat="1" x14ac:dyDescent="0.3">
      <c r="A49" s="58" t="s">
        <v>59</v>
      </c>
      <c r="B49" s="70">
        <v>92.627996319900006</v>
      </c>
      <c r="C49" s="71">
        <v>9.2390598122037301E-2</v>
      </c>
      <c r="D49" s="70">
        <v>37.503681460200099</v>
      </c>
      <c r="E49" s="71">
        <v>6.9163697269325197E-2</v>
      </c>
      <c r="F49" s="70">
        <v>4.2172938749000002</v>
      </c>
      <c r="G49" s="71">
        <v>0.11262234216860501</v>
      </c>
      <c r="H49" s="70">
        <v>27.931778887499998</v>
      </c>
      <c r="I49" s="72">
        <v>0.14707088692497899</v>
      </c>
      <c r="J49" s="77">
        <v>0.80450683950000101</v>
      </c>
      <c r="K49" s="78">
        <v>2.4432627545438699</v>
      </c>
      <c r="L49" s="70">
        <v>3.8071454154999902</v>
      </c>
      <c r="M49" s="71">
        <v>6.4237000319430596E-2</v>
      </c>
      <c r="N49" s="77">
        <v>1.6772355564000001</v>
      </c>
      <c r="O49" s="78">
        <v>12.984898557876001</v>
      </c>
      <c r="P49" s="77">
        <v>0</v>
      </c>
      <c r="Q49" s="78">
        <v>0</v>
      </c>
      <c r="R49" s="70">
        <v>13.8196887009</v>
      </c>
      <c r="S49" s="72">
        <v>0.18841649318689199</v>
      </c>
      <c r="T49" s="77">
        <v>0.75483450320000001</v>
      </c>
      <c r="U49" s="78">
        <v>7.7278706640276402</v>
      </c>
      <c r="V49" s="77">
        <v>1.3263850976</v>
      </c>
      <c r="W49" s="78">
        <v>13.4156764185221</v>
      </c>
      <c r="X49" s="70">
        <v>0.785445984199999</v>
      </c>
      <c r="Y49" s="71">
        <v>2.3083599184972999E-2</v>
      </c>
    </row>
    <row r="50" spans="1:25" customFormat="1" x14ac:dyDescent="0.3">
      <c r="A50" s="58" t="s">
        <v>60</v>
      </c>
      <c r="B50" s="73">
        <v>63.490031573899998</v>
      </c>
      <c r="C50" s="74">
        <v>6.3327311665484401E-2</v>
      </c>
      <c r="D50" s="73">
        <v>33.971488740599902</v>
      </c>
      <c r="E50" s="74">
        <v>6.2649683219408905E-2</v>
      </c>
      <c r="F50" s="73">
        <v>1.4201507811</v>
      </c>
      <c r="G50" s="74">
        <v>3.7924961348311997E-2</v>
      </c>
      <c r="H50" s="73">
        <v>9.1213801527000005</v>
      </c>
      <c r="I50" s="74">
        <v>4.8027355308824703E-2</v>
      </c>
      <c r="J50" s="79">
        <v>0.80450683950000101</v>
      </c>
      <c r="K50" s="80">
        <v>2.4432627545438699</v>
      </c>
      <c r="L50" s="73">
        <v>6.2058603741000002</v>
      </c>
      <c r="M50" s="74">
        <v>0.10470991026778199</v>
      </c>
      <c r="N50" s="79">
        <v>0</v>
      </c>
      <c r="O50" s="80">
        <v>0</v>
      </c>
      <c r="P50" s="79">
        <v>0</v>
      </c>
      <c r="Q50" s="80">
        <v>0</v>
      </c>
      <c r="R50" s="73">
        <v>10.395752717500001</v>
      </c>
      <c r="S50" s="72">
        <v>0.141734833067686</v>
      </c>
      <c r="T50" s="79">
        <v>0.7854459842</v>
      </c>
      <c r="U50" s="80">
        <v>8.04126593809033</v>
      </c>
      <c r="V50" s="79">
        <v>0</v>
      </c>
      <c r="W50" s="80">
        <v>0</v>
      </c>
      <c r="X50" s="73">
        <v>0.785445984199999</v>
      </c>
      <c r="Y50" s="74">
        <v>2.3083599184972999E-2</v>
      </c>
    </row>
    <row r="51" spans="1:25" customFormat="1" x14ac:dyDescent="0.3">
      <c r="A51" s="58" t="s">
        <v>61</v>
      </c>
      <c r="B51" s="70">
        <v>115.76568307319999</v>
      </c>
      <c r="C51" s="71">
        <v>0.115468984821831</v>
      </c>
      <c r="D51" s="70">
        <v>75.9429123667</v>
      </c>
      <c r="E51" s="71">
        <v>0.140052720057774</v>
      </c>
      <c r="F51" s="70">
        <v>2.5918969581</v>
      </c>
      <c r="G51" s="71">
        <v>6.9216306650630499E-2</v>
      </c>
      <c r="H51" s="70">
        <v>9.4580959483999898</v>
      </c>
      <c r="I51" s="75">
        <v>4.9800285379433699E-2</v>
      </c>
      <c r="J51" s="77">
        <v>0.50882816380000095</v>
      </c>
      <c r="K51" s="78">
        <v>1.5452956271299501</v>
      </c>
      <c r="L51" s="70">
        <v>3.56777153379999</v>
      </c>
      <c r="M51" s="71">
        <v>6.0198105442281102E-2</v>
      </c>
      <c r="N51" s="77">
        <v>2.4096852367000001</v>
      </c>
      <c r="O51" s="78">
        <v>18.655410825012801</v>
      </c>
      <c r="P51" s="77">
        <v>0.81876291329999995</v>
      </c>
      <c r="Q51" s="81">
        <v>100</v>
      </c>
      <c r="R51" s="70">
        <v>13.697756486199999</v>
      </c>
      <c r="S51" s="71">
        <v>0.18675407945257999</v>
      </c>
      <c r="T51" s="77">
        <v>0.77812816119999995</v>
      </c>
      <c r="U51" s="78">
        <v>7.9663472778455899</v>
      </c>
      <c r="V51" s="77">
        <v>0</v>
      </c>
      <c r="W51" s="78">
        <v>0</v>
      </c>
      <c r="X51" s="70">
        <v>5.9918453050000098</v>
      </c>
      <c r="Y51" s="71">
        <v>0.17609531168442999</v>
      </c>
    </row>
    <row r="52" spans="1:25" customFormat="1" x14ac:dyDescent="0.3">
      <c r="A52" s="58" t="s">
        <v>62</v>
      </c>
      <c r="B52" s="73">
        <v>119.250075264</v>
      </c>
      <c r="C52" s="74">
        <v>0.11894444679218399</v>
      </c>
      <c r="D52" s="73">
        <v>54.851234033799898</v>
      </c>
      <c r="E52" s="74">
        <v>0.10115577985560301</v>
      </c>
      <c r="F52" s="73">
        <v>2.7377054912000101</v>
      </c>
      <c r="G52" s="74">
        <v>7.3110106559530597E-2</v>
      </c>
      <c r="H52" s="73">
        <v>7.5669879956999804</v>
      </c>
      <c r="I52" s="75">
        <v>3.9842920150578297E-2</v>
      </c>
      <c r="J52" s="79">
        <v>8.0125510875000003</v>
      </c>
      <c r="K52" s="81">
        <v>24.333873473512799</v>
      </c>
      <c r="L52" s="73">
        <v>13.578146928500001</v>
      </c>
      <c r="M52" s="72">
        <v>0.229100634042574</v>
      </c>
      <c r="N52" s="79">
        <v>3.0868959756000001</v>
      </c>
      <c r="O52" s="80">
        <v>23.898271741815201</v>
      </c>
      <c r="P52" s="79">
        <v>0</v>
      </c>
      <c r="Q52" s="80">
        <v>0</v>
      </c>
      <c r="R52" s="73">
        <v>14.9661075131999</v>
      </c>
      <c r="S52" s="72">
        <v>0.20404667249208699</v>
      </c>
      <c r="T52" s="79">
        <v>3.3260337765000001</v>
      </c>
      <c r="U52" s="81">
        <v>34.051383104528199</v>
      </c>
      <c r="V52" s="79">
        <v>0.77030653309999997</v>
      </c>
      <c r="W52" s="80">
        <v>7.7912389168441001</v>
      </c>
      <c r="X52" s="73">
        <v>10.354105928899999</v>
      </c>
      <c r="Y52" s="72">
        <v>0.304298495363649</v>
      </c>
    </row>
    <row r="53" spans="1:25" customFormat="1" x14ac:dyDescent="0.3">
      <c r="A53" s="58" t="s">
        <v>63</v>
      </c>
      <c r="B53" s="70">
        <v>102.7816156296</v>
      </c>
      <c r="C53" s="71">
        <v>0.102518194511868</v>
      </c>
      <c r="D53" s="70">
        <v>48.237447276199902</v>
      </c>
      <c r="E53" s="71">
        <v>8.8958738730668105E-2</v>
      </c>
      <c r="F53" s="70">
        <v>0.381935413599999</v>
      </c>
      <c r="G53" s="75">
        <v>1.01995407748972E-2</v>
      </c>
      <c r="H53" s="70">
        <v>26.220736025000001</v>
      </c>
      <c r="I53" s="71">
        <v>0.138061629320296</v>
      </c>
      <c r="J53" s="77">
        <v>9.2995644786000096</v>
      </c>
      <c r="K53" s="81">
        <v>28.242493921075599</v>
      </c>
      <c r="L53" s="70">
        <v>3.4698823115000001</v>
      </c>
      <c r="M53" s="71">
        <v>5.8546445387859997E-2</v>
      </c>
      <c r="N53" s="77">
        <v>2.031025015</v>
      </c>
      <c r="O53" s="78">
        <v>15.7238818886535</v>
      </c>
      <c r="P53" s="77">
        <v>0</v>
      </c>
      <c r="Q53" s="78">
        <v>0</v>
      </c>
      <c r="R53" s="70">
        <v>3.8475598150000101</v>
      </c>
      <c r="S53" s="71">
        <v>5.2457312415575198E-2</v>
      </c>
      <c r="T53" s="77">
        <v>0.35154047869999999</v>
      </c>
      <c r="U53" s="78">
        <v>3.5990132155421102</v>
      </c>
      <c r="V53" s="77">
        <v>5.6219297948999998</v>
      </c>
      <c r="W53" s="81">
        <v>56.8628154165011</v>
      </c>
      <c r="X53" s="70">
        <v>3.3199950211</v>
      </c>
      <c r="Y53" s="71">
        <v>9.7571871146856795E-2</v>
      </c>
    </row>
    <row r="54" spans="1:25" customFormat="1" x14ac:dyDescent="0.3">
      <c r="A54" s="58" t="s">
        <v>64</v>
      </c>
      <c r="B54" s="73">
        <v>82.220407246099995</v>
      </c>
      <c r="C54" s="74">
        <v>8.2009682872441397E-2</v>
      </c>
      <c r="D54" s="73">
        <v>40.258836683799899</v>
      </c>
      <c r="E54" s="74">
        <v>7.4244711036394906E-2</v>
      </c>
      <c r="F54" s="73">
        <v>5.2001789549000099</v>
      </c>
      <c r="G54" s="74">
        <v>0.13887017385304001</v>
      </c>
      <c r="H54" s="73">
        <v>22.985953854600002</v>
      </c>
      <c r="I54" s="74">
        <v>0.12102933486007</v>
      </c>
      <c r="J54" s="79">
        <v>2.7646201722999999</v>
      </c>
      <c r="K54" s="80">
        <v>8.3960672126035192</v>
      </c>
      <c r="L54" s="73">
        <v>4.7316353882</v>
      </c>
      <c r="M54" s="74">
        <v>7.9835685473367904E-2</v>
      </c>
      <c r="N54" s="79">
        <v>0.63274446689999997</v>
      </c>
      <c r="O54" s="80">
        <v>4.8986099086695001</v>
      </c>
      <c r="P54" s="79">
        <v>0</v>
      </c>
      <c r="Q54" s="80">
        <v>0</v>
      </c>
      <c r="R54" s="73">
        <v>0.69751443970000004</v>
      </c>
      <c r="S54" s="75">
        <v>9.5098542029340202E-3</v>
      </c>
      <c r="T54" s="79">
        <v>1.7510194191999999</v>
      </c>
      <c r="U54" s="80">
        <v>17.926646893343001</v>
      </c>
      <c r="V54" s="79">
        <v>0</v>
      </c>
      <c r="W54" s="80">
        <v>0</v>
      </c>
      <c r="X54" s="73">
        <v>3.1979038664999901</v>
      </c>
      <c r="Y54" s="74">
        <v>9.3983714439062893E-2</v>
      </c>
    </row>
    <row r="55" spans="1:25" customFormat="1" x14ac:dyDescent="0.3">
      <c r="A55" s="58" t="s">
        <v>65</v>
      </c>
      <c r="B55" s="70">
        <v>61.428887760599999</v>
      </c>
      <c r="C55" s="71">
        <v>6.1271450400077698E-2</v>
      </c>
      <c r="D55" s="70">
        <v>39.168641900499999</v>
      </c>
      <c r="E55" s="71">
        <v>7.2234191028198405E-2</v>
      </c>
      <c r="F55" s="70">
        <v>1.8886714866000001</v>
      </c>
      <c r="G55" s="71">
        <v>5.0436752267589202E-2</v>
      </c>
      <c r="H55" s="70">
        <v>12.9938057504</v>
      </c>
      <c r="I55" s="71">
        <v>6.8417072322502007E-2</v>
      </c>
      <c r="J55" s="77">
        <v>0.64069122060000006</v>
      </c>
      <c r="K55" s="78">
        <v>1.9457597121587</v>
      </c>
      <c r="L55" s="70">
        <v>3.6086161309999998</v>
      </c>
      <c r="M55" s="71">
        <v>6.0887265985690199E-2</v>
      </c>
      <c r="N55" s="77">
        <v>0</v>
      </c>
      <c r="O55" s="78">
        <v>0</v>
      </c>
      <c r="P55" s="77">
        <v>0</v>
      </c>
      <c r="Q55" s="78">
        <v>0</v>
      </c>
      <c r="R55" s="70">
        <v>0.50740881169999996</v>
      </c>
      <c r="S55" s="71">
        <v>6.9179697880181398E-3</v>
      </c>
      <c r="T55" s="77">
        <v>0.55128045290000005</v>
      </c>
      <c r="U55" s="78">
        <v>5.6439179999817801</v>
      </c>
      <c r="V55" s="77">
        <v>0.28876204890000001</v>
      </c>
      <c r="W55" s="78">
        <v>2.9206738050672199</v>
      </c>
      <c r="X55" s="70">
        <v>1.7810099580000001</v>
      </c>
      <c r="Y55" s="71">
        <v>5.2342389982159697E-2</v>
      </c>
    </row>
    <row r="56" spans="1:25" customFormat="1" x14ac:dyDescent="0.3">
      <c r="A56" s="58" t="s">
        <v>66</v>
      </c>
      <c r="B56" s="73">
        <v>84.316164983999997</v>
      </c>
      <c r="C56" s="74">
        <v>8.4100069349708595E-2</v>
      </c>
      <c r="D56" s="73">
        <v>53.1819635672001</v>
      </c>
      <c r="E56" s="74">
        <v>9.8077337614270801E-2</v>
      </c>
      <c r="F56" s="73">
        <v>2.8064667855000098</v>
      </c>
      <c r="G56" s="74">
        <v>7.4946368922156198E-2</v>
      </c>
      <c r="H56" s="73">
        <v>16.2143942995</v>
      </c>
      <c r="I56" s="74">
        <v>8.5374632248931895E-2</v>
      </c>
      <c r="J56" s="79">
        <v>3.0351649415000002</v>
      </c>
      <c r="K56" s="80">
        <v>9.2177034319224909</v>
      </c>
      <c r="L56" s="73">
        <v>7.0478116843</v>
      </c>
      <c r="M56" s="74">
        <v>0.118915941474804</v>
      </c>
      <c r="N56" s="79">
        <v>2.0303637060000002</v>
      </c>
      <c r="O56" s="80">
        <v>15.718762136542599</v>
      </c>
      <c r="P56" s="79">
        <v>0</v>
      </c>
      <c r="Q56" s="80">
        <v>0</v>
      </c>
      <c r="R56" s="73">
        <v>0</v>
      </c>
      <c r="S56" s="75">
        <v>0</v>
      </c>
      <c r="T56" s="79">
        <v>0</v>
      </c>
      <c r="U56" s="80">
        <v>0</v>
      </c>
      <c r="V56" s="79">
        <v>0</v>
      </c>
      <c r="W56" s="80">
        <v>0</v>
      </c>
      <c r="X56" s="73">
        <v>0</v>
      </c>
      <c r="Y56" s="74">
        <v>0</v>
      </c>
    </row>
    <row r="57" spans="1:25" customFormat="1" x14ac:dyDescent="0.3">
      <c r="A57" s="76" t="s">
        <v>4</v>
      </c>
    </row>
    <row r="58" spans="1:25" customFormat="1" x14ac:dyDescent="0.3">
      <c r="A58" s="76" t="s">
        <v>4</v>
      </c>
    </row>
    <row r="59" spans="1:25" customFormat="1" x14ac:dyDescent="0.3">
      <c r="A59" s="54" t="s">
        <v>67</v>
      </c>
    </row>
    <row r="60" spans="1:25" customFormat="1" x14ac:dyDescent="0.3">
      <c r="A60" s="69" t="s">
        <v>4</v>
      </c>
    </row>
    <row r="61" spans="1:25" customFormat="1" ht="25.5" customHeight="1" x14ac:dyDescent="0.3">
      <c r="A61" s="116" t="s">
        <v>4</v>
      </c>
      <c r="B61" s="118" t="s">
        <v>26</v>
      </c>
      <c r="C61" s="118" t="s">
        <v>4</v>
      </c>
      <c r="D61" s="118" t="s">
        <v>68</v>
      </c>
      <c r="E61" s="118" t="s">
        <v>4</v>
      </c>
      <c r="F61" s="118" t="s">
        <v>69</v>
      </c>
      <c r="G61" s="118" t="s">
        <v>4</v>
      </c>
      <c r="H61" s="121" t="s">
        <v>70</v>
      </c>
      <c r="I61" s="121" t="s">
        <v>4</v>
      </c>
      <c r="J61" s="121" t="s">
        <v>71</v>
      </c>
      <c r="K61" s="121" t="s">
        <v>4</v>
      </c>
      <c r="L61" s="121" t="s">
        <v>72</v>
      </c>
      <c r="M61" s="121" t="s">
        <v>4</v>
      </c>
      <c r="N61" s="121" t="s">
        <v>73</v>
      </c>
      <c r="O61" s="121" t="s">
        <v>4</v>
      </c>
      <c r="P61" s="121" t="s">
        <v>74</v>
      </c>
      <c r="Q61" s="121" t="s">
        <v>4</v>
      </c>
      <c r="R61" s="121" t="s">
        <v>75</v>
      </c>
      <c r="S61" s="121" t="s">
        <v>4</v>
      </c>
      <c r="T61" s="118" t="s">
        <v>76</v>
      </c>
      <c r="U61" s="118" t="s">
        <v>4</v>
      </c>
      <c r="V61" s="118" t="s">
        <v>77</v>
      </c>
      <c r="W61" s="118" t="s">
        <v>4</v>
      </c>
      <c r="X61" s="118" t="s">
        <v>78</v>
      </c>
      <c r="Y61" s="118" t="s">
        <v>4</v>
      </c>
    </row>
    <row r="62" spans="1:25" customFormat="1" x14ac:dyDescent="0.3">
      <c r="A62" s="117" t="s">
        <v>4</v>
      </c>
      <c r="B62" s="55" t="s">
        <v>28</v>
      </c>
      <c r="C62" s="55" t="s">
        <v>29</v>
      </c>
      <c r="D62" s="55" t="s">
        <v>28</v>
      </c>
      <c r="E62" s="55" t="s">
        <v>29</v>
      </c>
      <c r="F62" s="55" t="s">
        <v>28</v>
      </c>
      <c r="G62" s="55" t="s">
        <v>29</v>
      </c>
      <c r="H62" s="55" t="s">
        <v>28</v>
      </c>
      <c r="I62" s="55" t="s">
        <v>29</v>
      </c>
      <c r="J62" s="55" t="s">
        <v>28</v>
      </c>
      <c r="K62" s="55" t="s">
        <v>29</v>
      </c>
      <c r="L62" s="55" t="s">
        <v>28</v>
      </c>
      <c r="M62" s="55" t="s">
        <v>29</v>
      </c>
      <c r="N62" s="55" t="s">
        <v>28</v>
      </c>
      <c r="O62" s="55" t="s">
        <v>29</v>
      </c>
      <c r="P62" s="55" t="s">
        <v>28</v>
      </c>
      <c r="Q62" s="55" t="s">
        <v>29</v>
      </c>
      <c r="R62" s="55" t="s">
        <v>28</v>
      </c>
      <c r="S62" s="55" t="s">
        <v>29</v>
      </c>
      <c r="T62" s="55" t="s">
        <v>28</v>
      </c>
      <c r="U62" s="55" t="s">
        <v>29</v>
      </c>
      <c r="V62" s="55" t="s">
        <v>28</v>
      </c>
      <c r="W62" s="55" t="s">
        <v>29</v>
      </c>
      <c r="X62" s="55" t="s">
        <v>28</v>
      </c>
      <c r="Y62" s="55" t="s">
        <v>29</v>
      </c>
    </row>
    <row r="63" spans="1:25" customFormat="1" x14ac:dyDescent="0.3">
      <c r="A63" s="56" t="s">
        <v>30</v>
      </c>
      <c r="B63" s="57">
        <v>1002.5695060178</v>
      </c>
      <c r="C63" s="57">
        <v>1002.5695060178</v>
      </c>
      <c r="D63" s="57">
        <v>542.24517978209997</v>
      </c>
      <c r="E63" s="57">
        <v>542.24517978209997</v>
      </c>
      <c r="F63" s="57">
        <v>37.446334303599997</v>
      </c>
      <c r="G63" s="57">
        <v>37.446334303599997</v>
      </c>
      <c r="H63" s="57">
        <v>189.92051704799999</v>
      </c>
      <c r="I63" s="57">
        <v>189.92051704799999</v>
      </c>
      <c r="J63" s="57">
        <v>32.9275612295</v>
      </c>
      <c r="K63" s="57">
        <v>32.9275612295</v>
      </c>
      <c r="L63" s="57">
        <v>59.267173071099997</v>
      </c>
      <c r="M63" s="57">
        <v>59.267173071099997</v>
      </c>
      <c r="N63" s="57">
        <v>12.9168167847</v>
      </c>
      <c r="O63" s="57">
        <v>12.9168167847</v>
      </c>
      <c r="P63" s="57">
        <v>0.81876291329999995</v>
      </c>
      <c r="Q63" s="57">
        <v>0.81876291329999995</v>
      </c>
      <c r="R63" s="57">
        <v>73.346491419900005</v>
      </c>
      <c r="S63" s="57">
        <v>73.346491419900005</v>
      </c>
      <c r="T63" s="57">
        <v>9.7676906876</v>
      </c>
      <c r="U63" s="57">
        <v>9.7676906876</v>
      </c>
      <c r="V63" s="57">
        <v>9.8868298266999997</v>
      </c>
      <c r="W63" s="57">
        <v>9.8868298266999997</v>
      </c>
      <c r="X63" s="57">
        <v>34.026148951300001</v>
      </c>
      <c r="Y63" s="57">
        <v>34.026148951300001</v>
      </c>
    </row>
    <row r="64" spans="1:25" customFormat="1" x14ac:dyDescent="0.3">
      <c r="A64" s="58" t="s">
        <v>68</v>
      </c>
      <c r="B64" s="70">
        <v>542.24517978209997</v>
      </c>
      <c r="C64" s="71">
        <v>0.54085544845254097</v>
      </c>
      <c r="D64" s="70">
        <v>542.24517978209997</v>
      </c>
      <c r="E64" s="72">
        <v>1</v>
      </c>
      <c r="F64" s="70">
        <v>0</v>
      </c>
      <c r="G64" s="75">
        <v>0</v>
      </c>
      <c r="H64" s="70">
        <v>0</v>
      </c>
      <c r="I64" s="75">
        <v>0</v>
      </c>
      <c r="J64" s="77">
        <v>0</v>
      </c>
      <c r="K64" s="82">
        <v>0</v>
      </c>
      <c r="L64" s="70">
        <v>0</v>
      </c>
      <c r="M64" s="75">
        <v>0</v>
      </c>
      <c r="N64" s="77">
        <v>0</v>
      </c>
      <c r="O64" s="82">
        <v>0</v>
      </c>
      <c r="P64" s="77">
        <v>0</v>
      </c>
      <c r="Q64" s="78">
        <v>0</v>
      </c>
      <c r="R64" s="70">
        <v>0</v>
      </c>
      <c r="S64" s="75">
        <v>0</v>
      </c>
      <c r="T64" s="77">
        <v>0</v>
      </c>
      <c r="U64" s="82">
        <v>0</v>
      </c>
      <c r="V64" s="77">
        <v>0</v>
      </c>
      <c r="W64" s="82">
        <v>0</v>
      </c>
      <c r="X64" s="70">
        <v>0</v>
      </c>
      <c r="Y64" s="75">
        <v>0</v>
      </c>
    </row>
    <row r="65" spans="1:25" customFormat="1" x14ac:dyDescent="0.3">
      <c r="A65" s="58" t="s">
        <v>69</v>
      </c>
      <c r="B65" s="73">
        <v>37.446334303599897</v>
      </c>
      <c r="C65" s="74">
        <v>3.7350362322844402E-2</v>
      </c>
      <c r="D65" s="73">
        <v>0</v>
      </c>
      <c r="E65" s="75">
        <v>0</v>
      </c>
      <c r="F65" s="73">
        <v>37.446334303599997</v>
      </c>
      <c r="G65" s="72">
        <v>1</v>
      </c>
      <c r="H65" s="73">
        <v>0</v>
      </c>
      <c r="I65" s="75">
        <v>0</v>
      </c>
      <c r="J65" s="79">
        <v>0</v>
      </c>
      <c r="K65" s="80">
        <v>0</v>
      </c>
      <c r="L65" s="73">
        <v>0</v>
      </c>
      <c r="M65" s="74">
        <v>0</v>
      </c>
      <c r="N65" s="79">
        <v>0</v>
      </c>
      <c r="O65" s="80">
        <v>0</v>
      </c>
      <c r="P65" s="79">
        <v>0</v>
      </c>
      <c r="Q65" s="80">
        <v>0</v>
      </c>
      <c r="R65" s="73">
        <v>0</v>
      </c>
      <c r="S65" s="74">
        <v>0</v>
      </c>
      <c r="T65" s="79">
        <v>0</v>
      </c>
      <c r="U65" s="80">
        <v>0</v>
      </c>
      <c r="V65" s="79">
        <v>0</v>
      </c>
      <c r="W65" s="80">
        <v>0</v>
      </c>
      <c r="X65" s="73">
        <v>0</v>
      </c>
      <c r="Y65" s="74">
        <v>0</v>
      </c>
    </row>
    <row r="66" spans="1:25" customFormat="1" ht="25.5" customHeight="1" x14ac:dyDescent="0.3">
      <c r="A66" s="59" t="s">
        <v>70</v>
      </c>
      <c r="B66" s="70">
        <v>189.920517047999</v>
      </c>
      <c r="C66" s="71">
        <v>0.18943376584668201</v>
      </c>
      <c r="D66" s="70">
        <v>0</v>
      </c>
      <c r="E66" s="75">
        <v>0</v>
      </c>
      <c r="F66" s="70">
        <v>0</v>
      </c>
      <c r="G66" s="75">
        <v>0</v>
      </c>
      <c r="H66" s="70">
        <v>189.92051704799999</v>
      </c>
      <c r="I66" s="72">
        <v>1</v>
      </c>
      <c r="J66" s="77">
        <v>0</v>
      </c>
      <c r="K66" s="82">
        <v>0</v>
      </c>
      <c r="L66" s="70">
        <v>0</v>
      </c>
      <c r="M66" s="75">
        <v>0</v>
      </c>
      <c r="N66" s="77">
        <v>0</v>
      </c>
      <c r="O66" s="82">
        <v>0</v>
      </c>
      <c r="P66" s="77">
        <v>0</v>
      </c>
      <c r="Q66" s="78">
        <v>0</v>
      </c>
      <c r="R66" s="70">
        <v>0</v>
      </c>
      <c r="S66" s="75">
        <v>0</v>
      </c>
      <c r="T66" s="77">
        <v>0</v>
      </c>
      <c r="U66" s="78">
        <v>0</v>
      </c>
      <c r="V66" s="77">
        <v>0</v>
      </c>
      <c r="W66" s="78">
        <v>0</v>
      </c>
      <c r="X66" s="70">
        <v>0</v>
      </c>
      <c r="Y66" s="75">
        <v>0</v>
      </c>
    </row>
    <row r="67" spans="1:25" customFormat="1" ht="25.5" customHeight="1" x14ac:dyDescent="0.3">
      <c r="A67" s="59" t="s">
        <v>71</v>
      </c>
      <c r="B67" s="73">
        <v>32.9275612295</v>
      </c>
      <c r="C67" s="74">
        <v>3.2843170505243199E-2</v>
      </c>
      <c r="D67" s="73">
        <v>0</v>
      </c>
      <c r="E67" s="75">
        <v>0</v>
      </c>
      <c r="F67" s="73">
        <v>0</v>
      </c>
      <c r="G67" s="74">
        <v>0</v>
      </c>
      <c r="H67" s="73">
        <v>0</v>
      </c>
      <c r="I67" s="75">
        <v>0</v>
      </c>
      <c r="J67" s="79">
        <v>32.9275612295</v>
      </c>
      <c r="K67" s="81">
        <v>100</v>
      </c>
      <c r="L67" s="73">
        <v>0</v>
      </c>
      <c r="M67" s="74">
        <v>0</v>
      </c>
      <c r="N67" s="79">
        <v>0</v>
      </c>
      <c r="O67" s="80">
        <v>0</v>
      </c>
      <c r="P67" s="79">
        <v>0</v>
      </c>
      <c r="Q67" s="80">
        <v>0</v>
      </c>
      <c r="R67" s="73">
        <v>0</v>
      </c>
      <c r="S67" s="74">
        <v>0</v>
      </c>
      <c r="T67" s="79">
        <v>0</v>
      </c>
      <c r="U67" s="80">
        <v>0</v>
      </c>
      <c r="V67" s="79">
        <v>0</v>
      </c>
      <c r="W67" s="80">
        <v>0</v>
      </c>
      <c r="X67" s="73">
        <v>0</v>
      </c>
      <c r="Y67" s="74">
        <v>0</v>
      </c>
    </row>
    <row r="68" spans="1:25" customFormat="1" ht="25.5" customHeight="1" x14ac:dyDescent="0.3">
      <c r="A68" s="59" t="s">
        <v>72</v>
      </c>
      <c r="B68" s="70">
        <v>59.267173071099997</v>
      </c>
      <c r="C68" s="71">
        <v>5.9115276013639001E-2</v>
      </c>
      <c r="D68" s="70">
        <v>0</v>
      </c>
      <c r="E68" s="75">
        <v>0</v>
      </c>
      <c r="F68" s="70">
        <v>0</v>
      </c>
      <c r="G68" s="71">
        <v>0</v>
      </c>
      <c r="H68" s="70">
        <v>0</v>
      </c>
      <c r="I68" s="75">
        <v>0</v>
      </c>
      <c r="J68" s="77">
        <v>0</v>
      </c>
      <c r="K68" s="78">
        <v>0</v>
      </c>
      <c r="L68" s="70">
        <v>59.267173071099997</v>
      </c>
      <c r="M68" s="72">
        <v>1</v>
      </c>
      <c r="N68" s="77">
        <v>0</v>
      </c>
      <c r="O68" s="78">
        <v>0</v>
      </c>
      <c r="P68" s="77">
        <v>0</v>
      </c>
      <c r="Q68" s="78">
        <v>0</v>
      </c>
      <c r="R68" s="70">
        <v>0</v>
      </c>
      <c r="S68" s="75">
        <v>0</v>
      </c>
      <c r="T68" s="77">
        <v>0</v>
      </c>
      <c r="U68" s="78">
        <v>0</v>
      </c>
      <c r="V68" s="77">
        <v>0</v>
      </c>
      <c r="W68" s="78">
        <v>0</v>
      </c>
      <c r="X68" s="70">
        <v>0</v>
      </c>
      <c r="Y68" s="71">
        <v>0</v>
      </c>
    </row>
    <row r="69" spans="1:25" customFormat="1" ht="25.5" customHeight="1" x14ac:dyDescent="0.3">
      <c r="A69" s="59" t="s">
        <v>73</v>
      </c>
      <c r="B69" s="73">
        <v>12.9168167847</v>
      </c>
      <c r="C69" s="74">
        <v>1.28837120091609E-2</v>
      </c>
      <c r="D69" s="73">
        <v>0</v>
      </c>
      <c r="E69" s="75">
        <v>0</v>
      </c>
      <c r="F69" s="73">
        <v>0</v>
      </c>
      <c r="G69" s="74">
        <v>0</v>
      </c>
      <c r="H69" s="73">
        <v>0</v>
      </c>
      <c r="I69" s="74">
        <v>0</v>
      </c>
      <c r="J69" s="79">
        <v>0</v>
      </c>
      <c r="K69" s="80">
        <v>0</v>
      </c>
      <c r="L69" s="73">
        <v>0</v>
      </c>
      <c r="M69" s="74">
        <v>0</v>
      </c>
      <c r="N69" s="79">
        <v>12.9168167847</v>
      </c>
      <c r="O69" s="81">
        <v>100</v>
      </c>
      <c r="P69" s="79">
        <v>0</v>
      </c>
      <c r="Q69" s="80">
        <v>0</v>
      </c>
      <c r="R69" s="73">
        <v>0</v>
      </c>
      <c r="S69" s="74">
        <v>0</v>
      </c>
      <c r="T69" s="79">
        <v>0</v>
      </c>
      <c r="U69" s="80">
        <v>0</v>
      </c>
      <c r="V69" s="79">
        <v>0</v>
      </c>
      <c r="W69" s="80">
        <v>0</v>
      </c>
      <c r="X69" s="73">
        <v>0</v>
      </c>
      <c r="Y69" s="74">
        <v>0</v>
      </c>
    </row>
    <row r="70" spans="1:25" customFormat="1" ht="25.5" customHeight="1" x14ac:dyDescent="0.3">
      <c r="A70" s="59" t="s">
        <v>74</v>
      </c>
      <c r="B70" s="70">
        <v>0.81876291329999995</v>
      </c>
      <c r="C70" s="71">
        <v>8.1666448898104005E-4</v>
      </c>
      <c r="D70" s="70">
        <v>0</v>
      </c>
      <c r="E70" s="71">
        <v>0</v>
      </c>
      <c r="F70" s="70">
        <v>0</v>
      </c>
      <c r="G70" s="71">
        <v>0</v>
      </c>
      <c r="H70" s="70">
        <v>0</v>
      </c>
      <c r="I70" s="71">
        <v>0</v>
      </c>
      <c r="J70" s="77">
        <v>0</v>
      </c>
      <c r="K70" s="78">
        <v>0</v>
      </c>
      <c r="L70" s="70">
        <v>0</v>
      </c>
      <c r="M70" s="71">
        <v>0</v>
      </c>
      <c r="N70" s="77">
        <v>0</v>
      </c>
      <c r="O70" s="78">
        <v>0</v>
      </c>
      <c r="P70" s="77">
        <v>0.81876291329999995</v>
      </c>
      <c r="Q70" s="81">
        <v>100</v>
      </c>
      <c r="R70" s="70">
        <v>0</v>
      </c>
      <c r="S70" s="71">
        <v>0</v>
      </c>
      <c r="T70" s="77">
        <v>0</v>
      </c>
      <c r="U70" s="78">
        <v>0</v>
      </c>
      <c r="V70" s="77">
        <v>0</v>
      </c>
      <c r="W70" s="78">
        <v>0</v>
      </c>
      <c r="X70" s="70">
        <v>0</v>
      </c>
      <c r="Y70" s="71">
        <v>0</v>
      </c>
    </row>
    <row r="71" spans="1:25" customFormat="1" ht="25.5" customHeight="1" x14ac:dyDescent="0.3">
      <c r="A71" s="59" t="s">
        <v>75</v>
      </c>
      <c r="B71" s="73">
        <v>73.346491419899905</v>
      </c>
      <c r="C71" s="74">
        <v>7.3158510187719406E-2</v>
      </c>
      <c r="D71" s="73">
        <v>0</v>
      </c>
      <c r="E71" s="75">
        <v>0</v>
      </c>
      <c r="F71" s="73">
        <v>0</v>
      </c>
      <c r="G71" s="74">
        <v>0</v>
      </c>
      <c r="H71" s="73">
        <v>0</v>
      </c>
      <c r="I71" s="75">
        <v>0</v>
      </c>
      <c r="J71" s="79">
        <v>0</v>
      </c>
      <c r="K71" s="80">
        <v>0</v>
      </c>
      <c r="L71" s="73">
        <v>0</v>
      </c>
      <c r="M71" s="75">
        <v>0</v>
      </c>
      <c r="N71" s="79">
        <v>0</v>
      </c>
      <c r="O71" s="80">
        <v>0</v>
      </c>
      <c r="P71" s="79">
        <v>0</v>
      </c>
      <c r="Q71" s="80">
        <v>0</v>
      </c>
      <c r="R71" s="73">
        <v>73.346491419900104</v>
      </c>
      <c r="S71" s="72">
        <v>1</v>
      </c>
      <c r="T71" s="79">
        <v>0</v>
      </c>
      <c r="U71" s="80">
        <v>0</v>
      </c>
      <c r="V71" s="79">
        <v>0</v>
      </c>
      <c r="W71" s="80">
        <v>0</v>
      </c>
      <c r="X71" s="73">
        <v>0</v>
      </c>
      <c r="Y71" s="74">
        <v>0</v>
      </c>
    </row>
    <row r="72" spans="1:25" customFormat="1" x14ac:dyDescent="0.3">
      <c r="A72" s="58" t="s">
        <v>76</v>
      </c>
      <c r="B72" s="70">
        <v>9.7676906876</v>
      </c>
      <c r="C72" s="71">
        <v>9.7426568721376804E-3</v>
      </c>
      <c r="D72" s="70">
        <v>0</v>
      </c>
      <c r="E72" s="75">
        <v>0</v>
      </c>
      <c r="F72" s="70">
        <v>0</v>
      </c>
      <c r="G72" s="71">
        <v>0</v>
      </c>
      <c r="H72" s="70">
        <v>0</v>
      </c>
      <c r="I72" s="71">
        <v>0</v>
      </c>
      <c r="J72" s="77">
        <v>0</v>
      </c>
      <c r="K72" s="78">
        <v>0</v>
      </c>
      <c r="L72" s="70">
        <v>0</v>
      </c>
      <c r="M72" s="71">
        <v>0</v>
      </c>
      <c r="N72" s="77">
        <v>0</v>
      </c>
      <c r="O72" s="78">
        <v>0</v>
      </c>
      <c r="P72" s="77">
        <v>0</v>
      </c>
      <c r="Q72" s="78">
        <v>0</v>
      </c>
      <c r="R72" s="70">
        <v>0</v>
      </c>
      <c r="S72" s="71">
        <v>0</v>
      </c>
      <c r="T72" s="77">
        <v>9.7676906876</v>
      </c>
      <c r="U72" s="81">
        <v>100</v>
      </c>
      <c r="V72" s="77">
        <v>0</v>
      </c>
      <c r="W72" s="78">
        <v>0</v>
      </c>
      <c r="X72" s="70">
        <v>0</v>
      </c>
      <c r="Y72" s="71">
        <v>0</v>
      </c>
    </row>
    <row r="73" spans="1:25" customFormat="1" x14ac:dyDescent="0.3">
      <c r="A73" s="58" t="s">
        <v>77</v>
      </c>
      <c r="B73" s="73">
        <v>9.8868298266999997</v>
      </c>
      <c r="C73" s="74">
        <v>9.8614906670864404E-3</v>
      </c>
      <c r="D73" s="73">
        <v>0</v>
      </c>
      <c r="E73" s="75">
        <v>0</v>
      </c>
      <c r="F73" s="73">
        <v>0</v>
      </c>
      <c r="G73" s="74">
        <v>0</v>
      </c>
      <c r="H73" s="73">
        <v>0</v>
      </c>
      <c r="I73" s="74">
        <v>0</v>
      </c>
      <c r="J73" s="79">
        <v>0</v>
      </c>
      <c r="K73" s="80">
        <v>0</v>
      </c>
      <c r="L73" s="73">
        <v>0</v>
      </c>
      <c r="M73" s="74">
        <v>0</v>
      </c>
      <c r="N73" s="79">
        <v>0</v>
      </c>
      <c r="O73" s="80">
        <v>0</v>
      </c>
      <c r="P73" s="79">
        <v>0</v>
      </c>
      <c r="Q73" s="80">
        <v>0</v>
      </c>
      <c r="R73" s="73">
        <v>0</v>
      </c>
      <c r="S73" s="74">
        <v>0</v>
      </c>
      <c r="T73" s="79">
        <v>0</v>
      </c>
      <c r="U73" s="80">
        <v>0</v>
      </c>
      <c r="V73" s="79">
        <v>9.8868298266999997</v>
      </c>
      <c r="W73" s="81">
        <v>100</v>
      </c>
      <c r="X73" s="73">
        <v>0</v>
      </c>
      <c r="Y73" s="74">
        <v>0</v>
      </c>
    </row>
    <row r="74" spans="1:25" customFormat="1" x14ac:dyDescent="0.3">
      <c r="A74" s="58" t="s">
        <v>78</v>
      </c>
      <c r="B74" s="70">
        <v>34.026148951300001</v>
      </c>
      <c r="C74" s="71">
        <v>3.3938942633964297E-2</v>
      </c>
      <c r="D74" s="70">
        <v>0</v>
      </c>
      <c r="E74" s="75">
        <v>0</v>
      </c>
      <c r="F74" s="70">
        <v>0</v>
      </c>
      <c r="G74" s="71">
        <v>0</v>
      </c>
      <c r="H74" s="70">
        <v>0</v>
      </c>
      <c r="I74" s="75">
        <v>0</v>
      </c>
      <c r="J74" s="77">
        <v>0</v>
      </c>
      <c r="K74" s="78">
        <v>0</v>
      </c>
      <c r="L74" s="70">
        <v>0</v>
      </c>
      <c r="M74" s="71">
        <v>0</v>
      </c>
      <c r="N74" s="77">
        <v>0</v>
      </c>
      <c r="O74" s="78">
        <v>0</v>
      </c>
      <c r="P74" s="77">
        <v>0</v>
      </c>
      <c r="Q74" s="78">
        <v>0</v>
      </c>
      <c r="R74" s="70">
        <v>0</v>
      </c>
      <c r="S74" s="71">
        <v>0</v>
      </c>
      <c r="T74" s="77">
        <v>0</v>
      </c>
      <c r="U74" s="78">
        <v>0</v>
      </c>
      <c r="V74" s="77">
        <v>0</v>
      </c>
      <c r="W74" s="78">
        <v>0</v>
      </c>
      <c r="X74" s="70">
        <v>34.026148951299902</v>
      </c>
      <c r="Y74" s="72">
        <v>1</v>
      </c>
    </row>
    <row r="75" spans="1:25" customFormat="1" x14ac:dyDescent="0.3">
      <c r="A75" s="76" t="s">
        <v>4</v>
      </c>
    </row>
    <row r="76" spans="1:25" customFormat="1" x14ac:dyDescent="0.3">
      <c r="A76" s="76" t="s">
        <v>4</v>
      </c>
    </row>
    <row r="77" spans="1:25" customFormat="1" x14ac:dyDescent="0.3">
      <c r="A77" s="54" t="s">
        <v>79</v>
      </c>
    </row>
    <row r="78" spans="1:25" customFormat="1" x14ac:dyDescent="0.3">
      <c r="A78" s="69" t="s">
        <v>4</v>
      </c>
    </row>
    <row r="79" spans="1:25" customFormat="1" ht="25.5" customHeight="1" x14ac:dyDescent="0.3">
      <c r="A79" s="116" t="s">
        <v>4</v>
      </c>
      <c r="B79" s="118" t="s">
        <v>26</v>
      </c>
      <c r="C79" s="118" t="s">
        <v>4</v>
      </c>
      <c r="D79" s="118" t="s">
        <v>68</v>
      </c>
      <c r="E79" s="118" t="s">
        <v>4</v>
      </c>
      <c r="F79" s="118" t="s">
        <v>69</v>
      </c>
      <c r="G79" s="118" t="s">
        <v>4</v>
      </c>
      <c r="H79" s="121" t="s">
        <v>70</v>
      </c>
      <c r="I79" s="121" t="s">
        <v>4</v>
      </c>
      <c r="J79" s="121" t="s">
        <v>71</v>
      </c>
      <c r="K79" s="121" t="s">
        <v>4</v>
      </c>
      <c r="L79" s="121" t="s">
        <v>72</v>
      </c>
      <c r="M79" s="121" t="s">
        <v>4</v>
      </c>
      <c r="N79" s="121" t="s">
        <v>73</v>
      </c>
      <c r="O79" s="121" t="s">
        <v>4</v>
      </c>
      <c r="P79" s="121" t="s">
        <v>74</v>
      </c>
      <c r="Q79" s="121" t="s">
        <v>4</v>
      </c>
      <c r="R79" s="121" t="s">
        <v>75</v>
      </c>
      <c r="S79" s="121" t="s">
        <v>4</v>
      </c>
      <c r="T79" s="118" t="s">
        <v>76</v>
      </c>
      <c r="U79" s="118" t="s">
        <v>4</v>
      </c>
      <c r="V79" s="118" t="s">
        <v>77</v>
      </c>
      <c r="W79" s="118" t="s">
        <v>4</v>
      </c>
      <c r="X79" s="118" t="s">
        <v>78</v>
      </c>
      <c r="Y79" s="118" t="s">
        <v>4</v>
      </c>
    </row>
    <row r="80" spans="1:25" customFormat="1" x14ac:dyDescent="0.3">
      <c r="A80" s="117" t="s">
        <v>4</v>
      </c>
      <c r="B80" s="55" t="s">
        <v>28</v>
      </c>
      <c r="C80" s="55" t="s">
        <v>29</v>
      </c>
      <c r="D80" s="55" t="s">
        <v>28</v>
      </c>
      <c r="E80" s="55" t="s">
        <v>29</v>
      </c>
      <c r="F80" s="55" t="s">
        <v>28</v>
      </c>
      <c r="G80" s="55" t="s">
        <v>29</v>
      </c>
      <c r="H80" s="55" t="s">
        <v>28</v>
      </c>
      <c r="I80" s="55" t="s">
        <v>29</v>
      </c>
      <c r="J80" s="55" t="s">
        <v>28</v>
      </c>
      <c r="K80" s="55" t="s">
        <v>29</v>
      </c>
      <c r="L80" s="55" t="s">
        <v>28</v>
      </c>
      <c r="M80" s="55" t="s">
        <v>29</v>
      </c>
      <c r="N80" s="55" t="s">
        <v>28</v>
      </c>
      <c r="O80" s="55" t="s">
        <v>29</v>
      </c>
      <c r="P80" s="55" t="s">
        <v>28</v>
      </c>
      <c r="Q80" s="55" t="s">
        <v>29</v>
      </c>
      <c r="R80" s="55" t="s">
        <v>28</v>
      </c>
      <c r="S80" s="55" t="s">
        <v>29</v>
      </c>
      <c r="T80" s="55" t="s">
        <v>28</v>
      </c>
      <c r="U80" s="55" t="s">
        <v>29</v>
      </c>
      <c r="V80" s="55" t="s">
        <v>28</v>
      </c>
      <c r="W80" s="55" t="s">
        <v>29</v>
      </c>
      <c r="X80" s="55" t="s">
        <v>28</v>
      </c>
      <c r="Y80" s="55" t="s">
        <v>29</v>
      </c>
    </row>
    <row r="81" spans="1:25" customFormat="1" x14ac:dyDescent="0.3">
      <c r="A81" s="56" t="s">
        <v>30</v>
      </c>
      <c r="B81" s="57">
        <v>83.1141821075</v>
      </c>
      <c r="C81" s="57">
        <v>83.1141821075</v>
      </c>
      <c r="D81" s="57">
        <v>0</v>
      </c>
      <c r="E81" s="57">
        <v>0</v>
      </c>
      <c r="F81" s="57">
        <v>0</v>
      </c>
      <c r="G81" s="57">
        <v>0</v>
      </c>
      <c r="H81" s="57">
        <v>0</v>
      </c>
      <c r="I81" s="57">
        <v>0</v>
      </c>
      <c r="J81" s="57">
        <v>0</v>
      </c>
      <c r="K81" s="57">
        <v>0</v>
      </c>
      <c r="L81" s="57">
        <v>0</v>
      </c>
      <c r="M81" s="57">
        <v>0</v>
      </c>
      <c r="N81" s="57">
        <v>0</v>
      </c>
      <c r="O81" s="57">
        <v>0</v>
      </c>
      <c r="P81" s="57">
        <v>0</v>
      </c>
      <c r="Q81" s="57">
        <v>0</v>
      </c>
      <c r="R81" s="57">
        <v>73.346491419900005</v>
      </c>
      <c r="S81" s="57">
        <v>73.346491419900005</v>
      </c>
      <c r="T81" s="57">
        <v>9.7676906876</v>
      </c>
      <c r="U81" s="57">
        <v>9.7676906876</v>
      </c>
      <c r="V81" s="57">
        <v>0</v>
      </c>
      <c r="W81" s="57">
        <v>0</v>
      </c>
      <c r="X81" s="57">
        <v>0</v>
      </c>
      <c r="Y81" s="57">
        <v>0</v>
      </c>
    </row>
    <row r="82" spans="1:25" customFormat="1" x14ac:dyDescent="0.3">
      <c r="A82" s="58" t="s">
        <v>80</v>
      </c>
      <c r="B82" s="70">
        <v>10.786810774699999</v>
      </c>
      <c r="C82" s="71">
        <v>0.12978303462997801</v>
      </c>
      <c r="D82" s="77"/>
      <c r="E82" s="78"/>
      <c r="F82" s="77"/>
      <c r="G82" s="78"/>
      <c r="H82" s="77"/>
      <c r="I82" s="78"/>
      <c r="J82" s="77"/>
      <c r="K82" s="78"/>
      <c r="L82" s="77"/>
      <c r="M82" s="78"/>
      <c r="N82" s="77"/>
      <c r="O82" s="78"/>
      <c r="P82" s="77"/>
      <c r="Q82" s="78"/>
      <c r="R82" s="70">
        <v>6.2604317306000103</v>
      </c>
      <c r="S82" s="71">
        <v>8.5354208625464695E-2</v>
      </c>
      <c r="T82" s="77">
        <v>4.5263790440999996</v>
      </c>
      <c r="U82" s="81">
        <v>46.340319210212101</v>
      </c>
      <c r="V82" s="77"/>
      <c r="W82" s="78"/>
      <c r="X82" s="77"/>
      <c r="Y82" s="78"/>
    </row>
    <row r="83" spans="1:25" customFormat="1" x14ac:dyDescent="0.3">
      <c r="A83" s="58" t="s">
        <v>81</v>
      </c>
      <c r="B83" s="73">
        <v>72.327371332799899</v>
      </c>
      <c r="C83" s="74">
        <v>0.87021696537002202</v>
      </c>
      <c r="D83" s="79"/>
      <c r="E83" s="80"/>
      <c r="F83" s="79"/>
      <c r="G83" s="80"/>
      <c r="H83" s="79"/>
      <c r="I83" s="80"/>
      <c r="J83" s="79"/>
      <c r="K83" s="80"/>
      <c r="L83" s="79"/>
      <c r="M83" s="80"/>
      <c r="N83" s="79"/>
      <c r="O83" s="80"/>
      <c r="P83" s="79"/>
      <c r="Q83" s="80"/>
      <c r="R83" s="73">
        <v>67.086059689300001</v>
      </c>
      <c r="S83" s="74">
        <v>0.91464579137453506</v>
      </c>
      <c r="T83" s="79">
        <v>5.2413116434999996</v>
      </c>
      <c r="U83" s="82">
        <v>53.659680789787899</v>
      </c>
      <c r="V83" s="79"/>
      <c r="W83" s="80"/>
      <c r="X83" s="79"/>
      <c r="Y83" s="80"/>
    </row>
    <row r="84" spans="1:25" customFormat="1" x14ac:dyDescent="0.3">
      <c r="A84" s="76" t="s">
        <v>4</v>
      </c>
    </row>
    <row r="85" spans="1:25" customFormat="1" x14ac:dyDescent="0.3">
      <c r="A85" s="76" t="s">
        <v>4</v>
      </c>
    </row>
    <row r="86" spans="1:25" customFormat="1" x14ac:dyDescent="0.3">
      <c r="A86" s="54" t="s">
        <v>82</v>
      </c>
    </row>
    <row r="87" spans="1:25" customFormat="1" x14ac:dyDescent="0.3">
      <c r="A87" s="69" t="s">
        <v>4</v>
      </c>
    </row>
    <row r="88" spans="1:25" customFormat="1" ht="25.5" customHeight="1" x14ac:dyDescent="0.3">
      <c r="A88" s="116" t="s">
        <v>4</v>
      </c>
      <c r="B88" s="118" t="s">
        <v>26</v>
      </c>
      <c r="C88" s="118" t="s">
        <v>4</v>
      </c>
      <c r="D88" s="118" t="s">
        <v>68</v>
      </c>
      <c r="E88" s="118" t="s">
        <v>4</v>
      </c>
      <c r="F88" s="118" t="s">
        <v>69</v>
      </c>
      <c r="G88" s="118" t="s">
        <v>4</v>
      </c>
      <c r="H88" s="121" t="s">
        <v>70</v>
      </c>
      <c r="I88" s="121" t="s">
        <v>4</v>
      </c>
      <c r="J88" s="121" t="s">
        <v>71</v>
      </c>
      <c r="K88" s="121" t="s">
        <v>4</v>
      </c>
      <c r="L88" s="121" t="s">
        <v>72</v>
      </c>
      <c r="M88" s="121" t="s">
        <v>4</v>
      </c>
      <c r="N88" s="121" t="s">
        <v>73</v>
      </c>
      <c r="O88" s="121" t="s">
        <v>4</v>
      </c>
      <c r="P88" s="121" t="s">
        <v>74</v>
      </c>
      <c r="Q88" s="121" t="s">
        <v>4</v>
      </c>
      <c r="R88" s="121" t="s">
        <v>75</v>
      </c>
      <c r="S88" s="121" t="s">
        <v>4</v>
      </c>
      <c r="T88" s="118" t="s">
        <v>76</v>
      </c>
      <c r="U88" s="118" t="s">
        <v>4</v>
      </c>
      <c r="V88" s="118" t="s">
        <v>77</v>
      </c>
      <c r="W88" s="118" t="s">
        <v>4</v>
      </c>
      <c r="X88" s="118" t="s">
        <v>78</v>
      </c>
      <c r="Y88" s="118" t="s">
        <v>4</v>
      </c>
    </row>
    <row r="89" spans="1:25" customFormat="1" x14ac:dyDescent="0.3">
      <c r="A89" s="117" t="s">
        <v>4</v>
      </c>
      <c r="B89" s="55" t="s">
        <v>28</v>
      </c>
      <c r="C89" s="55" t="s">
        <v>29</v>
      </c>
      <c r="D89" s="55" t="s">
        <v>28</v>
      </c>
      <c r="E89" s="55" t="s">
        <v>29</v>
      </c>
      <c r="F89" s="55" t="s">
        <v>28</v>
      </c>
      <c r="G89" s="55" t="s">
        <v>29</v>
      </c>
      <c r="H89" s="55" t="s">
        <v>28</v>
      </c>
      <c r="I89" s="55" t="s">
        <v>29</v>
      </c>
      <c r="J89" s="55" t="s">
        <v>28</v>
      </c>
      <c r="K89" s="55" t="s">
        <v>29</v>
      </c>
      <c r="L89" s="55" t="s">
        <v>28</v>
      </c>
      <c r="M89" s="55" t="s">
        <v>29</v>
      </c>
      <c r="N89" s="55" t="s">
        <v>28</v>
      </c>
      <c r="O89" s="55" t="s">
        <v>29</v>
      </c>
      <c r="P89" s="55" t="s">
        <v>28</v>
      </c>
      <c r="Q89" s="55" t="s">
        <v>29</v>
      </c>
      <c r="R89" s="55" t="s">
        <v>28</v>
      </c>
      <c r="S89" s="55" t="s">
        <v>29</v>
      </c>
      <c r="T89" s="55" t="s">
        <v>28</v>
      </c>
      <c r="U89" s="55" t="s">
        <v>29</v>
      </c>
      <c r="V89" s="55" t="s">
        <v>28</v>
      </c>
      <c r="W89" s="55" t="s">
        <v>29</v>
      </c>
      <c r="X89" s="55" t="s">
        <v>28</v>
      </c>
      <c r="Y89" s="55" t="s">
        <v>29</v>
      </c>
    </row>
    <row r="90" spans="1:25" customFormat="1" x14ac:dyDescent="0.3">
      <c r="A90" s="56" t="s">
        <v>30</v>
      </c>
      <c r="B90" s="57">
        <v>1002.5695060178</v>
      </c>
      <c r="C90" s="57">
        <v>1002.5695060178</v>
      </c>
      <c r="D90" s="57">
        <v>542.24517978209997</v>
      </c>
      <c r="E90" s="57">
        <v>542.24517978209997</v>
      </c>
      <c r="F90" s="57">
        <v>37.446334303599997</v>
      </c>
      <c r="G90" s="57">
        <v>37.446334303599997</v>
      </c>
      <c r="H90" s="57">
        <v>189.92051704799999</v>
      </c>
      <c r="I90" s="57">
        <v>189.92051704799999</v>
      </c>
      <c r="J90" s="57">
        <v>32.9275612295</v>
      </c>
      <c r="K90" s="57">
        <v>32.9275612295</v>
      </c>
      <c r="L90" s="57">
        <v>59.267173071099997</v>
      </c>
      <c r="M90" s="57">
        <v>59.267173071099997</v>
      </c>
      <c r="N90" s="57">
        <v>12.9168167847</v>
      </c>
      <c r="O90" s="57">
        <v>12.9168167847</v>
      </c>
      <c r="P90" s="57">
        <v>0.81876291329999995</v>
      </c>
      <c r="Q90" s="57">
        <v>0.81876291329999995</v>
      </c>
      <c r="R90" s="57">
        <v>73.346491419900005</v>
      </c>
      <c r="S90" s="57">
        <v>73.346491419900005</v>
      </c>
      <c r="T90" s="57">
        <v>9.7676906876</v>
      </c>
      <c r="U90" s="57">
        <v>9.7676906876</v>
      </c>
      <c r="V90" s="57">
        <v>9.8868298266999997</v>
      </c>
      <c r="W90" s="57">
        <v>9.8868298266999997</v>
      </c>
      <c r="X90" s="57">
        <v>34.026148951300001</v>
      </c>
      <c r="Y90" s="57">
        <v>34.026148951300001</v>
      </c>
    </row>
    <row r="91" spans="1:25" customFormat="1" ht="22.8" x14ac:dyDescent="0.3">
      <c r="A91" s="59" t="s">
        <v>83</v>
      </c>
      <c r="B91" s="70">
        <v>46.827178962300003</v>
      </c>
      <c r="C91" s="71">
        <v>4.67071646217301E-2</v>
      </c>
      <c r="D91" s="70">
        <v>13.844881686900001</v>
      </c>
      <c r="E91" s="75">
        <v>2.5532512234527401E-2</v>
      </c>
      <c r="F91" s="70">
        <v>2.91662798950001</v>
      </c>
      <c r="G91" s="71">
        <v>7.78882110556708E-2</v>
      </c>
      <c r="H91" s="70">
        <v>8.2030772970999895</v>
      </c>
      <c r="I91" s="71">
        <v>4.3192159670809999E-2</v>
      </c>
      <c r="J91" s="77">
        <v>0</v>
      </c>
      <c r="K91" s="78">
        <v>0</v>
      </c>
      <c r="L91" s="70">
        <v>5.3061034922000099</v>
      </c>
      <c r="M91" s="71">
        <v>8.9528540290499795E-2</v>
      </c>
      <c r="N91" s="77">
        <v>0.58546749060000003</v>
      </c>
      <c r="O91" s="78">
        <v>4.5325988620778999</v>
      </c>
      <c r="P91" s="77">
        <v>0</v>
      </c>
      <c r="Q91" s="78">
        <v>0</v>
      </c>
      <c r="R91" s="70">
        <v>11.900814027499999</v>
      </c>
      <c r="S91" s="72">
        <v>0.16225471453527701</v>
      </c>
      <c r="T91" s="77">
        <v>0.83690886870000003</v>
      </c>
      <c r="U91" s="78">
        <v>8.5681344287698291</v>
      </c>
      <c r="V91" s="77">
        <v>0</v>
      </c>
      <c r="W91" s="78">
        <v>0</v>
      </c>
      <c r="X91" s="70">
        <v>3.23329810980001</v>
      </c>
      <c r="Y91" s="71">
        <v>9.5023921585356802E-2</v>
      </c>
    </row>
    <row r="92" spans="1:25" customFormat="1" x14ac:dyDescent="0.3">
      <c r="A92" s="58" t="s">
        <v>84</v>
      </c>
      <c r="B92" s="73">
        <v>28.7244514484</v>
      </c>
      <c r="C92" s="74">
        <v>2.8650832960692499E-2</v>
      </c>
      <c r="D92" s="73">
        <v>11.8810290642</v>
      </c>
      <c r="E92" s="74">
        <v>2.1910806231554399E-2</v>
      </c>
      <c r="F92" s="73">
        <v>0</v>
      </c>
      <c r="G92" s="74">
        <v>0</v>
      </c>
      <c r="H92" s="73">
        <v>1.9650058205000001</v>
      </c>
      <c r="I92" s="74">
        <v>1.03464641474379E-2</v>
      </c>
      <c r="J92" s="79">
        <v>2.0447822591999998</v>
      </c>
      <c r="K92" s="80">
        <v>6.2099414072854797</v>
      </c>
      <c r="L92" s="73">
        <v>4.0598531443000097</v>
      </c>
      <c r="M92" s="74">
        <v>6.8500873821492794E-2</v>
      </c>
      <c r="N92" s="79">
        <v>3.4372613354000001</v>
      </c>
      <c r="O92" s="81">
        <v>26.610746228679499</v>
      </c>
      <c r="P92" s="79">
        <v>0</v>
      </c>
      <c r="Q92" s="80">
        <v>0</v>
      </c>
      <c r="R92" s="73">
        <v>0.58546749060000003</v>
      </c>
      <c r="S92" s="74">
        <v>7.98221536253544E-3</v>
      </c>
      <c r="T92" s="79">
        <v>0</v>
      </c>
      <c r="U92" s="80">
        <v>0</v>
      </c>
      <c r="V92" s="79">
        <v>0</v>
      </c>
      <c r="W92" s="80">
        <v>0</v>
      </c>
      <c r="X92" s="73">
        <v>4.7510523342000104</v>
      </c>
      <c r="Y92" s="72">
        <v>0.139629446194453</v>
      </c>
    </row>
    <row r="93" spans="1:25" customFormat="1" x14ac:dyDescent="0.3">
      <c r="A93" s="58" t="s">
        <v>85</v>
      </c>
      <c r="B93" s="70">
        <v>155.31224437680001</v>
      </c>
      <c r="C93" s="71">
        <v>0.15491419142967899</v>
      </c>
      <c r="D93" s="70">
        <v>135.55405235840001</v>
      </c>
      <c r="E93" s="72">
        <v>0.24998664333516499</v>
      </c>
      <c r="F93" s="70">
        <v>4.1744249969000098</v>
      </c>
      <c r="G93" s="71">
        <v>0.111477533770206</v>
      </c>
      <c r="H93" s="70">
        <v>3.9721322507000001</v>
      </c>
      <c r="I93" s="75">
        <v>2.0914708491953499E-2</v>
      </c>
      <c r="J93" s="77">
        <v>0.80154546510000002</v>
      </c>
      <c r="K93" s="78">
        <v>2.4342691507377401</v>
      </c>
      <c r="L93" s="70">
        <v>1.8542914667999899</v>
      </c>
      <c r="M93" s="75">
        <v>3.1286990263151203E-2</v>
      </c>
      <c r="N93" s="77">
        <v>0.46722243460000001</v>
      </c>
      <c r="O93" s="78">
        <v>3.61716390646205</v>
      </c>
      <c r="P93" s="77">
        <v>0</v>
      </c>
      <c r="Q93" s="78">
        <v>0</v>
      </c>
      <c r="R93" s="70">
        <v>2.5344997481</v>
      </c>
      <c r="S93" s="75">
        <v>3.4555160022451403E-2</v>
      </c>
      <c r="T93" s="77">
        <v>2.6563797524999999</v>
      </c>
      <c r="U93" s="78">
        <v>27.1955760830167</v>
      </c>
      <c r="V93" s="77">
        <v>0</v>
      </c>
      <c r="W93" s="78">
        <v>0</v>
      </c>
      <c r="X93" s="70">
        <v>3.2976959037000002</v>
      </c>
      <c r="Y93" s="71">
        <v>9.6916518775599203E-2</v>
      </c>
    </row>
    <row r="94" spans="1:25" customFormat="1" x14ac:dyDescent="0.3">
      <c r="A94" s="58" t="s">
        <v>86</v>
      </c>
      <c r="B94" s="73">
        <v>25.222306447400001</v>
      </c>
      <c r="C94" s="74">
        <v>2.5157663679182599E-2</v>
      </c>
      <c r="D94" s="73">
        <v>8.1429181094</v>
      </c>
      <c r="E94" s="74">
        <v>1.50170410231626E-2</v>
      </c>
      <c r="F94" s="73">
        <v>0.381935413599999</v>
      </c>
      <c r="G94" s="74">
        <v>1.01995407748972E-2</v>
      </c>
      <c r="H94" s="73">
        <v>5.5018567666999898</v>
      </c>
      <c r="I94" s="74">
        <v>2.89692596261702E-2</v>
      </c>
      <c r="J94" s="79">
        <v>0.61772222939999899</v>
      </c>
      <c r="K94" s="80">
        <v>1.87600358585494</v>
      </c>
      <c r="L94" s="73">
        <v>3.9464226111</v>
      </c>
      <c r="M94" s="74">
        <v>6.6586989164569496E-2</v>
      </c>
      <c r="N94" s="79">
        <v>0</v>
      </c>
      <c r="O94" s="80">
        <v>0</v>
      </c>
      <c r="P94" s="79">
        <v>0</v>
      </c>
      <c r="Q94" s="80">
        <v>0</v>
      </c>
      <c r="R94" s="73">
        <v>5.3098013664000003</v>
      </c>
      <c r="S94" s="72">
        <v>7.2393392834594006E-2</v>
      </c>
      <c r="T94" s="79">
        <v>0</v>
      </c>
      <c r="U94" s="80">
        <v>0</v>
      </c>
      <c r="V94" s="79">
        <v>0.95190099959999996</v>
      </c>
      <c r="W94" s="80">
        <v>9.6279698981905408</v>
      </c>
      <c r="X94" s="73">
        <v>0.36974895120000101</v>
      </c>
      <c r="Y94" s="74">
        <v>1.08666117852245E-2</v>
      </c>
    </row>
    <row r="95" spans="1:25" customFormat="1" ht="25.5" customHeight="1" x14ac:dyDescent="0.3">
      <c r="A95" s="59" t="s">
        <v>87</v>
      </c>
      <c r="B95" s="70">
        <v>134.4934720377</v>
      </c>
      <c r="C95" s="71">
        <v>0.134148775950614</v>
      </c>
      <c r="D95" s="70">
        <v>108.3493745097</v>
      </c>
      <c r="E95" s="72">
        <v>0.19981620593333799</v>
      </c>
      <c r="F95" s="70">
        <v>6.8678042893999898</v>
      </c>
      <c r="G95" s="71">
        <v>0.183403914351631</v>
      </c>
      <c r="H95" s="70">
        <v>4.6832087729999996</v>
      </c>
      <c r="I95" s="75">
        <v>2.4658782767616301E-2</v>
      </c>
      <c r="J95" s="77">
        <v>1.9027392369</v>
      </c>
      <c r="K95" s="78">
        <v>5.7785610772635199</v>
      </c>
      <c r="L95" s="70">
        <v>5.6238761889999997</v>
      </c>
      <c r="M95" s="71">
        <v>9.4890238517927994E-2</v>
      </c>
      <c r="N95" s="77">
        <v>1.2504666963</v>
      </c>
      <c r="O95" s="78">
        <v>9.6809199754321895</v>
      </c>
      <c r="P95" s="77">
        <v>0</v>
      </c>
      <c r="Q95" s="78">
        <v>0</v>
      </c>
      <c r="R95" s="70">
        <v>2.0698521289000098</v>
      </c>
      <c r="S95" s="75">
        <v>2.8220192797639598E-2</v>
      </c>
      <c r="T95" s="77">
        <v>0.84016456710000098</v>
      </c>
      <c r="U95" s="78">
        <v>8.6014657299353399</v>
      </c>
      <c r="V95" s="77">
        <v>0.95361860659999997</v>
      </c>
      <c r="W95" s="78">
        <v>9.6453425750759205</v>
      </c>
      <c r="X95" s="70">
        <v>1.9523670408</v>
      </c>
      <c r="Y95" s="71">
        <v>5.7378431029451199E-2</v>
      </c>
    </row>
    <row r="96" spans="1:25" customFormat="1" ht="22.8" x14ac:dyDescent="0.3">
      <c r="A96" s="59" t="s">
        <v>88</v>
      </c>
      <c r="B96" s="73">
        <v>108.38467498919999</v>
      </c>
      <c r="C96" s="74">
        <v>0.108106893675336</v>
      </c>
      <c r="D96" s="73">
        <v>77.401582728600005</v>
      </c>
      <c r="E96" s="72">
        <v>0.142742776910813</v>
      </c>
      <c r="F96" s="73">
        <v>1.2905338359</v>
      </c>
      <c r="G96" s="74">
        <v>3.44635559100889E-2</v>
      </c>
      <c r="H96" s="73">
        <v>21.549971380799999</v>
      </c>
      <c r="I96" s="74">
        <v>0.11346836937766699</v>
      </c>
      <c r="J96" s="79">
        <v>0</v>
      </c>
      <c r="K96" s="80">
        <v>0</v>
      </c>
      <c r="L96" s="73">
        <v>0.31890669500000002</v>
      </c>
      <c r="M96" s="75">
        <v>5.38083189183704E-3</v>
      </c>
      <c r="N96" s="79">
        <v>0</v>
      </c>
      <c r="O96" s="80">
        <v>0</v>
      </c>
      <c r="P96" s="79">
        <v>0</v>
      </c>
      <c r="Q96" s="80">
        <v>0</v>
      </c>
      <c r="R96" s="73">
        <v>6.0372478664999996</v>
      </c>
      <c r="S96" s="74">
        <v>8.2311338274348597E-2</v>
      </c>
      <c r="T96" s="79">
        <v>0.43206449200000002</v>
      </c>
      <c r="U96" s="80">
        <v>4.4234047311561797</v>
      </c>
      <c r="V96" s="79">
        <v>0</v>
      </c>
      <c r="W96" s="80">
        <v>0</v>
      </c>
      <c r="X96" s="73">
        <v>1.3543679904000001</v>
      </c>
      <c r="Y96" s="74">
        <v>3.9803740127583698E-2</v>
      </c>
    </row>
    <row r="97" spans="1:25" customFormat="1" x14ac:dyDescent="0.3">
      <c r="A97" s="58" t="s">
        <v>89</v>
      </c>
      <c r="B97" s="70">
        <v>5.3885255157999996</v>
      </c>
      <c r="C97" s="71">
        <v>5.3747151528707399E-3</v>
      </c>
      <c r="D97" s="70">
        <v>1.1856544311999999</v>
      </c>
      <c r="E97" s="71">
        <v>2.1865651838093802E-3</v>
      </c>
      <c r="F97" s="70">
        <v>0</v>
      </c>
      <c r="G97" s="71">
        <v>0</v>
      </c>
      <c r="H97" s="70">
        <v>0</v>
      </c>
      <c r="I97" s="71">
        <v>0</v>
      </c>
      <c r="J97" s="77">
        <v>0</v>
      </c>
      <c r="K97" s="78">
        <v>0</v>
      </c>
      <c r="L97" s="70">
        <v>0</v>
      </c>
      <c r="M97" s="71">
        <v>0</v>
      </c>
      <c r="N97" s="77">
        <v>0</v>
      </c>
      <c r="O97" s="78">
        <v>0</v>
      </c>
      <c r="P97" s="77">
        <v>0</v>
      </c>
      <c r="Q97" s="78">
        <v>0</v>
      </c>
      <c r="R97" s="70">
        <v>0</v>
      </c>
      <c r="S97" s="71">
        <v>0</v>
      </c>
      <c r="T97" s="77">
        <v>2.4337451029000001</v>
      </c>
      <c r="U97" s="81">
        <v>24.9162794025574</v>
      </c>
      <c r="V97" s="77">
        <v>0</v>
      </c>
      <c r="W97" s="78">
        <v>0</v>
      </c>
      <c r="X97" s="70">
        <v>1.7691259817</v>
      </c>
      <c r="Y97" s="72">
        <v>5.1993129878790102E-2</v>
      </c>
    </row>
    <row r="98" spans="1:25" customFormat="1" x14ac:dyDescent="0.3">
      <c r="A98" s="58" t="s">
        <v>90</v>
      </c>
      <c r="B98" s="73">
        <v>75.676049781700002</v>
      </c>
      <c r="C98" s="74">
        <v>7.5482098076456394E-2</v>
      </c>
      <c r="D98" s="73">
        <v>35.922325227199899</v>
      </c>
      <c r="E98" s="74">
        <v>6.6247385069675105E-2</v>
      </c>
      <c r="F98" s="73">
        <v>6.5917164617000097</v>
      </c>
      <c r="G98" s="72">
        <v>0.17603102104085799</v>
      </c>
      <c r="H98" s="73">
        <v>2.8442090494999999</v>
      </c>
      <c r="I98" s="75">
        <v>1.4975786153642199E-2</v>
      </c>
      <c r="J98" s="79">
        <v>0</v>
      </c>
      <c r="K98" s="80">
        <v>0</v>
      </c>
      <c r="L98" s="73">
        <v>1.6626948883999999</v>
      </c>
      <c r="M98" s="74">
        <v>2.8054229723515602E-2</v>
      </c>
      <c r="N98" s="79">
        <v>4.9053783998</v>
      </c>
      <c r="O98" s="81">
        <v>37.976681728662697</v>
      </c>
      <c r="P98" s="79">
        <v>0.46722243460000001</v>
      </c>
      <c r="Q98" s="81">
        <v>57.064435505129801</v>
      </c>
      <c r="R98" s="73">
        <v>9.1611253154999908</v>
      </c>
      <c r="S98" s="74">
        <v>0.124902025143284</v>
      </c>
      <c r="T98" s="79">
        <v>0</v>
      </c>
      <c r="U98" s="80">
        <v>0</v>
      </c>
      <c r="V98" s="79">
        <v>5.6219297948999998</v>
      </c>
      <c r="W98" s="81">
        <v>56.8628154165011</v>
      </c>
      <c r="X98" s="73">
        <v>8.4994482101000095</v>
      </c>
      <c r="Y98" s="72">
        <v>0.24979165941655199</v>
      </c>
    </row>
    <row r="99" spans="1:25" customFormat="1" x14ac:dyDescent="0.3">
      <c r="A99" s="58" t="s">
        <v>91</v>
      </c>
      <c r="B99" s="70">
        <v>238.68952910530001</v>
      </c>
      <c r="C99" s="71">
        <v>0.23807778679941399</v>
      </c>
      <c r="D99" s="70">
        <v>76.476391044800096</v>
      </c>
      <c r="E99" s="75">
        <v>0.14103655301377099</v>
      </c>
      <c r="F99" s="70">
        <v>1.2387764522</v>
      </c>
      <c r="G99" s="75">
        <v>3.30813810013149E-2</v>
      </c>
      <c r="H99" s="70">
        <v>100.29952651950001</v>
      </c>
      <c r="I99" s="72">
        <v>0.52811317112279399</v>
      </c>
      <c r="J99" s="77">
        <v>16.274988057400002</v>
      </c>
      <c r="K99" s="81">
        <v>49.426642756704197</v>
      </c>
      <c r="L99" s="70">
        <v>22.267666917300101</v>
      </c>
      <c r="M99" s="72">
        <v>0.37571670392624501</v>
      </c>
      <c r="N99" s="77">
        <v>1.0259230738</v>
      </c>
      <c r="O99" s="78">
        <v>7.9425379402702996</v>
      </c>
      <c r="P99" s="77">
        <v>0</v>
      </c>
      <c r="Q99" s="78">
        <v>0</v>
      </c>
      <c r="R99" s="70">
        <v>14.2941261647</v>
      </c>
      <c r="S99" s="71">
        <v>0.194884934343591</v>
      </c>
      <c r="T99" s="77">
        <v>0</v>
      </c>
      <c r="U99" s="82">
        <v>0</v>
      </c>
      <c r="V99" s="77">
        <v>1.3263850976</v>
      </c>
      <c r="W99" s="78">
        <v>13.4156764185221</v>
      </c>
      <c r="X99" s="70">
        <v>5.4857457780000001</v>
      </c>
      <c r="Y99" s="71">
        <v>0.161221470753316</v>
      </c>
    </row>
    <row r="100" spans="1:25" customFormat="1" x14ac:dyDescent="0.3">
      <c r="A100" s="58" t="s">
        <v>92</v>
      </c>
      <c r="B100" s="73">
        <v>141.80665531170001</v>
      </c>
      <c r="C100" s="74">
        <v>0.14144321611671101</v>
      </c>
      <c r="D100" s="73">
        <v>52.019410554300102</v>
      </c>
      <c r="E100" s="75">
        <v>9.5933375701382703E-2</v>
      </c>
      <c r="F100" s="73">
        <v>11.3472429326</v>
      </c>
      <c r="G100" s="72">
        <v>0.30302680205226701</v>
      </c>
      <c r="H100" s="73">
        <v>35.060385259199997</v>
      </c>
      <c r="I100" s="74">
        <v>0.18460556976231801</v>
      </c>
      <c r="J100" s="79">
        <v>11.2857839815</v>
      </c>
      <c r="K100" s="81">
        <v>34.2745820221541</v>
      </c>
      <c r="L100" s="73">
        <v>11.645338819599999</v>
      </c>
      <c r="M100" s="74">
        <v>0.196488852364017</v>
      </c>
      <c r="N100" s="79">
        <v>1.0636102604</v>
      </c>
      <c r="O100" s="80">
        <v>8.2343063165519901</v>
      </c>
      <c r="P100" s="79">
        <v>0.35154047870000099</v>
      </c>
      <c r="Q100" s="80">
        <v>42.935564494870199</v>
      </c>
      <c r="R100" s="73">
        <v>12.834824815399999</v>
      </c>
      <c r="S100" s="74">
        <v>0.17498894039691901</v>
      </c>
      <c r="T100" s="79">
        <v>2.5684279044</v>
      </c>
      <c r="U100" s="80">
        <v>26.295139624564499</v>
      </c>
      <c r="V100" s="79">
        <v>1.0329953279999999</v>
      </c>
      <c r="W100" s="80">
        <v>10.4481956917103</v>
      </c>
      <c r="X100" s="73">
        <v>2.5970949775999999</v>
      </c>
      <c r="Y100" s="74">
        <v>7.6326444738636104E-2</v>
      </c>
    </row>
    <row r="101" spans="1:25" customFormat="1" x14ac:dyDescent="0.3">
      <c r="A101" s="58" t="s">
        <v>78</v>
      </c>
      <c r="B101" s="70">
        <v>42.044418041500002</v>
      </c>
      <c r="C101" s="71">
        <v>4.1936661537313402E-2</v>
      </c>
      <c r="D101" s="70">
        <v>21.467560067399901</v>
      </c>
      <c r="E101" s="71">
        <v>3.95901353628016E-2</v>
      </c>
      <c r="F101" s="70">
        <v>2.6372719318</v>
      </c>
      <c r="G101" s="71">
        <v>7.0428040043066603E-2</v>
      </c>
      <c r="H101" s="70">
        <v>5.8411439310000102</v>
      </c>
      <c r="I101" s="71">
        <v>3.07557288795909E-2</v>
      </c>
      <c r="J101" s="77">
        <v>0</v>
      </c>
      <c r="K101" s="78">
        <v>0</v>
      </c>
      <c r="L101" s="70">
        <v>2.5820188474000001</v>
      </c>
      <c r="M101" s="71">
        <v>4.3565750036744198E-2</v>
      </c>
      <c r="N101" s="77">
        <v>0.1814870938</v>
      </c>
      <c r="O101" s="78">
        <v>1.40504504186335</v>
      </c>
      <c r="P101" s="77">
        <v>0</v>
      </c>
      <c r="Q101" s="78">
        <v>0</v>
      </c>
      <c r="R101" s="70">
        <v>8.6187324962999998</v>
      </c>
      <c r="S101" s="72">
        <v>0.11750708628936</v>
      </c>
      <c r="T101" s="77">
        <v>0</v>
      </c>
      <c r="U101" s="78">
        <v>0</v>
      </c>
      <c r="V101" s="77">
        <v>0</v>
      </c>
      <c r="W101" s="78">
        <v>0</v>
      </c>
      <c r="X101" s="70">
        <v>0.71620367380000105</v>
      </c>
      <c r="Y101" s="71">
        <v>2.1048625715036601E-2</v>
      </c>
    </row>
    <row r="102" spans="1:25" customFormat="1" x14ac:dyDescent="0.3">
      <c r="A102" s="76" t="s">
        <v>4</v>
      </c>
    </row>
    <row r="103" spans="1:25" customFormat="1" x14ac:dyDescent="0.3">
      <c r="A103" s="76" t="s">
        <v>4</v>
      </c>
    </row>
    <row r="104" spans="1:25" customFormat="1" x14ac:dyDescent="0.3">
      <c r="A104" s="54" t="s">
        <v>93</v>
      </c>
    </row>
    <row r="105" spans="1:25" customFormat="1" x14ac:dyDescent="0.3">
      <c r="A105" s="69" t="s">
        <v>4</v>
      </c>
    </row>
    <row r="106" spans="1:25" customFormat="1" ht="25.5" customHeight="1" x14ac:dyDescent="0.3">
      <c r="A106" s="116" t="s">
        <v>4</v>
      </c>
      <c r="B106" s="118" t="s">
        <v>26</v>
      </c>
      <c r="C106" s="118" t="s">
        <v>4</v>
      </c>
      <c r="D106" s="118" t="s">
        <v>68</v>
      </c>
      <c r="E106" s="118" t="s">
        <v>4</v>
      </c>
      <c r="F106" s="118" t="s">
        <v>69</v>
      </c>
      <c r="G106" s="118" t="s">
        <v>4</v>
      </c>
      <c r="H106" s="121" t="s">
        <v>70</v>
      </c>
      <c r="I106" s="121" t="s">
        <v>4</v>
      </c>
      <c r="J106" s="121" t="s">
        <v>71</v>
      </c>
      <c r="K106" s="121" t="s">
        <v>4</v>
      </c>
      <c r="L106" s="121" t="s">
        <v>72</v>
      </c>
      <c r="M106" s="121" t="s">
        <v>4</v>
      </c>
      <c r="N106" s="121" t="s">
        <v>73</v>
      </c>
      <c r="O106" s="121" t="s">
        <v>4</v>
      </c>
      <c r="P106" s="121" t="s">
        <v>74</v>
      </c>
      <c r="Q106" s="121" t="s">
        <v>4</v>
      </c>
      <c r="R106" s="121" t="s">
        <v>75</v>
      </c>
      <c r="S106" s="121" t="s">
        <v>4</v>
      </c>
      <c r="T106" s="118" t="s">
        <v>76</v>
      </c>
      <c r="U106" s="118" t="s">
        <v>4</v>
      </c>
      <c r="V106" s="118" t="s">
        <v>77</v>
      </c>
      <c r="W106" s="118" t="s">
        <v>4</v>
      </c>
      <c r="X106" s="118" t="s">
        <v>78</v>
      </c>
      <c r="Y106" s="118" t="s">
        <v>4</v>
      </c>
    </row>
    <row r="107" spans="1:25" customFormat="1" x14ac:dyDescent="0.3">
      <c r="A107" s="117" t="s">
        <v>4</v>
      </c>
      <c r="B107" s="55" t="s">
        <v>28</v>
      </c>
      <c r="C107" s="55" t="s">
        <v>29</v>
      </c>
      <c r="D107" s="55" t="s">
        <v>28</v>
      </c>
      <c r="E107" s="55" t="s">
        <v>29</v>
      </c>
      <c r="F107" s="55" t="s">
        <v>28</v>
      </c>
      <c r="G107" s="55" t="s">
        <v>29</v>
      </c>
      <c r="H107" s="55" t="s">
        <v>28</v>
      </c>
      <c r="I107" s="55" t="s">
        <v>29</v>
      </c>
      <c r="J107" s="55" t="s">
        <v>28</v>
      </c>
      <c r="K107" s="55" t="s">
        <v>29</v>
      </c>
      <c r="L107" s="55" t="s">
        <v>28</v>
      </c>
      <c r="M107" s="55" t="s">
        <v>29</v>
      </c>
      <c r="N107" s="55" t="s">
        <v>28</v>
      </c>
      <c r="O107" s="55" t="s">
        <v>29</v>
      </c>
      <c r="P107" s="55" t="s">
        <v>28</v>
      </c>
      <c r="Q107" s="55" t="s">
        <v>29</v>
      </c>
      <c r="R107" s="55" t="s">
        <v>28</v>
      </c>
      <c r="S107" s="55" t="s">
        <v>29</v>
      </c>
      <c r="T107" s="55" t="s">
        <v>28</v>
      </c>
      <c r="U107" s="55" t="s">
        <v>29</v>
      </c>
      <c r="V107" s="55" t="s">
        <v>28</v>
      </c>
      <c r="W107" s="55" t="s">
        <v>29</v>
      </c>
      <c r="X107" s="55" t="s">
        <v>28</v>
      </c>
      <c r="Y107" s="55" t="s">
        <v>29</v>
      </c>
    </row>
    <row r="108" spans="1:25" customFormat="1" x14ac:dyDescent="0.3">
      <c r="A108" s="56" t="s">
        <v>30</v>
      </c>
      <c r="B108" s="57">
        <v>1002.5695060178</v>
      </c>
      <c r="C108" s="57">
        <v>1002.5695060178</v>
      </c>
      <c r="D108" s="57">
        <v>542.24517978209997</v>
      </c>
      <c r="E108" s="57">
        <v>542.24517978209997</v>
      </c>
      <c r="F108" s="57">
        <v>37.446334303599997</v>
      </c>
      <c r="G108" s="57">
        <v>37.446334303599997</v>
      </c>
      <c r="H108" s="57">
        <v>189.92051704799999</v>
      </c>
      <c r="I108" s="57">
        <v>189.92051704799999</v>
      </c>
      <c r="J108" s="57">
        <v>32.9275612295</v>
      </c>
      <c r="K108" s="57">
        <v>32.9275612295</v>
      </c>
      <c r="L108" s="57">
        <v>59.267173071099997</v>
      </c>
      <c r="M108" s="57">
        <v>59.267173071099997</v>
      </c>
      <c r="N108" s="57">
        <v>12.9168167847</v>
      </c>
      <c r="O108" s="57">
        <v>12.9168167847</v>
      </c>
      <c r="P108" s="57">
        <v>0.81876291329999995</v>
      </c>
      <c r="Q108" s="57">
        <v>0.81876291329999995</v>
      </c>
      <c r="R108" s="57">
        <v>73.346491419900005</v>
      </c>
      <c r="S108" s="57">
        <v>73.346491419900005</v>
      </c>
      <c r="T108" s="57">
        <v>9.7676906876</v>
      </c>
      <c r="U108" s="57">
        <v>9.7676906876</v>
      </c>
      <c r="V108" s="57">
        <v>9.8868298266999997</v>
      </c>
      <c r="W108" s="57">
        <v>9.8868298266999997</v>
      </c>
      <c r="X108" s="57">
        <v>34.026148951300001</v>
      </c>
      <c r="Y108" s="57">
        <v>34.026148951300001</v>
      </c>
    </row>
    <row r="109" spans="1:25" customFormat="1" x14ac:dyDescent="0.3">
      <c r="A109" s="58" t="s">
        <v>94</v>
      </c>
      <c r="B109" s="70">
        <v>81.786897098799997</v>
      </c>
      <c r="C109" s="71">
        <v>8.1577283777218706E-2</v>
      </c>
      <c r="D109" s="70">
        <v>38.879924409499999</v>
      </c>
      <c r="E109" s="71">
        <v>7.1701742789348197E-2</v>
      </c>
      <c r="F109" s="70">
        <v>6.2433398648999896</v>
      </c>
      <c r="G109" s="72">
        <v>0.16672766456341201</v>
      </c>
      <c r="H109" s="70">
        <v>9.03983476890002</v>
      </c>
      <c r="I109" s="71">
        <v>4.7597989461113897E-2</v>
      </c>
      <c r="J109" s="77">
        <v>3.1738966313999901</v>
      </c>
      <c r="K109" s="78">
        <v>9.6390273463571496</v>
      </c>
      <c r="L109" s="70">
        <v>3.5864015982000002</v>
      </c>
      <c r="M109" s="71">
        <v>6.0512445800267302E-2</v>
      </c>
      <c r="N109" s="77">
        <v>1.7654911691999999</v>
      </c>
      <c r="O109" s="78">
        <v>13.668159877371901</v>
      </c>
      <c r="P109" s="77">
        <v>0.35154047870000099</v>
      </c>
      <c r="Q109" s="78">
        <v>42.935564494870199</v>
      </c>
      <c r="R109" s="70">
        <v>2.3628572623999999</v>
      </c>
      <c r="S109" s="71">
        <v>3.2215000563188802E-2</v>
      </c>
      <c r="T109" s="77">
        <v>1.3090289705</v>
      </c>
      <c r="U109" s="78">
        <v>13.4016218609564</v>
      </c>
      <c r="V109" s="77">
        <v>0.66485655769999996</v>
      </c>
      <c r="W109" s="78">
        <v>6.7246687700086998</v>
      </c>
      <c r="X109" s="70">
        <v>14.4097253874</v>
      </c>
      <c r="Y109" s="72">
        <v>0.42348975219099699</v>
      </c>
    </row>
    <row r="110" spans="1:25" customFormat="1" x14ac:dyDescent="0.3">
      <c r="A110" s="58" t="s">
        <v>95</v>
      </c>
      <c r="B110" s="73">
        <v>552.61715321400004</v>
      </c>
      <c r="C110" s="74">
        <v>0.55120083934029895</v>
      </c>
      <c r="D110" s="73">
        <v>382.2384333869</v>
      </c>
      <c r="E110" s="72">
        <v>0.70491808436268899</v>
      </c>
      <c r="F110" s="73">
        <v>22.426308540099999</v>
      </c>
      <c r="G110" s="74">
        <v>0.59889195984515897</v>
      </c>
      <c r="H110" s="73">
        <v>42.630654644899998</v>
      </c>
      <c r="I110" s="75">
        <v>0.224465767614384</v>
      </c>
      <c r="J110" s="79">
        <v>4.7378210479999998</v>
      </c>
      <c r="K110" s="82">
        <v>14.388618139613</v>
      </c>
      <c r="L110" s="73">
        <v>27.7667631148</v>
      </c>
      <c r="M110" s="74">
        <v>0.46850156125195203</v>
      </c>
      <c r="N110" s="79">
        <v>10.4801938132</v>
      </c>
      <c r="O110" s="81">
        <v>81.136041393834802</v>
      </c>
      <c r="P110" s="79">
        <v>0</v>
      </c>
      <c r="Q110" s="80">
        <v>0</v>
      </c>
      <c r="R110" s="73">
        <v>38.450679954699901</v>
      </c>
      <c r="S110" s="74">
        <v>0.52423339154117699</v>
      </c>
      <c r="T110" s="79">
        <v>4.8141901573999997</v>
      </c>
      <c r="U110" s="80">
        <v>49.286881734610802</v>
      </c>
      <c r="V110" s="79">
        <v>1.5033518433999999</v>
      </c>
      <c r="W110" s="82">
        <v>15.205600478124</v>
      </c>
      <c r="X110" s="73">
        <v>17.568756710599999</v>
      </c>
      <c r="Y110" s="74">
        <v>0.51633103516196699</v>
      </c>
    </row>
    <row r="111" spans="1:25" customFormat="1" x14ac:dyDescent="0.3">
      <c r="A111" s="58" t="s">
        <v>96</v>
      </c>
      <c r="B111" s="70">
        <v>114.5556659402</v>
      </c>
      <c r="C111" s="71">
        <v>0.114262068866641</v>
      </c>
      <c r="D111" s="70">
        <v>44.798276857299903</v>
      </c>
      <c r="E111" s="75">
        <v>8.2616274939137493E-2</v>
      </c>
      <c r="F111" s="70">
        <v>2.3562765703999999</v>
      </c>
      <c r="G111" s="71">
        <v>6.2924091615917499E-2</v>
      </c>
      <c r="H111" s="70">
        <v>29.785636481000001</v>
      </c>
      <c r="I111" s="71">
        <v>0.15683211558165699</v>
      </c>
      <c r="J111" s="77">
        <v>13.062265136000001</v>
      </c>
      <c r="K111" s="81">
        <v>39.669701150832402</v>
      </c>
      <c r="L111" s="70">
        <v>12.6388793343</v>
      </c>
      <c r="M111" s="72">
        <v>0.213252609823953</v>
      </c>
      <c r="N111" s="77">
        <v>0</v>
      </c>
      <c r="O111" s="78">
        <v>0</v>
      </c>
      <c r="P111" s="77">
        <v>0</v>
      </c>
      <c r="Q111" s="78">
        <v>0</v>
      </c>
      <c r="R111" s="70">
        <v>10.1008302392</v>
      </c>
      <c r="S111" s="71">
        <v>0.137713884381653</v>
      </c>
      <c r="T111" s="77">
        <v>0.55128045290000005</v>
      </c>
      <c r="U111" s="78">
        <v>5.6439179999817801</v>
      </c>
      <c r="V111" s="77">
        <v>0</v>
      </c>
      <c r="W111" s="78">
        <v>0</v>
      </c>
      <c r="X111" s="70">
        <v>1.2622208691000001</v>
      </c>
      <c r="Y111" s="71">
        <v>3.7095613462062797E-2</v>
      </c>
    </row>
    <row r="112" spans="1:25" customFormat="1" x14ac:dyDescent="0.3">
      <c r="A112" s="58" t="s">
        <v>97</v>
      </c>
      <c r="B112" s="73">
        <v>122.7047066498</v>
      </c>
      <c r="C112" s="74">
        <v>0.122390224232116</v>
      </c>
      <c r="D112" s="73">
        <v>48.418962037599997</v>
      </c>
      <c r="E112" s="75">
        <v>8.9293485388025104E-2</v>
      </c>
      <c r="F112" s="73">
        <v>6.4204093281999999</v>
      </c>
      <c r="G112" s="74">
        <v>0.17145628397551199</v>
      </c>
      <c r="H112" s="73">
        <v>33.565075321400002</v>
      </c>
      <c r="I112" s="72">
        <v>0.176732223790844</v>
      </c>
      <c r="J112" s="79">
        <v>7.5701575763000104</v>
      </c>
      <c r="K112" s="80">
        <v>22.990337861760199</v>
      </c>
      <c r="L112" s="73">
        <v>11.187407241800001</v>
      </c>
      <c r="M112" s="74">
        <v>0.18876228883700899</v>
      </c>
      <c r="N112" s="79">
        <v>0.67113180230000002</v>
      </c>
      <c r="O112" s="80">
        <v>5.1957987287932799</v>
      </c>
      <c r="P112" s="79">
        <v>0.46722243460000001</v>
      </c>
      <c r="Q112" s="80">
        <v>57.064435505129801</v>
      </c>
      <c r="R112" s="73">
        <v>11.745392096</v>
      </c>
      <c r="S112" s="74">
        <v>0.16013570477092101</v>
      </c>
      <c r="T112" s="79">
        <v>1.1031962943</v>
      </c>
      <c r="U112" s="80">
        <v>11.294341002223801</v>
      </c>
      <c r="V112" s="79">
        <v>0.77030653309999997</v>
      </c>
      <c r="W112" s="80">
        <v>7.7912389168441001</v>
      </c>
      <c r="X112" s="73">
        <v>0.785445984199999</v>
      </c>
      <c r="Y112" s="74">
        <v>2.3083599184972999E-2</v>
      </c>
    </row>
    <row r="113" spans="1:25" customFormat="1" x14ac:dyDescent="0.3">
      <c r="A113" s="58" t="s">
        <v>98</v>
      </c>
      <c r="B113" s="70">
        <v>25.965334703500002</v>
      </c>
      <c r="C113" s="71">
        <v>2.5898787612875E-2</v>
      </c>
      <c r="D113" s="70">
        <v>7.3193561735000001</v>
      </c>
      <c r="E113" s="71">
        <v>1.34982411027448E-2</v>
      </c>
      <c r="F113" s="70">
        <v>0</v>
      </c>
      <c r="G113" s="71">
        <v>0</v>
      </c>
      <c r="H113" s="70">
        <v>14.2018811271</v>
      </c>
      <c r="I113" s="72">
        <v>7.4778024764489595E-2</v>
      </c>
      <c r="J113" s="77">
        <v>0.46049675450000099</v>
      </c>
      <c r="K113" s="78">
        <v>1.3985146099658201</v>
      </c>
      <c r="L113" s="70">
        <v>0</v>
      </c>
      <c r="M113" s="71">
        <v>0</v>
      </c>
      <c r="N113" s="77">
        <v>0</v>
      </c>
      <c r="O113" s="78">
        <v>0</v>
      </c>
      <c r="P113" s="77">
        <v>0</v>
      </c>
      <c r="Q113" s="78">
        <v>0</v>
      </c>
      <c r="R113" s="70">
        <v>2.6572155508000002</v>
      </c>
      <c r="S113" s="71">
        <v>3.6228257130770603E-2</v>
      </c>
      <c r="T113" s="77">
        <v>0</v>
      </c>
      <c r="U113" s="78">
        <v>0</v>
      </c>
      <c r="V113" s="77">
        <v>1.3263850976</v>
      </c>
      <c r="W113" s="78">
        <v>13.4156764185221</v>
      </c>
      <c r="X113" s="70">
        <v>0</v>
      </c>
      <c r="Y113" s="71">
        <v>0</v>
      </c>
    </row>
    <row r="114" spans="1:25" customFormat="1" x14ac:dyDescent="0.3">
      <c r="A114" s="58" t="s">
        <v>99</v>
      </c>
      <c r="B114" s="73">
        <v>36.6552885077</v>
      </c>
      <c r="C114" s="74">
        <v>3.6561343914492901E-2</v>
      </c>
      <c r="D114" s="73">
        <v>8.4092348395000105</v>
      </c>
      <c r="E114" s="75">
        <v>1.5508178132407201E-2</v>
      </c>
      <c r="F114" s="73">
        <v>0</v>
      </c>
      <c r="G114" s="74">
        <v>0</v>
      </c>
      <c r="H114" s="73">
        <v>26.642962738000001</v>
      </c>
      <c r="I114" s="72">
        <v>0.14028480520230599</v>
      </c>
      <c r="J114" s="79">
        <v>1.6030909302</v>
      </c>
      <c r="K114" s="80">
        <v>4.8685383014754899</v>
      </c>
      <c r="L114" s="73">
        <v>0</v>
      </c>
      <c r="M114" s="74">
        <v>0</v>
      </c>
      <c r="N114" s="79">
        <v>0</v>
      </c>
      <c r="O114" s="80">
        <v>0</v>
      </c>
      <c r="P114" s="79">
        <v>0</v>
      </c>
      <c r="Q114" s="80">
        <v>0</v>
      </c>
      <c r="R114" s="73">
        <v>0</v>
      </c>
      <c r="S114" s="74">
        <v>0</v>
      </c>
      <c r="T114" s="79">
        <v>0</v>
      </c>
      <c r="U114" s="80">
        <v>0</v>
      </c>
      <c r="V114" s="79">
        <v>0</v>
      </c>
      <c r="W114" s="80">
        <v>0</v>
      </c>
      <c r="X114" s="73">
        <v>0</v>
      </c>
      <c r="Y114" s="74">
        <v>0</v>
      </c>
    </row>
    <row r="115" spans="1:25" customFormat="1" x14ac:dyDescent="0.3">
      <c r="A115" s="58" t="s">
        <v>100</v>
      </c>
      <c r="B115" s="70">
        <v>14.195863149699999</v>
      </c>
      <c r="C115" s="71">
        <v>1.4159480279911801E-2</v>
      </c>
      <c r="D115" s="70">
        <v>5.6219297949000104</v>
      </c>
      <c r="E115" s="71">
        <v>1.0367874173006299E-2</v>
      </c>
      <c r="F115" s="70">
        <v>0</v>
      </c>
      <c r="G115" s="71">
        <v>0</v>
      </c>
      <c r="H115" s="70">
        <v>7.88648046040002</v>
      </c>
      <c r="I115" s="72">
        <v>4.1525163173427901E-2</v>
      </c>
      <c r="J115" s="77">
        <v>0</v>
      </c>
      <c r="K115" s="78">
        <v>0</v>
      </c>
      <c r="L115" s="70">
        <v>0.68745289439999901</v>
      </c>
      <c r="M115" s="71">
        <v>1.1599218568688899E-2</v>
      </c>
      <c r="N115" s="77">
        <v>0</v>
      </c>
      <c r="O115" s="78">
        <v>0</v>
      </c>
      <c r="P115" s="77">
        <v>0</v>
      </c>
      <c r="Q115" s="78">
        <v>0</v>
      </c>
      <c r="R115" s="70">
        <v>0</v>
      </c>
      <c r="S115" s="71">
        <v>0</v>
      </c>
      <c r="T115" s="77">
        <v>0</v>
      </c>
      <c r="U115" s="78">
        <v>0</v>
      </c>
      <c r="V115" s="77">
        <v>0</v>
      </c>
      <c r="W115" s="78">
        <v>0</v>
      </c>
      <c r="X115" s="70">
        <v>0</v>
      </c>
      <c r="Y115" s="71">
        <v>0</v>
      </c>
    </row>
    <row r="116" spans="1:25" customFormat="1" x14ac:dyDescent="0.3">
      <c r="A116" s="58" t="s">
        <v>101</v>
      </c>
      <c r="B116" s="73">
        <v>8.8014909232999994</v>
      </c>
      <c r="C116" s="74">
        <v>8.7789334010960202E-3</v>
      </c>
      <c r="D116" s="73">
        <v>0.42384980230000002</v>
      </c>
      <c r="E116" s="75">
        <v>7.8165711398361004E-4</v>
      </c>
      <c r="F116" s="73">
        <v>0</v>
      </c>
      <c r="G116" s="74">
        <v>0</v>
      </c>
      <c r="H116" s="73">
        <v>8.0261006422999994</v>
      </c>
      <c r="I116" s="72">
        <v>4.2260313772584698E-2</v>
      </c>
      <c r="J116" s="79">
        <v>0</v>
      </c>
      <c r="K116" s="80">
        <v>0</v>
      </c>
      <c r="L116" s="73">
        <v>0</v>
      </c>
      <c r="M116" s="74">
        <v>0</v>
      </c>
      <c r="N116" s="79">
        <v>0</v>
      </c>
      <c r="O116" s="80">
        <v>0</v>
      </c>
      <c r="P116" s="79">
        <v>0</v>
      </c>
      <c r="Q116" s="80">
        <v>0</v>
      </c>
      <c r="R116" s="73">
        <v>0</v>
      </c>
      <c r="S116" s="74">
        <v>0</v>
      </c>
      <c r="T116" s="79">
        <v>0.35154047869999999</v>
      </c>
      <c r="U116" s="80">
        <v>3.5990132155421102</v>
      </c>
      <c r="V116" s="79">
        <v>0</v>
      </c>
      <c r="W116" s="80">
        <v>0</v>
      </c>
      <c r="X116" s="73">
        <v>0</v>
      </c>
      <c r="Y116" s="74">
        <v>0</v>
      </c>
    </row>
    <row r="117" spans="1:25" customFormat="1" x14ac:dyDescent="0.3">
      <c r="A117" s="58" t="s">
        <v>102</v>
      </c>
      <c r="B117" s="70">
        <v>43.846038666799998</v>
      </c>
      <c r="C117" s="71">
        <v>4.37336647520392E-2</v>
      </c>
      <c r="D117" s="70">
        <v>4.6941453166000002</v>
      </c>
      <c r="E117" s="75">
        <v>8.6568686852805804E-3</v>
      </c>
      <c r="F117" s="70">
        <v>0</v>
      </c>
      <c r="G117" s="71">
        <v>0</v>
      </c>
      <c r="H117" s="70">
        <v>18.141890864000001</v>
      </c>
      <c r="I117" s="72">
        <v>9.5523596639192299E-2</v>
      </c>
      <c r="J117" s="77">
        <v>2.3198331530999998</v>
      </c>
      <c r="K117" s="78">
        <v>7.0452625899960299</v>
      </c>
      <c r="L117" s="70">
        <v>3.4002688875999998</v>
      </c>
      <c r="M117" s="71">
        <v>5.7371875718129198E-2</v>
      </c>
      <c r="N117" s="77">
        <v>0</v>
      </c>
      <c r="O117" s="78">
        <v>0</v>
      </c>
      <c r="P117" s="77">
        <v>0</v>
      </c>
      <c r="Q117" s="78">
        <v>0</v>
      </c>
      <c r="R117" s="70">
        <v>8.0295163168000006</v>
      </c>
      <c r="S117" s="72">
        <v>0.10947376161229</v>
      </c>
      <c r="T117" s="77">
        <v>1.6384543337999999</v>
      </c>
      <c r="U117" s="81">
        <v>16.774224186685199</v>
      </c>
      <c r="V117" s="77">
        <v>5.6219297948999998</v>
      </c>
      <c r="W117" s="81">
        <v>56.8628154165011</v>
      </c>
      <c r="X117" s="70">
        <v>0</v>
      </c>
      <c r="Y117" s="71">
        <v>0</v>
      </c>
    </row>
    <row r="118" spans="1:25" customFormat="1" x14ac:dyDescent="0.3">
      <c r="A118" s="58" t="s">
        <v>103</v>
      </c>
      <c r="B118" s="73">
        <v>1.4410671639999999</v>
      </c>
      <c r="C118" s="74">
        <v>1.4373738233111699E-3</v>
      </c>
      <c r="D118" s="73">
        <v>1.4410671639999999</v>
      </c>
      <c r="E118" s="74">
        <v>2.6575933133773399E-3</v>
      </c>
      <c r="F118" s="73">
        <v>0</v>
      </c>
      <c r="G118" s="74">
        <v>0</v>
      </c>
      <c r="H118" s="73">
        <v>0</v>
      </c>
      <c r="I118" s="74">
        <v>0</v>
      </c>
      <c r="J118" s="79">
        <v>0</v>
      </c>
      <c r="K118" s="80">
        <v>0</v>
      </c>
      <c r="L118" s="73">
        <v>0</v>
      </c>
      <c r="M118" s="74">
        <v>0</v>
      </c>
      <c r="N118" s="79">
        <v>0</v>
      </c>
      <c r="O118" s="80">
        <v>0</v>
      </c>
      <c r="P118" s="79">
        <v>0</v>
      </c>
      <c r="Q118" s="80">
        <v>0</v>
      </c>
      <c r="R118" s="73">
        <v>0</v>
      </c>
      <c r="S118" s="74">
        <v>0</v>
      </c>
      <c r="T118" s="79">
        <v>0</v>
      </c>
      <c r="U118" s="80">
        <v>0</v>
      </c>
      <c r="V118" s="79">
        <v>0</v>
      </c>
      <c r="W118" s="80">
        <v>0</v>
      </c>
      <c r="X118" s="73">
        <v>0</v>
      </c>
      <c r="Y118" s="74">
        <v>0</v>
      </c>
    </row>
    <row r="119" spans="1:25" customFormat="1" x14ac:dyDescent="0.3">
      <c r="A119" s="76" t="s">
        <v>4</v>
      </c>
    </row>
    <row r="120" spans="1:25" customFormat="1" x14ac:dyDescent="0.3">
      <c r="A120" s="76" t="s">
        <v>4</v>
      </c>
    </row>
    <row r="121" spans="1:25" customFormat="1" x14ac:dyDescent="0.3">
      <c r="A121" s="54" t="s">
        <v>104</v>
      </c>
    </row>
    <row r="122" spans="1:25" customFormat="1" x14ac:dyDescent="0.3">
      <c r="A122" s="69" t="s">
        <v>4</v>
      </c>
    </row>
    <row r="123" spans="1:25" customFormat="1" ht="25.5" customHeight="1" x14ac:dyDescent="0.3">
      <c r="A123" s="116" t="s">
        <v>4</v>
      </c>
      <c r="B123" s="118" t="s">
        <v>26</v>
      </c>
      <c r="C123" s="118" t="s">
        <v>4</v>
      </c>
      <c r="D123" s="118" t="s">
        <v>68</v>
      </c>
      <c r="E123" s="118" t="s">
        <v>4</v>
      </c>
      <c r="F123" s="118" t="s">
        <v>69</v>
      </c>
      <c r="G123" s="118" t="s">
        <v>4</v>
      </c>
      <c r="H123" s="121" t="s">
        <v>70</v>
      </c>
      <c r="I123" s="121" t="s">
        <v>4</v>
      </c>
      <c r="J123" s="121" t="s">
        <v>71</v>
      </c>
      <c r="K123" s="121" t="s">
        <v>4</v>
      </c>
      <c r="L123" s="121" t="s">
        <v>72</v>
      </c>
      <c r="M123" s="121" t="s">
        <v>4</v>
      </c>
      <c r="N123" s="121" t="s">
        <v>73</v>
      </c>
      <c r="O123" s="121" t="s">
        <v>4</v>
      </c>
      <c r="P123" s="121" t="s">
        <v>74</v>
      </c>
      <c r="Q123" s="121" t="s">
        <v>4</v>
      </c>
      <c r="R123" s="121" t="s">
        <v>75</v>
      </c>
      <c r="S123" s="121" t="s">
        <v>4</v>
      </c>
      <c r="T123" s="118" t="s">
        <v>76</v>
      </c>
      <c r="U123" s="118" t="s">
        <v>4</v>
      </c>
      <c r="V123" s="118" t="s">
        <v>77</v>
      </c>
      <c r="W123" s="118" t="s">
        <v>4</v>
      </c>
      <c r="X123" s="118" t="s">
        <v>78</v>
      </c>
      <c r="Y123" s="118" t="s">
        <v>4</v>
      </c>
    </row>
    <row r="124" spans="1:25" customFormat="1" x14ac:dyDescent="0.3">
      <c r="A124" s="117" t="s">
        <v>4</v>
      </c>
      <c r="B124" s="55" t="s">
        <v>28</v>
      </c>
      <c r="C124" s="55" t="s">
        <v>29</v>
      </c>
      <c r="D124" s="55" t="s">
        <v>28</v>
      </c>
      <c r="E124" s="55" t="s">
        <v>29</v>
      </c>
      <c r="F124" s="55" t="s">
        <v>28</v>
      </c>
      <c r="G124" s="55" t="s">
        <v>29</v>
      </c>
      <c r="H124" s="55" t="s">
        <v>28</v>
      </c>
      <c r="I124" s="55" t="s">
        <v>29</v>
      </c>
      <c r="J124" s="55" t="s">
        <v>28</v>
      </c>
      <c r="K124" s="55" t="s">
        <v>29</v>
      </c>
      <c r="L124" s="55" t="s">
        <v>28</v>
      </c>
      <c r="M124" s="55" t="s">
        <v>29</v>
      </c>
      <c r="N124" s="55" t="s">
        <v>28</v>
      </c>
      <c r="O124" s="55" t="s">
        <v>29</v>
      </c>
      <c r="P124" s="55" t="s">
        <v>28</v>
      </c>
      <c r="Q124" s="55" t="s">
        <v>29</v>
      </c>
      <c r="R124" s="55" t="s">
        <v>28</v>
      </c>
      <c r="S124" s="55" t="s">
        <v>29</v>
      </c>
      <c r="T124" s="55" t="s">
        <v>28</v>
      </c>
      <c r="U124" s="55" t="s">
        <v>29</v>
      </c>
      <c r="V124" s="55" t="s">
        <v>28</v>
      </c>
      <c r="W124" s="55" t="s">
        <v>29</v>
      </c>
      <c r="X124" s="55" t="s">
        <v>28</v>
      </c>
      <c r="Y124" s="55" t="s">
        <v>29</v>
      </c>
    </row>
    <row r="125" spans="1:25" customFormat="1" x14ac:dyDescent="0.3">
      <c r="A125" s="56" t="s">
        <v>30</v>
      </c>
      <c r="B125" s="57">
        <v>920.78260891900004</v>
      </c>
      <c r="C125" s="57">
        <v>920.78260891900004</v>
      </c>
      <c r="D125" s="57">
        <v>503.36525537260002</v>
      </c>
      <c r="E125" s="57">
        <v>503.36525537260002</v>
      </c>
      <c r="F125" s="57">
        <v>31.202994438699999</v>
      </c>
      <c r="G125" s="57">
        <v>31.202994438699999</v>
      </c>
      <c r="H125" s="57">
        <v>180.8806822791</v>
      </c>
      <c r="I125" s="57">
        <v>180.8806822791</v>
      </c>
      <c r="J125" s="57">
        <v>29.753664598099999</v>
      </c>
      <c r="K125" s="57">
        <v>29.753664598099999</v>
      </c>
      <c r="L125" s="57">
        <v>55.680771472899998</v>
      </c>
      <c r="M125" s="57">
        <v>55.680771472899998</v>
      </c>
      <c r="N125" s="57">
        <v>11.151325615499999</v>
      </c>
      <c r="O125" s="57">
        <v>11.151325615499999</v>
      </c>
      <c r="P125" s="57">
        <v>0.46722243460000001</v>
      </c>
      <c r="Q125" s="57">
        <v>0.46722243460000001</v>
      </c>
      <c r="R125" s="57">
        <v>70.983634157500006</v>
      </c>
      <c r="S125" s="57">
        <v>70.983634157500006</v>
      </c>
      <c r="T125" s="57">
        <v>8.4586617171</v>
      </c>
      <c r="U125" s="57">
        <v>8.4586617171</v>
      </c>
      <c r="V125" s="57">
        <v>9.2219732689999994</v>
      </c>
      <c r="W125" s="57">
        <v>9.2219732689999994</v>
      </c>
      <c r="X125" s="57">
        <v>19.6164235639</v>
      </c>
      <c r="Y125" s="57">
        <v>19.6164235639</v>
      </c>
    </row>
    <row r="126" spans="1:25" customFormat="1" x14ac:dyDescent="0.3">
      <c r="A126" s="58" t="s">
        <v>105</v>
      </c>
      <c r="B126" s="70">
        <v>647.32095087050004</v>
      </c>
      <c r="C126" s="71">
        <v>0.70301170395741497</v>
      </c>
      <c r="D126" s="70">
        <v>367.91176619250001</v>
      </c>
      <c r="E126" s="71">
        <v>0.73090417398826002</v>
      </c>
      <c r="F126" s="70">
        <v>20.942859113400001</v>
      </c>
      <c r="G126" s="71">
        <v>0.67118106739862404</v>
      </c>
      <c r="H126" s="70">
        <v>126.05060030529999</v>
      </c>
      <c r="I126" s="71">
        <v>0.69687154381031802</v>
      </c>
      <c r="J126" s="77">
        <v>15.5486162839</v>
      </c>
      <c r="K126" s="82">
        <v>52.257819310408202</v>
      </c>
      <c r="L126" s="70">
        <v>32.078608065499999</v>
      </c>
      <c r="M126" s="71">
        <v>0.576116444096195</v>
      </c>
      <c r="N126" s="77">
        <v>8.4273429567000004</v>
      </c>
      <c r="O126" s="78">
        <v>75.572566412967603</v>
      </c>
      <c r="P126" s="77">
        <v>0</v>
      </c>
      <c r="Q126" s="78">
        <v>0</v>
      </c>
      <c r="R126" s="70">
        <v>52.319594928999997</v>
      </c>
      <c r="S126" s="71">
        <v>0.73706560040180802</v>
      </c>
      <c r="T126" s="77">
        <v>5.7975351023000004</v>
      </c>
      <c r="U126" s="78">
        <v>68.539625962103699</v>
      </c>
      <c r="V126" s="77">
        <v>3.6000434741</v>
      </c>
      <c r="W126" s="78">
        <v>39.037669803291202</v>
      </c>
      <c r="X126" s="77">
        <v>14.643984447799999</v>
      </c>
      <c r="Y126" s="78">
        <v>74.6516529891272</v>
      </c>
    </row>
    <row r="127" spans="1:25" customFormat="1" x14ac:dyDescent="0.3">
      <c r="A127" s="58" t="s">
        <v>106</v>
      </c>
      <c r="B127" s="73">
        <v>87.151710562299996</v>
      </c>
      <c r="C127" s="74">
        <v>9.4649605366261394E-2</v>
      </c>
      <c r="D127" s="73">
        <v>23.6236715645001</v>
      </c>
      <c r="E127" s="75">
        <v>4.6931470363430899E-2</v>
      </c>
      <c r="F127" s="73">
        <v>0</v>
      </c>
      <c r="G127" s="75">
        <v>0</v>
      </c>
      <c r="H127" s="73">
        <v>50.854516504400003</v>
      </c>
      <c r="I127" s="72">
        <v>0.281149517259843</v>
      </c>
      <c r="J127" s="79">
        <v>2.7173550013000001</v>
      </c>
      <c r="K127" s="80">
        <v>9.1328414096377397</v>
      </c>
      <c r="L127" s="73">
        <v>2.5539412403999999</v>
      </c>
      <c r="M127" s="74">
        <v>4.5867562047753101E-2</v>
      </c>
      <c r="N127" s="79">
        <v>0.67113180230000002</v>
      </c>
      <c r="O127" s="80">
        <v>6.0184037794318197</v>
      </c>
      <c r="P127" s="79">
        <v>0</v>
      </c>
      <c r="Q127" s="80">
        <v>0</v>
      </c>
      <c r="R127" s="73">
        <v>4.8534288989000096</v>
      </c>
      <c r="S127" s="74">
        <v>6.8373914022647905E-2</v>
      </c>
      <c r="T127" s="79">
        <v>0.55128045290000005</v>
      </c>
      <c r="U127" s="80">
        <v>6.5173483860400001</v>
      </c>
      <c r="V127" s="79">
        <v>1.3263850976</v>
      </c>
      <c r="W127" s="80">
        <v>14.382877274852801</v>
      </c>
      <c r="X127" s="79">
        <v>0</v>
      </c>
      <c r="Y127" s="80">
        <v>0</v>
      </c>
    </row>
    <row r="128" spans="1:25" customFormat="1" x14ac:dyDescent="0.3">
      <c r="A128" s="58" t="s">
        <v>107</v>
      </c>
      <c r="B128" s="70">
        <v>76.107991084600002</v>
      </c>
      <c r="C128" s="71">
        <v>8.2655765158239594E-2</v>
      </c>
      <c r="D128" s="70">
        <v>23.720420726700102</v>
      </c>
      <c r="E128" s="75">
        <v>4.7123675052108502E-2</v>
      </c>
      <c r="F128" s="70">
        <v>1.3515254899</v>
      </c>
      <c r="G128" s="71">
        <v>4.3313967592281802E-2</v>
      </c>
      <c r="H128" s="70">
        <v>32.0347150833</v>
      </c>
      <c r="I128" s="72">
        <v>0.17710412565710201</v>
      </c>
      <c r="J128" s="77">
        <v>7.4211281382000003</v>
      </c>
      <c r="K128" s="81">
        <v>24.941896194776302</v>
      </c>
      <c r="L128" s="70">
        <v>1.0586892645999999</v>
      </c>
      <c r="M128" s="71">
        <v>1.9013552373556199E-2</v>
      </c>
      <c r="N128" s="77">
        <v>1.8264285520000001</v>
      </c>
      <c r="O128" s="78">
        <v>16.378577892670599</v>
      </c>
      <c r="P128" s="77">
        <v>0</v>
      </c>
      <c r="Q128" s="78">
        <v>0</v>
      </c>
      <c r="R128" s="70">
        <v>6.5671532672000099</v>
      </c>
      <c r="S128" s="71">
        <v>9.2516441925594606E-2</v>
      </c>
      <c r="T128" s="77">
        <v>0</v>
      </c>
      <c r="U128" s="78">
        <v>0</v>
      </c>
      <c r="V128" s="77">
        <v>1.3263850976</v>
      </c>
      <c r="W128" s="78">
        <v>14.382877274852801</v>
      </c>
      <c r="X128" s="77">
        <v>0.80154546509999902</v>
      </c>
      <c r="Y128" s="78">
        <v>4.0860937901803904</v>
      </c>
    </row>
    <row r="129" spans="1:25" customFormat="1" x14ac:dyDescent="0.3">
      <c r="A129" s="58" t="s">
        <v>108</v>
      </c>
      <c r="B129" s="73">
        <v>54.214269396299997</v>
      </c>
      <c r="C129" s="74">
        <v>5.8878468024008E-2</v>
      </c>
      <c r="D129" s="73">
        <v>13.903801425399999</v>
      </c>
      <c r="E129" s="75">
        <v>2.76216947375682E-2</v>
      </c>
      <c r="F129" s="73">
        <v>0.65840472089999902</v>
      </c>
      <c r="G129" s="74">
        <v>2.1100690262066801E-2</v>
      </c>
      <c r="H129" s="73">
        <v>33.075773295399998</v>
      </c>
      <c r="I129" s="72">
        <v>0.18285962259012201</v>
      </c>
      <c r="J129" s="79">
        <v>2.0635876846999999</v>
      </c>
      <c r="K129" s="80">
        <v>6.9355748697650403</v>
      </c>
      <c r="L129" s="73">
        <v>1.9337562209000101</v>
      </c>
      <c r="M129" s="74">
        <v>3.4729335994225001E-2</v>
      </c>
      <c r="N129" s="79">
        <v>0.98853363120000104</v>
      </c>
      <c r="O129" s="80">
        <v>8.8647185571011295</v>
      </c>
      <c r="P129" s="79">
        <v>0</v>
      </c>
      <c r="Q129" s="80">
        <v>0</v>
      </c>
      <c r="R129" s="73">
        <v>1.5904124178000001</v>
      </c>
      <c r="S129" s="74">
        <v>2.2405339437414001E-2</v>
      </c>
      <c r="T129" s="79">
        <v>0</v>
      </c>
      <c r="U129" s="80">
        <v>0</v>
      </c>
      <c r="V129" s="79">
        <v>0</v>
      </c>
      <c r="W129" s="80">
        <v>0</v>
      </c>
      <c r="X129" s="79">
        <v>0</v>
      </c>
      <c r="Y129" s="80">
        <v>0</v>
      </c>
    </row>
    <row r="130" spans="1:25" customFormat="1" x14ac:dyDescent="0.3">
      <c r="A130" s="58" t="s">
        <v>109</v>
      </c>
      <c r="B130" s="70">
        <v>32.6292948599</v>
      </c>
      <c r="C130" s="71">
        <v>3.5436480385100701E-2</v>
      </c>
      <c r="D130" s="70">
        <v>9.68680791590001</v>
      </c>
      <c r="E130" s="71">
        <v>1.9244093255363099E-2</v>
      </c>
      <c r="F130" s="70">
        <v>1.0653112413000001</v>
      </c>
      <c r="G130" s="71">
        <v>3.4141314334201603E-2</v>
      </c>
      <c r="H130" s="70">
        <v>12.8975982099</v>
      </c>
      <c r="I130" s="72">
        <v>7.1304453562370598E-2</v>
      </c>
      <c r="J130" s="77">
        <v>2.6180710252999999</v>
      </c>
      <c r="K130" s="78">
        <v>8.7991548626490292</v>
      </c>
      <c r="L130" s="70">
        <v>0</v>
      </c>
      <c r="M130" s="71">
        <v>0</v>
      </c>
      <c r="N130" s="77">
        <v>0.48091415459999998</v>
      </c>
      <c r="O130" s="78">
        <v>4.3126187072462896</v>
      </c>
      <c r="P130" s="77">
        <v>0</v>
      </c>
      <c r="Q130" s="78">
        <v>0</v>
      </c>
      <c r="R130" s="70">
        <v>2.9598718230999999</v>
      </c>
      <c r="S130" s="71">
        <v>4.16979471145782E-2</v>
      </c>
      <c r="T130" s="77">
        <v>0</v>
      </c>
      <c r="U130" s="78">
        <v>0</v>
      </c>
      <c r="V130" s="77">
        <v>0.77030653309999997</v>
      </c>
      <c r="W130" s="78">
        <v>8.3529469304515693</v>
      </c>
      <c r="X130" s="77">
        <v>2.1504139567</v>
      </c>
      <c r="Y130" s="78">
        <v>10.9623140512596</v>
      </c>
    </row>
    <row r="131" spans="1:25" customFormat="1" x14ac:dyDescent="0.3">
      <c r="A131" s="58" t="s">
        <v>110</v>
      </c>
      <c r="B131" s="73">
        <v>161.26987551689999</v>
      </c>
      <c r="C131" s="74">
        <v>0.175144354329445</v>
      </c>
      <c r="D131" s="73">
        <v>66.5547947787</v>
      </c>
      <c r="E131" s="75">
        <v>0.13221968355649599</v>
      </c>
      <c r="F131" s="73">
        <v>5.7103726078999797</v>
      </c>
      <c r="G131" s="74">
        <v>0.183007198848122</v>
      </c>
      <c r="H131" s="73">
        <v>63.376080853500099</v>
      </c>
      <c r="I131" s="72">
        <v>0.35037506523615602</v>
      </c>
      <c r="J131" s="79">
        <v>6.8349996025000097</v>
      </c>
      <c r="K131" s="80">
        <v>22.971958899262699</v>
      </c>
      <c r="L131" s="73">
        <v>6.5148978313999999</v>
      </c>
      <c r="M131" s="74">
        <v>0.11700444622199301</v>
      </c>
      <c r="N131" s="79">
        <v>0.87084878480000005</v>
      </c>
      <c r="O131" s="80">
        <v>7.80937455175326</v>
      </c>
      <c r="P131" s="79">
        <v>0</v>
      </c>
      <c r="Q131" s="80">
        <v>0</v>
      </c>
      <c r="R131" s="73">
        <v>9.9075372313000099</v>
      </c>
      <c r="S131" s="74">
        <v>0.13957495060505001</v>
      </c>
      <c r="T131" s="79">
        <v>0.80154546510000002</v>
      </c>
      <c r="U131" s="80">
        <v>9.47603169281021</v>
      </c>
      <c r="V131" s="79">
        <v>0</v>
      </c>
      <c r="W131" s="80">
        <v>0</v>
      </c>
      <c r="X131" s="79">
        <v>0.69879836169999998</v>
      </c>
      <c r="Y131" s="80">
        <v>3.5623127703359501</v>
      </c>
    </row>
    <row r="132" spans="1:25" customFormat="1" x14ac:dyDescent="0.3">
      <c r="A132" s="58" t="s">
        <v>111</v>
      </c>
      <c r="B132" s="70">
        <v>128.1617592261</v>
      </c>
      <c r="C132" s="71">
        <v>0.13918785822482299</v>
      </c>
      <c r="D132" s="70">
        <v>75.658275055900006</v>
      </c>
      <c r="E132" s="71">
        <v>0.150304921224442</v>
      </c>
      <c r="F132" s="70">
        <v>3.9606613162000102</v>
      </c>
      <c r="G132" s="71">
        <v>0.126932090571658</v>
      </c>
      <c r="H132" s="70">
        <v>16.8042729575</v>
      </c>
      <c r="I132" s="71">
        <v>9.2902529699500497E-2</v>
      </c>
      <c r="J132" s="77">
        <v>0</v>
      </c>
      <c r="K132" s="82">
        <v>0</v>
      </c>
      <c r="L132" s="70">
        <v>18.44540932</v>
      </c>
      <c r="M132" s="72">
        <v>0.33127072114971401</v>
      </c>
      <c r="N132" s="77">
        <v>0</v>
      </c>
      <c r="O132" s="78">
        <v>0</v>
      </c>
      <c r="P132" s="77">
        <v>0.46722243459999901</v>
      </c>
      <c r="Q132" s="81">
        <v>100</v>
      </c>
      <c r="R132" s="70">
        <v>8.8821186384999997</v>
      </c>
      <c r="S132" s="71">
        <v>0.12512910537649</v>
      </c>
      <c r="T132" s="77">
        <v>1.454736773</v>
      </c>
      <c r="U132" s="78">
        <v>17.198190702662899</v>
      </c>
      <c r="V132" s="77">
        <v>0</v>
      </c>
      <c r="W132" s="78">
        <v>0</v>
      </c>
      <c r="X132" s="77">
        <v>2.4890627304000001</v>
      </c>
      <c r="Y132" s="78">
        <v>12.688667341893099</v>
      </c>
    </row>
    <row r="133" spans="1:25" customFormat="1" x14ac:dyDescent="0.3">
      <c r="A133" s="58" t="s">
        <v>112</v>
      </c>
      <c r="B133" s="73">
        <v>3.3486762557</v>
      </c>
      <c r="C133" s="74">
        <v>3.63677183220408E-3</v>
      </c>
      <c r="D133" s="73">
        <v>1.1971059067000001</v>
      </c>
      <c r="E133" s="74">
        <v>2.3782052772273301E-3</v>
      </c>
      <c r="F133" s="73">
        <v>1.1615318517</v>
      </c>
      <c r="G133" s="72">
        <v>3.7225012297518199E-2</v>
      </c>
      <c r="H133" s="73">
        <v>0.31890669500000002</v>
      </c>
      <c r="I133" s="74">
        <v>1.76307768735594E-3</v>
      </c>
      <c r="J133" s="79">
        <v>0.67113180230000102</v>
      </c>
      <c r="K133" s="80">
        <v>2.2556273701588201</v>
      </c>
      <c r="L133" s="73">
        <v>0</v>
      </c>
      <c r="M133" s="74">
        <v>0</v>
      </c>
      <c r="N133" s="79">
        <v>0</v>
      </c>
      <c r="O133" s="80">
        <v>0</v>
      </c>
      <c r="P133" s="79">
        <v>0</v>
      </c>
      <c r="Q133" s="80">
        <v>0</v>
      </c>
      <c r="R133" s="73">
        <v>0</v>
      </c>
      <c r="S133" s="74">
        <v>0</v>
      </c>
      <c r="T133" s="79">
        <v>0</v>
      </c>
      <c r="U133" s="80">
        <v>0</v>
      </c>
      <c r="V133" s="79">
        <v>0</v>
      </c>
      <c r="W133" s="80">
        <v>0</v>
      </c>
      <c r="X133" s="79">
        <v>0</v>
      </c>
      <c r="Y133" s="80">
        <v>0</v>
      </c>
    </row>
    <row r="134" spans="1:25" customFormat="1" x14ac:dyDescent="0.3">
      <c r="A134" s="58" t="s">
        <v>113</v>
      </c>
      <c r="B134" s="70">
        <v>15.050904732099999</v>
      </c>
      <c r="C134" s="71">
        <v>1.6345774329697398E-2</v>
      </c>
      <c r="D134" s="70">
        <v>0.57370805430000005</v>
      </c>
      <c r="E134" s="75">
        <v>1.1397450423457E-3</v>
      </c>
      <c r="F134" s="70">
        <v>0</v>
      </c>
      <c r="G134" s="71">
        <v>0</v>
      </c>
      <c r="H134" s="70">
        <v>0</v>
      </c>
      <c r="I134" s="71">
        <v>0</v>
      </c>
      <c r="J134" s="77">
        <v>0</v>
      </c>
      <c r="K134" s="78">
        <v>0</v>
      </c>
      <c r="L134" s="70">
        <v>2.9601979864999999</v>
      </c>
      <c r="M134" s="71">
        <v>5.3163738723353303E-2</v>
      </c>
      <c r="N134" s="77">
        <v>0</v>
      </c>
      <c r="O134" s="78">
        <v>0</v>
      </c>
      <c r="P134" s="77">
        <v>0</v>
      </c>
      <c r="Q134" s="78">
        <v>0</v>
      </c>
      <c r="R134" s="70">
        <v>5.0581600276999996</v>
      </c>
      <c r="S134" s="72">
        <v>7.1258115870439204E-2</v>
      </c>
      <c r="T134" s="77">
        <v>0.83690886870000003</v>
      </c>
      <c r="U134" s="81">
        <v>9.8941049623501094</v>
      </c>
      <c r="V134" s="77">
        <v>5.62192979489999</v>
      </c>
      <c r="W134" s="81">
        <v>60.962330196708798</v>
      </c>
      <c r="X134" s="77">
        <v>0</v>
      </c>
      <c r="Y134" s="78">
        <v>0</v>
      </c>
    </row>
    <row r="135" spans="1:25" customFormat="1" x14ac:dyDescent="0.3">
      <c r="A135" s="58" t="s">
        <v>114</v>
      </c>
      <c r="B135" s="73">
        <v>5.6219297948999998</v>
      </c>
      <c r="C135" s="74">
        <v>6.1055994546857801E-3</v>
      </c>
      <c r="D135" s="73">
        <v>0</v>
      </c>
      <c r="E135" s="74">
        <v>0</v>
      </c>
      <c r="F135" s="73">
        <v>0</v>
      </c>
      <c r="G135" s="74">
        <v>0</v>
      </c>
      <c r="H135" s="73">
        <v>0</v>
      </c>
      <c r="I135" s="74">
        <v>0</v>
      </c>
      <c r="J135" s="79">
        <v>0</v>
      </c>
      <c r="K135" s="80">
        <v>0</v>
      </c>
      <c r="L135" s="73">
        <v>0</v>
      </c>
      <c r="M135" s="74">
        <v>0</v>
      </c>
      <c r="N135" s="79">
        <v>0</v>
      </c>
      <c r="O135" s="80">
        <v>0</v>
      </c>
      <c r="P135" s="79">
        <v>0</v>
      </c>
      <c r="Q135" s="80">
        <v>0</v>
      </c>
      <c r="R135" s="73">
        <v>0</v>
      </c>
      <c r="S135" s="74">
        <v>0</v>
      </c>
      <c r="T135" s="79">
        <v>0</v>
      </c>
      <c r="U135" s="80">
        <v>0</v>
      </c>
      <c r="V135" s="79">
        <v>5.62192979489999</v>
      </c>
      <c r="W135" s="81">
        <v>60.962330196708798</v>
      </c>
      <c r="X135" s="79">
        <v>0</v>
      </c>
      <c r="Y135" s="80">
        <v>0</v>
      </c>
    </row>
    <row r="136" spans="1:25" customFormat="1" x14ac:dyDescent="0.3">
      <c r="A136" s="58" t="s">
        <v>78</v>
      </c>
      <c r="B136" s="70">
        <v>13.951983991300001</v>
      </c>
      <c r="C136" s="71">
        <v>1.51523104977837E-2</v>
      </c>
      <c r="D136" s="70">
        <v>0</v>
      </c>
      <c r="E136" s="75">
        <v>0</v>
      </c>
      <c r="F136" s="70">
        <v>0</v>
      </c>
      <c r="G136" s="71">
        <v>0</v>
      </c>
      <c r="H136" s="70">
        <v>4.3900770164000003</v>
      </c>
      <c r="I136" s="71">
        <v>2.42705686482655E-2</v>
      </c>
      <c r="J136" s="77">
        <v>7.7470843103</v>
      </c>
      <c r="K136" s="81">
        <v>26.037412248018398</v>
      </c>
      <c r="L136" s="70">
        <v>1.4328872509999999</v>
      </c>
      <c r="M136" s="71">
        <v>2.5733969072202802E-2</v>
      </c>
      <c r="N136" s="77">
        <v>0</v>
      </c>
      <c r="O136" s="78">
        <v>0</v>
      </c>
      <c r="P136" s="77">
        <v>0</v>
      </c>
      <c r="Q136" s="78">
        <v>0</v>
      </c>
      <c r="R136" s="70">
        <v>0.38193541360000099</v>
      </c>
      <c r="S136" s="71">
        <v>5.3806122796214301E-3</v>
      </c>
      <c r="T136" s="77">
        <v>0</v>
      </c>
      <c r="U136" s="78">
        <v>0</v>
      </c>
      <c r="V136" s="77">
        <v>0</v>
      </c>
      <c r="W136" s="78">
        <v>0</v>
      </c>
      <c r="X136" s="77">
        <v>0</v>
      </c>
      <c r="Y136" s="78">
        <v>0</v>
      </c>
    </row>
    <row r="137" spans="1:25" customFormat="1" x14ac:dyDescent="0.3">
      <c r="A137" s="76" t="s">
        <v>4</v>
      </c>
    </row>
    <row r="138" spans="1:25" customFormat="1" x14ac:dyDescent="0.3">
      <c r="A138" s="76" t="s">
        <v>4</v>
      </c>
    </row>
    <row r="139" spans="1:25" customFormat="1" x14ac:dyDescent="0.3">
      <c r="A139" s="54" t="s">
        <v>115</v>
      </c>
    </row>
    <row r="140" spans="1:25" customFormat="1" x14ac:dyDescent="0.3">
      <c r="A140" s="69" t="s">
        <v>4</v>
      </c>
    </row>
    <row r="141" spans="1:25" customFormat="1" ht="25.5" customHeight="1" x14ac:dyDescent="0.3">
      <c r="A141" s="116" t="s">
        <v>4</v>
      </c>
      <c r="B141" s="118" t="s">
        <v>26</v>
      </c>
      <c r="C141" s="118" t="s">
        <v>4</v>
      </c>
      <c r="D141" s="118" t="s">
        <v>68</v>
      </c>
      <c r="E141" s="118" t="s">
        <v>4</v>
      </c>
      <c r="F141" s="118" t="s">
        <v>69</v>
      </c>
      <c r="G141" s="118" t="s">
        <v>4</v>
      </c>
      <c r="H141" s="121" t="s">
        <v>70</v>
      </c>
      <c r="I141" s="121" t="s">
        <v>4</v>
      </c>
      <c r="J141" s="121" t="s">
        <v>71</v>
      </c>
      <c r="K141" s="121" t="s">
        <v>4</v>
      </c>
      <c r="L141" s="121" t="s">
        <v>72</v>
      </c>
      <c r="M141" s="121" t="s">
        <v>4</v>
      </c>
      <c r="N141" s="121" t="s">
        <v>73</v>
      </c>
      <c r="O141" s="121" t="s">
        <v>4</v>
      </c>
      <c r="P141" s="121" t="s">
        <v>74</v>
      </c>
      <c r="Q141" s="121" t="s">
        <v>4</v>
      </c>
      <c r="R141" s="121" t="s">
        <v>75</v>
      </c>
      <c r="S141" s="121" t="s">
        <v>4</v>
      </c>
      <c r="T141" s="118" t="s">
        <v>76</v>
      </c>
      <c r="U141" s="118" t="s">
        <v>4</v>
      </c>
      <c r="V141" s="118" t="s">
        <v>77</v>
      </c>
      <c r="W141" s="118" t="s">
        <v>4</v>
      </c>
      <c r="X141" s="118" t="s">
        <v>78</v>
      </c>
      <c r="Y141" s="118" t="s">
        <v>4</v>
      </c>
    </row>
    <row r="142" spans="1:25" customFormat="1" x14ac:dyDescent="0.3">
      <c r="A142" s="117" t="s">
        <v>4</v>
      </c>
      <c r="B142" s="55" t="s">
        <v>28</v>
      </c>
      <c r="C142" s="55" t="s">
        <v>29</v>
      </c>
      <c r="D142" s="55" t="s">
        <v>28</v>
      </c>
      <c r="E142" s="55" t="s">
        <v>29</v>
      </c>
      <c r="F142" s="55" t="s">
        <v>28</v>
      </c>
      <c r="G142" s="55" t="s">
        <v>29</v>
      </c>
      <c r="H142" s="55" t="s">
        <v>28</v>
      </c>
      <c r="I142" s="55" t="s">
        <v>29</v>
      </c>
      <c r="J142" s="55" t="s">
        <v>28</v>
      </c>
      <c r="K142" s="55" t="s">
        <v>29</v>
      </c>
      <c r="L142" s="55" t="s">
        <v>28</v>
      </c>
      <c r="M142" s="55" t="s">
        <v>29</v>
      </c>
      <c r="N142" s="55" t="s">
        <v>28</v>
      </c>
      <c r="O142" s="55" t="s">
        <v>29</v>
      </c>
      <c r="P142" s="55" t="s">
        <v>28</v>
      </c>
      <c r="Q142" s="55" t="s">
        <v>29</v>
      </c>
      <c r="R142" s="55" t="s">
        <v>28</v>
      </c>
      <c r="S142" s="55" t="s">
        <v>29</v>
      </c>
      <c r="T142" s="55" t="s">
        <v>28</v>
      </c>
      <c r="U142" s="55" t="s">
        <v>29</v>
      </c>
      <c r="V142" s="55" t="s">
        <v>28</v>
      </c>
      <c r="W142" s="55" t="s">
        <v>29</v>
      </c>
      <c r="X142" s="55" t="s">
        <v>28</v>
      </c>
      <c r="Y142" s="55" t="s">
        <v>29</v>
      </c>
    </row>
    <row r="143" spans="1:25" customFormat="1" x14ac:dyDescent="0.3">
      <c r="A143" s="56" t="s">
        <v>30</v>
      </c>
      <c r="B143" s="57">
        <v>1002.5695060178</v>
      </c>
      <c r="C143" s="57">
        <v>1002.5695060178</v>
      </c>
      <c r="D143" s="57">
        <v>542.24517978209997</v>
      </c>
      <c r="E143" s="57">
        <v>542.24517978209997</v>
      </c>
      <c r="F143" s="57">
        <v>37.446334303599997</v>
      </c>
      <c r="G143" s="57">
        <v>37.446334303599997</v>
      </c>
      <c r="H143" s="57">
        <v>189.92051704799999</v>
      </c>
      <c r="I143" s="57">
        <v>189.92051704799999</v>
      </c>
      <c r="J143" s="57">
        <v>32.9275612295</v>
      </c>
      <c r="K143" s="57">
        <v>32.9275612295</v>
      </c>
      <c r="L143" s="57">
        <v>59.267173071099997</v>
      </c>
      <c r="M143" s="57">
        <v>59.267173071099997</v>
      </c>
      <c r="N143" s="57">
        <v>12.9168167847</v>
      </c>
      <c r="O143" s="57">
        <v>12.9168167847</v>
      </c>
      <c r="P143" s="57">
        <v>0.81876291329999995</v>
      </c>
      <c r="Q143" s="57">
        <v>0.81876291329999995</v>
      </c>
      <c r="R143" s="57">
        <v>73.346491419900005</v>
      </c>
      <c r="S143" s="57">
        <v>73.346491419900005</v>
      </c>
      <c r="T143" s="57">
        <v>9.7676906876</v>
      </c>
      <c r="U143" s="57">
        <v>9.7676906876</v>
      </c>
      <c r="V143" s="57">
        <v>9.8868298266999997</v>
      </c>
      <c r="W143" s="57">
        <v>9.8868298266999997</v>
      </c>
      <c r="X143" s="57">
        <v>34.026148951300001</v>
      </c>
      <c r="Y143" s="57">
        <v>34.026148951300001</v>
      </c>
    </row>
    <row r="144" spans="1:25" customFormat="1" x14ac:dyDescent="0.3">
      <c r="A144" s="58" t="s">
        <v>116</v>
      </c>
      <c r="B144" s="70">
        <v>81.786897098799997</v>
      </c>
      <c r="C144" s="71">
        <v>8.1577283777218706E-2</v>
      </c>
      <c r="D144" s="70">
        <v>38.879924409499999</v>
      </c>
      <c r="E144" s="71">
        <v>7.1701742789348197E-2</v>
      </c>
      <c r="F144" s="70">
        <v>6.2433398648999896</v>
      </c>
      <c r="G144" s="72">
        <v>0.16672766456341201</v>
      </c>
      <c r="H144" s="70">
        <v>9.03983476890002</v>
      </c>
      <c r="I144" s="71">
        <v>4.7597989461113897E-2</v>
      </c>
      <c r="J144" s="77">
        <v>3.1738966313999901</v>
      </c>
      <c r="K144" s="78">
        <v>9.6390273463571496</v>
      </c>
      <c r="L144" s="70">
        <v>3.5864015982000002</v>
      </c>
      <c r="M144" s="71">
        <v>6.0512445800267302E-2</v>
      </c>
      <c r="N144" s="77">
        <v>1.7654911691999999</v>
      </c>
      <c r="O144" s="78">
        <v>13.668159877371901</v>
      </c>
      <c r="P144" s="77">
        <v>0.35154047870000099</v>
      </c>
      <c r="Q144" s="78">
        <v>42.935564494870199</v>
      </c>
      <c r="R144" s="70">
        <v>2.3628572623999999</v>
      </c>
      <c r="S144" s="71">
        <v>3.2215000563188802E-2</v>
      </c>
      <c r="T144" s="77">
        <v>1.3090289705</v>
      </c>
      <c r="U144" s="78">
        <v>13.4016218609564</v>
      </c>
      <c r="V144" s="77">
        <v>0.66485655769999996</v>
      </c>
      <c r="W144" s="78">
        <v>6.7246687700086998</v>
      </c>
      <c r="X144" s="70">
        <v>14.4097253874</v>
      </c>
      <c r="Y144" s="72">
        <v>0.42348975219099699</v>
      </c>
    </row>
    <row r="145" spans="1:25" customFormat="1" x14ac:dyDescent="0.3">
      <c r="A145" s="58" t="s">
        <v>117</v>
      </c>
      <c r="B145" s="73">
        <v>461.16531677599897</v>
      </c>
      <c r="C145" s="74">
        <v>0.45998338669579703</v>
      </c>
      <c r="D145" s="73">
        <v>315.039382462699</v>
      </c>
      <c r="E145" s="72">
        <v>0.58099065553574503</v>
      </c>
      <c r="F145" s="73">
        <v>18.456719062499999</v>
      </c>
      <c r="G145" s="74">
        <v>0.49288453478143601</v>
      </c>
      <c r="H145" s="73">
        <v>34.474565700699998</v>
      </c>
      <c r="I145" s="75">
        <v>0.181521018563713</v>
      </c>
      <c r="J145" s="79">
        <v>3.9333142085000001</v>
      </c>
      <c r="K145" s="82">
        <v>11.945355385069099</v>
      </c>
      <c r="L145" s="73">
        <v>24.292470797500101</v>
      </c>
      <c r="M145" s="74">
        <v>0.409880706953198</v>
      </c>
      <c r="N145" s="79">
        <v>7.9464288021000202</v>
      </c>
      <c r="O145" s="80">
        <v>61.520024124771702</v>
      </c>
      <c r="P145" s="79">
        <v>0</v>
      </c>
      <c r="Q145" s="80">
        <v>0</v>
      </c>
      <c r="R145" s="73">
        <v>37.228290691199902</v>
      </c>
      <c r="S145" s="74">
        <v>0.50756743738527899</v>
      </c>
      <c r="T145" s="79">
        <v>4.8141901573999997</v>
      </c>
      <c r="U145" s="80">
        <v>49.286881734610802</v>
      </c>
      <c r="V145" s="79">
        <v>1.5033518433999999</v>
      </c>
      <c r="W145" s="80">
        <v>15.205600478124</v>
      </c>
      <c r="X145" s="73">
        <v>13.47660305</v>
      </c>
      <c r="Y145" s="74">
        <v>0.39606606875460398</v>
      </c>
    </row>
    <row r="146" spans="1:25" customFormat="1" x14ac:dyDescent="0.3">
      <c r="A146" s="58" t="s">
        <v>118</v>
      </c>
      <c r="B146" s="70">
        <v>97.775021336999998</v>
      </c>
      <c r="C146" s="71">
        <v>9.7524431722805699E-2</v>
      </c>
      <c r="D146" s="70">
        <v>59.015413564600003</v>
      </c>
      <c r="E146" s="71">
        <v>0.10883529400540801</v>
      </c>
      <c r="F146" s="70">
        <v>1.9282806797000001</v>
      </c>
      <c r="G146" s="71">
        <v>5.1494511160058203E-2</v>
      </c>
      <c r="H146" s="70">
        <v>9.3140967184000107</v>
      </c>
      <c r="I146" s="75">
        <v>4.9042077513120799E-2</v>
      </c>
      <c r="J146" s="77">
        <v>0</v>
      </c>
      <c r="K146" s="78">
        <v>0</v>
      </c>
      <c r="L146" s="70">
        <v>15.9926201452</v>
      </c>
      <c r="M146" s="72">
        <v>0.26983942908858499</v>
      </c>
      <c r="N146" s="77">
        <v>0</v>
      </c>
      <c r="O146" s="78">
        <v>0</v>
      </c>
      <c r="P146" s="77">
        <v>0.46722243460000001</v>
      </c>
      <c r="Q146" s="81">
        <v>57.064435505129801</v>
      </c>
      <c r="R146" s="70">
        <v>7.5456527831000004</v>
      </c>
      <c r="S146" s="71">
        <v>0.102876806197887</v>
      </c>
      <c r="T146" s="77">
        <v>1.022672281</v>
      </c>
      <c r="U146" s="78">
        <v>10.4699494866097</v>
      </c>
      <c r="V146" s="77">
        <v>0</v>
      </c>
      <c r="W146" s="78">
        <v>0</v>
      </c>
      <c r="X146" s="70">
        <v>2.4890627304000001</v>
      </c>
      <c r="Y146" s="71">
        <v>7.3151467536407805E-2</v>
      </c>
    </row>
    <row r="147" spans="1:25" customFormat="1" x14ac:dyDescent="0.3">
      <c r="A147" s="58" t="s">
        <v>119</v>
      </c>
      <c r="B147" s="73">
        <v>94.7117180069</v>
      </c>
      <c r="C147" s="74">
        <v>9.4468979395847003E-2</v>
      </c>
      <c r="D147" s="73">
        <v>48.845917805100001</v>
      </c>
      <c r="E147" s="74">
        <v>9.0080870473996003E-2</v>
      </c>
      <c r="F147" s="73">
        <v>5.7103726079000099</v>
      </c>
      <c r="G147" s="74">
        <v>0.15249483598588201</v>
      </c>
      <c r="H147" s="73">
        <v>25.0570639038</v>
      </c>
      <c r="I147" s="74">
        <v>0.13193447602855399</v>
      </c>
      <c r="J147" s="79">
        <v>3.88409296469999</v>
      </c>
      <c r="K147" s="80">
        <v>11.7958719676458</v>
      </c>
      <c r="L147" s="73">
        <v>5.1618383877999898</v>
      </c>
      <c r="M147" s="74">
        <v>8.7094391723519293E-2</v>
      </c>
      <c r="N147" s="79">
        <v>0.87084878479999706</v>
      </c>
      <c r="O147" s="80">
        <v>6.7419767525968402</v>
      </c>
      <c r="P147" s="79">
        <v>0</v>
      </c>
      <c r="Q147" s="80">
        <v>0</v>
      </c>
      <c r="R147" s="73">
        <v>3.6812397259999998</v>
      </c>
      <c r="S147" s="74">
        <v>5.01897180728842E-2</v>
      </c>
      <c r="T147" s="79">
        <v>0.80154546510000002</v>
      </c>
      <c r="U147" s="80">
        <v>8.2060897579154002</v>
      </c>
      <c r="V147" s="79">
        <v>0</v>
      </c>
      <c r="W147" s="80">
        <v>0</v>
      </c>
      <c r="X147" s="73">
        <v>0.69879836169999998</v>
      </c>
      <c r="Y147" s="74">
        <v>2.0537098179995501E-2</v>
      </c>
    </row>
    <row r="148" spans="1:25" customFormat="1" x14ac:dyDescent="0.3">
      <c r="A148" s="58" t="s">
        <v>120</v>
      </c>
      <c r="B148" s="70">
        <v>17.451359936799999</v>
      </c>
      <c r="C148" s="71">
        <v>1.7406633487304701E-2</v>
      </c>
      <c r="D148" s="70">
        <v>7.8222351067000098</v>
      </c>
      <c r="E148" s="71">
        <v>1.44256424922825E-2</v>
      </c>
      <c r="F148" s="70">
        <v>0.54998002479999997</v>
      </c>
      <c r="G148" s="71">
        <v>1.46871525618764E-2</v>
      </c>
      <c r="H148" s="70">
        <v>3.4896571398999998</v>
      </c>
      <c r="I148" s="71">
        <v>1.8374303072363901E-2</v>
      </c>
      <c r="J148" s="77">
        <v>3.16812096320001</v>
      </c>
      <c r="K148" s="81">
        <v>9.6214868180448807</v>
      </c>
      <c r="L148" s="70">
        <v>0</v>
      </c>
      <c r="M148" s="71">
        <v>0</v>
      </c>
      <c r="N148" s="77">
        <v>0</v>
      </c>
      <c r="O148" s="78">
        <v>0</v>
      </c>
      <c r="P148" s="77">
        <v>0</v>
      </c>
      <c r="Q148" s="78">
        <v>0</v>
      </c>
      <c r="R148" s="70">
        <v>2.4213667021999998</v>
      </c>
      <c r="S148" s="71">
        <v>3.3012713428076101E-2</v>
      </c>
      <c r="T148" s="77">
        <v>0</v>
      </c>
      <c r="U148" s="78">
        <v>0</v>
      </c>
      <c r="V148" s="77">
        <v>0</v>
      </c>
      <c r="W148" s="78">
        <v>0</v>
      </c>
      <c r="X148" s="70">
        <v>0</v>
      </c>
      <c r="Y148" s="71">
        <v>0</v>
      </c>
    </row>
    <row r="149" spans="1:25" customFormat="1" x14ac:dyDescent="0.3">
      <c r="A149" s="58" t="s">
        <v>121</v>
      </c>
      <c r="B149" s="73">
        <v>18.897184489000001</v>
      </c>
      <c r="C149" s="74">
        <v>1.8848752506007801E-2</v>
      </c>
      <c r="D149" s="73">
        <v>13.657669395299999</v>
      </c>
      <c r="E149" s="74">
        <v>2.5187258281923901E-2</v>
      </c>
      <c r="F149" s="73">
        <v>0.87084878480000005</v>
      </c>
      <c r="G149" s="74">
        <v>2.3255915458626802E-2</v>
      </c>
      <c r="H149" s="73">
        <v>3.9366018169000001</v>
      </c>
      <c r="I149" s="74">
        <v>2.0727627947143099E-2</v>
      </c>
      <c r="J149" s="79">
        <v>0</v>
      </c>
      <c r="K149" s="80">
        <v>0</v>
      </c>
      <c r="L149" s="73">
        <v>0</v>
      </c>
      <c r="M149" s="74">
        <v>0</v>
      </c>
      <c r="N149" s="79">
        <v>0</v>
      </c>
      <c r="O149" s="80">
        <v>0</v>
      </c>
      <c r="P149" s="79">
        <v>0</v>
      </c>
      <c r="Q149" s="80">
        <v>0</v>
      </c>
      <c r="R149" s="73">
        <v>0</v>
      </c>
      <c r="S149" s="74">
        <v>0</v>
      </c>
      <c r="T149" s="79">
        <v>0.43206449200000002</v>
      </c>
      <c r="U149" s="80">
        <v>4.4234047311561797</v>
      </c>
      <c r="V149" s="79">
        <v>0</v>
      </c>
      <c r="W149" s="80">
        <v>0</v>
      </c>
      <c r="X149" s="73">
        <v>0</v>
      </c>
      <c r="Y149" s="74">
        <v>0</v>
      </c>
    </row>
    <row r="150" spans="1:25" customFormat="1" x14ac:dyDescent="0.3">
      <c r="A150" s="58" t="s">
        <v>122</v>
      </c>
      <c r="B150" s="70">
        <v>25.2203482667</v>
      </c>
      <c r="C150" s="71">
        <v>2.51557105171442E-2</v>
      </c>
      <c r="D150" s="70">
        <v>6.2026959691999997</v>
      </c>
      <c r="E150" s="71">
        <v>1.14389139829561E-2</v>
      </c>
      <c r="F150" s="70">
        <v>0</v>
      </c>
      <c r="G150" s="71">
        <v>0</v>
      </c>
      <c r="H150" s="70">
        <v>11.424944093300001</v>
      </c>
      <c r="I150" s="72">
        <v>6.01564500291061E-2</v>
      </c>
      <c r="J150" s="77">
        <v>0.63107348470000102</v>
      </c>
      <c r="K150" s="78">
        <v>1.9165509413269799</v>
      </c>
      <c r="L150" s="70">
        <v>1.3530594436000001</v>
      </c>
      <c r="M150" s="71">
        <v>2.28298292880749E-2</v>
      </c>
      <c r="N150" s="77">
        <v>0</v>
      </c>
      <c r="O150" s="78">
        <v>0</v>
      </c>
      <c r="P150" s="77">
        <v>0</v>
      </c>
      <c r="Q150" s="78">
        <v>0</v>
      </c>
      <c r="R150" s="70">
        <v>5.6085752759000096</v>
      </c>
      <c r="S150" s="72">
        <v>7.6466851615185905E-2</v>
      </c>
      <c r="T150" s="77">
        <v>0</v>
      </c>
      <c r="U150" s="78">
        <v>0</v>
      </c>
      <c r="V150" s="77">
        <v>0</v>
      </c>
      <c r="W150" s="78">
        <v>0</v>
      </c>
      <c r="X150" s="70">
        <v>0</v>
      </c>
      <c r="Y150" s="71">
        <v>0</v>
      </c>
    </row>
    <row r="151" spans="1:25" customFormat="1" x14ac:dyDescent="0.3">
      <c r="A151" s="58" t="s">
        <v>123</v>
      </c>
      <c r="B151" s="73">
        <v>9.6020733424000007</v>
      </c>
      <c r="C151" s="74">
        <v>9.5774639910397603E-3</v>
      </c>
      <c r="D151" s="73">
        <v>1.9015435974999999</v>
      </c>
      <c r="E151" s="74">
        <v>3.5067966823866099E-3</v>
      </c>
      <c r="F151" s="73">
        <v>1.0653112413000001</v>
      </c>
      <c r="G151" s="74">
        <v>2.8449012730134799E-2</v>
      </c>
      <c r="H151" s="73">
        <v>3.4733706204999999</v>
      </c>
      <c r="I151" s="74">
        <v>1.8288548675455402E-2</v>
      </c>
      <c r="J151" s="79">
        <v>0.715331788399999</v>
      </c>
      <c r="K151" s="80">
        <v>2.17244084192646</v>
      </c>
      <c r="L151" s="73">
        <v>0</v>
      </c>
      <c r="M151" s="74">
        <v>0</v>
      </c>
      <c r="N151" s="79">
        <v>0</v>
      </c>
      <c r="O151" s="80">
        <v>0</v>
      </c>
      <c r="P151" s="79">
        <v>0</v>
      </c>
      <c r="Q151" s="80">
        <v>0</v>
      </c>
      <c r="R151" s="73">
        <v>0.50882816379999996</v>
      </c>
      <c r="S151" s="74">
        <v>6.93732111720271E-3</v>
      </c>
      <c r="T151" s="79">
        <v>0</v>
      </c>
      <c r="U151" s="80">
        <v>0</v>
      </c>
      <c r="V151" s="79">
        <v>0.77030653309999997</v>
      </c>
      <c r="W151" s="80">
        <v>7.7912389168441001</v>
      </c>
      <c r="X151" s="73">
        <v>1.1673813978000001</v>
      </c>
      <c r="Y151" s="74">
        <v>3.4308360886529297E-2</v>
      </c>
    </row>
    <row r="152" spans="1:25" customFormat="1" x14ac:dyDescent="0.3">
      <c r="A152" s="58" t="s">
        <v>124</v>
      </c>
      <c r="B152" s="70">
        <v>39.540143653199998</v>
      </c>
      <c r="C152" s="71">
        <v>3.9438805405375997E-2</v>
      </c>
      <c r="D152" s="70">
        <v>7.7204466234</v>
      </c>
      <c r="E152" s="75">
        <v>1.42379257783397E-2</v>
      </c>
      <c r="F152" s="70">
        <v>0</v>
      </c>
      <c r="G152" s="71">
        <v>0</v>
      </c>
      <c r="H152" s="70">
        <v>24.511435106499999</v>
      </c>
      <c r="I152" s="72">
        <v>0.12906154367884901</v>
      </c>
      <c r="J152" s="77">
        <v>1.9158095362000001</v>
      </c>
      <c r="K152" s="78">
        <v>5.8182551779255798</v>
      </c>
      <c r="L152" s="70">
        <v>2.0465324287000102</v>
      </c>
      <c r="M152" s="71">
        <v>3.4530623322372299E-2</v>
      </c>
      <c r="N152" s="77">
        <v>0</v>
      </c>
      <c r="O152" s="78">
        <v>0</v>
      </c>
      <c r="P152" s="77">
        <v>0</v>
      </c>
      <c r="Q152" s="78">
        <v>0</v>
      </c>
      <c r="R152" s="70">
        <v>2.7946395055000002</v>
      </c>
      <c r="S152" s="71">
        <v>3.81018839674419E-2</v>
      </c>
      <c r="T152" s="77">
        <v>0.55128045290000005</v>
      </c>
      <c r="U152" s="78">
        <v>5.6439179999817801</v>
      </c>
      <c r="V152" s="77">
        <v>0</v>
      </c>
      <c r="W152" s="78">
        <v>0</v>
      </c>
      <c r="X152" s="70">
        <v>0</v>
      </c>
      <c r="Y152" s="71">
        <v>0</v>
      </c>
    </row>
    <row r="153" spans="1:25" customFormat="1" x14ac:dyDescent="0.3">
      <c r="A153" s="58" t="s">
        <v>125</v>
      </c>
      <c r="B153" s="73">
        <v>6.0026438099000003</v>
      </c>
      <c r="C153" s="74">
        <v>5.9872595105574904E-3</v>
      </c>
      <c r="D153" s="73">
        <v>1.8823656303</v>
      </c>
      <c r="E153" s="74">
        <v>3.4714289780435198E-3</v>
      </c>
      <c r="F153" s="73">
        <v>0</v>
      </c>
      <c r="G153" s="74">
        <v>0</v>
      </c>
      <c r="H153" s="73">
        <v>0.55128045290000205</v>
      </c>
      <c r="I153" s="74">
        <v>2.90269035420049E-3</v>
      </c>
      <c r="J153" s="79">
        <v>0.80154546510000002</v>
      </c>
      <c r="K153" s="80">
        <v>2.4342691507377401</v>
      </c>
      <c r="L153" s="73">
        <v>0</v>
      </c>
      <c r="M153" s="74">
        <v>0</v>
      </c>
      <c r="N153" s="79">
        <v>0</v>
      </c>
      <c r="O153" s="80">
        <v>0</v>
      </c>
      <c r="P153" s="79">
        <v>0</v>
      </c>
      <c r="Q153" s="80">
        <v>0</v>
      </c>
      <c r="R153" s="73">
        <v>1.4410671640000099</v>
      </c>
      <c r="S153" s="74">
        <v>1.9647390571827902E-2</v>
      </c>
      <c r="T153" s="79">
        <v>0</v>
      </c>
      <c r="U153" s="80">
        <v>0</v>
      </c>
      <c r="V153" s="79">
        <v>1.3263850976</v>
      </c>
      <c r="W153" s="81">
        <v>13.4156764185221</v>
      </c>
      <c r="X153" s="73">
        <v>0</v>
      </c>
      <c r="Y153" s="74">
        <v>0</v>
      </c>
    </row>
    <row r="154" spans="1:25" customFormat="1" x14ac:dyDescent="0.3">
      <c r="A154" s="58" t="s">
        <v>126</v>
      </c>
      <c r="B154" s="70">
        <v>9.2114297043000004</v>
      </c>
      <c r="C154" s="71">
        <v>9.1878215415585E-3</v>
      </c>
      <c r="D154" s="70">
        <v>3.44668860419999</v>
      </c>
      <c r="E154" s="71">
        <v>6.3563287101695296E-3</v>
      </c>
      <c r="F154" s="70">
        <v>0</v>
      </c>
      <c r="G154" s="71">
        <v>0</v>
      </c>
      <c r="H154" s="70">
        <v>3.2865832136000002</v>
      </c>
      <c r="I154" s="71">
        <v>1.7305045630058798E-2</v>
      </c>
      <c r="J154" s="77">
        <v>1.6030909302</v>
      </c>
      <c r="K154" s="81">
        <v>4.8685383014754899</v>
      </c>
      <c r="L154" s="70">
        <v>0.87506695629999998</v>
      </c>
      <c r="M154" s="71">
        <v>1.4764783116114301E-2</v>
      </c>
      <c r="N154" s="77">
        <v>0</v>
      </c>
      <c r="O154" s="78">
        <v>0</v>
      </c>
      <c r="P154" s="77">
        <v>0</v>
      </c>
      <c r="Q154" s="78">
        <v>0</v>
      </c>
      <c r="R154" s="70">
        <v>0</v>
      </c>
      <c r="S154" s="71">
        <v>0</v>
      </c>
      <c r="T154" s="77">
        <v>0</v>
      </c>
      <c r="U154" s="78">
        <v>0</v>
      </c>
      <c r="V154" s="77">
        <v>0</v>
      </c>
      <c r="W154" s="78">
        <v>0</v>
      </c>
      <c r="X154" s="70">
        <v>0</v>
      </c>
      <c r="Y154" s="71">
        <v>0</v>
      </c>
    </row>
    <row r="155" spans="1:25" customFormat="1" x14ac:dyDescent="0.3">
      <c r="A155" s="58" t="s">
        <v>127</v>
      </c>
      <c r="B155" s="73">
        <v>16.751822510499998</v>
      </c>
      <c r="C155" s="74">
        <v>1.6708888919869599E-2</v>
      </c>
      <c r="D155" s="73">
        <v>4.2015885276000002</v>
      </c>
      <c r="E155" s="74">
        <v>7.7485032311184398E-3</v>
      </c>
      <c r="F155" s="73">
        <v>0</v>
      </c>
      <c r="G155" s="74">
        <v>0</v>
      </c>
      <c r="H155" s="73">
        <v>11.031047963800001</v>
      </c>
      <c r="I155" s="72">
        <v>5.8082444884098798E-2</v>
      </c>
      <c r="J155" s="79">
        <v>0.46049675450000099</v>
      </c>
      <c r="K155" s="80">
        <v>1.3985146099658201</v>
      </c>
      <c r="L155" s="73">
        <v>1.0586892645999999</v>
      </c>
      <c r="M155" s="74">
        <v>1.78629958160809E-2</v>
      </c>
      <c r="N155" s="79">
        <v>0</v>
      </c>
      <c r="O155" s="80">
        <v>0</v>
      </c>
      <c r="P155" s="79">
        <v>0</v>
      </c>
      <c r="Q155" s="80">
        <v>0</v>
      </c>
      <c r="R155" s="73">
        <v>0</v>
      </c>
      <c r="S155" s="74">
        <v>0</v>
      </c>
      <c r="T155" s="79">
        <v>0</v>
      </c>
      <c r="U155" s="80">
        <v>0</v>
      </c>
      <c r="V155" s="79">
        <v>0</v>
      </c>
      <c r="W155" s="80">
        <v>0</v>
      </c>
      <c r="X155" s="73">
        <v>0</v>
      </c>
      <c r="Y155" s="74">
        <v>0</v>
      </c>
    </row>
    <row r="156" spans="1:25" customFormat="1" x14ac:dyDescent="0.3">
      <c r="A156" s="58" t="s">
        <v>128</v>
      </c>
      <c r="B156" s="70">
        <v>8.2524810025999997</v>
      </c>
      <c r="C156" s="71">
        <v>8.2313305492192797E-3</v>
      </c>
      <c r="D156" s="70">
        <v>3.410982288</v>
      </c>
      <c r="E156" s="71">
        <v>6.29047968553763E-3</v>
      </c>
      <c r="F156" s="70">
        <v>0</v>
      </c>
      <c r="G156" s="71">
        <v>0</v>
      </c>
      <c r="H156" s="70">
        <v>1.0653112413000001</v>
      </c>
      <c r="I156" s="71">
        <v>5.6092477940693298E-3</v>
      </c>
      <c r="J156" s="77">
        <v>1.9027392369</v>
      </c>
      <c r="K156" s="81">
        <v>5.7785610772635199</v>
      </c>
      <c r="L156" s="70">
        <v>0</v>
      </c>
      <c r="M156" s="71">
        <v>0</v>
      </c>
      <c r="N156" s="77">
        <v>0</v>
      </c>
      <c r="O156" s="78">
        <v>0</v>
      </c>
      <c r="P156" s="77">
        <v>0</v>
      </c>
      <c r="Q156" s="78">
        <v>0</v>
      </c>
      <c r="R156" s="70">
        <v>0.89041567749999995</v>
      </c>
      <c r="S156" s="71">
        <v>1.21398537307323E-2</v>
      </c>
      <c r="T156" s="77">
        <v>0</v>
      </c>
      <c r="U156" s="78">
        <v>0</v>
      </c>
      <c r="V156" s="77">
        <v>0</v>
      </c>
      <c r="W156" s="78">
        <v>0</v>
      </c>
      <c r="X156" s="70">
        <v>0.98303255889999996</v>
      </c>
      <c r="Y156" s="71">
        <v>2.8890503015988299E-2</v>
      </c>
    </row>
    <row r="157" spans="1:25" customFormat="1" x14ac:dyDescent="0.3">
      <c r="A157" s="58" t="s">
        <v>129</v>
      </c>
      <c r="B157" s="73">
        <v>9.5332705149999999</v>
      </c>
      <c r="C157" s="74">
        <v>9.5088374998219295E-3</v>
      </c>
      <c r="D157" s="73">
        <v>4.3898703935000096</v>
      </c>
      <c r="E157" s="74">
        <v>8.0957296757604401E-3</v>
      </c>
      <c r="F157" s="73">
        <v>0.80154546509999902</v>
      </c>
      <c r="G157" s="74">
        <v>2.1405178370768899E-2</v>
      </c>
      <c r="H157" s="73">
        <v>1.9950778114000001</v>
      </c>
      <c r="I157" s="74">
        <v>1.0504804022283499E-2</v>
      </c>
      <c r="J157" s="79">
        <v>0</v>
      </c>
      <c r="K157" s="80">
        <v>0</v>
      </c>
      <c r="L157" s="73">
        <v>0</v>
      </c>
      <c r="M157" s="74">
        <v>0</v>
      </c>
      <c r="N157" s="79">
        <v>0.67438259509999998</v>
      </c>
      <c r="O157" s="80">
        <v>5.2209658644288304</v>
      </c>
      <c r="P157" s="79">
        <v>0</v>
      </c>
      <c r="Q157" s="80">
        <v>0</v>
      </c>
      <c r="R157" s="73">
        <v>0.87084878480000105</v>
      </c>
      <c r="S157" s="74">
        <v>1.18730803333795E-2</v>
      </c>
      <c r="T157" s="79">
        <v>0</v>
      </c>
      <c r="U157" s="80">
        <v>0</v>
      </c>
      <c r="V157" s="79">
        <v>0</v>
      </c>
      <c r="W157" s="80">
        <v>0</v>
      </c>
      <c r="X157" s="73">
        <v>0.80154546509999902</v>
      </c>
      <c r="Y157" s="74">
        <v>2.3556749435477201E-2</v>
      </c>
    </row>
    <row r="158" spans="1:25" customFormat="1" x14ac:dyDescent="0.3">
      <c r="A158" s="58" t="s">
        <v>130</v>
      </c>
      <c r="B158" s="70">
        <v>106.6677955687</v>
      </c>
      <c r="C158" s="71">
        <v>0.10639441448043201</v>
      </c>
      <c r="D158" s="70">
        <v>25.828455404500101</v>
      </c>
      <c r="E158" s="75">
        <v>4.7632429696985203E-2</v>
      </c>
      <c r="F158" s="70">
        <v>1.8199365726000001</v>
      </c>
      <c r="G158" s="71">
        <v>4.8601194387805198E-2</v>
      </c>
      <c r="H158" s="70">
        <v>47.269646496100002</v>
      </c>
      <c r="I158" s="72">
        <v>0.24889173234587</v>
      </c>
      <c r="J158" s="77">
        <v>10.738049265700001</v>
      </c>
      <c r="K158" s="81">
        <v>32.611128382261498</v>
      </c>
      <c r="L158" s="70">
        <v>4.9004940491999998</v>
      </c>
      <c r="M158" s="71">
        <v>8.2684794891787899E-2</v>
      </c>
      <c r="N158" s="77">
        <v>1.6596654335000001</v>
      </c>
      <c r="O158" s="78">
        <v>12.848873380830801</v>
      </c>
      <c r="P158" s="77">
        <v>0</v>
      </c>
      <c r="Q158" s="78">
        <v>0</v>
      </c>
      <c r="R158" s="70">
        <v>7.9927096834999896</v>
      </c>
      <c r="S158" s="71">
        <v>0.108971943016915</v>
      </c>
      <c r="T158" s="77">
        <v>0.83690886870000003</v>
      </c>
      <c r="U158" s="78">
        <v>8.5681344287698291</v>
      </c>
      <c r="V158" s="77">
        <v>5.6219297948999998</v>
      </c>
      <c r="W158" s="81">
        <v>56.8628154165011</v>
      </c>
      <c r="X158" s="70">
        <v>0</v>
      </c>
      <c r="Y158" s="71">
        <v>0</v>
      </c>
    </row>
    <row r="159" spans="1:25" customFormat="1" x14ac:dyDescent="0.3">
      <c r="A159" s="76" t="s">
        <v>4</v>
      </c>
    </row>
    <row r="160" spans="1:25" customFormat="1" x14ac:dyDescent="0.3">
      <c r="A160" s="76" t="s">
        <v>4</v>
      </c>
    </row>
    <row r="161" spans="1:25" customFormat="1" x14ac:dyDescent="0.3">
      <c r="A161" s="54" t="s">
        <v>131</v>
      </c>
    </row>
    <row r="162" spans="1:25" customFormat="1" x14ac:dyDescent="0.3">
      <c r="A162" s="69" t="s">
        <v>4</v>
      </c>
    </row>
    <row r="163" spans="1:25" customFormat="1" ht="25.5" customHeight="1" x14ac:dyDescent="0.3">
      <c r="A163" s="116" t="s">
        <v>4</v>
      </c>
      <c r="B163" s="118" t="s">
        <v>26</v>
      </c>
      <c r="C163" s="118" t="s">
        <v>4</v>
      </c>
      <c r="D163" s="118" t="s">
        <v>68</v>
      </c>
      <c r="E163" s="118" t="s">
        <v>4</v>
      </c>
      <c r="F163" s="118" t="s">
        <v>69</v>
      </c>
      <c r="G163" s="118" t="s">
        <v>4</v>
      </c>
      <c r="H163" s="121" t="s">
        <v>70</v>
      </c>
      <c r="I163" s="121" t="s">
        <v>4</v>
      </c>
      <c r="J163" s="121" t="s">
        <v>71</v>
      </c>
      <c r="K163" s="121" t="s">
        <v>4</v>
      </c>
      <c r="L163" s="121" t="s">
        <v>72</v>
      </c>
      <c r="M163" s="121" t="s">
        <v>4</v>
      </c>
      <c r="N163" s="121" t="s">
        <v>73</v>
      </c>
      <c r="O163" s="121" t="s">
        <v>4</v>
      </c>
      <c r="P163" s="121" t="s">
        <v>74</v>
      </c>
      <c r="Q163" s="121" t="s">
        <v>4</v>
      </c>
      <c r="R163" s="121" t="s">
        <v>75</v>
      </c>
      <c r="S163" s="121" t="s">
        <v>4</v>
      </c>
      <c r="T163" s="118" t="s">
        <v>76</v>
      </c>
      <c r="U163" s="118" t="s">
        <v>4</v>
      </c>
      <c r="V163" s="118" t="s">
        <v>77</v>
      </c>
      <c r="W163" s="118" t="s">
        <v>4</v>
      </c>
      <c r="X163" s="118" t="s">
        <v>78</v>
      </c>
      <c r="Y163" s="118" t="s">
        <v>4</v>
      </c>
    </row>
    <row r="164" spans="1:25" customFormat="1" x14ac:dyDescent="0.3">
      <c r="A164" s="117" t="s">
        <v>4</v>
      </c>
      <c r="B164" s="55" t="s">
        <v>28</v>
      </c>
      <c r="C164" s="55" t="s">
        <v>29</v>
      </c>
      <c r="D164" s="55" t="s">
        <v>28</v>
      </c>
      <c r="E164" s="55" t="s">
        <v>29</v>
      </c>
      <c r="F164" s="55" t="s">
        <v>28</v>
      </c>
      <c r="G164" s="55" t="s">
        <v>29</v>
      </c>
      <c r="H164" s="55" t="s">
        <v>28</v>
      </c>
      <c r="I164" s="55" t="s">
        <v>29</v>
      </c>
      <c r="J164" s="55" t="s">
        <v>28</v>
      </c>
      <c r="K164" s="55" t="s">
        <v>29</v>
      </c>
      <c r="L164" s="55" t="s">
        <v>28</v>
      </c>
      <c r="M164" s="55" t="s">
        <v>29</v>
      </c>
      <c r="N164" s="55" t="s">
        <v>28</v>
      </c>
      <c r="O164" s="55" t="s">
        <v>29</v>
      </c>
      <c r="P164" s="55" t="s">
        <v>28</v>
      </c>
      <c r="Q164" s="55" t="s">
        <v>29</v>
      </c>
      <c r="R164" s="55" t="s">
        <v>28</v>
      </c>
      <c r="S164" s="55" t="s">
        <v>29</v>
      </c>
      <c r="T164" s="55" t="s">
        <v>28</v>
      </c>
      <c r="U164" s="55" t="s">
        <v>29</v>
      </c>
      <c r="V164" s="55" t="s">
        <v>28</v>
      </c>
      <c r="W164" s="55" t="s">
        <v>29</v>
      </c>
      <c r="X164" s="55" t="s">
        <v>28</v>
      </c>
      <c r="Y164" s="55" t="s">
        <v>29</v>
      </c>
    </row>
    <row r="165" spans="1:25" customFormat="1" x14ac:dyDescent="0.3">
      <c r="A165" s="56" t="s">
        <v>30</v>
      </c>
      <c r="B165" s="57">
        <v>1002.5695060178</v>
      </c>
      <c r="C165" s="57">
        <v>1002.5695060178</v>
      </c>
      <c r="D165" s="57">
        <v>542.24517978209997</v>
      </c>
      <c r="E165" s="57">
        <v>542.24517978209997</v>
      </c>
      <c r="F165" s="57">
        <v>37.446334303599997</v>
      </c>
      <c r="G165" s="57">
        <v>37.446334303599997</v>
      </c>
      <c r="H165" s="57">
        <v>189.92051704799999</v>
      </c>
      <c r="I165" s="57">
        <v>189.92051704799999</v>
      </c>
      <c r="J165" s="57">
        <v>32.9275612295</v>
      </c>
      <c r="K165" s="57">
        <v>32.9275612295</v>
      </c>
      <c r="L165" s="57">
        <v>59.267173071099997</v>
      </c>
      <c r="M165" s="57">
        <v>59.267173071099997</v>
      </c>
      <c r="N165" s="57">
        <v>12.9168167847</v>
      </c>
      <c r="O165" s="57">
        <v>12.9168167847</v>
      </c>
      <c r="P165" s="57">
        <v>0.81876291329999995</v>
      </c>
      <c r="Q165" s="57">
        <v>0.81876291329999995</v>
      </c>
      <c r="R165" s="57">
        <v>73.346491419900005</v>
      </c>
      <c r="S165" s="57">
        <v>73.346491419900005</v>
      </c>
      <c r="T165" s="57">
        <v>9.7676906876</v>
      </c>
      <c r="U165" s="57">
        <v>9.7676906876</v>
      </c>
      <c r="V165" s="57">
        <v>9.8868298266999997</v>
      </c>
      <c r="W165" s="57">
        <v>9.8868298266999997</v>
      </c>
      <c r="X165" s="57">
        <v>34.026148951300001</v>
      </c>
      <c r="Y165" s="57">
        <v>34.026148951300001</v>
      </c>
    </row>
    <row r="166" spans="1:25" customFormat="1" x14ac:dyDescent="0.3">
      <c r="A166" s="58" t="s">
        <v>132</v>
      </c>
      <c r="B166" s="70">
        <v>254.5260039817</v>
      </c>
      <c r="C166" s="71">
        <v>0.253873674048472</v>
      </c>
      <c r="D166" s="70">
        <v>126.3376687608</v>
      </c>
      <c r="E166" s="71">
        <v>0.23298993420571901</v>
      </c>
      <c r="F166" s="70">
        <v>5.3208502525999997</v>
      </c>
      <c r="G166" s="71">
        <v>0.142092686815768</v>
      </c>
      <c r="H166" s="70">
        <v>53.760752709499997</v>
      </c>
      <c r="I166" s="71">
        <v>0.28306974699269899</v>
      </c>
      <c r="J166" s="77">
        <v>22.061276520300002</v>
      </c>
      <c r="K166" s="81">
        <v>66.999424483751795</v>
      </c>
      <c r="L166" s="70">
        <v>14.1767900355</v>
      </c>
      <c r="M166" s="71">
        <v>0.239201387562265</v>
      </c>
      <c r="N166" s="77">
        <v>4.4490520591999996</v>
      </c>
      <c r="O166" s="78">
        <v>34.443873698587403</v>
      </c>
      <c r="P166" s="77">
        <v>0</v>
      </c>
      <c r="Q166" s="78">
        <v>0</v>
      </c>
      <c r="R166" s="70">
        <v>16.217667024600001</v>
      </c>
      <c r="S166" s="71">
        <v>0.22111033139616401</v>
      </c>
      <c r="T166" s="77">
        <v>4.5957865272999996</v>
      </c>
      <c r="U166" s="81">
        <v>47.050901531252499</v>
      </c>
      <c r="V166" s="77">
        <v>0.77030653309999997</v>
      </c>
      <c r="W166" s="78">
        <v>7.7912389168441001</v>
      </c>
      <c r="X166" s="70">
        <v>6.8358535588000002</v>
      </c>
      <c r="Y166" s="71">
        <v>0.20090000689128301</v>
      </c>
    </row>
    <row r="167" spans="1:25" customFormat="1" x14ac:dyDescent="0.3">
      <c r="A167" s="58" t="s">
        <v>133</v>
      </c>
      <c r="B167" s="73">
        <v>96.8865341951999</v>
      </c>
      <c r="C167" s="74">
        <v>9.6638221702984695E-2</v>
      </c>
      <c r="D167" s="73">
        <v>69.731229844300003</v>
      </c>
      <c r="E167" s="72">
        <v>0.12859723321527999</v>
      </c>
      <c r="F167" s="73">
        <v>5.1068841184</v>
      </c>
      <c r="G167" s="74">
        <v>0.13637874610089801</v>
      </c>
      <c r="H167" s="73">
        <v>5.7705975416999902</v>
      </c>
      <c r="I167" s="75">
        <v>3.0384276703720001E-2</v>
      </c>
      <c r="J167" s="79">
        <v>1.2283566418</v>
      </c>
      <c r="K167" s="80">
        <v>3.7304816874791999</v>
      </c>
      <c r="L167" s="73">
        <v>3.5277072179000002</v>
      </c>
      <c r="M167" s="74">
        <v>5.9522110387616699E-2</v>
      </c>
      <c r="N167" s="79">
        <v>1.4492599635000001</v>
      </c>
      <c r="O167" s="80">
        <v>11.219946738089901</v>
      </c>
      <c r="P167" s="79">
        <v>0</v>
      </c>
      <c r="Q167" s="80">
        <v>0</v>
      </c>
      <c r="R167" s="73">
        <v>4.9374703645999896</v>
      </c>
      <c r="S167" s="74">
        <v>6.7317062739014499E-2</v>
      </c>
      <c r="T167" s="79">
        <v>0.75483450320000001</v>
      </c>
      <c r="U167" s="80">
        <v>7.7278706640276402</v>
      </c>
      <c r="V167" s="79">
        <v>0.95190099959999996</v>
      </c>
      <c r="W167" s="80">
        <v>9.6279698981905408</v>
      </c>
      <c r="X167" s="73">
        <v>3.4282930001999898</v>
      </c>
      <c r="Y167" s="74">
        <v>0.10075465798691299</v>
      </c>
    </row>
    <row r="168" spans="1:25" customFormat="1" x14ac:dyDescent="0.3">
      <c r="A168" s="58" t="s">
        <v>134</v>
      </c>
      <c r="B168" s="70">
        <v>346.99555898059901</v>
      </c>
      <c r="C168" s="71">
        <v>0.34610623692203102</v>
      </c>
      <c r="D168" s="70">
        <v>159.18375580349999</v>
      </c>
      <c r="E168" s="75">
        <v>0.29356416938084701</v>
      </c>
      <c r="F168" s="70">
        <v>9.9566035191999909</v>
      </c>
      <c r="G168" s="71">
        <v>0.26588993834418601</v>
      </c>
      <c r="H168" s="70">
        <v>95.448151334099904</v>
      </c>
      <c r="I168" s="72">
        <v>0.50256893155980997</v>
      </c>
      <c r="J168" s="77">
        <v>5.4031483914000002</v>
      </c>
      <c r="K168" s="82">
        <v>16.4091970059395</v>
      </c>
      <c r="L168" s="70">
        <v>24.924045628599998</v>
      </c>
      <c r="M168" s="71">
        <v>0.42053710911265901</v>
      </c>
      <c r="N168" s="77">
        <v>5.5381228667000002</v>
      </c>
      <c r="O168" s="78">
        <v>42.875291637332197</v>
      </c>
      <c r="P168" s="77">
        <v>0.46722243460000001</v>
      </c>
      <c r="Q168" s="78">
        <v>57.064435505129801</v>
      </c>
      <c r="R168" s="70">
        <v>28.037774109400001</v>
      </c>
      <c r="S168" s="71">
        <v>0.38226469414722303</v>
      </c>
      <c r="T168" s="77">
        <v>1.90312343330001</v>
      </c>
      <c r="U168" s="78">
        <v>19.483862605477501</v>
      </c>
      <c r="V168" s="77">
        <v>5.6219297948999998</v>
      </c>
      <c r="W168" s="78">
        <v>56.8628154165011</v>
      </c>
      <c r="X168" s="70">
        <v>10.511681664899999</v>
      </c>
      <c r="Y168" s="71">
        <v>0.30892951417878201</v>
      </c>
    </row>
    <row r="169" spans="1:25" customFormat="1" x14ac:dyDescent="0.3">
      <c r="A169" s="58" t="s">
        <v>135</v>
      </c>
      <c r="B169" s="73">
        <v>24.104415404699999</v>
      </c>
      <c r="C169" s="74">
        <v>2.4042637702439799E-2</v>
      </c>
      <c r="D169" s="73">
        <v>10.382198238399999</v>
      </c>
      <c r="E169" s="74">
        <v>1.9146686085014301E-2</v>
      </c>
      <c r="F169" s="73">
        <v>0</v>
      </c>
      <c r="G169" s="74">
        <v>0</v>
      </c>
      <c r="H169" s="73">
        <v>7.1364260776999799</v>
      </c>
      <c r="I169" s="74">
        <v>3.7575856408901598E-2</v>
      </c>
      <c r="J169" s="79">
        <v>0</v>
      </c>
      <c r="K169" s="80">
        <v>0</v>
      </c>
      <c r="L169" s="73">
        <v>3.7696081183000101</v>
      </c>
      <c r="M169" s="74">
        <v>6.3603643011246394E-2</v>
      </c>
      <c r="N169" s="79">
        <v>0</v>
      </c>
      <c r="O169" s="80">
        <v>0</v>
      </c>
      <c r="P169" s="79">
        <v>0</v>
      </c>
      <c r="Q169" s="80">
        <v>0</v>
      </c>
      <c r="R169" s="73">
        <v>0.34447959500000003</v>
      </c>
      <c r="S169" s="74">
        <v>4.6966063179204398E-3</v>
      </c>
      <c r="T169" s="79">
        <v>0</v>
      </c>
      <c r="U169" s="80">
        <v>0</v>
      </c>
      <c r="V169" s="79">
        <v>0</v>
      </c>
      <c r="W169" s="80">
        <v>0</v>
      </c>
      <c r="X169" s="73">
        <v>2.4717033753000002</v>
      </c>
      <c r="Y169" s="74">
        <v>7.2641290639079703E-2</v>
      </c>
    </row>
    <row r="170" spans="1:25" customFormat="1" x14ac:dyDescent="0.3">
      <c r="A170" s="58" t="s">
        <v>136</v>
      </c>
      <c r="B170" s="70">
        <v>17.438131112400001</v>
      </c>
      <c r="C170" s="71">
        <v>1.7393438567330999E-2</v>
      </c>
      <c r="D170" s="70">
        <v>1.5675944233000001</v>
      </c>
      <c r="E170" s="75">
        <v>2.8909328874623399E-3</v>
      </c>
      <c r="F170" s="70">
        <v>1.6745637388000001</v>
      </c>
      <c r="G170" s="71">
        <v>4.4719029778009803E-2</v>
      </c>
      <c r="H170" s="70">
        <v>1.1632268297999999</v>
      </c>
      <c r="I170" s="71">
        <v>6.1248086719667503E-3</v>
      </c>
      <c r="J170" s="77">
        <v>0.80450683950000101</v>
      </c>
      <c r="K170" s="78">
        <v>2.4432627545438699</v>
      </c>
      <c r="L170" s="70">
        <v>1.84812970160001</v>
      </c>
      <c r="M170" s="71">
        <v>3.1183024359587499E-2</v>
      </c>
      <c r="N170" s="77">
        <v>0</v>
      </c>
      <c r="O170" s="78">
        <v>0</v>
      </c>
      <c r="P170" s="77">
        <v>0</v>
      </c>
      <c r="Q170" s="78">
        <v>0</v>
      </c>
      <c r="R170" s="70">
        <v>8.2562289664000108</v>
      </c>
      <c r="S170" s="72">
        <v>0.112564743133166</v>
      </c>
      <c r="T170" s="77">
        <v>0.50761947659999995</v>
      </c>
      <c r="U170" s="78">
        <v>5.1969241536734803</v>
      </c>
      <c r="V170" s="77">
        <v>0.26268879490000002</v>
      </c>
      <c r="W170" s="78">
        <v>2.6569567748662202</v>
      </c>
      <c r="X170" s="70">
        <v>1.3535723415000001</v>
      </c>
      <c r="Y170" s="71">
        <v>3.9780356673254497E-2</v>
      </c>
    </row>
    <row r="171" spans="1:25" customFormat="1" x14ac:dyDescent="0.3">
      <c r="A171" s="58" t="s">
        <v>137</v>
      </c>
      <c r="B171" s="73">
        <v>104.5431058626</v>
      </c>
      <c r="C171" s="74">
        <v>0.104275170185302</v>
      </c>
      <c r="D171" s="73">
        <v>69.308632101900002</v>
      </c>
      <c r="E171" s="74">
        <v>0.12781788513039699</v>
      </c>
      <c r="F171" s="73">
        <v>2.9236505350000002</v>
      </c>
      <c r="G171" s="74">
        <v>7.80757473160444E-2</v>
      </c>
      <c r="H171" s="73">
        <v>8.4465237327999994</v>
      </c>
      <c r="I171" s="75">
        <v>4.4473992931818203E-2</v>
      </c>
      <c r="J171" s="79">
        <v>0.715331788399999</v>
      </c>
      <c r="K171" s="80">
        <v>2.17244084192646</v>
      </c>
      <c r="L171" s="73">
        <v>5.3919850884000002</v>
      </c>
      <c r="M171" s="74">
        <v>9.0977598711035099E-2</v>
      </c>
      <c r="N171" s="79">
        <v>0.87506695630000098</v>
      </c>
      <c r="O171" s="80">
        <v>6.7746331846753396</v>
      </c>
      <c r="P171" s="79">
        <v>0</v>
      </c>
      <c r="Q171" s="80">
        <v>0</v>
      </c>
      <c r="R171" s="73">
        <v>8.4564551346000005</v>
      </c>
      <c r="S171" s="74">
        <v>0.11529461015643901</v>
      </c>
      <c r="T171" s="79">
        <v>1.0310197334</v>
      </c>
      <c r="U171" s="80">
        <v>10.555409322173499</v>
      </c>
      <c r="V171" s="79">
        <v>1.3263850976</v>
      </c>
      <c r="W171" s="80">
        <v>13.4156764185221</v>
      </c>
      <c r="X171" s="73">
        <v>6.0680556941999901</v>
      </c>
      <c r="Y171" s="74">
        <v>0.178335071150277</v>
      </c>
    </row>
    <row r="172" spans="1:25" customFormat="1" x14ac:dyDescent="0.3">
      <c r="A172" s="58" t="s">
        <v>39</v>
      </c>
      <c r="B172" s="70">
        <v>58.762945892200001</v>
      </c>
      <c r="C172" s="71">
        <v>5.8612341128951799E-2</v>
      </c>
      <c r="D172" s="70">
        <v>38.3540453029999</v>
      </c>
      <c r="E172" s="71">
        <v>7.0731924843319902E-2</v>
      </c>
      <c r="F172" s="70">
        <v>1.2471491977</v>
      </c>
      <c r="G172" s="71">
        <v>3.3304974195567702E-2</v>
      </c>
      <c r="H172" s="70">
        <v>9.5185791795999997</v>
      </c>
      <c r="I172" s="71">
        <v>5.0118751399535699E-2</v>
      </c>
      <c r="J172" s="77">
        <v>2.7149410481</v>
      </c>
      <c r="K172" s="78">
        <v>8.2451932263591594</v>
      </c>
      <c r="L172" s="70">
        <v>1.4841779230000001</v>
      </c>
      <c r="M172" s="71">
        <v>2.50421581812161E-2</v>
      </c>
      <c r="N172" s="77">
        <v>0.605314939</v>
      </c>
      <c r="O172" s="78">
        <v>4.6862547413151896</v>
      </c>
      <c r="P172" s="77">
        <v>0.35154047870000099</v>
      </c>
      <c r="Q172" s="81">
        <v>42.935564494870199</v>
      </c>
      <c r="R172" s="70">
        <v>3.4884735054000102</v>
      </c>
      <c r="S172" s="71">
        <v>4.7561559358427902E-2</v>
      </c>
      <c r="T172" s="77">
        <v>0.19717885260000001</v>
      </c>
      <c r="U172" s="78">
        <v>2.0186844455498298</v>
      </c>
      <c r="V172" s="77">
        <v>0</v>
      </c>
      <c r="W172" s="78">
        <v>0</v>
      </c>
      <c r="X172" s="70">
        <v>0.80154546509999902</v>
      </c>
      <c r="Y172" s="71">
        <v>2.3556749435477201E-2</v>
      </c>
    </row>
    <row r="173" spans="1:25" customFormat="1" x14ac:dyDescent="0.3">
      <c r="A173" s="58" t="s">
        <v>138</v>
      </c>
      <c r="B173" s="73">
        <v>25.543807974300002</v>
      </c>
      <c r="C173" s="74">
        <v>2.5478341223203398E-2</v>
      </c>
      <c r="D173" s="73">
        <v>19.248587382799901</v>
      </c>
      <c r="E173" s="74">
        <v>3.5497940969313899E-2</v>
      </c>
      <c r="F173" s="73">
        <v>3.5821894433000101</v>
      </c>
      <c r="G173" s="72">
        <v>9.5661952228942707E-2</v>
      </c>
      <c r="H173" s="73">
        <v>0.76249902969999805</v>
      </c>
      <c r="I173" s="74">
        <v>4.0148323180232703E-3</v>
      </c>
      <c r="J173" s="79">
        <v>0</v>
      </c>
      <c r="K173" s="80">
        <v>0</v>
      </c>
      <c r="L173" s="73">
        <v>0.88364190840000001</v>
      </c>
      <c r="M173" s="74">
        <v>1.49094661110281E-2</v>
      </c>
      <c r="N173" s="79">
        <v>0</v>
      </c>
      <c r="O173" s="80">
        <v>0</v>
      </c>
      <c r="P173" s="79">
        <v>0</v>
      </c>
      <c r="Q173" s="80">
        <v>0</v>
      </c>
      <c r="R173" s="73">
        <v>0.77812816120000095</v>
      </c>
      <c r="S173" s="74">
        <v>1.0608935017018199E-2</v>
      </c>
      <c r="T173" s="79">
        <v>0</v>
      </c>
      <c r="U173" s="80">
        <v>0</v>
      </c>
      <c r="V173" s="79">
        <v>0.28876204890000001</v>
      </c>
      <c r="W173" s="80">
        <v>2.9206738050672199</v>
      </c>
      <c r="X173" s="73">
        <v>0</v>
      </c>
      <c r="Y173" s="74">
        <v>0</v>
      </c>
    </row>
    <row r="174" spans="1:25" customFormat="1" x14ac:dyDescent="0.3">
      <c r="A174" s="58" t="s">
        <v>139</v>
      </c>
      <c r="B174" s="70">
        <v>0</v>
      </c>
      <c r="C174" s="71">
        <v>0</v>
      </c>
      <c r="D174" s="70">
        <v>0</v>
      </c>
      <c r="E174" s="71">
        <v>0</v>
      </c>
      <c r="F174" s="70">
        <v>0</v>
      </c>
      <c r="G174" s="71">
        <v>0</v>
      </c>
      <c r="H174" s="70">
        <v>0</v>
      </c>
      <c r="I174" s="71">
        <v>0</v>
      </c>
      <c r="J174" s="77">
        <v>0</v>
      </c>
      <c r="K174" s="78">
        <v>0</v>
      </c>
      <c r="L174" s="70">
        <v>0</v>
      </c>
      <c r="M174" s="71">
        <v>0</v>
      </c>
      <c r="N174" s="77">
        <v>0</v>
      </c>
      <c r="O174" s="78">
        <v>0</v>
      </c>
      <c r="P174" s="77">
        <v>0</v>
      </c>
      <c r="Q174" s="78">
        <v>0</v>
      </c>
      <c r="R174" s="70">
        <v>0</v>
      </c>
      <c r="S174" s="71">
        <v>0</v>
      </c>
      <c r="T174" s="77">
        <v>0</v>
      </c>
      <c r="U174" s="78">
        <v>0</v>
      </c>
      <c r="V174" s="77">
        <v>0</v>
      </c>
      <c r="W174" s="78">
        <v>0</v>
      </c>
      <c r="X174" s="70">
        <v>0</v>
      </c>
      <c r="Y174" s="71">
        <v>0</v>
      </c>
    </row>
    <row r="175" spans="1:25" customFormat="1" x14ac:dyDescent="0.3">
      <c r="A175" s="58" t="s">
        <v>140</v>
      </c>
      <c r="B175" s="73">
        <v>7.4238755233999996</v>
      </c>
      <c r="C175" s="74">
        <v>7.4048487200529204E-3</v>
      </c>
      <c r="D175" s="73">
        <v>3.2800612650000001</v>
      </c>
      <c r="E175" s="74">
        <v>6.0490372018024898E-3</v>
      </c>
      <c r="F175" s="73">
        <v>4.1438142584000097</v>
      </c>
      <c r="G175" s="72">
        <v>0.110660077560693</v>
      </c>
      <c r="H175" s="73">
        <v>0</v>
      </c>
      <c r="I175" s="74">
        <v>0</v>
      </c>
      <c r="J175" s="79">
        <v>0</v>
      </c>
      <c r="K175" s="80">
        <v>0</v>
      </c>
      <c r="L175" s="73">
        <v>0</v>
      </c>
      <c r="M175" s="74">
        <v>0</v>
      </c>
      <c r="N175" s="79">
        <v>0</v>
      </c>
      <c r="O175" s="80">
        <v>0</v>
      </c>
      <c r="P175" s="79">
        <v>0</v>
      </c>
      <c r="Q175" s="80">
        <v>0</v>
      </c>
      <c r="R175" s="73">
        <v>0</v>
      </c>
      <c r="S175" s="74">
        <v>0</v>
      </c>
      <c r="T175" s="79">
        <v>0</v>
      </c>
      <c r="U175" s="80">
        <v>0</v>
      </c>
      <c r="V175" s="79">
        <v>0</v>
      </c>
      <c r="W175" s="80">
        <v>0</v>
      </c>
      <c r="X175" s="73">
        <v>0</v>
      </c>
      <c r="Y175" s="74">
        <v>0</v>
      </c>
    </row>
    <row r="176" spans="1:25" customFormat="1" x14ac:dyDescent="0.3">
      <c r="A176" s="58" t="s">
        <v>141</v>
      </c>
      <c r="B176" s="70">
        <v>10.904764464699999</v>
      </c>
      <c r="C176" s="71">
        <v>1.08768164194557E-2</v>
      </c>
      <c r="D176" s="70">
        <v>10.904764464699999</v>
      </c>
      <c r="E176" s="71">
        <v>2.01103944696789E-2</v>
      </c>
      <c r="F176" s="70">
        <v>0</v>
      </c>
      <c r="G176" s="71">
        <v>0</v>
      </c>
      <c r="H176" s="70">
        <v>0</v>
      </c>
      <c r="I176" s="71">
        <v>0</v>
      </c>
      <c r="J176" s="77">
        <v>0</v>
      </c>
      <c r="K176" s="78">
        <v>0</v>
      </c>
      <c r="L176" s="70">
        <v>0</v>
      </c>
      <c r="M176" s="71">
        <v>0</v>
      </c>
      <c r="N176" s="77">
        <v>0</v>
      </c>
      <c r="O176" s="78">
        <v>0</v>
      </c>
      <c r="P176" s="77">
        <v>0</v>
      </c>
      <c r="Q176" s="78">
        <v>0</v>
      </c>
      <c r="R176" s="70">
        <v>0</v>
      </c>
      <c r="S176" s="71">
        <v>0</v>
      </c>
      <c r="T176" s="77">
        <v>0</v>
      </c>
      <c r="U176" s="78">
        <v>0</v>
      </c>
      <c r="V176" s="77">
        <v>0</v>
      </c>
      <c r="W176" s="78">
        <v>0</v>
      </c>
      <c r="X176" s="70">
        <v>0</v>
      </c>
      <c r="Y176" s="71">
        <v>0</v>
      </c>
    </row>
    <row r="177" spans="1:25" customFormat="1" x14ac:dyDescent="0.3">
      <c r="A177" s="58" t="s">
        <v>142</v>
      </c>
      <c r="B177" s="73">
        <v>3.3269957699999999</v>
      </c>
      <c r="C177" s="74">
        <v>3.3184689440783101E-3</v>
      </c>
      <c r="D177" s="73">
        <v>2.74152827939999</v>
      </c>
      <c r="E177" s="74">
        <v>5.0558831717078196E-3</v>
      </c>
      <c r="F177" s="73">
        <v>0</v>
      </c>
      <c r="G177" s="74">
        <v>0</v>
      </c>
      <c r="H177" s="73">
        <v>0</v>
      </c>
      <c r="I177" s="74">
        <v>0</v>
      </c>
      <c r="J177" s="79">
        <v>0</v>
      </c>
      <c r="K177" s="80">
        <v>0</v>
      </c>
      <c r="L177" s="73">
        <v>0.58546749060000003</v>
      </c>
      <c r="M177" s="74">
        <v>9.8784446813017807E-3</v>
      </c>
      <c r="N177" s="79">
        <v>0</v>
      </c>
      <c r="O177" s="80">
        <v>0</v>
      </c>
      <c r="P177" s="79">
        <v>0</v>
      </c>
      <c r="Q177" s="80">
        <v>0</v>
      </c>
      <c r="R177" s="73">
        <v>0</v>
      </c>
      <c r="S177" s="74">
        <v>0</v>
      </c>
      <c r="T177" s="79">
        <v>0</v>
      </c>
      <c r="U177" s="80">
        <v>0</v>
      </c>
      <c r="V177" s="79">
        <v>0</v>
      </c>
      <c r="W177" s="80">
        <v>0</v>
      </c>
      <c r="X177" s="73">
        <v>0</v>
      </c>
      <c r="Y177" s="74">
        <v>0</v>
      </c>
    </row>
    <row r="178" spans="1:25" customFormat="1" x14ac:dyDescent="0.3">
      <c r="A178" s="58" t="s">
        <v>143</v>
      </c>
      <c r="B178" s="70">
        <v>0</v>
      </c>
      <c r="C178" s="71">
        <v>0</v>
      </c>
      <c r="D178" s="70">
        <v>0</v>
      </c>
      <c r="E178" s="71">
        <v>0</v>
      </c>
      <c r="F178" s="70">
        <v>0</v>
      </c>
      <c r="G178" s="71">
        <v>0</v>
      </c>
      <c r="H178" s="70">
        <v>0</v>
      </c>
      <c r="I178" s="71">
        <v>0</v>
      </c>
      <c r="J178" s="77">
        <v>0</v>
      </c>
      <c r="K178" s="78">
        <v>0</v>
      </c>
      <c r="L178" s="70">
        <v>0</v>
      </c>
      <c r="M178" s="71">
        <v>0</v>
      </c>
      <c r="N178" s="77">
        <v>0</v>
      </c>
      <c r="O178" s="78">
        <v>0</v>
      </c>
      <c r="P178" s="77">
        <v>0</v>
      </c>
      <c r="Q178" s="78">
        <v>0</v>
      </c>
      <c r="R178" s="70">
        <v>0</v>
      </c>
      <c r="S178" s="71">
        <v>0</v>
      </c>
      <c r="T178" s="77">
        <v>0</v>
      </c>
      <c r="U178" s="78">
        <v>0</v>
      </c>
      <c r="V178" s="77">
        <v>0</v>
      </c>
      <c r="W178" s="78">
        <v>0</v>
      </c>
      <c r="X178" s="70">
        <v>0</v>
      </c>
      <c r="Y178" s="71">
        <v>0</v>
      </c>
    </row>
    <row r="179" spans="1:25" customFormat="1" x14ac:dyDescent="0.3">
      <c r="A179" s="58" t="s">
        <v>144</v>
      </c>
      <c r="B179" s="73">
        <v>6.5533352750000002</v>
      </c>
      <c r="C179" s="74">
        <v>6.5365395971694901E-3</v>
      </c>
      <c r="D179" s="73">
        <v>5.2861702663000099</v>
      </c>
      <c r="E179" s="74">
        <v>9.7486717510780595E-3</v>
      </c>
      <c r="F179" s="73">
        <v>0.85335730840000001</v>
      </c>
      <c r="G179" s="74">
        <v>2.27888076168235E-2</v>
      </c>
      <c r="H179" s="73">
        <v>0.41380770030000003</v>
      </c>
      <c r="I179" s="74">
        <v>2.1788467445853399E-3</v>
      </c>
      <c r="J179" s="79">
        <v>0</v>
      </c>
      <c r="K179" s="80">
        <v>0</v>
      </c>
      <c r="L179" s="73">
        <v>0</v>
      </c>
      <c r="M179" s="74">
        <v>0</v>
      </c>
      <c r="N179" s="79">
        <v>0</v>
      </c>
      <c r="O179" s="80">
        <v>0</v>
      </c>
      <c r="P179" s="79">
        <v>0</v>
      </c>
      <c r="Q179" s="80">
        <v>0</v>
      </c>
      <c r="R179" s="73">
        <v>0</v>
      </c>
      <c r="S179" s="74">
        <v>0</v>
      </c>
      <c r="T179" s="79">
        <v>0</v>
      </c>
      <c r="U179" s="80">
        <v>0</v>
      </c>
      <c r="V179" s="79">
        <v>0</v>
      </c>
      <c r="W179" s="80">
        <v>0</v>
      </c>
      <c r="X179" s="73">
        <v>0</v>
      </c>
      <c r="Y179" s="74">
        <v>0</v>
      </c>
    </row>
    <row r="180" spans="1:25" customFormat="1" x14ac:dyDescent="0.3">
      <c r="A180" s="58" t="s">
        <v>145</v>
      </c>
      <c r="B180" s="70">
        <v>45.560031580999997</v>
      </c>
      <c r="C180" s="71">
        <v>4.5443264838528903E-2</v>
      </c>
      <c r="D180" s="70">
        <v>25.9189436487001</v>
      </c>
      <c r="E180" s="71">
        <v>4.7799306688379402E-2</v>
      </c>
      <c r="F180" s="70">
        <v>2.6372719318</v>
      </c>
      <c r="G180" s="71">
        <v>7.0428040043066603E-2</v>
      </c>
      <c r="H180" s="70">
        <v>7.4999529128000004</v>
      </c>
      <c r="I180" s="71">
        <v>3.9489956268940002E-2</v>
      </c>
      <c r="J180" s="77">
        <v>0</v>
      </c>
      <c r="K180" s="78">
        <v>0</v>
      </c>
      <c r="L180" s="70">
        <v>2.6756199588</v>
      </c>
      <c r="M180" s="71">
        <v>4.5145057882045203E-2</v>
      </c>
      <c r="N180" s="77">
        <v>0</v>
      </c>
      <c r="O180" s="78">
        <v>0</v>
      </c>
      <c r="P180" s="77">
        <v>0</v>
      </c>
      <c r="Q180" s="78">
        <v>0</v>
      </c>
      <c r="R180" s="70">
        <v>2.8298145586999999</v>
      </c>
      <c r="S180" s="71">
        <v>3.8581457734626297E-2</v>
      </c>
      <c r="T180" s="77">
        <v>0.77812816119999995</v>
      </c>
      <c r="U180" s="78">
        <v>7.9663472778455899</v>
      </c>
      <c r="V180" s="77">
        <v>0.66485655769999996</v>
      </c>
      <c r="W180" s="78">
        <v>6.7246687700086998</v>
      </c>
      <c r="X180" s="70">
        <v>2.5554438513000002</v>
      </c>
      <c r="Y180" s="71">
        <v>7.5102353044932693E-2</v>
      </c>
    </row>
    <row r="181" spans="1:25" customFormat="1" x14ac:dyDescent="0.3">
      <c r="A181" s="76" t="s">
        <v>4</v>
      </c>
    </row>
    <row r="182" spans="1:25" customFormat="1" x14ac:dyDescent="0.3">
      <c r="A182" s="76" t="s">
        <v>4</v>
      </c>
    </row>
    <row r="183" spans="1:25" customFormat="1" x14ac:dyDescent="0.3">
      <c r="A183" s="54" t="s">
        <v>146</v>
      </c>
    </row>
    <row r="184" spans="1:25" customFormat="1" x14ac:dyDescent="0.3">
      <c r="A184" s="69" t="s">
        <v>4</v>
      </c>
    </row>
    <row r="185" spans="1:25" customFormat="1" ht="25.5" customHeight="1" x14ac:dyDescent="0.3">
      <c r="A185" s="116" t="s">
        <v>4</v>
      </c>
      <c r="B185" s="118" t="s">
        <v>26</v>
      </c>
      <c r="C185" s="118" t="s">
        <v>4</v>
      </c>
      <c r="D185" s="118" t="s">
        <v>68</v>
      </c>
      <c r="E185" s="118" t="s">
        <v>4</v>
      </c>
      <c r="F185" s="118" t="s">
        <v>69</v>
      </c>
      <c r="G185" s="118" t="s">
        <v>4</v>
      </c>
      <c r="H185" s="121" t="s">
        <v>70</v>
      </c>
      <c r="I185" s="121" t="s">
        <v>4</v>
      </c>
      <c r="J185" s="121" t="s">
        <v>71</v>
      </c>
      <c r="K185" s="121" t="s">
        <v>4</v>
      </c>
      <c r="L185" s="121" t="s">
        <v>72</v>
      </c>
      <c r="M185" s="121" t="s">
        <v>4</v>
      </c>
      <c r="N185" s="121" t="s">
        <v>73</v>
      </c>
      <c r="O185" s="121" t="s">
        <v>4</v>
      </c>
      <c r="P185" s="121" t="s">
        <v>74</v>
      </c>
      <c r="Q185" s="121" t="s">
        <v>4</v>
      </c>
      <c r="R185" s="121" t="s">
        <v>75</v>
      </c>
      <c r="S185" s="121" t="s">
        <v>4</v>
      </c>
      <c r="T185" s="118" t="s">
        <v>76</v>
      </c>
      <c r="U185" s="118" t="s">
        <v>4</v>
      </c>
      <c r="V185" s="118" t="s">
        <v>77</v>
      </c>
      <c r="W185" s="118" t="s">
        <v>4</v>
      </c>
      <c r="X185" s="118" t="s">
        <v>78</v>
      </c>
      <c r="Y185" s="118" t="s">
        <v>4</v>
      </c>
    </row>
    <row r="186" spans="1:25" customFormat="1" x14ac:dyDescent="0.3">
      <c r="A186" s="117" t="s">
        <v>4</v>
      </c>
      <c r="B186" s="55" t="s">
        <v>28</v>
      </c>
      <c r="C186" s="55" t="s">
        <v>29</v>
      </c>
      <c r="D186" s="55" t="s">
        <v>28</v>
      </c>
      <c r="E186" s="55" t="s">
        <v>29</v>
      </c>
      <c r="F186" s="55" t="s">
        <v>28</v>
      </c>
      <c r="G186" s="55" t="s">
        <v>29</v>
      </c>
      <c r="H186" s="55" t="s">
        <v>28</v>
      </c>
      <c r="I186" s="55" t="s">
        <v>29</v>
      </c>
      <c r="J186" s="55" t="s">
        <v>28</v>
      </c>
      <c r="K186" s="55" t="s">
        <v>29</v>
      </c>
      <c r="L186" s="55" t="s">
        <v>28</v>
      </c>
      <c r="M186" s="55" t="s">
        <v>29</v>
      </c>
      <c r="N186" s="55" t="s">
        <v>28</v>
      </c>
      <c r="O186" s="55" t="s">
        <v>29</v>
      </c>
      <c r="P186" s="55" t="s">
        <v>28</v>
      </c>
      <c r="Q186" s="55" t="s">
        <v>29</v>
      </c>
      <c r="R186" s="55" t="s">
        <v>28</v>
      </c>
      <c r="S186" s="55" t="s">
        <v>29</v>
      </c>
      <c r="T186" s="55" t="s">
        <v>28</v>
      </c>
      <c r="U186" s="55" t="s">
        <v>29</v>
      </c>
      <c r="V186" s="55" t="s">
        <v>28</v>
      </c>
      <c r="W186" s="55" t="s">
        <v>29</v>
      </c>
      <c r="X186" s="55" t="s">
        <v>28</v>
      </c>
      <c r="Y186" s="55" t="s">
        <v>29</v>
      </c>
    </row>
    <row r="187" spans="1:25" customFormat="1" x14ac:dyDescent="0.3">
      <c r="A187" s="56" t="s">
        <v>30</v>
      </c>
      <c r="B187" s="57">
        <v>998.43471672550004</v>
      </c>
      <c r="C187" s="57">
        <v>998.43471672550004</v>
      </c>
      <c r="D187" s="57">
        <v>539.90617497860001</v>
      </c>
      <c r="E187" s="57">
        <v>539.90617497860001</v>
      </c>
      <c r="F187" s="57">
        <v>37.446334303599997</v>
      </c>
      <c r="G187" s="57">
        <v>37.446334303599997</v>
      </c>
      <c r="H187" s="57">
        <v>189.92051704799999</v>
      </c>
      <c r="I187" s="57">
        <v>189.92051704799999</v>
      </c>
      <c r="J187" s="57">
        <v>32.418733065700003</v>
      </c>
      <c r="K187" s="57">
        <v>32.418733065700003</v>
      </c>
      <c r="L187" s="57">
        <v>59.267173071099997</v>
      </c>
      <c r="M187" s="57">
        <v>59.267173071099997</v>
      </c>
      <c r="N187" s="57">
        <v>12.9168167847</v>
      </c>
      <c r="O187" s="57">
        <v>12.9168167847</v>
      </c>
      <c r="P187" s="57">
        <v>0.81876291329999995</v>
      </c>
      <c r="Q187" s="57">
        <v>0.81876291329999995</v>
      </c>
      <c r="R187" s="57">
        <v>72.059535094899999</v>
      </c>
      <c r="S187" s="57">
        <v>72.059535094899999</v>
      </c>
      <c r="T187" s="57">
        <v>9.7676906876</v>
      </c>
      <c r="U187" s="57">
        <v>9.7676906876</v>
      </c>
      <c r="V187" s="57">
        <v>9.8868298266999997</v>
      </c>
      <c r="W187" s="57">
        <v>9.8868298266999997</v>
      </c>
      <c r="X187" s="57">
        <v>34.026148951300001</v>
      </c>
      <c r="Y187" s="57">
        <v>34.026148951300001</v>
      </c>
    </row>
    <row r="188" spans="1:25" customFormat="1" x14ac:dyDescent="0.3">
      <c r="A188" s="58" t="s">
        <v>147</v>
      </c>
      <c r="B188" s="70">
        <v>25.646575850800001</v>
      </c>
      <c r="C188" s="71">
        <v>2.5686782942515599E-2</v>
      </c>
      <c r="D188" s="70">
        <v>10.126229884300001</v>
      </c>
      <c r="E188" s="71">
        <v>1.8755536338700599E-2</v>
      </c>
      <c r="F188" s="70">
        <v>4.1438142584000097</v>
      </c>
      <c r="G188" s="72">
        <v>0.110660077560693</v>
      </c>
      <c r="H188" s="70">
        <v>3.4723627612999999</v>
      </c>
      <c r="I188" s="71">
        <v>1.82832419333737E-2</v>
      </c>
      <c r="J188" s="77">
        <v>0.80154546510000102</v>
      </c>
      <c r="K188" s="78">
        <v>2.4724762176102999</v>
      </c>
      <c r="L188" s="70">
        <v>2.5451850583</v>
      </c>
      <c r="M188" s="71">
        <v>4.29442628425463E-2</v>
      </c>
      <c r="N188" s="77">
        <v>0.61772222939999999</v>
      </c>
      <c r="O188" s="78">
        <v>4.7823100667626797</v>
      </c>
      <c r="P188" s="77">
        <v>0</v>
      </c>
      <c r="Q188" s="78">
        <v>0</v>
      </c>
      <c r="R188" s="70">
        <v>2.6058797808</v>
      </c>
      <c r="S188" s="71">
        <v>3.6162872510461602E-2</v>
      </c>
      <c r="T188" s="77">
        <v>0</v>
      </c>
      <c r="U188" s="78">
        <v>0</v>
      </c>
      <c r="V188" s="77">
        <v>0.95190099959999996</v>
      </c>
      <c r="W188" s="78">
        <v>9.6279698981905408</v>
      </c>
      <c r="X188" s="70">
        <v>0.38193541360000099</v>
      </c>
      <c r="Y188" s="71">
        <v>1.12247617015562E-2</v>
      </c>
    </row>
    <row r="189" spans="1:25" customFormat="1" x14ac:dyDescent="0.3">
      <c r="A189" s="58" t="s">
        <v>148</v>
      </c>
      <c r="B189" s="73">
        <v>336.28330380019997</v>
      </c>
      <c r="C189" s="74">
        <v>0.33681050765450699</v>
      </c>
      <c r="D189" s="73">
        <v>176.37338576260001</v>
      </c>
      <c r="E189" s="74">
        <v>0.326674140686742</v>
      </c>
      <c r="F189" s="73">
        <v>17.735968116599999</v>
      </c>
      <c r="G189" s="74">
        <v>0.47363696464395699</v>
      </c>
      <c r="H189" s="73">
        <v>62.350049121700202</v>
      </c>
      <c r="I189" s="74">
        <v>0.32829548955967602</v>
      </c>
      <c r="J189" s="79">
        <v>6.09660373590002</v>
      </c>
      <c r="K189" s="80">
        <v>18.805805037305401</v>
      </c>
      <c r="L189" s="73">
        <v>22.031301807799998</v>
      </c>
      <c r="M189" s="74">
        <v>0.37172857530036202</v>
      </c>
      <c r="N189" s="79">
        <v>3.9009898044</v>
      </c>
      <c r="O189" s="80">
        <v>30.200860393256701</v>
      </c>
      <c r="P189" s="79">
        <v>0</v>
      </c>
      <c r="Q189" s="80">
        <v>0</v>
      </c>
      <c r="R189" s="73">
        <v>36.814080456499902</v>
      </c>
      <c r="S189" s="72">
        <v>0.51088423493181201</v>
      </c>
      <c r="T189" s="79">
        <v>1.4983292565999899</v>
      </c>
      <c r="U189" s="80">
        <v>15.3396468471521</v>
      </c>
      <c r="V189" s="79">
        <v>1.3263850976</v>
      </c>
      <c r="W189" s="80">
        <v>13.4156764185221</v>
      </c>
      <c r="X189" s="73">
        <v>8.1562106404999994</v>
      </c>
      <c r="Y189" s="74">
        <v>0.23970419491708</v>
      </c>
    </row>
    <row r="190" spans="1:25" customFormat="1" x14ac:dyDescent="0.3">
      <c r="A190" s="58" t="s">
        <v>149</v>
      </c>
      <c r="B190" s="70">
        <v>263.68091258850001</v>
      </c>
      <c r="C190" s="71">
        <v>0.26409429497130998</v>
      </c>
      <c r="D190" s="70">
        <v>112.0868677493</v>
      </c>
      <c r="E190" s="75">
        <v>0.207604344872964</v>
      </c>
      <c r="F190" s="70">
        <v>5.4218435505999896</v>
      </c>
      <c r="G190" s="71">
        <v>0.14478970108640901</v>
      </c>
      <c r="H190" s="70">
        <v>78.473311692500204</v>
      </c>
      <c r="I190" s="72">
        <v>0.41319028039854599</v>
      </c>
      <c r="J190" s="77">
        <v>12.511563065300001</v>
      </c>
      <c r="K190" s="78">
        <v>38.5936212866308</v>
      </c>
      <c r="L190" s="70">
        <v>31.595155736599999</v>
      </c>
      <c r="M190" s="72">
        <v>0.53309706030177595</v>
      </c>
      <c r="N190" s="77">
        <v>1.4151507391</v>
      </c>
      <c r="O190" s="78">
        <v>10.955878392393499</v>
      </c>
      <c r="P190" s="77">
        <v>0</v>
      </c>
      <c r="Q190" s="78">
        <v>0</v>
      </c>
      <c r="R190" s="70">
        <v>9.4905546457999908</v>
      </c>
      <c r="S190" s="75">
        <v>0.13170435575668399</v>
      </c>
      <c r="T190" s="77">
        <v>2.8906999288000002</v>
      </c>
      <c r="U190" s="78">
        <v>29.5945072510304</v>
      </c>
      <c r="V190" s="77">
        <v>6.3922363280000001</v>
      </c>
      <c r="W190" s="81">
        <v>64.654054333345201</v>
      </c>
      <c r="X190" s="70">
        <v>3.4035291525</v>
      </c>
      <c r="Y190" s="75">
        <v>0.10002686925785501</v>
      </c>
    </row>
    <row r="191" spans="1:25" customFormat="1" x14ac:dyDescent="0.3">
      <c r="A191" s="58" t="s">
        <v>150</v>
      </c>
      <c r="B191" s="73">
        <v>58.0142351565</v>
      </c>
      <c r="C191" s="74">
        <v>5.8105186232671698E-2</v>
      </c>
      <c r="D191" s="73">
        <v>30.710322589300102</v>
      </c>
      <c r="E191" s="74">
        <v>5.6880850808045003E-2</v>
      </c>
      <c r="F191" s="73">
        <v>4.1225239361000101</v>
      </c>
      <c r="G191" s="74">
        <v>0.110091521981196</v>
      </c>
      <c r="H191" s="73">
        <v>12.393064131799999</v>
      </c>
      <c r="I191" s="74">
        <v>6.5253951097172996E-2</v>
      </c>
      <c r="J191" s="79">
        <v>0.89107223690000004</v>
      </c>
      <c r="K191" s="80">
        <v>2.7486337454771799</v>
      </c>
      <c r="L191" s="73">
        <v>0</v>
      </c>
      <c r="M191" s="74">
        <v>0</v>
      </c>
      <c r="N191" s="79">
        <v>0</v>
      </c>
      <c r="O191" s="80">
        <v>0</v>
      </c>
      <c r="P191" s="79">
        <v>0</v>
      </c>
      <c r="Q191" s="80">
        <v>0</v>
      </c>
      <c r="R191" s="73">
        <v>6.0215228565999999</v>
      </c>
      <c r="S191" s="74">
        <v>8.3563165494612998E-2</v>
      </c>
      <c r="T191" s="79">
        <v>1.6384543337999999</v>
      </c>
      <c r="U191" s="80">
        <v>16.774224186685199</v>
      </c>
      <c r="V191" s="79">
        <v>0</v>
      </c>
      <c r="W191" s="80">
        <v>0</v>
      </c>
      <c r="X191" s="73">
        <v>2.2372750720000001</v>
      </c>
      <c r="Y191" s="74">
        <v>6.57516392819565E-2</v>
      </c>
    </row>
    <row r="192" spans="1:25" customFormat="1" x14ac:dyDescent="0.3">
      <c r="A192" s="58" t="s">
        <v>151</v>
      </c>
      <c r="B192" s="70">
        <v>328.5360793081</v>
      </c>
      <c r="C192" s="71">
        <v>0.32905113755016202</v>
      </c>
      <c r="D192" s="70">
        <v>230.157783386099</v>
      </c>
      <c r="E192" s="72">
        <v>0.42629218566582</v>
      </c>
      <c r="F192" s="70">
        <v>11.866376854</v>
      </c>
      <c r="G192" s="71">
        <v>0.31689021301236397</v>
      </c>
      <c r="H192" s="70">
        <v>40.805801287000001</v>
      </c>
      <c r="I192" s="75">
        <v>0.214857256715907</v>
      </c>
      <c r="J192" s="77">
        <v>6.9546618003999896</v>
      </c>
      <c r="K192" s="78">
        <v>21.452602069012499</v>
      </c>
      <c r="L192" s="70">
        <v>9.5545763796000003</v>
      </c>
      <c r="M192" s="75">
        <v>0.16121194726358601</v>
      </c>
      <c r="N192" s="77">
        <v>3.1095113929</v>
      </c>
      <c r="O192" s="78">
        <v>24.0733568086467</v>
      </c>
      <c r="P192" s="77">
        <v>0</v>
      </c>
      <c r="Q192" s="78">
        <v>0</v>
      </c>
      <c r="R192" s="70">
        <v>14.445634636199999</v>
      </c>
      <c r="S192" s="75">
        <v>0.20046805210685301</v>
      </c>
      <c r="T192" s="77">
        <v>1.2722290591000001</v>
      </c>
      <c r="U192" s="78">
        <v>13.024870461091499</v>
      </c>
      <c r="V192" s="77">
        <v>0.95361860659999997</v>
      </c>
      <c r="W192" s="78">
        <v>9.6453425750759205</v>
      </c>
      <c r="X192" s="70">
        <v>9.4158859062000104</v>
      </c>
      <c r="Y192" s="71">
        <v>0.27672499522871402</v>
      </c>
    </row>
    <row r="193" spans="1:25" customFormat="1" x14ac:dyDescent="0.3">
      <c r="A193" s="58" t="s">
        <v>152</v>
      </c>
      <c r="B193" s="73">
        <v>184.00778018599999</v>
      </c>
      <c r="C193" s="74">
        <v>0.184296256033122</v>
      </c>
      <c r="D193" s="73">
        <v>83.194390626499995</v>
      </c>
      <c r="E193" s="74">
        <v>0.154090459568827</v>
      </c>
      <c r="F193" s="73">
        <v>1.7345559926</v>
      </c>
      <c r="G193" s="75">
        <v>4.6321115934524003E-2</v>
      </c>
      <c r="H193" s="73">
        <v>62.035957123500097</v>
      </c>
      <c r="I193" s="72">
        <v>0.32664168194014098</v>
      </c>
      <c r="J193" s="79">
        <v>3.7933388058999902</v>
      </c>
      <c r="K193" s="80">
        <v>11.7010704835763</v>
      </c>
      <c r="L193" s="73">
        <v>12.7337629561</v>
      </c>
      <c r="M193" s="74">
        <v>0.21485355714239801</v>
      </c>
      <c r="N193" s="79">
        <v>1.5740011218000001</v>
      </c>
      <c r="O193" s="80">
        <v>12.1856735141154</v>
      </c>
      <c r="P193" s="79">
        <v>0</v>
      </c>
      <c r="Q193" s="80">
        <v>0</v>
      </c>
      <c r="R193" s="73">
        <v>10.9452707448</v>
      </c>
      <c r="S193" s="74">
        <v>0.15189205329156599</v>
      </c>
      <c r="T193" s="79">
        <v>2.4104514449000001</v>
      </c>
      <c r="U193" s="80">
        <v>24.677802788739498</v>
      </c>
      <c r="V193" s="79">
        <v>0</v>
      </c>
      <c r="W193" s="80">
        <v>0</v>
      </c>
      <c r="X193" s="73">
        <v>5.5860513699000096</v>
      </c>
      <c r="Y193" s="74">
        <v>0.16416936803207</v>
      </c>
    </row>
    <row r="194" spans="1:25" customFormat="1" x14ac:dyDescent="0.3">
      <c r="A194" s="58" t="s">
        <v>153</v>
      </c>
      <c r="B194" s="70">
        <v>121.762138287</v>
      </c>
      <c r="C194" s="71">
        <v>0.12195302932407601</v>
      </c>
      <c r="D194" s="70">
        <v>57.278246443700098</v>
      </c>
      <c r="E194" s="71">
        <v>0.10608925976068</v>
      </c>
      <c r="F194" s="70">
        <v>8.8196078659999895</v>
      </c>
      <c r="G194" s="72">
        <v>0.23552660173607701</v>
      </c>
      <c r="H194" s="70">
        <v>33.913611987400003</v>
      </c>
      <c r="I194" s="72">
        <v>0.178567395005716</v>
      </c>
      <c r="J194" s="77">
        <v>4.0297254454000102</v>
      </c>
      <c r="K194" s="78">
        <v>12.4302372866741</v>
      </c>
      <c r="L194" s="70">
        <v>3.5871260182000002</v>
      </c>
      <c r="M194" s="71">
        <v>6.0524668755445703E-2</v>
      </c>
      <c r="N194" s="77">
        <v>3.4551340160000001</v>
      </c>
      <c r="O194" s="78">
        <v>26.749113760695401</v>
      </c>
      <c r="P194" s="77">
        <v>0.46722243460000001</v>
      </c>
      <c r="Q194" s="78">
        <v>57.064435505129801</v>
      </c>
      <c r="R194" s="70">
        <v>7.8944816088999996</v>
      </c>
      <c r="S194" s="71">
        <v>0.10955498947506701</v>
      </c>
      <c r="T194" s="77">
        <v>1.0340877212999999</v>
      </c>
      <c r="U194" s="78">
        <v>10.5868188743197</v>
      </c>
      <c r="V194" s="77">
        <v>0</v>
      </c>
      <c r="W194" s="78">
        <v>0</v>
      </c>
      <c r="X194" s="70">
        <v>1.2828947454999999</v>
      </c>
      <c r="Y194" s="71">
        <v>3.7703201362462302E-2</v>
      </c>
    </row>
    <row r="195" spans="1:25" customFormat="1" x14ac:dyDescent="0.3">
      <c r="A195" s="58" t="s">
        <v>154</v>
      </c>
      <c r="B195" s="73">
        <v>233.84315419820001</v>
      </c>
      <c r="C195" s="74">
        <v>0.23420975881639999</v>
      </c>
      <c r="D195" s="73">
        <v>100.0222569462</v>
      </c>
      <c r="E195" s="75">
        <v>0.18525859043965301</v>
      </c>
      <c r="F195" s="73">
        <v>5.7102628220999998</v>
      </c>
      <c r="G195" s="74">
        <v>0.15249190416886901</v>
      </c>
      <c r="H195" s="73">
        <v>74.898426327100196</v>
      </c>
      <c r="I195" s="72">
        <v>0.39436721998903601</v>
      </c>
      <c r="J195" s="79">
        <v>13.562097301</v>
      </c>
      <c r="K195" s="81">
        <v>41.8341372980708</v>
      </c>
      <c r="L195" s="73">
        <v>4.4688671001999998</v>
      </c>
      <c r="M195" s="75">
        <v>7.54020627040691E-2</v>
      </c>
      <c r="N195" s="79">
        <v>5.0838209585999996</v>
      </c>
      <c r="O195" s="80">
        <v>39.358156450912901</v>
      </c>
      <c r="P195" s="79">
        <v>0.35154047870000099</v>
      </c>
      <c r="Q195" s="80">
        <v>42.935564494870199</v>
      </c>
      <c r="R195" s="73">
        <v>14.6530664439</v>
      </c>
      <c r="S195" s="74">
        <v>0.20334666917573599</v>
      </c>
      <c r="T195" s="79">
        <v>0</v>
      </c>
      <c r="U195" s="82">
        <v>0</v>
      </c>
      <c r="V195" s="79">
        <v>2.0966916307000001</v>
      </c>
      <c r="W195" s="80">
        <v>21.206915335366201</v>
      </c>
      <c r="X195" s="73">
        <v>12.9961241897</v>
      </c>
      <c r="Y195" s="74">
        <v>0.38194519774484997</v>
      </c>
    </row>
    <row r="196" spans="1:25" customFormat="1" x14ac:dyDescent="0.3">
      <c r="A196" s="58" t="s">
        <v>155</v>
      </c>
      <c r="B196" s="70">
        <v>227.935729737</v>
      </c>
      <c r="C196" s="71">
        <v>0.22829307306595401</v>
      </c>
      <c r="D196" s="70">
        <v>127.41132992190001</v>
      </c>
      <c r="E196" s="71">
        <v>0.23598791017152199</v>
      </c>
      <c r="F196" s="70">
        <v>9.77873923010001</v>
      </c>
      <c r="G196" s="71">
        <v>0.26114009320158998</v>
      </c>
      <c r="H196" s="70">
        <v>67.921979381100002</v>
      </c>
      <c r="I196" s="72">
        <v>0.35763371139061101</v>
      </c>
      <c r="J196" s="77">
        <v>1.8165197635000001</v>
      </c>
      <c r="K196" s="82">
        <v>5.6033027565223801</v>
      </c>
      <c r="L196" s="70">
        <v>14.6711842337</v>
      </c>
      <c r="M196" s="71">
        <v>0.24754317564800499</v>
      </c>
      <c r="N196" s="77">
        <v>0.58546749060000003</v>
      </c>
      <c r="O196" s="78">
        <v>4.5325988620778999</v>
      </c>
      <c r="P196" s="77">
        <v>0.35154047870000099</v>
      </c>
      <c r="Q196" s="78">
        <v>42.935564494870199</v>
      </c>
      <c r="R196" s="70">
        <v>2.1422140319</v>
      </c>
      <c r="S196" s="75">
        <v>2.9728390962816698E-2</v>
      </c>
      <c r="T196" s="77">
        <v>0.77812816119999995</v>
      </c>
      <c r="U196" s="78">
        <v>7.9663472778455899</v>
      </c>
      <c r="V196" s="77">
        <v>2.0966916307000001</v>
      </c>
      <c r="W196" s="78">
        <v>21.206915335366201</v>
      </c>
      <c r="X196" s="70">
        <v>0.38193541360000099</v>
      </c>
      <c r="Y196" s="75">
        <v>1.12247617015562E-2</v>
      </c>
    </row>
    <row r="197" spans="1:25" customFormat="1" x14ac:dyDescent="0.3">
      <c r="A197" s="58" t="s">
        <v>156</v>
      </c>
      <c r="B197" s="73">
        <v>272.24401614639999</v>
      </c>
      <c r="C197" s="74">
        <v>0.27267082322543901</v>
      </c>
      <c r="D197" s="73">
        <v>110.5252068498</v>
      </c>
      <c r="E197" s="75">
        <v>0.20471187767797</v>
      </c>
      <c r="F197" s="73">
        <v>11.566133821399999</v>
      </c>
      <c r="G197" s="74">
        <v>0.30887225776564398</v>
      </c>
      <c r="H197" s="73">
        <v>83.431871907800101</v>
      </c>
      <c r="I197" s="72">
        <v>0.43929888779058901</v>
      </c>
      <c r="J197" s="79">
        <v>7.0676219259000099</v>
      </c>
      <c r="K197" s="80">
        <v>21.801042969744401</v>
      </c>
      <c r="L197" s="73">
        <v>12.4024309369</v>
      </c>
      <c r="M197" s="74">
        <v>0.20926307590242901</v>
      </c>
      <c r="N197" s="79">
        <v>6.7522310429000001</v>
      </c>
      <c r="O197" s="81">
        <v>52.274729567257097</v>
      </c>
      <c r="P197" s="79">
        <v>0.46722243460000001</v>
      </c>
      <c r="Q197" s="80">
        <v>57.064435505129801</v>
      </c>
      <c r="R197" s="73">
        <v>32.146941751</v>
      </c>
      <c r="S197" s="72">
        <v>0.446116418995259</v>
      </c>
      <c r="T197" s="79">
        <v>3.3232624076000001</v>
      </c>
      <c r="U197" s="80">
        <v>34.023010288592097</v>
      </c>
      <c r="V197" s="79">
        <v>0</v>
      </c>
      <c r="W197" s="80">
        <v>0</v>
      </c>
      <c r="X197" s="73">
        <v>4.5610930685</v>
      </c>
      <c r="Y197" s="74">
        <v>0.13404670258241899</v>
      </c>
    </row>
    <row r="198" spans="1:25" customFormat="1" x14ac:dyDescent="0.3">
      <c r="A198" s="58" t="s">
        <v>157</v>
      </c>
      <c r="B198" s="70">
        <v>57.946539151499998</v>
      </c>
      <c r="C198" s="71">
        <v>5.8037384098124499E-2</v>
      </c>
      <c r="D198" s="70">
        <v>19.0633127587001</v>
      </c>
      <c r="E198" s="75">
        <v>3.5308565899353897E-2</v>
      </c>
      <c r="F198" s="70">
        <v>4.2845403463</v>
      </c>
      <c r="G198" s="71">
        <v>0.114418151361964</v>
      </c>
      <c r="H198" s="70">
        <v>17.694986894100001</v>
      </c>
      <c r="I198" s="71">
        <v>9.31704861019719E-2</v>
      </c>
      <c r="J198" s="77">
        <v>4.2087748811000001</v>
      </c>
      <c r="K198" s="78">
        <v>12.9825396710305</v>
      </c>
      <c r="L198" s="70">
        <v>2.0584929786999999</v>
      </c>
      <c r="M198" s="71">
        <v>3.4732430653146303E-2</v>
      </c>
      <c r="N198" s="77">
        <v>0.605314939</v>
      </c>
      <c r="O198" s="78">
        <v>4.6862547413151896</v>
      </c>
      <c r="P198" s="77">
        <v>0.46722243460000001</v>
      </c>
      <c r="Q198" s="81">
        <v>57.064435505129801</v>
      </c>
      <c r="R198" s="70">
        <v>4.9240434806</v>
      </c>
      <c r="S198" s="71">
        <v>6.8332989855057993E-2</v>
      </c>
      <c r="T198" s="77">
        <v>2.3022998720999999</v>
      </c>
      <c r="U198" s="81">
        <v>23.5705648933248</v>
      </c>
      <c r="V198" s="77">
        <v>0.26268879490000002</v>
      </c>
      <c r="W198" s="78">
        <v>2.6569567748662202</v>
      </c>
      <c r="X198" s="70">
        <v>2.0748617714000002</v>
      </c>
      <c r="Y198" s="71">
        <v>6.0978448497643702E-2</v>
      </c>
    </row>
    <row r="199" spans="1:25" customFormat="1" x14ac:dyDescent="0.3">
      <c r="A199" s="76" t="s">
        <v>4</v>
      </c>
    </row>
    <row r="200" spans="1:25" customFormat="1" x14ac:dyDescent="0.3">
      <c r="A200" s="76" t="s">
        <v>4</v>
      </c>
    </row>
    <row r="201" spans="1:25" customFormat="1" x14ac:dyDescent="0.3">
      <c r="A201" s="54" t="s">
        <v>158</v>
      </c>
    </row>
    <row r="202" spans="1:25" customFormat="1" x14ac:dyDescent="0.3">
      <c r="A202" s="69" t="s">
        <v>4</v>
      </c>
    </row>
    <row r="203" spans="1:25" customFormat="1" ht="25.5" customHeight="1" x14ac:dyDescent="0.3">
      <c r="A203" s="116" t="s">
        <v>4</v>
      </c>
      <c r="B203" s="118" t="s">
        <v>26</v>
      </c>
      <c r="C203" s="118" t="s">
        <v>4</v>
      </c>
      <c r="D203" s="118" t="s">
        <v>68</v>
      </c>
      <c r="E203" s="118" t="s">
        <v>4</v>
      </c>
      <c r="F203" s="118" t="s">
        <v>69</v>
      </c>
      <c r="G203" s="118" t="s">
        <v>4</v>
      </c>
      <c r="H203" s="121" t="s">
        <v>70</v>
      </c>
      <c r="I203" s="121" t="s">
        <v>4</v>
      </c>
      <c r="J203" s="121" t="s">
        <v>71</v>
      </c>
      <c r="K203" s="121" t="s">
        <v>4</v>
      </c>
      <c r="L203" s="121" t="s">
        <v>72</v>
      </c>
      <c r="M203" s="121" t="s">
        <v>4</v>
      </c>
      <c r="N203" s="121" t="s">
        <v>73</v>
      </c>
      <c r="O203" s="121" t="s">
        <v>4</v>
      </c>
      <c r="P203" s="121" t="s">
        <v>74</v>
      </c>
      <c r="Q203" s="121" t="s">
        <v>4</v>
      </c>
      <c r="R203" s="121" t="s">
        <v>75</v>
      </c>
      <c r="S203" s="121" t="s">
        <v>4</v>
      </c>
      <c r="T203" s="118" t="s">
        <v>76</v>
      </c>
      <c r="U203" s="118" t="s">
        <v>4</v>
      </c>
      <c r="V203" s="118" t="s">
        <v>77</v>
      </c>
      <c r="W203" s="118" t="s">
        <v>4</v>
      </c>
      <c r="X203" s="118" t="s">
        <v>78</v>
      </c>
      <c r="Y203" s="118" t="s">
        <v>4</v>
      </c>
    </row>
    <row r="204" spans="1:25" customFormat="1" x14ac:dyDescent="0.3">
      <c r="A204" s="117" t="s">
        <v>4</v>
      </c>
      <c r="B204" s="55" t="s">
        <v>28</v>
      </c>
      <c r="C204" s="55" t="s">
        <v>29</v>
      </c>
      <c r="D204" s="55" t="s">
        <v>28</v>
      </c>
      <c r="E204" s="55" t="s">
        <v>29</v>
      </c>
      <c r="F204" s="55" t="s">
        <v>28</v>
      </c>
      <c r="G204" s="55" t="s">
        <v>29</v>
      </c>
      <c r="H204" s="55" t="s">
        <v>28</v>
      </c>
      <c r="I204" s="55" t="s">
        <v>29</v>
      </c>
      <c r="J204" s="55" t="s">
        <v>28</v>
      </c>
      <c r="K204" s="55" t="s">
        <v>29</v>
      </c>
      <c r="L204" s="55" t="s">
        <v>28</v>
      </c>
      <c r="M204" s="55" t="s">
        <v>29</v>
      </c>
      <c r="N204" s="55" t="s">
        <v>28</v>
      </c>
      <c r="O204" s="55" t="s">
        <v>29</v>
      </c>
      <c r="P204" s="55" t="s">
        <v>28</v>
      </c>
      <c r="Q204" s="55" t="s">
        <v>29</v>
      </c>
      <c r="R204" s="55" t="s">
        <v>28</v>
      </c>
      <c r="S204" s="55" t="s">
        <v>29</v>
      </c>
      <c r="T204" s="55" t="s">
        <v>28</v>
      </c>
      <c r="U204" s="55" t="s">
        <v>29</v>
      </c>
      <c r="V204" s="55" t="s">
        <v>28</v>
      </c>
      <c r="W204" s="55" t="s">
        <v>29</v>
      </c>
      <c r="X204" s="55" t="s">
        <v>28</v>
      </c>
      <c r="Y204" s="55" t="s">
        <v>29</v>
      </c>
    </row>
    <row r="205" spans="1:25" customFormat="1" x14ac:dyDescent="0.3">
      <c r="A205" s="56" t="s">
        <v>30</v>
      </c>
      <c r="B205" s="57">
        <v>998.43471672550004</v>
      </c>
      <c r="C205" s="57">
        <v>998.43471672550004</v>
      </c>
      <c r="D205" s="57">
        <v>539.90617497860001</v>
      </c>
      <c r="E205" s="57">
        <v>539.90617497860001</v>
      </c>
      <c r="F205" s="57">
        <v>37.446334303599997</v>
      </c>
      <c r="G205" s="57">
        <v>37.446334303599997</v>
      </c>
      <c r="H205" s="57">
        <v>189.92051704799999</v>
      </c>
      <c r="I205" s="57">
        <v>189.92051704799999</v>
      </c>
      <c r="J205" s="57">
        <v>32.418733065700003</v>
      </c>
      <c r="K205" s="57">
        <v>32.418733065700003</v>
      </c>
      <c r="L205" s="57">
        <v>59.267173071099997</v>
      </c>
      <c r="M205" s="57">
        <v>59.267173071099997</v>
      </c>
      <c r="N205" s="57">
        <v>12.9168167847</v>
      </c>
      <c r="O205" s="57">
        <v>12.9168167847</v>
      </c>
      <c r="P205" s="57">
        <v>0.81876291329999995</v>
      </c>
      <c r="Q205" s="57">
        <v>0.81876291329999995</v>
      </c>
      <c r="R205" s="57">
        <v>72.059535094899999</v>
      </c>
      <c r="S205" s="57">
        <v>72.059535094899999</v>
      </c>
      <c r="T205" s="57">
        <v>9.7676906876</v>
      </c>
      <c r="U205" s="57">
        <v>9.7676906876</v>
      </c>
      <c r="V205" s="57">
        <v>9.8868298266999997</v>
      </c>
      <c r="W205" s="57">
        <v>9.8868298266999997</v>
      </c>
      <c r="X205" s="57">
        <v>34.026148951300001</v>
      </c>
      <c r="Y205" s="57">
        <v>34.026148951300001</v>
      </c>
    </row>
    <row r="206" spans="1:25" customFormat="1" x14ac:dyDescent="0.3">
      <c r="A206" s="58" t="s">
        <v>147</v>
      </c>
      <c r="B206" s="70">
        <v>15.334085568900001</v>
      </c>
      <c r="C206" s="71">
        <v>1.5358125385693901E-2</v>
      </c>
      <c r="D206" s="70">
        <v>4.3663782840999898</v>
      </c>
      <c r="E206" s="71">
        <v>8.0872908784069206E-3</v>
      </c>
      <c r="F206" s="70">
        <v>4.1438142584000097</v>
      </c>
      <c r="G206" s="72">
        <v>0.110660077560693</v>
      </c>
      <c r="H206" s="70">
        <v>3.4723627612999999</v>
      </c>
      <c r="I206" s="71">
        <v>1.82832419333737E-2</v>
      </c>
      <c r="J206" s="77">
        <v>0.80154546510000102</v>
      </c>
      <c r="K206" s="78">
        <v>2.4724762176102999</v>
      </c>
      <c r="L206" s="70">
        <v>0</v>
      </c>
      <c r="M206" s="71">
        <v>0</v>
      </c>
      <c r="N206" s="77">
        <v>0</v>
      </c>
      <c r="O206" s="78">
        <v>0</v>
      </c>
      <c r="P206" s="77">
        <v>0</v>
      </c>
      <c r="Q206" s="78">
        <v>0</v>
      </c>
      <c r="R206" s="70">
        <v>1.2161483868</v>
      </c>
      <c r="S206" s="71">
        <v>1.68769946294876E-2</v>
      </c>
      <c r="T206" s="77">
        <v>0</v>
      </c>
      <c r="U206" s="78">
        <v>0</v>
      </c>
      <c r="V206" s="77">
        <v>0.95190099959999996</v>
      </c>
      <c r="W206" s="78">
        <v>9.6279698981905408</v>
      </c>
      <c r="X206" s="70">
        <v>0.38193541360000099</v>
      </c>
      <c r="Y206" s="71">
        <v>1.12247617015562E-2</v>
      </c>
    </row>
    <row r="207" spans="1:25" customFormat="1" x14ac:dyDescent="0.3">
      <c r="A207" s="58" t="s">
        <v>148</v>
      </c>
      <c r="B207" s="73">
        <v>191.23989044839999</v>
      </c>
      <c r="C207" s="74">
        <v>0.19153970434401199</v>
      </c>
      <c r="D207" s="73">
        <v>109.2047273232</v>
      </c>
      <c r="E207" s="74">
        <v>0.202266120270857</v>
      </c>
      <c r="F207" s="73">
        <v>9.5934424169000092</v>
      </c>
      <c r="G207" s="74">
        <v>0.25619176336781502</v>
      </c>
      <c r="H207" s="73">
        <v>27.388473608799998</v>
      </c>
      <c r="I207" s="74">
        <v>0.144210188738471</v>
      </c>
      <c r="J207" s="79">
        <v>1.3897143835000001</v>
      </c>
      <c r="K207" s="82">
        <v>4.2867633990618801</v>
      </c>
      <c r="L207" s="73">
        <v>10.604437298100001</v>
      </c>
      <c r="M207" s="74">
        <v>0.17892598463197101</v>
      </c>
      <c r="N207" s="79">
        <v>1.3517629393999999</v>
      </c>
      <c r="O207" s="80">
        <v>10.465139840035199</v>
      </c>
      <c r="P207" s="79">
        <v>0</v>
      </c>
      <c r="Q207" s="80">
        <v>0</v>
      </c>
      <c r="R207" s="73">
        <v>21.967502852700001</v>
      </c>
      <c r="S207" s="72">
        <v>0.30485213127963601</v>
      </c>
      <c r="T207" s="79">
        <v>0.99070977999999998</v>
      </c>
      <c r="U207" s="80">
        <v>10.1427226934786</v>
      </c>
      <c r="V207" s="79">
        <v>1.3263850976</v>
      </c>
      <c r="W207" s="80">
        <v>13.4156764185221</v>
      </c>
      <c r="X207" s="73">
        <v>7.4227347482000097</v>
      </c>
      <c r="Y207" s="74">
        <v>0.21814795317635899</v>
      </c>
    </row>
    <row r="208" spans="1:25" customFormat="1" x14ac:dyDescent="0.3">
      <c r="A208" s="58" t="s">
        <v>149</v>
      </c>
      <c r="B208" s="70">
        <v>127.91856763059999</v>
      </c>
      <c r="C208" s="71">
        <v>0.12811911033114501</v>
      </c>
      <c r="D208" s="70">
        <v>54.609480020200103</v>
      </c>
      <c r="E208" s="71">
        <v>0.101146240867433</v>
      </c>
      <c r="F208" s="70">
        <v>2.2646977386999998</v>
      </c>
      <c r="G208" s="71">
        <v>6.0478489572269797E-2</v>
      </c>
      <c r="H208" s="70">
        <v>30.841164651700002</v>
      </c>
      <c r="I208" s="71">
        <v>0.162389851981633</v>
      </c>
      <c r="J208" s="77">
        <v>8.2999068355999892</v>
      </c>
      <c r="K208" s="81">
        <v>25.6021937031881</v>
      </c>
      <c r="L208" s="70">
        <v>17.2357471493</v>
      </c>
      <c r="M208" s="72">
        <v>0.290814396168737</v>
      </c>
      <c r="N208" s="77">
        <v>1.4151507391</v>
      </c>
      <c r="O208" s="78">
        <v>10.955878392393499</v>
      </c>
      <c r="P208" s="77">
        <v>0</v>
      </c>
      <c r="Q208" s="78">
        <v>0</v>
      </c>
      <c r="R208" s="70">
        <v>3.8892712176000099</v>
      </c>
      <c r="S208" s="71">
        <v>5.3973026782339902E-2</v>
      </c>
      <c r="T208" s="77">
        <v>1.8566122075</v>
      </c>
      <c r="U208" s="78">
        <v>19.0076883767107</v>
      </c>
      <c r="V208" s="77">
        <v>5.6219297948999998</v>
      </c>
      <c r="W208" s="81">
        <v>56.8628154165011</v>
      </c>
      <c r="X208" s="70">
        <v>1.8846072760000001</v>
      </c>
      <c r="Y208" s="71">
        <v>5.5387028332161498E-2</v>
      </c>
    </row>
    <row r="209" spans="1:25" customFormat="1" x14ac:dyDescent="0.3">
      <c r="A209" s="58" t="s">
        <v>150</v>
      </c>
      <c r="B209" s="73">
        <v>14.209032628399999</v>
      </c>
      <c r="C209" s="74">
        <v>1.42313086578163E-2</v>
      </c>
      <c r="D209" s="73">
        <v>5.14358611599999</v>
      </c>
      <c r="E209" s="74">
        <v>9.5268147585159096E-3</v>
      </c>
      <c r="F209" s="73">
        <v>0.19717885260000001</v>
      </c>
      <c r="G209" s="74">
        <v>5.2656383132552399E-3</v>
      </c>
      <c r="H209" s="73">
        <v>4.0830180021000002</v>
      </c>
      <c r="I209" s="74">
        <v>2.1498561954041401E-2</v>
      </c>
      <c r="J209" s="79">
        <v>0.42384980229999902</v>
      </c>
      <c r="K209" s="80">
        <v>1.3074224752738599</v>
      </c>
      <c r="L209" s="73">
        <v>0</v>
      </c>
      <c r="M209" s="74">
        <v>0</v>
      </c>
      <c r="N209" s="79">
        <v>0</v>
      </c>
      <c r="O209" s="80">
        <v>0</v>
      </c>
      <c r="P209" s="79">
        <v>0</v>
      </c>
      <c r="Q209" s="80">
        <v>0</v>
      </c>
      <c r="R209" s="73">
        <v>1.6691513282999999</v>
      </c>
      <c r="S209" s="74">
        <v>2.3163503984611901E-2</v>
      </c>
      <c r="T209" s="79">
        <v>1.6384543337999999</v>
      </c>
      <c r="U209" s="81">
        <v>16.774224186685199</v>
      </c>
      <c r="V209" s="79">
        <v>0</v>
      </c>
      <c r="W209" s="80">
        <v>0</v>
      </c>
      <c r="X209" s="73">
        <v>1.0537941932999999</v>
      </c>
      <c r="Y209" s="74">
        <v>3.0970128144923E-2</v>
      </c>
    </row>
    <row r="210" spans="1:25" customFormat="1" x14ac:dyDescent="0.3">
      <c r="A210" s="58" t="s">
        <v>151</v>
      </c>
      <c r="B210" s="70">
        <v>246.6468924383</v>
      </c>
      <c r="C210" s="71">
        <v>0.24703356995358799</v>
      </c>
      <c r="D210" s="70">
        <v>185.17385848399999</v>
      </c>
      <c r="E210" s="72">
        <v>0.34297414451934999</v>
      </c>
      <c r="F210" s="70">
        <v>10.6038867601</v>
      </c>
      <c r="G210" s="71">
        <v>0.28317556196897398</v>
      </c>
      <c r="H210" s="70">
        <v>17.965003621800001</v>
      </c>
      <c r="I210" s="75">
        <v>9.4592221530544696E-2</v>
      </c>
      <c r="J210" s="77">
        <v>5.4848477529999897</v>
      </c>
      <c r="K210" s="78">
        <v>16.918760341079299</v>
      </c>
      <c r="L210" s="70">
        <v>6.2461088538999903</v>
      </c>
      <c r="M210" s="75">
        <v>0.105389012673286</v>
      </c>
      <c r="N210" s="77">
        <v>1.6531951174999999</v>
      </c>
      <c r="O210" s="78">
        <v>12.798781193971999</v>
      </c>
      <c r="P210" s="77">
        <v>0</v>
      </c>
      <c r="Q210" s="78">
        <v>0</v>
      </c>
      <c r="R210" s="70">
        <v>9.4337546315999994</v>
      </c>
      <c r="S210" s="75">
        <v>0.13091611844533901</v>
      </c>
      <c r="T210" s="77">
        <v>0.43206449200000002</v>
      </c>
      <c r="U210" s="78">
        <v>4.4234047311561797</v>
      </c>
      <c r="V210" s="77">
        <v>0.95361860659999997</v>
      </c>
      <c r="W210" s="78">
        <v>9.6453425750759205</v>
      </c>
      <c r="X210" s="70">
        <v>8.7005541177999905</v>
      </c>
      <c r="Y210" s="71">
        <v>0.25570199349484701</v>
      </c>
    </row>
    <row r="211" spans="1:25" customFormat="1" x14ac:dyDescent="0.3">
      <c r="A211" s="58" t="s">
        <v>152</v>
      </c>
      <c r="B211" s="73">
        <v>73.489297789000005</v>
      </c>
      <c r="C211" s="74">
        <v>7.3604509696956394E-2</v>
      </c>
      <c r="D211" s="73">
        <v>19.301446862399999</v>
      </c>
      <c r="E211" s="75">
        <v>3.5749631615465502E-2</v>
      </c>
      <c r="F211" s="73">
        <v>0.66231018369999906</v>
      </c>
      <c r="G211" s="74">
        <v>1.76869163835972E-2</v>
      </c>
      <c r="H211" s="73">
        <v>32.373125253799998</v>
      </c>
      <c r="I211" s="72">
        <v>0.17045617691541001</v>
      </c>
      <c r="J211" s="79">
        <v>2.7017685667000002</v>
      </c>
      <c r="K211" s="80">
        <v>8.3339733271642</v>
      </c>
      <c r="L211" s="73">
        <v>6.9346690612000002</v>
      </c>
      <c r="M211" s="74">
        <v>0.11700691465207599</v>
      </c>
      <c r="N211" s="79">
        <v>0.50761947659999995</v>
      </c>
      <c r="O211" s="80">
        <v>3.9299115645990801</v>
      </c>
      <c r="P211" s="79">
        <v>0</v>
      </c>
      <c r="Q211" s="80">
        <v>0</v>
      </c>
      <c r="R211" s="73">
        <v>6.2077529989000002</v>
      </c>
      <c r="S211" s="74">
        <v>8.6147558275592506E-2</v>
      </c>
      <c r="T211" s="79">
        <v>0</v>
      </c>
      <c r="U211" s="80">
        <v>0</v>
      </c>
      <c r="V211" s="79">
        <v>0</v>
      </c>
      <c r="W211" s="80">
        <v>0</v>
      </c>
      <c r="X211" s="73">
        <v>4.8006053856999902</v>
      </c>
      <c r="Y211" s="74">
        <v>0.141085768847097</v>
      </c>
    </row>
    <row r="212" spans="1:25" customFormat="1" x14ac:dyDescent="0.3">
      <c r="A212" s="58" t="s">
        <v>153</v>
      </c>
      <c r="B212" s="70">
        <v>44.271560445399999</v>
      </c>
      <c r="C212" s="71">
        <v>4.4340966618823599E-2</v>
      </c>
      <c r="D212" s="70">
        <v>22.341352454900001</v>
      </c>
      <c r="E212" s="71">
        <v>4.13800647043637E-2</v>
      </c>
      <c r="F212" s="70">
        <v>0.1814870938</v>
      </c>
      <c r="G212" s="71">
        <v>4.8465917205293002E-3</v>
      </c>
      <c r="H212" s="70">
        <v>10.870999923599999</v>
      </c>
      <c r="I212" s="71">
        <v>5.7239734245523803E-2</v>
      </c>
      <c r="J212" s="77">
        <v>1.4756386418</v>
      </c>
      <c r="K212" s="78">
        <v>4.5518084831059298</v>
      </c>
      <c r="L212" s="70">
        <v>2.0697720069000001</v>
      </c>
      <c r="M212" s="71">
        <v>3.49227388392052E-2</v>
      </c>
      <c r="N212" s="77">
        <v>1.6772355564000001</v>
      </c>
      <c r="O212" s="78">
        <v>12.984898557876001</v>
      </c>
      <c r="P212" s="77">
        <v>0</v>
      </c>
      <c r="Q212" s="78">
        <v>0</v>
      </c>
      <c r="R212" s="70">
        <v>4.1750011699000096</v>
      </c>
      <c r="S212" s="71">
        <v>5.7938219618009802E-2</v>
      </c>
      <c r="T212" s="77">
        <v>0.19717885260000001</v>
      </c>
      <c r="U212" s="78">
        <v>2.0186844455498298</v>
      </c>
      <c r="V212" s="77">
        <v>0</v>
      </c>
      <c r="W212" s="78">
        <v>0</v>
      </c>
      <c r="X212" s="70">
        <v>1.2828947454999999</v>
      </c>
      <c r="Y212" s="71">
        <v>3.7703201362462302E-2</v>
      </c>
    </row>
    <row r="213" spans="1:25" customFormat="1" x14ac:dyDescent="0.3">
      <c r="A213" s="58" t="s">
        <v>154</v>
      </c>
      <c r="B213" s="73">
        <v>75.279801244399906</v>
      </c>
      <c r="C213" s="74">
        <v>7.5397820191279205E-2</v>
      </c>
      <c r="D213" s="73">
        <v>42.342554927599998</v>
      </c>
      <c r="E213" s="74">
        <v>7.8425765234632294E-2</v>
      </c>
      <c r="F213" s="73">
        <v>1.4822795536</v>
      </c>
      <c r="G213" s="74">
        <v>3.9584102988085998E-2</v>
      </c>
      <c r="H213" s="73">
        <v>11.135220761599999</v>
      </c>
      <c r="I213" s="74">
        <v>5.8630952225060103E-2</v>
      </c>
      <c r="J213" s="79">
        <v>3.9162003235999898</v>
      </c>
      <c r="K213" s="80">
        <v>12.080053577860101</v>
      </c>
      <c r="L213" s="73">
        <v>0.73271439530000004</v>
      </c>
      <c r="M213" s="74">
        <v>1.23629044095118E-2</v>
      </c>
      <c r="N213" s="79">
        <v>2.418051771</v>
      </c>
      <c r="O213" s="80">
        <v>18.720183240999301</v>
      </c>
      <c r="P213" s="79">
        <v>0.35154047870000099</v>
      </c>
      <c r="Q213" s="80">
        <v>42.935564494870199</v>
      </c>
      <c r="R213" s="73">
        <v>6.4922171843000003</v>
      </c>
      <c r="S213" s="74">
        <v>9.0095185539983996E-2</v>
      </c>
      <c r="T213" s="79">
        <v>0</v>
      </c>
      <c r="U213" s="80">
        <v>0</v>
      </c>
      <c r="V213" s="79">
        <v>0.77030653309999997</v>
      </c>
      <c r="W213" s="80">
        <v>7.7912389168441001</v>
      </c>
      <c r="X213" s="73">
        <v>5.6387153155999901</v>
      </c>
      <c r="Y213" s="74">
        <v>0.165717117257978</v>
      </c>
    </row>
    <row r="214" spans="1:25" customFormat="1" x14ac:dyDescent="0.3">
      <c r="A214" s="58" t="s">
        <v>155</v>
      </c>
      <c r="B214" s="70">
        <v>77.478988686999998</v>
      </c>
      <c r="C214" s="71">
        <v>7.7600455381902897E-2</v>
      </c>
      <c r="D214" s="70">
        <v>55.166676320500102</v>
      </c>
      <c r="E214" s="71">
        <v>0.10217826518225399</v>
      </c>
      <c r="F214" s="70">
        <v>2.72157756179999</v>
      </c>
      <c r="G214" s="71">
        <v>7.2679412081688197E-2</v>
      </c>
      <c r="H214" s="70">
        <v>9.1796988747999997</v>
      </c>
      <c r="I214" s="71">
        <v>4.8334424408079897E-2</v>
      </c>
      <c r="J214" s="77">
        <v>1.1758285428999999</v>
      </c>
      <c r="K214" s="78">
        <v>3.6270033764646499</v>
      </c>
      <c r="L214" s="70">
        <v>7.3327365363999997</v>
      </c>
      <c r="M214" s="71">
        <v>0.12372340633833299</v>
      </c>
      <c r="N214" s="77">
        <v>0.58546749060000003</v>
      </c>
      <c r="O214" s="78">
        <v>4.5325988620778999</v>
      </c>
      <c r="P214" s="77">
        <v>0</v>
      </c>
      <c r="Q214" s="78">
        <v>0</v>
      </c>
      <c r="R214" s="70">
        <v>0.53887519880000001</v>
      </c>
      <c r="S214" s="75">
        <v>7.4781942194092604E-3</v>
      </c>
      <c r="T214" s="77">
        <v>0.77812816119999995</v>
      </c>
      <c r="U214" s="78">
        <v>7.9663472778455899</v>
      </c>
      <c r="V214" s="77">
        <v>0</v>
      </c>
      <c r="W214" s="78">
        <v>0</v>
      </c>
      <c r="X214" s="70">
        <v>0</v>
      </c>
      <c r="Y214" s="71">
        <v>0</v>
      </c>
    </row>
    <row r="215" spans="1:25" customFormat="1" x14ac:dyDescent="0.3">
      <c r="A215" s="58" t="s">
        <v>156</v>
      </c>
      <c r="B215" s="73">
        <v>105.68175518539999</v>
      </c>
      <c r="C215" s="74">
        <v>0.105847436407257</v>
      </c>
      <c r="D215" s="73">
        <v>35.061952201099999</v>
      </c>
      <c r="E215" s="75">
        <v>6.4940824583993195E-2</v>
      </c>
      <c r="F215" s="73">
        <v>5.5956598840000096</v>
      </c>
      <c r="G215" s="74">
        <v>0.149431446043092</v>
      </c>
      <c r="H215" s="73">
        <v>33.513437248499997</v>
      </c>
      <c r="I215" s="72">
        <v>0.176460330718402</v>
      </c>
      <c r="J215" s="79">
        <v>3.0934803954000101</v>
      </c>
      <c r="K215" s="80">
        <v>9.5422618432704809</v>
      </c>
      <c r="L215" s="73">
        <v>7.1267028243999997</v>
      </c>
      <c r="M215" s="74">
        <v>0.120247051700111</v>
      </c>
      <c r="N215" s="79">
        <v>3.3083336940999999</v>
      </c>
      <c r="O215" s="81">
        <v>25.612608348046901</v>
      </c>
      <c r="P215" s="79">
        <v>0</v>
      </c>
      <c r="Q215" s="80">
        <v>0</v>
      </c>
      <c r="R215" s="73">
        <v>13.8734805461</v>
      </c>
      <c r="S215" s="72">
        <v>0.192528032935948</v>
      </c>
      <c r="T215" s="79">
        <v>3.3232624076000001</v>
      </c>
      <c r="U215" s="81">
        <v>34.023010288592097</v>
      </c>
      <c r="V215" s="79">
        <v>0</v>
      </c>
      <c r="W215" s="80">
        <v>0</v>
      </c>
      <c r="X215" s="73">
        <v>0.785445984199999</v>
      </c>
      <c r="Y215" s="74">
        <v>2.3083599184972999E-2</v>
      </c>
    </row>
    <row r="216" spans="1:25" customFormat="1" x14ac:dyDescent="0.3">
      <c r="A216" s="58" t="s">
        <v>157</v>
      </c>
      <c r="B216" s="70">
        <v>26.884844659700001</v>
      </c>
      <c r="C216" s="71">
        <v>2.69269930315248E-2</v>
      </c>
      <c r="D216" s="70">
        <v>7.1941619846</v>
      </c>
      <c r="E216" s="71">
        <v>1.33248373847274E-2</v>
      </c>
      <c r="F216" s="70">
        <v>0</v>
      </c>
      <c r="G216" s="71">
        <v>0</v>
      </c>
      <c r="H216" s="70">
        <v>9.0980123399999808</v>
      </c>
      <c r="I216" s="71">
        <v>4.7904315349460602E-2</v>
      </c>
      <c r="J216" s="77">
        <v>3.65595235579999</v>
      </c>
      <c r="K216" s="81">
        <v>11.277283255921301</v>
      </c>
      <c r="L216" s="70">
        <v>0.98428494559999902</v>
      </c>
      <c r="M216" s="71">
        <v>1.6607590586768799E-2</v>
      </c>
      <c r="N216" s="77">
        <v>0</v>
      </c>
      <c r="O216" s="78">
        <v>0</v>
      </c>
      <c r="P216" s="77">
        <v>0.46722243460000001</v>
      </c>
      <c r="Q216" s="81">
        <v>57.064435505129801</v>
      </c>
      <c r="R216" s="70">
        <v>2.5963795798999998</v>
      </c>
      <c r="S216" s="71">
        <v>3.6031034289642001E-2</v>
      </c>
      <c r="T216" s="77">
        <v>0.55128045290000005</v>
      </c>
      <c r="U216" s="78">
        <v>5.6439179999817801</v>
      </c>
      <c r="V216" s="77">
        <v>0.26268879490000002</v>
      </c>
      <c r="W216" s="78">
        <v>2.6569567748662202</v>
      </c>
      <c r="X216" s="70">
        <v>2.0748617714000002</v>
      </c>
      <c r="Y216" s="71">
        <v>6.0978448497643702E-2</v>
      </c>
    </row>
    <row r="217" spans="1:25" customFormat="1" x14ac:dyDescent="0.3">
      <c r="A217" s="76" t="s">
        <v>4</v>
      </c>
    </row>
    <row r="218" spans="1:25" customFormat="1" x14ac:dyDescent="0.3">
      <c r="A218" s="76" t="s">
        <v>4</v>
      </c>
    </row>
    <row r="219" spans="1:25" customFormat="1" x14ac:dyDescent="0.3">
      <c r="A219" s="54" t="s">
        <v>159</v>
      </c>
    </row>
    <row r="220" spans="1:25" customFormat="1" x14ac:dyDescent="0.3">
      <c r="A220" s="69" t="s">
        <v>4</v>
      </c>
    </row>
    <row r="221" spans="1:25" customFormat="1" ht="25.5" customHeight="1" x14ac:dyDescent="0.3">
      <c r="A221" s="116" t="s">
        <v>4</v>
      </c>
      <c r="B221" s="118" t="s">
        <v>26</v>
      </c>
      <c r="C221" s="118" t="s">
        <v>4</v>
      </c>
      <c r="D221" s="118" t="s">
        <v>68</v>
      </c>
      <c r="E221" s="118" t="s">
        <v>4</v>
      </c>
      <c r="F221" s="118" t="s">
        <v>69</v>
      </c>
      <c r="G221" s="118" t="s">
        <v>4</v>
      </c>
      <c r="H221" s="121" t="s">
        <v>70</v>
      </c>
      <c r="I221" s="121" t="s">
        <v>4</v>
      </c>
      <c r="J221" s="121" t="s">
        <v>71</v>
      </c>
      <c r="K221" s="121" t="s">
        <v>4</v>
      </c>
      <c r="L221" s="121" t="s">
        <v>72</v>
      </c>
      <c r="M221" s="121" t="s">
        <v>4</v>
      </c>
      <c r="N221" s="121" t="s">
        <v>73</v>
      </c>
      <c r="O221" s="121" t="s">
        <v>4</v>
      </c>
      <c r="P221" s="121" t="s">
        <v>74</v>
      </c>
      <c r="Q221" s="121" t="s">
        <v>4</v>
      </c>
      <c r="R221" s="121" t="s">
        <v>75</v>
      </c>
      <c r="S221" s="121" t="s">
        <v>4</v>
      </c>
      <c r="T221" s="118" t="s">
        <v>76</v>
      </c>
      <c r="U221" s="118" t="s">
        <v>4</v>
      </c>
      <c r="V221" s="118" t="s">
        <v>77</v>
      </c>
      <c r="W221" s="118" t="s">
        <v>4</v>
      </c>
      <c r="X221" s="118" t="s">
        <v>78</v>
      </c>
      <c r="Y221" s="118" t="s">
        <v>4</v>
      </c>
    </row>
    <row r="222" spans="1:25" customFormat="1" x14ac:dyDescent="0.3">
      <c r="A222" s="117" t="s">
        <v>4</v>
      </c>
      <c r="B222" s="55" t="s">
        <v>28</v>
      </c>
      <c r="C222" s="55" t="s">
        <v>29</v>
      </c>
      <c r="D222" s="55" t="s">
        <v>28</v>
      </c>
      <c r="E222" s="55" t="s">
        <v>29</v>
      </c>
      <c r="F222" s="55" t="s">
        <v>28</v>
      </c>
      <c r="G222" s="55" t="s">
        <v>29</v>
      </c>
      <c r="H222" s="55" t="s">
        <v>28</v>
      </c>
      <c r="I222" s="55" t="s">
        <v>29</v>
      </c>
      <c r="J222" s="55" t="s">
        <v>28</v>
      </c>
      <c r="K222" s="55" t="s">
        <v>29</v>
      </c>
      <c r="L222" s="55" t="s">
        <v>28</v>
      </c>
      <c r="M222" s="55" t="s">
        <v>29</v>
      </c>
      <c r="N222" s="55" t="s">
        <v>28</v>
      </c>
      <c r="O222" s="55" t="s">
        <v>29</v>
      </c>
      <c r="P222" s="55" t="s">
        <v>28</v>
      </c>
      <c r="Q222" s="55" t="s">
        <v>29</v>
      </c>
      <c r="R222" s="55" t="s">
        <v>28</v>
      </c>
      <c r="S222" s="55" t="s">
        <v>29</v>
      </c>
      <c r="T222" s="55" t="s">
        <v>28</v>
      </c>
      <c r="U222" s="55" t="s">
        <v>29</v>
      </c>
      <c r="V222" s="55" t="s">
        <v>28</v>
      </c>
      <c r="W222" s="55" t="s">
        <v>29</v>
      </c>
      <c r="X222" s="55" t="s">
        <v>28</v>
      </c>
      <c r="Y222" s="55" t="s">
        <v>29</v>
      </c>
    </row>
    <row r="223" spans="1:25" customFormat="1" x14ac:dyDescent="0.3">
      <c r="A223" s="56" t="s">
        <v>30</v>
      </c>
      <c r="B223" s="57">
        <v>1002.5695060178</v>
      </c>
      <c r="C223" s="57">
        <v>1002.5695060178</v>
      </c>
      <c r="D223" s="57">
        <v>542.24517978209997</v>
      </c>
      <c r="E223" s="57">
        <v>542.24517978209997</v>
      </c>
      <c r="F223" s="57">
        <v>37.446334303599997</v>
      </c>
      <c r="G223" s="57">
        <v>37.446334303599997</v>
      </c>
      <c r="H223" s="57">
        <v>189.92051704799999</v>
      </c>
      <c r="I223" s="57">
        <v>189.92051704799999</v>
      </c>
      <c r="J223" s="57">
        <v>32.9275612295</v>
      </c>
      <c r="K223" s="57">
        <v>32.9275612295</v>
      </c>
      <c r="L223" s="57">
        <v>59.267173071099997</v>
      </c>
      <c r="M223" s="57">
        <v>59.267173071099997</v>
      </c>
      <c r="N223" s="57">
        <v>12.9168167847</v>
      </c>
      <c r="O223" s="57">
        <v>12.9168167847</v>
      </c>
      <c r="P223" s="57">
        <v>0.81876291329999995</v>
      </c>
      <c r="Q223" s="57">
        <v>0.81876291329999995</v>
      </c>
      <c r="R223" s="57">
        <v>73.346491419900005</v>
      </c>
      <c r="S223" s="57">
        <v>73.346491419900005</v>
      </c>
      <c r="T223" s="57">
        <v>9.7676906876</v>
      </c>
      <c r="U223" s="57">
        <v>9.7676906876</v>
      </c>
      <c r="V223" s="57">
        <v>9.8868298266999997</v>
      </c>
      <c r="W223" s="57">
        <v>9.8868298266999997</v>
      </c>
      <c r="X223" s="57">
        <v>34.026148951300001</v>
      </c>
      <c r="Y223" s="57">
        <v>34.026148951300001</v>
      </c>
    </row>
    <row r="224" spans="1:25" customFormat="1" x14ac:dyDescent="0.3">
      <c r="A224" s="58" t="s">
        <v>160</v>
      </c>
      <c r="B224" s="70">
        <v>199.7647488675</v>
      </c>
      <c r="C224" s="71">
        <v>0.199252767681878</v>
      </c>
      <c r="D224" s="70">
        <v>87.770450678399897</v>
      </c>
      <c r="E224" s="71">
        <v>0.16186487948803999</v>
      </c>
      <c r="F224" s="70">
        <v>7.8617475245000099</v>
      </c>
      <c r="G224" s="71">
        <v>0.20994705278119</v>
      </c>
      <c r="H224" s="70">
        <v>59.606914455600197</v>
      </c>
      <c r="I224" s="72">
        <v>0.31385189647801498</v>
      </c>
      <c r="J224" s="77">
        <v>3.7186813731999999</v>
      </c>
      <c r="K224" s="78">
        <v>11.2935220051111</v>
      </c>
      <c r="L224" s="70">
        <v>11.5651295876</v>
      </c>
      <c r="M224" s="71">
        <v>0.195135502307928</v>
      </c>
      <c r="N224" s="77">
        <v>4.0345296150000003</v>
      </c>
      <c r="O224" s="78">
        <v>31.2347049760658</v>
      </c>
      <c r="P224" s="77">
        <v>0</v>
      </c>
      <c r="Q224" s="78">
        <v>0</v>
      </c>
      <c r="R224" s="70">
        <v>18.551211760899999</v>
      </c>
      <c r="S224" s="71">
        <v>0.25292568740195798</v>
      </c>
      <c r="T224" s="77">
        <v>2.0638634737000001</v>
      </c>
      <c r="U224" s="78">
        <v>21.129492524983998</v>
      </c>
      <c r="V224" s="77">
        <v>0.95190099959999996</v>
      </c>
      <c r="W224" s="78">
        <v>9.6279698981905408</v>
      </c>
      <c r="X224" s="70">
        <v>3.640319399</v>
      </c>
      <c r="Y224" s="71">
        <v>0.106985936146057</v>
      </c>
    </row>
    <row r="225" spans="1:25" customFormat="1" x14ac:dyDescent="0.3">
      <c r="A225" s="58" t="s">
        <v>161</v>
      </c>
      <c r="B225" s="73">
        <v>272.03063021849999</v>
      </c>
      <c r="C225" s="74">
        <v>0.27133343731847998</v>
      </c>
      <c r="D225" s="73">
        <v>126.1690452576</v>
      </c>
      <c r="E225" s="74">
        <v>0.232678961403218</v>
      </c>
      <c r="F225" s="73">
        <v>11.505344258099999</v>
      </c>
      <c r="G225" s="74">
        <v>0.30724887955171398</v>
      </c>
      <c r="H225" s="73">
        <v>78.480341358000004</v>
      </c>
      <c r="I225" s="72">
        <v>0.41322729412201997</v>
      </c>
      <c r="J225" s="79">
        <v>8.9454694393000107</v>
      </c>
      <c r="K225" s="80">
        <v>27.1671180776234</v>
      </c>
      <c r="L225" s="73">
        <v>20.493172250599901</v>
      </c>
      <c r="M225" s="74">
        <v>0.345776104860195</v>
      </c>
      <c r="N225" s="79">
        <v>5.6503593538999999</v>
      </c>
      <c r="O225" s="80">
        <v>43.7442091815753</v>
      </c>
      <c r="P225" s="79">
        <v>0</v>
      </c>
      <c r="Q225" s="80">
        <v>0</v>
      </c>
      <c r="R225" s="73">
        <v>14.269737209599899</v>
      </c>
      <c r="S225" s="74">
        <v>0.19455241734614701</v>
      </c>
      <c r="T225" s="79">
        <v>0.70600701639999996</v>
      </c>
      <c r="U225" s="80">
        <v>7.22798293865171</v>
      </c>
      <c r="V225" s="79">
        <v>0</v>
      </c>
      <c r="W225" s="80">
        <v>0</v>
      </c>
      <c r="X225" s="73">
        <v>5.8111540750000001</v>
      </c>
      <c r="Y225" s="74">
        <v>0.17078494787397899</v>
      </c>
    </row>
    <row r="226" spans="1:25" customFormat="1" x14ac:dyDescent="0.3">
      <c r="A226" s="58" t="s">
        <v>162</v>
      </c>
      <c r="B226" s="70">
        <v>143.99535979199999</v>
      </c>
      <c r="C226" s="71">
        <v>0.14362631112126001</v>
      </c>
      <c r="D226" s="70">
        <v>93.791181731799995</v>
      </c>
      <c r="E226" s="71">
        <v>0.17296821664600101</v>
      </c>
      <c r="F226" s="70">
        <v>8.9024670857000103</v>
      </c>
      <c r="G226" s="71">
        <v>0.23773934755595399</v>
      </c>
      <c r="H226" s="70">
        <v>8.5172800472000105</v>
      </c>
      <c r="I226" s="75">
        <v>4.4846550439031102E-2</v>
      </c>
      <c r="J226" s="77">
        <v>0</v>
      </c>
      <c r="K226" s="82">
        <v>0</v>
      </c>
      <c r="L226" s="70">
        <v>10.691244512500001</v>
      </c>
      <c r="M226" s="71">
        <v>0.18039066077395399</v>
      </c>
      <c r="N226" s="77">
        <v>3.4652767729999998</v>
      </c>
      <c r="O226" s="78">
        <v>26.827637418412799</v>
      </c>
      <c r="P226" s="77">
        <v>0</v>
      </c>
      <c r="Q226" s="78">
        <v>0</v>
      </c>
      <c r="R226" s="70">
        <v>6.9326433737000004</v>
      </c>
      <c r="S226" s="71">
        <v>9.4519086591496701E-2</v>
      </c>
      <c r="T226" s="77">
        <v>0</v>
      </c>
      <c r="U226" s="78">
        <v>0</v>
      </c>
      <c r="V226" s="77">
        <v>6.5755484014999999</v>
      </c>
      <c r="W226" s="81">
        <v>66.508157991576994</v>
      </c>
      <c r="X226" s="70">
        <v>5.1197178665999896</v>
      </c>
      <c r="Y226" s="71">
        <v>0.150464217209171</v>
      </c>
    </row>
    <row r="227" spans="1:25" customFormat="1" x14ac:dyDescent="0.3">
      <c r="A227" s="58" t="s">
        <v>163</v>
      </c>
      <c r="B227" s="73">
        <v>207.17408615400001</v>
      </c>
      <c r="C227" s="74">
        <v>0.206643115425378</v>
      </c>
      <c r="D227" s="73">
        <v>58.730202550199898</v>
      </c>
      <c r="E227" s="75">
        <v>0.10830931235534599</v>
      </c>
      <c r="F227" s="73">
        <v>6.6394449238999904</v>
      </c>
      <c r="G227" s="74">
        <v>0.17730560406981399</v>
      </c>
      <c r="H227" s="73">
        <v>90.692949861900104</v>
      </c>
      <c r="I227" s="72">
        <v>0.47753108127321803</v>
      </c>
      <c r="J227" s="79">
        <v>16.447724063700001</v>
      </c>
      <c r="K227" s="81">
        <v>49.951236743777997</v>
      </c>
      <c r="L227" s="73">
        <v>9.4533178961000104</v>
      </c>
      <c r="M227" s="74">
        <v>0.15950343851830601</v>
      </c>
      <c r="N227" s="79">
        <v>2.9629831942</v>
      </c>
      <c r="O227" s="80">
        <v>22.938958131771798</v>
      </c>
      <c r="P227" s="79">
        <v>0</v>
      </c>
      <c r="Q227" s="80">
        <v>0</v>
      </c>
      <c r="R227" s="73">
        <v>12.501901764399999</v>
      </c>
      <c r="S227" s="74">
        <v>0.170449895044442</v>
      </c>
      <c r="T227" s="79">
        <v>1.4172974625000001</v>
      </c>
      <c r="U227" s="80">
        <v>14.510056755782101</v>
      </c>
      <c r="V227" s="79">
        <v>3.0485926302999999</v>
      </c>
      <c r="W227" s="80">
        <v>30.834885233556701</v>
      </c>
      <c r="X227" s="73">
        <v>5.2796718067999997</v>
      </c>
      <c r="Y227" s="74">
        <v>0.15516512945254399</v>
      </c>
    </row>
    <row r="228" spans="1:25" customFormat="1" ht="25.5" customHeight="1" x14ac:dyDescent="0.3">
      <c r="A228" s="59" t="s">
        <v>164</v>
      </c>
      <c r="B228" s="70">
        <v>195.83001846080001</v>
      </c>
      <c r="C228" s="71">
        <v>0.19532812167670599</v>
      </c>
      <c r="D228" s="70">
        <v>116.34992720220001</v>
      </c>
      <c r="E228" s="71">
        <v>0.214570698902211</v>
      </c>
      <c r="F228" s="70">
        <v>10.6694102622</v>
      </c>
      <c r="G228" s="71">
        <v>0.284925359467676</v>
      </c>
      <c r="H228" s="70">
        <v>31.6477287164</v>
      </c>
      <c r="I228" s="71">
        <v>0.16663670259702101</v>
      </c>
      <c r="J228" s="77">
        <v>3.88409296469999</v>
      </c>
      <c r="K228" s="78">
        <v>11.7958719676458</v>
      </c>
      <c r="L228" s="70">
        <v>9.5355327411000008</v>
      </c>
      <c r="M228" s="71">
        <v>0.16089062877456101</v>
      </c>
      <c r="N228" s="77">
        <v>2.6834369825</v>
      </c>
      <c r="O228" s="78">
        <v>20.774754548493199</v>
      </c>
      <c r="P228" s="77">
        <v>0</v>
      </c>
      <c r="Q228" s="78">
        <v>0</v>
      </c>
      <c r="R228" s="70">
        <v>12.5430478248</v>
      </c>
      <c r="S228" s="71">
        <v>0.17101087703012999</v>
      </c>
      <c r="T228" s="77">
        <v>2.9685575247</v>
      </c>
      <c r="U228" s="78">
        <v>30.391600426788301</v>
      </c>
      <c r="V228" s="77">
        <v>0</v>
      </c>
      <c r="W228" s="78">
        <v>0</v>
      </c>
      <c r="X228" s="70">
        <v>5.5482842422000003</v>
      </c>
      <c r="Y228" s="71">
        <v>0.163059423802</v>
      </c>
    </row>
    <row r="229" spans="1:25" customFormat="1" x14ac:dyDescent="0.3">
      <c r="A229" s="58" t="s">
        <v>165</v>
      </c>
      <c r="B229" s="73">
        <v>56.177374034499898</v>
      </c>
      <c r="C229" s="74">
        <v>5.6033395886571698E-2</v>
      </c>
      <c r="D229" s="73">
        <v>22.510266918100001</v>
      </c>
      <c r="E229" s="74">
        <v>4.15130788754004E-2</v>
      </c>
      <c r="F229" s="73">
        <v>0</v>
      </c>
      <c r="G229" s="74">
        <v>0</v>
      </c>
      <c r="H229" s="73">
        <v>29.925144725599999</v>
      </c>
      <c r="I229" s="72">
        <v>0.15756667679056899</v>
      </c>
      <c r="J229" s="79">
        <v>2.3198331530999998</v>
      </c>
      <c r="K229" s="80">
        <v>7.0452625899960299</v>
      </c>
      <c r="L229" s="73">
        <v>0</v>
      </c>
      <c r="M229" s="74">
        <v>0</v>
      </c>
      <c r="N229" s="79">
        <v>0</v>
      </c>
      <c r="O229" s="80">
        <v>0</v>
      </c>
      <c r="P229" s="79">
        <v>0</v>
      </c>
      <c r="Q229" s="80">
        <v>0</v>
      </c>
      <c r="R229" s="73">
        <v>0.87084878480000105</v>
      </c>
      <c r="S229" s="74">
        <v>1.18730803333795E-2</v>
      </c>
      <c r="T229" s="79">
        <v>0.55128045290000005</v>
      </c>
      <c r="U229" s="80">
        <v>5.6439179999817801</v>
      </c>
      <c r="V229" s="79">
        <v>0</v>
      </c>
      <c r="W229" s="80">
        <v>0</v>
      </c>
      <c r="X229" s="73">
        <v>0</v>
      </c>
      <c r="Y229" s="74">
        <v>0</v>
      </c>
    </row>
    <row r="230" spans="1:25" customFormat="1" x14ac:dyDescent="0.3">
      <c r="A230" s="58" t="s">
        <v>166</v>
      </c>
      <c r="B230" s="70">
        <v>53.9891398777999</v>
      </c>
      <c r="C230" s="71">
        <v>5.3850770000221301E-2</v>
      </c>
      <c r="D230" s="70">
        <v>40.266505046399999</v>
      </c>
      <c r="E230" s="71">
        <v>7.4258852909639503E-2</v>
      </c>
      <c r="F230" s="70">
        <v>0</v>
      </c>
      <c r="G230" s="71">
        <v>0</v>
      </c>
      <c r="H230" s="70">
        <v>8.1388921458999803</v>
      </c>
      <c r="I230" s="71">
        <v>4.2854201707143602E-2</v>
      </c>
      <c r="J230" s="77">
        <v>0.46049675450000099</v>
      </c>
      <c r="K230" s="78">
        <v>1.3985146099658201</v>
      </c>
      <c r="L230" s="70">
        <v>2.1274900016</v>
      </c>
      <c r="M230" s="71">
        <v>3.5896599944926499E-2</v>
      </c>
      <c r="N230" s="77">
        <v>0.61772222939999999</v>
      </c>
      <c r="O230" s="78">
        <v>4.7823100667626797</v>
      </c>
      <c r="P230" s="77">
        <v>0</v>
      </c>
      <c r="Q230" s="78">
        <v>0</v>
      </c>
      <c r="R230" s="70">
        <v>2.1153449051000002</v>
      </c>
      <c r="S230" s="71">
        <v>2.8840437547174601E-2</v>
      </c>
      <c r="T230" s="77">
        <v>0</v>
      </c>
      <c r="U230" s="78">
        <v>0</v>
      </c>
      <c r="V230" s="77">
        <v>0.26268879490000002</v>
      </c>
      <c r="W230" s="78">
        <v>2.6569567748662202</v>
      </c>
      <c r="X230" s="70">
        <v>0</v>
      </c>
      <c r="Y230" s="71">
        <v>0</v>
      </c>
    </row>
    <row r="231" spans="1:25" customFormat="1" ht="25.5" customHeight="1" x14ac:dyDescent="0.3">
      <c r="A231" s="59" t="s">
        <v>167</v>
      </c>
      <c r="B231" s="73">
        <v>55.498405134099997</v>
      </c>
      <c r="C231" s="74">
        <v>5.5356167129538301E-2</v>
      </c>
      <c r="D231" s="73">
        <v>8.5462718790999901</v>
      </c>
      <c r="E231" s="75">
        <v>1.5760899677401099E-2</v>
      </c>
      <c r="F231" s="73">
        <v>1.0636102604</v>
      </c>
      <c r="G231" s="74">
        <v>2.8403588233141101E-2</v>
      </c>
      <c r="H231" s="73">
        <v>24.8860214382</v>
      </c>
      <c r="I231" s="72">
        <v>0.13103387577609801</v>
      </c>
      <c r="J231" s="79">
        <v>9.1893209959999993</v>
      </c>
      <c r="K231" s="81">
        <v>27.907687824044601</v>
      </c>
      <c r="L231" s="73">
        <v>0.50740881169999996</v>
      </c>
      <c r="M231" s="74">
        <v>8.5613803629757401E-3</v>
      </c>
      <c r="N231" s="79">
        <v>0.605314939</v>
      </c>
      <c r="O231" s="80">
        <v>4.6862547413151896</v>
      </c>
      <c r="P231" s="79">
        <v>0</v>
      </c>
      <c r="Q231" s="80">
        <v>0</v>
      </c>
      <c r="R231" s="73">
        <v>1.9239160007</v>
      </c>
      <c r="S231" s="74">
        <v>2.62305116912247E-2</v>
      </c>
      <c r="T231" s="79">
        <v>4.0254884748000004</v>
      </c>
      <c r="U231" s="81">
        <v>41.212284495354901</v>
      </c>
      <c r="V231" s="79">
        <v>0</v>
      </c>
      <c r="W231" s="80">
        <v>0</v>
      </c>
      <c r="X231" s="73">
        <v>4.7510523342000104</v>
      </c>
      <c r="Y231" s="72">
        <v>0.139629446194453</v>
      </c>
    </row>
    <row r="232" spans="1:25" customFormat="1" ht="22.8" x14ac:dyDescent="0.3">
      <c r="A232" s="59" t="s">
        <v>168</v>
      </c>
      <c r="B232" s="70">
        <v>218.4992077261</v>
      </c>
      <c r="C232" s="71">
        <v>0.21793921161035301</v>
      </c>
      <c r="D232" s="70">
        <v>175.53521387519999</v>
      </c>
      <c r="E232" s="72">
        <v>0.32371927021230201</v>
      </c>
      <c r="F232" s="70">
        <v>7.4459476437000003</v>
      </c>
      <c r="G232" s="71">
        <v>0.198843165350478</v>
      </c>
      <c r="H232" s="70">
        <v>5.7606292290999797</v>
      </c>
      <c r="I232" s="75">
        <v>3.0331789943706201E-2</v>
      </c>
      <c r="J232" s="77">
        <v>1.3543679904000001</v>
      </c>
      <c r="K232" s="82">
        <v>4.1131743130329799</v>
      </c>
      <c r="L232" s="70">
        <v>5.8373036659999897</v>
      </c>
      <c r="M232" s="75">
        <v>9.8491346280297001E-2</v>
      </c>
      <c r="N232" s="77">
        <v>3.0530428030999999</v>
      </c>
      <c r="O232" s="78">
        <v>23.636185710370501</v>
      </c>
      <c r="P232" s="77">
        <v>0</v>
      </c>
      <c r="Q232" s="78">
        <v>0</v>
      </c>
      <c r="R232" s="70">
        <v>8.1078178968000003</v>
      </c>
      <c r="S232" s="75">
        <v>0.110541318880322</v>
      </c>
      <c r="T232" s="77">
        <v>1.3825602121</v>
      </c>
      <c r="U232" s="78">
        <v>14.1544225377156</v>
      </c>
      <c r="V232" s="77">
        <v>5.9106918437999898</v>
      </c>
      <c r="W232" s="81">
        <v>59.783489221568402</v>
      </c>
      <c r="X232" s="70">
        <v>4.1116325658999902</v>
      </c>
      <c r="Y232" s="71">
        <v>0.120837435108651</v>
      </c>
    </row>
    <row r="233" spans="1:25" customFormat="1" x14ac:dyDescent="0.3">
      <c r="A233" s="58" t="s">
        <v>169</v>
      </c>
      <c r="B233" s="73">
        <v>159.58614230929999</v>
      </c>
      <c r="C233" s="74">
        <v>0.15917713570122</v>
      </c>
      <c r="D233" s="73">
        <v>122.1080888346</v>
      </c>
      <c r="E233" s="72">
        <v>0.22518980967921001</v>
      </c>
      <c r="F233" s="73">
        <v>1.1050938552</v>
      </c>
      <c r="G233" s="75">
        <v>2.95114028048871E-2</v>
      </c>
      <c r="H233" s="73">
        <v>12.335562506300001</v>
      </c>
      <c r="I233" s="75">
        <v>6.49511843061292E-2</v>
      </c>
      <c r="J233" s="79">
        <v>3.8086895664000102</v>
      </c>
      <c r="K233" s="80">
        <v>11.5668741448965</v>
      </c>
      <c r="L233" s="73">
        <v>6.8680230706999899</v>
      </c>
      <c r="M233" s="74">
        <v>0.11588241373451</v>
      </c>
      <c r="N233" s="79">
        <v>0.48091415459999998</v>
      </c>
      <c r="O233" s="80">
        <v>3.7231630874384201</v>
      </c>
      <c r="P233" s="79">
        <v>0</v>
      </c>
      <c r="Q233" s="80">
        <v>0</v>
      </c>
      <c r="R233" s="73">
        <v>3.8384310382</v>
      </c>
      <c r="S233" s="75">
        <v>5.2332851427417802E-2</v>
      </c>
      <c r="T233" s="79">
        <v>0</v>
      </c>
      <c r="U233" s="80">
        <v>0</v>
      </c>
      <c r="V233" s="79">
        <v>5.6219297948999998</v>
      </c>
      <c r="W233" s="81">
        <v>56.8628154165011</v>
      </c>
      <c r="X233" s="73">
        <v>3.4194094883999999</v>
      </c>
      <c r="Y233" s="74">
        <v>0.10049357902047699</v>
      </c>
    </row>
    <row r="234" spans="1:25" customFormat="1" x14ac:dyDescent="0.3">
      <c r="A234" s="58" t="s">
        <v>170</v>
      </c>
      <c r="B234" s="70">
        <v>130.9012529808</v>
      </c>
      <c r="C234" s="71">
        <v>0.13056576346585599</v>
      </c>
      <c r="D234" s="70">
        <v>92.538704011700005</v>
      </c>
      <c r="E234" s="72">
        <v>0.170658417007757</v>
      </c>
      <c r="F234" s="70">
        <v>12.5772041917</v>
      </c>
      <c r="G234" s="72">
        <v>0.335872774347658</v>
      </c>
      <c r="H234" s="70">
        <v>9.1747156795999807</v>
      </c>
      <c r="I234" s="75">
        <v>4.8308186088611003E-2</v>
      </c>
      <c r="J234" s="77">
        <v>0.715331788399999</v>
      </c>
      <c r="K234" s="78">
        <v>2.17244084192646</v>
      </c>
      <c r="L234" s="70">
        <v>4.1880063573999999</v>
      </c>
      <c r="M234" s="71">
        <v>7.0663170527398803E-2</v>
      </c>
      <c r="N234" s="77">
        <v>2.2738348517000002</v>
      </c>
      <c r="O234" s="78">
        <v>17.6036781321646</v>
      </c>
      <c r="P234" s="77">
        <v>0</v>
      </c>
      <c r="Q234" s="78">
        <v>0</v>
      </c>
      <c r="R234" s="70">
        <v>2.0400885184000002</v>
      </c>
      <c r="S234" s="75">
        <v>2.7814398192828799E-2</v>
      </c>
      <c r="T234" s="77">
        <v>0.95201335579999902</v>
      </c>
      <c r="U234" s="78">
        <v>9.7465551095774607</v>
      </c>
      <c r="V234" s="77">
        <v>0</v>
      </c>
      <c r="W234" s="78">
        <v>0</v>
      </c>
      <c r="X234" s="70">
        <v>6.4413542260999899</v>
      </c>
      <c r="Y234" s="71">
        <v>0.18930600213733301</v>
      </c>
    </row>
    <row r="235" spans="1:25" customFormat="1" x14ac:dyDescent="0.3">
      <c r="A235" s="58" t="s">
        <v>171</v>
      </c>
      <c r="B235" s="73">
        <v>187.8332412833</v>
      </c>
      <c r="C235" s="74">
        <v>0.18735183960399199</v>
      </c>
      <c r="D235" s="73">
        <v>62.442372845599998</v>
      </c>
      <c r="E235" s="75">
        <v>0.115155238209203</v>
      </c>
      <c r="F235" s="73">
        <v>11.148805038600001</v>
      </c>
      <c r="G235" s="74">
        <v>0.29772754118493699</v>
      </c>
      <c r="H235" s="73">
        <v>56.988333456299799</v>
      </c>
      <c r="I235" s="72">
        <v>0.30006412336112598</v>
      </c>
      <c r="J235" s="79">
        <v>10.890011812699999</v>
      </c>
      <c r="K235" s="80">
        <v>33.072634006503897</v>
      </c>
      <c r="L235" s="73">
        <v>18.125924250899999</v>
      </c>
      <c r="M235" s="72">
        <v>0.30583412893939099</v>
      </c>
      <c r="N235" s="79">
        <v>3.1794053644</v>
      </c>
      <c r="O235" s="80">
        <v>24.614465137927901</v>
      </c>
      <c r="P235" s="79">
        <v>0.35154047870000099</v>
      </c>
      <c r="Q235" s="80">
        <v>42.935564494870199</v>
      </c>
      <c r="R235" s="73">
        <v>13.458639229999999</v>
      </c>
      <c r="S235" s="74">
        <v>0.18349397455088701</v>
      </c>
      <c r="T235" s="79">
        <v>1.7712821435999999</v>
      </c>
      <c r="U235" s="80">
        <v>18.134093310802999</v>
      </c>
      <c r="V235" s="79">
        <v>0.77030653309999997</v>
      </c>
      <c r="W235" s="80">
        <v>7.7912389168441001</v>
      </c>
      <c r="X235" s="73">
        <v>8.7066201293999903</v>
      </c>
      <c r="Y235" s="74">
        <v>0.25588026849178203</v>
      </c>
    </row>
    <row r="236" spans="1:25" customFormat="1" x14ac:dyDescent="0.3">
      <c r="A236" s="58" t="s">
        <v>172</v>
      </c>
      <c r="B236" s="70">
        <v>108.2729012148</v>
      </c>
      <c r="C236" s="71">
        <v>0.10799540636824199</v>
      </c>
      <c r="D236" s="70">
        <v>33.965202053799899</v>
      </c>
      <c r="E236" s="75">
        <v>6.2638089410861797E-2</v>
      </c>
      <c r="F236" s="70">
        <v>2.8661320491999902</v>
      </c>
      <c r="G236" s="71">
        <v>7.6539722846101305E-2</v>
      </c>
      <c r="H236" s="70">
        <v>15.272994927499999</v>
      </c>
      <c r="I236" s="71">
        <v>8.0417825124391107E-2</v>
      </c>
      <c r="J236" s="77">
        <v>3.1955837300000001</v>
      </c>
      <c r="K236" s="78">
        <v>9.7048904038998707</v>
      </c>
      <c r="L236" s="70">
        <v>4.7239725420000003</v>
      </c>
      <c r="M236" s="71">
        <v>7.9706392210285998E-2</v>
      </c>
      <c r="N236" s="77">
        <v>5.3536727149000001</v>
      </c>
      <c r="O236" s="81">
        <v>41.447307058202099</v>
      </c>
      <c r="P236" s="77">
        <v>0.35154047870000099</v>
      </c>
      <c r="Q236" s="78">
        <v>42.935564494870199</v>
      </c>
      <c r="R236" s="70">
        <v>28.8451865345999</v>
      </c>
      <c r="S236" s="72">
        <v>0.393272888398502</v>
      </c>
      <c r="T236" s="77">
        <v>1.8179931055</v>
      </c>
      <c r="U236" s="78">
        <v>18.612312404690801</v>
      </c>
      <c r="V236" s="77">
        <v>0.95190099959999996</v>
      </c>
      <c r="W236" s="78">
        <v>9.6279698981905408</v>
      </c>
      <c r="X236" s="70">
        <v>10.928722079</v>
      </c>
      <c r="Y236" s="72">
        <v>0.32118598242315799</v>
      </c>
    </row>
    <row r="237" spans="1:25" customFormat="1" x14ac:dyDescent="0.3">
      <c r="A237" s="58" t="s">
        <v>173</v>
      </c>
      <c r="B237" s="73">
        <v>41.9627535507</v>
      </c>
      <c r="C237" s="74">
        <v>4.1855206346117398E-2</v>
      </c>
      <c r="D237" s="73">
        <v>27.2378046961</v>
      </c>
      <c r="E237" s="74">
        <v>5.0231529410820097E-2</v>
      </c>
      <c r="F237" s="73">
        <v>4.5602566840999996</v>
      </c>
      <c r="G237" s="72">
        <v>0.121781124078187</v>
      </c>
      <c r="H237" s="73">
        <v>1.2548700197</v>
      </c>
      <c r="I237" s="75">
        <v>6.6073431096591202E-3</v>
      </c>
      <c r="J237" s="79">
        <v>0</v>
      </c>
      <c r="K237" s="80">
        <v>0</v>
      </c>
      <c r="L237" s="73">
        <v>1.1118501179</v>
      </c>
      <c r="M237" s="74">
        <v>1.87599654291958E-2</v>
      </c>
      <c r="N237" s="79">
        <v>0.67113180230000002</v>
      </c>
      <c r="O237" s="80">
        <v>5.1957987287932799</v>
      </c>
      <c r="P237" s="79">
        <v>0</v>
      </c>
      <c r="Q237" s="80">
        <v>0</v>
      </c>
      <c r="R237" s="73">
        <v>1.2161483868</v>
      </c>
      <c r="S237" s="74">
        <v>1.6580866558942701E-2</v>
      </c>
      <c r="T237" s="79">
        <v>0</v>
      </c>
      <c r="U237" s="80">
        <v>0</v>
      </c>
      <c r="V237" s="79">
        <v>5.9106918437999898</v>
      </c>
      <c r="W237" s="81">
        <v>59.783489221568402</v>
      </c>
      <c r="X237" s="73">
        <v>0</v>
      </c>
      <c r="Y237" s="74">
        <v>0</v>
      </c>
    </row>
    <row r="238" spans="1:25" customFormat="1" x14ac:dyDescent="0.3">
      <c r="A238" s="58" t="s">
        <v>174</v>
      </c>
      <c r="B238" s="70">
        <v>177.39068886109999</v>
      </c>
      <c r="C238" s="71">
        <v>0.176936050614281</v>
      </c>
      <c r="D238" s="70">
        <v>33.630790327699998</v>
      </c>
      <c r="E238" s="75">
        <v>6.2021372585025901E-2</v>
      </c>
      <c r="F238" s="70">
        <v>9.2534275794999896</v>
      </c>
      <c r="G238" s="71">
        <v>0.2471117067021</v>
      </c>
      <c r="H238" s="70">
        <v>65.608150638300003</v>
      </c>
      <c r="I238" s="72">
        <v>0.34545056878566899</v>
      </c>
      <c r="J238" s="77">
        <v>20.414670758</v>
      </c>
      <c r="K238" s="81">
        <v>61.998732963285399</v>
      </c>
      <c r="L238" s="70">
        <v>13.7971238002</v>
      </c>
      <c r="M238" s="71">
        <v>0.23279537533616201</v>
      </c>
      <c r="N238" s="77">
        <v>1.341663324</v>
      </c>
      <c r="O238" s="78">
        <v>10.386950177919999</v>
      </c>
      <c r="P238" s="77">
        <v>0.35154047870000099</v>
      </c>
      <c r="Q238" s="78">
        <v>42.935564494870199</v>
      </c>
      <c r="R238" s="70">
        <v>17.449535242000099</v>
      </c>
      <c r="S238" s="71">
        <v>0.23790552082584901</v>
      </c>
      <c r="T238" s="77">
        <v>3.7164253695</v>
      </c>
      <c r="U238" s="81">
        <v>38.048147595602799</v>
      </c>
      <c r="V238" s="77">
        <v>0.77030653309999997</v>
      </c>
      <c r="W238" s="78">
        <v>7.7912389168441001</v>
      </c>
      <c r="X238" s="70">
        <v>11.0570548101</v>
      </c>
      <c r="Y238" s="72">
        <v>0.32495757383315499</v>
      </c>
    </row>
    <row r="239" spans="1:25" customFormat="1" x14ac:dyDescent="0.3">
      <c r="A239" s="58" t="s">
        <v>175</v>
      </c>
      <c r="B239" s="73">
        <v>59.322020344400002</v>
      </c>
      <c r="C239" s="74">
        <v>5.9169982717733702E-2</v>
      </c>
      <c r="D239" s="73">
        <v>33.8737283208999</v>
      </c>
      <c r="E239" s="74">
        <v>6.24693949967653E-2</v>
      </c>
      <c r="F239" s="73">
        <v>2.2735189802</v>
      </c>
      <c r="G239" s="74">
        <v>6.0714059800011697E-2</v>
      </c>
      <c r="H239" s="73">
        <v>7.4880765438000196</v>
      </c>
      <c r="I239" s="74">
        <v>3.9427422904011397E-2</v>
      </c>
      <c r="J239" s="79">
        <v>1.9177904978</v>
      </c>
      <c r="K239" s="80">
        <v>5.8242712979357796</v>
      </c>
      <c r="L239" s="73">
        <v>2.1317005027000002</v>
      </c>
      <c r="M239" s="74">
        <v>3.5967642663548398E-2</v>
      </c>
      <c r="N239" s="79">
        <v>1.3635956518000001</v>
      </c>
      <c r="O239" s="80">
        <v>10.5567468713746</v>
      </c>
      <c r="P239" s="79">
        <v>0</v>
      </c>
      <c r="Q239" s="80">
        <v>0</v>
      </c>
      <c r="R239" s="73">
        <v>4.8514257107000001</v>
      </c>
      <c r="S239" s="74">
        <v>6.6143937041598405E-2</v>
      </c>
      <c r="T239" s="79">
        <v>0.67113180230000102</v>
      </c>
      <c r="U239" s="80">
        <v>6.8709362710675901</v>
      </c>
      <c r="V239" s="79">
        <v>0</v>
      </c>
      <c r="W239" s="80">
        <v>0</v>
      </c>
      <c r="X239" s="73">
        <v>4.7510523342000104</v>
      </c>
      <c r="Y239" s="74">
        <v>0.139629446194453</v>
      </c>
    </row>
    <row r="240" spans="1:25" customFormat="1" x14ac:dyDescent="0.3">
      <c r="A240" s="59" t="s">
        <v>176</v>
      </c>
      <c r="B240" s="70">
        <v>48.352121822199997</v>
      </c>
      <c r="C240" s="71">
        <v>4.8228199174194297E-2</v>
      </c>
      <c r="D240" s="70">
        <v>32.3406794801</v>
      </c>
      <c r="E240" s="71">
        <v>5.9642170527170101E-2</v>
      </c>
      <c r="F240" s="70">
        <v>4.6028899062999997</v>
      </c>
      <c r="G240" s="72">
        <v>0.12291963931586999</v>
      </c>
      <c r="H240" s="70">
        <v>4.8455698072000004</v>
      </c>
      <c r="I240" s="71">
        <v>2.5513672153574401E-2</v>
      </c>
      <c r="J240" s="77">
        <v>0.67438259510000098</v>
      </c>
      <c r="K240" s="78">
        <v>2.0480793897843101</v>
      </c>
      <c r="L240" s="70">
        <v>3.6176826865999998</v>
      </c>
      <c r="M240" s="71">
        <v>6.1040243681945799E-2</v>
      </c>
      <c r="N240" s="77">
        <v>2.2709173469000001</v>
      </c>
      <c r="O240" s="81">
        <v>17.581091260734699</v>
      </c>
      <c r="P240" s="77">
        <v>0</v>
      </c>
      <c r="Q240" s="78">
        <v>0</v>
      </c>
      <c r="R240" s="70">
        <v>0</v>
      </c>
      <c r="S240" s="71">
        <v>0</v>
      </c>
      <c r="T240" s="77">
        <v>0</v>
      </c>
      <c r="U240" s="78">
        <v>0</v>
      </c>
      <c r="V240" s="77">
        <v>0</v>
      </c>
      <c r="W240" s="78">
        <v>0</v>
      </c>
      <c r="X240" s="70">
        <v>0</v>
      </c>
      <c r="Y240" s="71">
        <v>0</v>
      </c>
    </row>
    <row r="241" spans="1:25" customFormat="1" x14ac:dyDescent="0.3">
      <c r="A241" s="58" t="s">
        <v>177</v>
      </c>
      <c r="B241" s="73">
        <v>67.319531651999995</v>
      </c>
      <c r="C241" s="74">
        <v>6.7146997039031001E-2</v>
      </c>
      <c r="D241" s="73">
        <v>12.2775882631</v>
      </c>
      <c r="E241" s="75">
        <v>2.26421344455911E-2</v>
      </c>
      <c r="F241" s="73">
        <v>0.54998002479999997</v>
      </c>
      <c r="G241" s="74">
        <v>1.46871525618764E-2</v>
      </c>
      <c r="H241" s="73">
        <v>40.559920023700002</v>
      </c>
      <c r="I241" s="72">
        <v>0.21356260320968401</v>
      </c>
      <c r="J241" s="79">
        <v>4.6412172461000001</v>
      </c>
      <c r="K241" s="80">
        <v>14.0952353372041</v>
      </c>
      <c r="L241" s="73">
        <v>0</v>
      </c>
      <c r="M241" s="75">
        <v>0</v>
      </c>
      <c r="N241" s="79">
        <v>0</v>
      </c>
      <c r="O241" s="80">
        <v>0</v>
      </c>
      <c r="P241" s="79">
        <v>0</v>
      </c>
      <c r="Q241" s="80">
        <v>0</v>
      </c>
      <c r="R241" s="73">
        <v>7.9644409966999898</v>
      </c>
      <c r="S241" s="74">
        <v>0.108586530078235</v>
      </c>
      <c r="T241" s="79">
        <v>0</v>
      </c>
      <c r="U241" s="80">
        <v>0</v>
      </c>
      <c r="V241" s="79">
        <v>1.3263850976</v>
      </c>
      <c r="W241" s="80">
        <v>13.4156764185221</v>
      </c>
      <c r="X241" s="73">
        <v>0</v>
      </c>
      <c r="Y241" s="74">
        <v>0</v>
      </c>
    </row>
    <row r="242" spans="1:25" customFormat="1" x14ac:dyDescent="0.3">
      <c r="A242" s="58" t="s">
        <v>178</v>
      </c>
      <c r="B242" s="70">
        <v>102.5536395999</v>
      </c>
      <c r="C242" s="71">
        <v>0.102290802766626</v>
      </c>
      <c r="D242" s="70">
        <v>48.395462831399897</v>
      </c>
      <c r="E242" s="71">
        <v>8.9250148522938694E-2</v>
      </c>
      <c r="F242" s="70">
        <v>5.8910328265000098</v>
      </c>
      <c r="G242" s="71">
        <v>0.15731934610041801</v>
      </c>
      <c r="H242" s="70">
        <v>11.129884048599999</v>
      </c>
      <c r="I242" s="71">
        <v>5.8602852506909803E-2</v>
      </c>
      <c r="J242" s="77">
        <v>2.4527891747999999</v>
      </c>
      <c r="K242" s="78">
        <v>7.4490459761184198</v>
      </c>
      <c r="L242" s="70">
        <v>3.1832394353999902</v>
      </c>
      <c r="M242" s="71">
        <v>5.3709992740521302E-2</v>
      </c>
      <c r="N242" s="77">
        <v>0.46722243460000001</v>
      </c>
      <c r="O242" s="78">
        <v>3.61716390646205</v>
      </c>
      <c r="P242" s="77">
        <v>0.46722243460000001</v>
      </c>
      <c r="Q242" s="81">
        <v>57.064435505129801</v>
      </c>
      <c r="R242" s="70">
        <v>18.6084917298001</v>
      </c>
      <c r="S242" s="72">
        <v>0.253706637762243</v>
      </c>
      <c r="T242" s="77">
        <v>0</v>
      </c>
      <c r="U242" s="78">
        <v>0</v>
      </c>
      <c r="V242" s="77">
        <v>0</v>
      </c>
      <c r="W242" s="78">
        <v>0</v>
      </c>
      <c r="X242" s="70">
        <v>11.9582946842</v>
      </c>
      <c r="Y242" s="72">
        <v>0.35144425839419402</v>
      </c>
    </row>
    <row r="243" spans="1:25" customFormat="1" x14ac:dyDescent="0.3">
      <c r="A243" s="76" t="s">
        <v>4</v>
      </c>
    </row>
    <row r="244" spans="1:25" customFormat="1" x14ac:dyDescent="0.3">
      <c r="A244" s="76" t="s">
        <v>4</v>
      </c>
    </row>
    <row r="245" spans="1:25" customFormat="1" x14ac:dyDescent="0.3">
      <c r="A245" s="54" t="s">
        <v>179</v>
      </c>
    </row>
    <row r="246" spans="1:25" customFormat="1" x14ac:dyDescent="0.3">
      <c r="A246" s="69" t="s">
        <v>4</v>
      </c>
    </row>
    <row r="247" spans="1:25" customFormat="1" ht="25.5" customHeight="1" x14ac:dyDescent="0.3">
      <c r="A247" s="116" t="s">
        <v>4</v>
      </c>
      <c r="B247" s="118" t="s">
        <v>26</v>
      </c>
      <c r="C247" s="118" t="s">
        <v>4</v>
      </c>
      <c r="D247" s="118" t="s">
        <v>68</v>
      </c>
      <c r="E247" s="118" t="s">
        <v>4</v>
      </c>
      <c r="F247" s="118" t="s">
        <v>69</v>
      </c>
      <c r="G247" s="118" t="s">
        <v>4</v>
      </c>
      <c r="H247" s="121" t="s">
        <v>70</v>
      </c>
      <c r="I247" s="121" t="s">
        <v>4</v>
      </c>
      <c r="J247" s="121" t="s">
        <v>71</v>
      </c>
      <c r="K247" s="121" t="s">
        <v>4</v>
      </c>
      <c r="L247" s="121" t="s">
        <v>72</v>
      </c>
      <c r="M247" s="121" t="s">
        <v>4</v>
      </c>
      <c r="N247" s="121" t="s">
        <v>73</v>
      </c>
      <c r="O247" s="121" t="s">
        <v>4</v>
      </c>
      <c r="P247" s="121" t="s">
        <v>74</v>
      </c>
      <c r="Q247" s="121" t="s">
        <v>4</v>
      </c>
      <c r="R247" s="121" t="s">
        <v>75</v>
      </c>
      <c r="S247" s="121" t="s">
        <v>4</v>
      </c>
      <c r="T247" s="118" t="s">
        <v>76</v>
      </c>
      <c r="U247" s="118" t="s">
        <v>4</v>
      </c>
      <c r="V247" s="118" t="s">
        <v>77</v>
      </c>
      <c r="W247" s="118" t="s">
        <v>4</v>
      </c>
      <c r="X247" s="118" t="s">
        <v>78</v>
      </c>
      <c r="Y247" s="118" t="s">
        <v>4</v>
      </c>
    </row>
    <row r="248" spans="1:25" customFormat="1" x14ac:dyDescent="0.3">
      <c r="A248" s="117" t="s">
        <v>4</v>
      </c>
      <c r="B248" s="55" t="s">
        <v>28</v>
      </c>
      <c r="C248" s="55" t="s">
        <v>29</v>
      </c>
      <c r="D248" s="55" t="s">
        <v>28</v>
      </c>
      <c r="E248" s="55" t="s">
        <v>29</v>
      </c>
      <c r="F248" s="55" t="s">
        <v>28</v>
      </c>
      <c r="G248" s="55" t="s">
        <v>29</v>
      </c>
      <c r="H248" s="55" t="s">
        <v>28</v>
      </c>
      <c r="I248" s="55" t="s">
        <v>29</v>
      </c>
      <c r="J248" s="55" t="s">
        <v>28</v>
      </c>
      <c r="K248" s="55" t="s">
        <v>29</v>
      </c>
      <c r="L248" s="55" t="s">
        <v>28</v>
      </c>
      <c r="M248" s="55" t="s">
        <v>29</v>
      </c>
      <c r="N248" s="55" t="s">
        <v>28</v>
      </c>
      <c r="O248" s="55" t="s">
        <v>29</v>
      </c>
      <c r="P248" s="55" t="s">
        <v>28</v>
      </c>
      <c r="Q248" s="55" t="s">
        <v>29</v>
      </c>
      <c r="R248" s="55" t="s">
        <v>28</v>
      </c>
      <c r="S248" s="55" t="s">
        <v>29</v>
      </c>
      <c r="T248" s="55" t="s">
        <v>28</v>
      </c>
      <c r="U248" s="55" t="s">
        <v>29</v>
      </c>
      <c r="V248" s="55" t="s">
        <v>28</v>
      </c>
      <c r="W248" s="55" t="s">
        <v>29</v>
      </c>
      <c r="X248" s="55" t="s">
        <v>28</v>
      </c>
      <c r="Y248" s="55" t="s">
        <v>29</v>
      </c>
    </row>
    <row r="249" spans="1:25" customFormat="1" x14ac:dyDescent="0.3">
      <c r="A249" s="56" t="s">
        <v>30</v>
      </c>
      <c r="B249" s="57">
        <v>1002.5695060178</v>
      </c>
      <c r="C249" s="57">
        <v>1002.5695060178</v>
      </c>
      <c r="D249" s="57">
        <v>542.24517978209997</v>
      </c>
      <c r="E249" s="57">
        <v>542.24517978209997</v>
      </c>
      <c r="F249" s="57">
        <v>37.446334303599997</v>
      </c>
      <c r="G249" s="57">
        <v>37.446334303599997</v>
      </c>
      <c r="H249" s="57">
        <v>189.92051704799999</v>
      </c>
      <c r="I249" s="57">
        <v>189.92051704799999</v>
      </c>
      <c r="J249" s="57">
        <v>32.9275612295</v>
      </c>
      <c r="K249" s="57">
        <v>32.9275612295</v>
      </c>
      <c r="L249" s="57">
        <v>59.267173071099997</v>
      </c>
      <c r="M249" s="57">
        <v>59.267173071099997</v>
      </c>
      <c r="N249" s="57">
        <v>12.9168167847</v>
      </c>
      <c r="O249" s="57">
        <v>12.9168167847</v>
      </c>
      <c r="P249" s="57">
        <v>0.81876291329999995</v>
      </c>
      <c r="Q249" s="57">
        <v>0.81876291329999995</v>
      </c>
      <c r="R249" s="57">
        <v>73.346491419900005</v>
      </c>
      <c r="S249" s="57">
        <v>73.346491419900005</v>
      </c>
      <c r="T249" s="57">
        <v>9.7676906876</v>
      </c>
      <c r="U249" s="57">
        <v>9.7676906876</v>
      </c>
      <c r="V249" s="57">
        <v>9.8868298266999997</v>
      </c>
      <c r="W249" s="57">
        <v>9.8868298266999997</v>
      </c>
      <c r="X249" s="57">
        <v>34.026148951300001</v>
      </c>
      <c r="Y249" s="57">
        <v>34.026148951300001</v>
      </c>
    </row>
    <row r="250" spans="1:25" customFormat="1" x14ac:dyDescent="0.3">
      <c r="A250" s="58" t="s">
        <v>160</v>
      </c>
      <c r="B250" s="70">
        <v>66.876192986099994</v>
      </c>
      <c r="C250" s="71">
        <v>6.6704794614920807E-2</v>
      </c>
      <c r="D250" s="70">
        <v>30.017760857300001</v>
      </c>
      <c r="E250" s="71">
        <v>5.5358280675473402E-2</v>
      </c>
      <c r="F250" s="70">
        <v>0.715331788400001</v>
      </c>
      <c r="G250" s="71">
        <v>1.9102852167060601E-2</v>
      </c>
      <c r="H250" s="70">
        <v>18.447569530700001</v>
      </c>
      <c r="I250" s="71">
        <v>9.7133105034868897E-2</v>
      </c>
      <c r="J250" s="77">
        <v>1.1079136552</v>
      </c>
      <c r="K250" s="78">
        <v>3.3647000076258702</v>
      </c>
      <c r="L250" s="70">
        <v>10.201533935800001</v>
      </c>
      <c r="M250" s="72">
        <v>0.17212789824751201</v>
      </c>
      <c r="N250" s="77">
        <v>0</v>
      </c>
      <c r="O250" s="78">
        <v>0</v>
      </c>
      <c r="P250" s="77">
        <v>0</v>
      </c>
      <c r="Q250" s="78">
        <v>0</v>
      </c>
      <c r="R250" s="70">
        <v>3.4000329378999998</v>
      </c>
      <c r="S250" s="71">
        <v>4.6355767973074703E-2</v>
      </c>
      <c r="T250" s="77">
        <v>1.8666846211000001</v>
      </c>
      <c r="U250" s="78">
        <v>19.1108080794342</v>
      </c>
      <c r="V250" s="77">
        <v>0</v>
      </c>
      <c r="W250" s="78">
        <v>0</v>
      </c>
      <c r="X250" s="70">
        <v>1.1193656596999999</v>
      </c>
      <c r="Y250" s="71">
        <v>3.2897218586273001E-2</v>
      </c>
    </row>
    <row r="251" spans="1:25" customFormat="1" x14ac:dyDescent="0.3">
      <c r="A251" s="58" t="s">
        <v>161</v>
      </c>
      <c r="B251" s="73">
        <v>62.024813281900002</v>
      </c>
      <c r="C251" s="74">
        <v>6.1865848611596198E-2</v>
      </c>
      <c r="D251" s="73">
        <v>20.097246208199898</v>
      </c>
      <c r="E251" s="75">
        <v>3.7063024177137097E-2</v>
      </c>
      <c r="F251" s="73">
        <v>3.16532760330001</v>
      </c>
      <c r="G251" s="74">
        <v>8.4529705301372896E-2</v>
      </c>
      <c r="H251" s="73">
        <v>24.618984762499998</v>
      </c>
      <c r="I251" s="72">
        <v>0.12962783139579301</v>
      </c>
      <c r="J251" s="79">
        <v>0.46049675450000099</v>
      </c>
      <c r="K251" s="80">
        <v>1.3985146099658201</v>
      </c>
      <c r="L251" s="73">
        <v>5.6692471994999902</v>
      </c>
      <c r="M251" s="74">
        <v>9.5655772086495103E-2</v>
      </c>
      <c r="N251" s="79">
        <v>1.3517629393999999</v>
      </c>
      <c r="O251" s="80">
        <v>10.465139840035199</v>
      </c>
      <c r="P251" s="79">
        <v>0</v>
      </c>
      <c r="Q251" s="80">
        <v>0</v>
      </c>
      <c r="R251" s="73">
        <v>3.5350588942000098</v>
      </c>
      <c r="S251" s="74">
        <v>4.8196700697818E-2</v>
      </c>
      <c r="T251" s="79">
        <v>0</v>
      </c>
      <c r="U251" s="80">
        <v>0</v>
      </c>
      <c r="V251" s="79">
        <v>0</v>
      </c>
      <c r="W251" s="80">
        <v>0</v>
      </c>
      <c r="X251" s="73">
        <v>3.1266889202999999</v>
      </c>
      <c r="Y251" s="74">
        <v>9.1890766856251596E-2</v>
      </c>
    </row>
    <row r="252" spans="1:25" customFormat="1" x14ac:dyDescent="0.3">
      <c r="A252" s="58" t="s">
        <v>162</v>
      </c>
      <c r="B252" s="70">
        <v>59.939870846300003</v>
      </c>
      <c r="C252" s="71">
        <v>5.9786249717868299E-2</v>
      </c>
      <c r="D252" s="70">
        <v>32.875977126899997</v>
      </c>
      <c r="E252" s="71">
        <v>6.06293579965268E-2</v>
      </c>
      <c r="F252" s="70">
        <v>5.2530715480000101</v>
      </c>
      <c r="G252" s="72">
        <v>0.140282664396739</v>
      </c>
      <c r="H252" s="70">
        <v>6.4086274525000197</v>
      </c>
      <c r="I252" s="71">
        <v>3.3743734232148798E-2</v>
      </c>
      <c r="J252" s="77">
        <v>0</v>
      </c>
      <c r="K252" s="78">
        <v>0</v>
      </c>
      <c r="L252" s="70">
        <v>9.0501730115000001</v>
      </c>
      <c r="M252" s="72">
        <v>0.15270127698925201</v>
      </c>
      <c r="N252" s="77">
        <v>1.307127062</v>
      </c>
      <c r="O252" s="78">
        <v>10.119575773098299</v>
      </c>
      <c r="P252" s="77">
        <v>0</v>
      </c>
      <c r="Q252" s="78">
        <v>0</v>
      </c>
      <c r="R252" s="70">
        <v>3.6812397259999998</v>
      </c>
      <c r="S252" s="71">
        <v>5.01897180728842E-2</v>
      </c>
      <c r="T252" s="77">
        <v>0</v>
      </c>
      <c r="U252" s="78">
        <v>0</v>
      </c>
      <c r="V252" s="77">
        <v>0.66485655769999996</v>
      </c>
      <c r="W252" s="78">
        <v>6.7246687700086998</v>
      </c>
      <c r="X252" s="70">
        <v>0.69879836169999998</v>
      </c>
      <c r="Y252" s="71">
        <v>2.0537098179995501E-2</v>
      </c>
    </row>
    <row r="253" spans="1:25" customFormat="1" x14ac:dyDescent="0.3">
      <c r="A253" s="58" t="s">
        <v>163</v>
      </c>
      <c r="B253" s="73">
        <v>83.235562623299998</v>
      </c>
      <c r="C253" s="74">
        <v>8.3022236487035397E-2</v>
      </c>
      <c r="D253" s="73">
        <v>21.288292279799901</v>
      </c>
      <c r="E253" s="75">
        <v>3.9259532539053003E-2</v>
      </c>
      <c r="F253" s="73">
        <v>3.2842624637000002</v>
      </c>
      <c r="G253" s="74">
        <v>8.7705846908071303E-2</v>
      </c>
      <c r="H253" s="73">
        <v>37.210080508799997</v>
      </c>
      <c r="I253" s="72">
        <v>0.19592449034558801</v>
      </c>
      <c r="J253" s="79">
        <v>2.2699286734999999</v>
      </c>
      <c r="K253" s="80">
        <v>6.8937042062694802</v>
      </c>
      <c r="L253" s="73">
        <v>6.4891796974</v>
      </c>
      <c r="M253" s="74">
        <v>0.109490285450518</v>
      </c>
      <c r="N253" s="79">
        <v>2.9629831942</v>
      </c>
      <c r="O253" s="81">
        <v>22.938958131771798</v>
      </c>
      <c r="P253" s="79">
        <v>0</v>
      </c>
      <c r="Q253" s="80">
        <v>0</v>
      </c>
      <c r="R253" s="73">
        <v>5.9669113871999997</v>
      </c>
      <c r="S253" s="74">
        <v>8.1352376530734599E-2</v>
      </c>
      <c r="T253" s="79">
        <v>0</v>
      </c>
      <c r="U253" s="80">
        <v>0</v>
      </c>
      <c r="V253" s="79">
        <v>3.0485926302999999</v>
      </c>
      <c r="W253" s="81">
        <v>30.834885233556701</v>
      </c>
      <c r="X253" s="73">
        <v>0.7153317884</v>
      </c>
      <c r="Y253" s="74">
        <v>2.1023001733867099E-2</v>
      </c>
    </row>
    <row r="254" spans="1:25" customFormat="1" ht="25.5" customHeight="1" x14ac:dyDescent="0.3">
      <c r="A254" s="59" t="s">
        <v>164</v>
      </c>
      <c r="B254" s="70">
        <v>89.868255924400003</v>
      </c>
      <c r="C254" s="71">
        <v>8.9637930721986697E-2</v>
      </c>
      <c r="D254" s="70">
        <v>66.072069773799896</v>
      </c>
      <c r="E254" s="72">
        <v>0.12184906798129801</v>
      </c>
      <c r="F254" s="70">
        <v>3.7368755139999998</v>
      </c>
      <c r="G254" s="71">
        <v>9.9792825746384095E-2</v>
      </c>
      <c r="H254" s="70">
        <v>8.1426587894999898</v>
      </c>
      <c r="I254" s="75">
        <v>4.28740344437986E-2</v>
      </c>
      <c r="J254" s="77">
        <v>0</v>
      </c>
      <c r="K254" s="78">
        <v>0</v>
      </c>
      <c r="L254" s="70">
        <v>4.3141113345000104</v>
      </c>
      <c r="M254" s="71">
        <v>7.2790907866055396E-2</v>
      </c>
      <c r="N254" s="77">
        <v>0</v>
      </c>
      <c r="O254" s="78">
        <v>0</v>
      </c>
      <c r="P254" s="77">
        <v>0</v>
      </c>
      <c r="Q254" s="78">
        <v>0</v>
      </c>
      <c r="R254" s="70">
        <v>2.9576282684000001</v>
      </c>
      <c r="S254" s="71">
        <v>4.0324059285507301E-2</v>
      </c>
      <c r="T254" s="77">
        <v>1.8388888848</v>
      </c>
      <c r="U254" s="78">
        <v>18.826239933400601</v>
      </c>
      <c r="V254" s="77">
        <v>0</v>
      </c>
      <c r="W254" s="78">
        <v>0</v>
      </c>
      <c r="X254" s="70">
        <v>2.8060233594000001</v>
      </c>
      <c r="Y254" s="71">
        <v>8.2466674774630697E-2</v>
      </c>
    </row>
    <row r="255" spans="1:25" customFormat="1" x14ac:dyDescent="0.3">
      <c r="A255" s="58" t="s">
        <v>165</v>
      </c>
      <c r="B255" s="73">
        <v>34.4394996694</v>
      </c>
      <c r="C255" s="74">
        <v>3.4351233967002903E-2</v>
      </c>
      <c r="D255" s="73">
        <v>13.454074846399999</v>
      </c>
      <c r="E255" s="74">
        <v>2.4811792429038301E-2</v>
      </c>
      <c r="F255" s="73">
        <v>0</v>
      </c>
      <c r="G255" s="74">
        <v>0</v>
      </c>
      <c r="H255" s="73">
        <v>20.4341443701</v>
      </c>
      <c r="I255" s="72">
        <v>0.107593137843741</v>
      </c>
      <c r="J255" s="79">
        <v>0</v>
      </c>
      <c r="K255" s="80">
        <v>0</v>
      </c>
      <c r="L255" s="73">
        <v>0</v>
      </c>
      <c r="M255" s="74">
        <v>0</v>
      </c>
      <c r="N255" s="79">
        <v>0</v>
      </c>
      <c r="O255" s="80">
        <v>0</v>
      </c>
      <c r="P255" s="79">
        <v>0</v>
      </c>
      <c r="Q255" s="80">
        <v>0</v>
      </c>
      <c r="R255" s="73">
        <v>0</v>
      </c>
      <c r="S255" s="74">
        <v>0</v>
      </c>
      <c r="T255" s="79">
        <v>0.55128045290000005</v>
      </c>
      <c r="U255" s="80">
        <v>5.6439179999817801</v>
      </c>
      <c r="V255" s="79">
        <v>0</v>
      </c>
      <c r="W255" s="80">
        <v>0</v>
      </c>
      <c r="X255" s="73">
        <v>0</v>
      </c>
      <c r="Y255" s="74">
        <v>0</v>
      </c>
    </row>
    <row r="256" spans="1:25" customFormat="1" x14ac:dyDescent="0.3">
      <c r="A256" s="58" t="s">
        <v>166</v>
      </c>
      <c r="B256" s="70">
        <v>27.2094602321</v>
      </c>
      <c r="C256" s="71">
        <v>2.71397245465562E-2</v>
      </c>
      <c r="D256" s="70">
        <v>22.8899925416999</v>
      </c>
      <c r="E256" s="71">
        <v>4.2213362875624397E-2</v>
      </c>
      <c r="F256" s="70">
        <v>0</v>
      </c>
      <c r="G256" s="71">
        <v>0</v>
      </c>
      <c r="H256" s="70">
        <v>1.3443176804000001</v>
      </c>
      <c r="I256" s="71">
        <v>7.0783172944934702E-3</v>
      </c>
      <c r="J256" s="77">
        <v>0</v>
      </c>
      <c r="K256" s="78">
        <v>0</v>
      </c>
      <c r="L256" s="70">
        <v>1.7810099580000101</v>
      </c>
      <c r="M256" s="71">
        <v>3.0050529925957602E-2</v>
      </c>
      <c r="N256" s="77">
        <v>0.61772222939999999</v>
      </c>
      <c r="O256" s="78">
        <v>4.7823100667626797</v>
      </c>
      <c r="P256" s="77">
        <v>0</v>
      </c>
      <c r="Q256" s="78">
        <v>0</v>
      </c>
      <c r="R256" s="70">
        <v>0.3137290277</v>
      </c>
      <c r="S256" s="71">
        <v>4.2773556256963698E-3</v>
      </c>
      <c r="T256" s="77">
        <v>0</v>
      </c>
      <c r="U256" s="78">
        <v>0</v>
      </c>
      <c r="V256" s="77">
        <v>0.26268879490000002</v>
      </c>
      <c r="W256" s="78">
        <v>2.6569567748662202</v>
      </c>
      <c r="X256" s="70">
        <v>0</v>
      </c>
      <c r="Y256" s="71">
        <v>0</v>
      </c>
    </row>
    <row r="257" spans="1:25" customFormat="1" ht="25.5" customHeight="1" x14ac:dyDescent="0.3">
      <c r="A257" s="59" t="s">
        <v>167</v>
      </c>
      <c r="B257" s="73">
        <v>19.138932746599998</v>
      </c>
      <c r="C257" s="74">
        <v>1.9089881182023701E-2</v>
      </c>
      <c r="D257" s="73">
        <v>4.3275215752999898</v>
      </c>
      <c r="E257" s="74">
        <v>7.9807469695516806E-3</v>
      </c>
      <c r="F257" s="73">
        <v>0</v>
      </c>
      <c r="G257" s="74">
        <v>0</v>
      </c>
      <c r="H257" s="73">
        <v>9.7569016467000207</v>
      </c>
      <c r="I257" s="72">
        <v>5.1373605118366798E-2</v>
      </c>
      <c r="J257" s="79">
        <v>0</v>
      </c>
      <c r="K257" s="80">
        <v>0</v>
      </c>
      <c r="L257" s="73">
        <v>0.50740881169999996</v>
      </c>
      <c r="M257" s="74">
        <v>8.5613803629757401E-3</v>
      </c>
      <c r="N257" s="79">
        <v>0.605314939</v>
      </c>
      <c r="O257" s="80">
        <v>4.6862547413151896</v>
      </c>
      <c r="P257" s="79">
        <v>0</v>
      </c>
      <c r="Q257" s="80">
        <v>0</v>
      </c>
      <c r="R257" s="73">
        <v>0.67113180230000002</v>
      </c>
      <c r="S257" s="74">
        <v>9.15015550584212E-3</v>
      </c>
      <c r="T257" s="79">
        <v>3.2706539715999998</v>
      </c>
      <c r="U257" s="81">
        <v>33.484413831327302</v>
      </c>
      <c r="V257" s="79">
        <v>0</v>
      </c>
      <c r="W257" s="80">
        <v>0</v>
      </c>
      <c r="X257" s="73">
        <v>0</v>
      </c>
      <c r="Y257" s="74">
        <v>0</v>
      </c>
    </row>
    <row r="258" spans="1:25" customFormat="1" ht="22.8" x14ac:dyDescent="0.3">
      <c r="A258" s="59" t="s">
        <v>168</v>
      </c>
      <c r="B258" s="70">
        <v>150.00313598899999</v>
      </c>
      <c r="C258" s="71">
        <v>0.149618689865016</v>
      </c>
      <c r="D258" s="70">
        <v>131.36532899790001</v>
      </c>
      <c r="E258" s="72">
        <v>0.24226186584210599</v>
      </c>
      <c r="F258" s="70">
        <v>4.1551028212000096</v>
      </c>
      <c r="G258" s="71">
        <v>0.110961537316632</v>
      </c>
      <c r="H258" s="70">
        <v>3.2663033432000002</v>
      </c>
      <c r="I258" s="75">
        <v>1.7198264800292701E-2</v>
      </c>
      <c r="J258" s="77">
        <v>0.80154546510000002</v>
      </c>
      <c r="K258" s="78">
        <v>2.4342691507377401</v>
      </c>
      <c r="L258" s="70">
        <v>3.4359444210999999</v>
      </c>
      <c r="M258" s="71">
        <v>5.7973819958951997E-2</v>
      </c>
      <c r="N258" s="77">
        <v>0.87506695630000098</v>
      </c>
      <c r="O258" s="78">
        <v>6.7746331846753396</v>
      </c>
      <c r="P258" s="77">
        <v>0</v>
      </c>
      <c r="Q258" s="78">
        <v>0</v>
      </c>
      <c r="R258" s="70">
        <v>3.0952094046999998</v>
      </c>
      <c r="S258" s="75">
        <v>4.2199829123117698E-2</v>
      </c>
      <c r="T258" s="77">
        <v>0.78360497070000001</v>
      </c>
      <c r="U258" s="78">
        <v>8.0224179466982903</v>
      </c>
      <c r="V258" s="77">
        <v>0.28876204890000001</v>
      </c>
      <c r="W258" s="78">
        <v>2.9206738050672199</v>
      </c>
      <c r="X258" s="70">
        <v>1.9362675599000001</v>
      </c>
      <c r="Y258" s="71">
        <v>5.6905280778947E-2</v>
      </c>
    </row>
    <row r="259" spans="1:25" customFormat="1" x14ac:dyDescent="0.3">
      <c r="A259" s="58" t="s">
        <v>169</v>
      </c>
      <c r="B259" s="73">
        <v>39.772822480499997</v>
      </c>
      <c r="C259" s="74">
        <v>3.9670887895321499E-2</v>
      </c>
      <c r="D259" s="73">
        <v>33.612284595999903</v>
      </c>
      <c r="E259" s="72">
        <v>6.19872446067792E-2</v>
      </c>
      <c r="F259" s="73">
        <v>0.38378541200000099</v>
      </c>
      <c r="G259" s="74">
        <v>1.0248944766887501E-2</v>
      </c>
      <c r="H259" s="73">
        <v>1.5583601772</v>
      </c>
      <c r="I259" s="75">
        <v>8.2053282153088502E-3</v>
      </c>
      <c r="J259" s="79">
        <v>1.251131856</v>
      </c>
      <c r="K259" s="80">
        <v>3.7996493189392502</v>
      </c>
      <c r="L259" s="73">
        <v>0.31890669500000002</v>
      </c>
      <c r="M259" s="74">
        <v>5.38083189183704E-3</v>
      </c>
      <c r="N259" s="79">
        <v>0</v>
      </c>
      <c r="O259" s="80">
        <v>0</v>
      </c>
      <c r="P259" s="79">
        <v>0</v>
      </c>
      <c r="Q259" s="80">
        <v>0</v>
      </c>
      <c r="R259" s="73">
        <v>1.7563715869000001</v>
      </c>
      <c r="S259" s="74">
        <v>2.3946225005433201E-2</v>
      </c>
      <c r="T259" s="79">
        <v>0</v>
      </c>
      <c r="U259" s="80">
        <v>0</v>
      </c>
      <c r="V259" s="79">
        <v>0</v>
      </c>
      <c r="W259" s="80">
        <v>0</v>
      </c>
      <c r="X259" s="73">
        <v>0.89198215739999898</v>
      </c>
      <c r="Y259" s="74">
        <v>2.6214608026216901E-2</v>
      </c>
    </row>
    <row r="260" spans="1:25" customFormat="1" x14ac:dyDescent="0.3">
      <c r="A260" s="58" t="s">
        <v>170</v>
      </c>
      <c r="B260" s="70">
        <v>37.971792836200002</v>
      </c>
      <c r="C260" s="71">
        <v>3.7874474146958402E-2</v>
      </c>
      <c r="D260" s="70">
        <v>28.907706853899899</v>
      </c>
      <c r="E260" s="71">
        <v>5.3311136607090699E-2</v>
      </c>
      <c r="F260" s="70">
        <v>1.543758891</v>
      </c>
      <c r="G260" s="71">
        <v>4.1225901539088401E-2</v>
      </c>
      <c r="H260" s="70">
        <v>2.9023903702</v>
      </c>
      <c r="I260" s="71">
        <v>1.5282131784984899E-2</v>
      </c>
      <c r="J260" s="77">
        <v>0.715331788399999</v>
      </c>
      <c r="K260" s="78">
        <v>2.17244084192646</v>
      </c>
      <c r="L260" s="70">
        <v>3.9026049326999899</v>
      </c>
      <c r="M260" s="71">
        <v>6.5847664575096804E-2</v>
      </c>
      <c r="N260" s="77">
        <v>0</v>
      </c>
      <c r="O260" s="78">
        <v>0</v>
      </c>
      <c r="P260" s="77">
        <v>0</v>
      </c>
      <c r="Q260" s="78">
        <v>0</v>
      </c>
      <c r="R260" s="70">
        <v>0</v>
      </c>
      <c r="S260" s="71">
        <v>0</v>
      </c>
      <c r="T260" s="77">
        <v>0</v>
      </c>
      <c r="U260" s="78">
        <v>0</v>
      </c>
      <c r="V260" s="77">
        <v>0</v>
      </c>
      <c r="W260" s="78">
        <v>0</v>
      </c>
      <c r="X260" s="70">
        <v>0</v>
      </c>
      <c r="Y260" s="71">
        <v>0</v>
      </c>
    </row>
    <row r="261" spans="1:25" customFormat="1" x14ac:dyDescent="0.3">
      <c r="A261" s="58" t="s">
        <v>171</v>
      </c>
      <c r="B261" s="73">
        <v>41.343183416099997</v>
      </c>
      <c r="C261" s="74">
        <v>4.1237224120564797E-2</v>
      </c>
      <c r="D261" s="73">
        <v>18.257813059899998</v>
      </c>
      <c r="E261" s="74">
        <v>3.3670770604612599E-2</v>
      </c>
      <c r="F261" s="73">
        <v>0.2412093257</v>
      </c>
      <c r="G261" s="74">
        <v>6.4414669736260598E-3</v>
      </c>
      <c r="H261" s="73">
        <v>2.8178554545000001</v>
      </c>
      <c r="I261" s="74">
        <v>1.4837024973914901E-2</v>
      </c>
      <c r="J261" s="79">
        <v>7.7470843103</v>
      </c>
      <c r="K261" s="81">
        <v>23.527658961148202</v>
      </c>
      <c r="L261" s="73">
        <v>3.4334466685999998</v>
      </c>
      <c r="M261" s="74">
        <v>5.79316760136519E-2</v>
      </c>
      <c r="N261" s="79">
        <v>1.2041593747999999</v>
      </c>
      <c r="O261" s="80">
        <v>9.3224158464981102</v>
      </c>
      <c r="P261" s="79">
        <v>0</v>
      </c>
      <c r="Q261" s="80">
        <v>0</v>
      </c>
      <c r="R261" s="73">
        <v>7.2718662711000004</v>
      </c>
      <c r="S261" s="72">
        <v>9.9144023528943206E-2</v>
      </c>
      <c r="T261" s="79">
        <v>0</v>
      </c>
      <c r="U261" s="80">
        <v>0</v>
      </c>
      <c r="V261" s="79">
        <v>0</v>
      </c>
      <c r="W261" s="80">
        <v>0</v>
      </c>
      <c r="X261" s="73">
        <v>0.36974895120000101</v>
      </c>
      <c r="Y261" s="74">
        <v>1.08666117852245E-2</v>
      </c>
    </row>
    <row r="262" spans="1:25" customFormat="1" x14ac:dyDescent="0.3">
      <c r="A262" s="58" t="s">
        <v>172</v>
      </c>
      <c r="B262" s="70">
        <v>38.654793706200003</v>
      </c>
      <c r="C262" s="71">
        <v>3.8555724539973898E-2</v>
      </c>
      <c r="D262" s="70">
        <v>11.6939783091</v>
      </c>
      <c r="E262" s="71">
        <v>2.1565850182013999E-2</v>
      </c>
      <c r="F262" s="70">
        <v>1.2073413042000001</v>
      </c>
      <c r="G262" s="71">
        <v>3.2241909032039197E-2</v>
      </c>
      <c r="H262" s="70">
        <v>5.6580321095000201</v>
      </c>
      <c r="I262" s="71">
        <v>2.9791579116594399E-2</v>
      </c>
      <c r="J262" s="77">
        <v>1.300799279</v>
      </c>
      <c r="K262" s="78">
        <v>3.9504877689957998</v>
      </c>
      <c r="L262" s="70">
        <v>1.3201409574</v>
      </c>
      <c r="M262" s="71">
        <v>2.2274404008038099E-2</v>
      </c>
      <c r="N262" s="77">
        <v>2.3652814248</v>
      </c>
      <c r="O262" s="81">
        <v>18.3116433733246</v>
      </c>
      <c r="P262" s="77">
        <v>0</v>
      </c>
      <c r="Q262" s="78">
        <v>0</v>
      </c>
      <c r="R262" s="70">
        <v>14.331092161000001</v>
      </c>
      <c r="S262" s="72">
        <v>0.195388925680933</v>
      </c>
      <c r="T262" s="77">
        <v>0</v>
      </c>
      <c r="U262" s="78">
        <v>0</v>
      </c>
      <c r="V262" s="77">
        <v>0</v>
      </c>
      <c r="W262" s="78">
        <v>0</v>
      </c>
      <c r="X262" s="70">
        <v>0.77812816120000095</v>
      </c>
      <c r="Y262" s="71">
        <v>2.2868534500148599E-2</v>
      </c>
    </row>
    <row r="263" spans="1:25" customFormat="1" x14ac:dyDescent="0.3">
      <c r="A263" s="58" t="s">
        <v>173</v>
      </c>
      <c r="B263" s="73">
        <v>24.9437524967</v>
      </c>
      <c r="C263" s="74">
        <v>2.4879823640134899E-2</v>
      </c>
      <c r="D263" s="73">
        <v>19.321822701799999</v>
      </c>
      <c r="E263" s="74">
        <v>3.5633000388430203E-2</v>
      </c>
      <c r="F263" s="73">
        <v>0</v>
      </c>
      <c r="G263" s="74">
        <v>0</v>
      </c>
      <c r="H263" s="73">
        <v>0</v>
      </c>
      <c r="I263" s="75">
        <v>0</v>
      </c>
      <c r="J263" s="79">
        <v>0</v>
      </c>
      <c r="K263" s="80">
        <v>0</v>
      </c>
      <c r="L263" s="73">
        <v>0</v>
      </c>
      <c r="M263" s="74">
        <v>0</v>
      </c>
      <c r="N263" s="79">
        <v>0</v>
      </c>
      <c r="O263" s="80">
        <v>0</v>
      </c>
      <c r="P263" s="79">
        <v>0</v>
      </c>
      <c r="Q263" s="80">
        <v>0</v>
      </c>
      <c r="R263" s="73">
        <v>0</v>
      </c>
      <c r="S263" s="74">
        <v>0</v>
      </c>
      <c r="T263" s="79">
        <v>0</v>
      </c>
      <c r="U263" s="80">
        <v>0</v>
      </c>
      <c r="V263" s="79">
        <v>5.6219297948999998</v>
      </c>
      <c r="W263" s="81">
        <v>56.8628154165011</v>
      </c>
      <c r="X263" s="73">
        <v>0</v>
      </c>
      <c r="Y263" s="74">
        <v>0</v>
      </c>
    </row>
    <row r="264" spans="1:25" customFormat="1" x14ac:dyDescent="0.3">
      <c r="A264" s="58" t="s">
        <v>174</v>
      </c>
      <c r="B264" s="70">
        <v>68.153226744700007</v>
      </c>
      <c r="C264" s="71">
        <v>6.7978555437422206E-2</v>
      </c>
      <c r="D264" s="70">
        <v>11.3680133508</v>
      </c>
      <c r="E264" s="75">
        <v>2.09647107520038E-2</v>
      </c>
      <c r="F264" s="70">
        <v>5.4685085111999996</v>
      </c>
      <c r="G264" s="72">
        <v>0.14603588342889601</v>
      </c>
      <c r="H264" s="70">
        <v>23.3930715427</v>
      </c>
      <c r="I264" s="72">
        <v>0.123172956278271</v>
      </c>
      <c r="J264" s="77">
        <v>9.8383368063000098</v>
      </c>
      <c r="K264" s="81">
        <v>29.878729061433699</v>
      </c>
      <c r="L264" s="70">
        <v>3.0346700035</v>
      </c>
      <c r="M264" s="71">
        <v>5.1203218345836299E-2</v>
      </c>
      <c r="N264" s="77">
        <v>1.1601762302</v>
      </c>
      <c r="O264" s="78">
        <v>8.98190513605668</v>
      </c>
      <c r="P264" s="77">
        <v>0.35154047870000099</v>
      </c>
      <c r="Q264" s="81">
        <v>42.935564494870199</v>
      </c>
      <c r="R264" s="70">
        <v>3.1279444891999999</v>
      </c>
      <c r="S264" s="71">
        <v>4.2646136558774E-2</v>
      </c>
      <c r="T264" s="77">
        <v>0.7854459842</v>
      </c>
      <c r="U264" s="78">
        <v>8.04126593809033</v>
      </c>
      <c r="V264" s="77">
        <v>0</v>
      </c>
      <c r="W264" s="78">
        <v>0</v>
      </c>
      <c r="X264" s="70">
        <v>9.6255193478999903</v>
      </c>
      <c r="Y264" s="72">
        <v>0.28288594638425102</v>
      </c>
    </row>
    <row r="265" spans="1:25" customFormat="1" x14ac:dyDescent="0.3">
      <c r="A265" s="58" t="s">
        <v>175</v>
      </c>
      <c r="B265" s="73">
        <v>15.274192644499999</v>
      </c>
      <c r="C265" s="74">
        <v>1.52350461018598E-2</v>
      </c>
      <c r="D265" s="73">
        <v>12.026145547400001</v>
      </c>
      <c r="E265" s="74">
        <v>2.2178427758883301E-2</v>
      </c>
      <c r="F265" s="73">
        <v>0</v>
      </c>
      <c r="G265" s="74">
        <v>0</v>
      </c>
      <c r="H265" s="73">
        <v>0</v>
      </c>
      <c r="I265" s="74">
        <v>0</v>
      </c>
      <c r="J265" s="79">
        <v>0.3819354136</v>
      </c>
      <c r="K265" s="80">
        <v>1.1599262117773299</v>
      </c>
      <c r="L265" s="73">
        <v>0.77812816119999995</v>
      </c>
      <c r="M265" s="74">
        <v>1.31291593791139E-2</v>
      </c>
      <c r="N265" s="79">
        <v>0</v>
      </c>
      <c r="O265" s="80">
        <v>0</v>
      </c>
      <c r="P265" s="79">
        <v>0</v>
      </c>
      <c r="Q265" s="80">
        <v>0</v>
      </c>
      <c r="R265" s="73">
        <v>1.4168517200000099</v>
      </c>
      <c r="S265" s="74">
        <v>1.9317239210376001E-2</v>
      </c>
      <c r="T265" s="79">
        <v>0.67113180230000102</v>
      </c>
      <c r="U265" s="80">
        <v>6.8709362710675901</v>
      </c>
      <c r="V265" s="79">
        <v>0</v>
      </c>
      <c r="W265" s="80">
        <v>0</v>
      </c>
      <c r="X265" s="73">
        <v>0</v>
      </c>
      <c r="Y265" s="74">
        <v>0</v>
      </c>
    </row>
    <row r="266" spans="1:25" customFormat="1" x14ac:dyDescent="0.3">
      <c r="A266" s="59" t="s">
        <v>176</v>
      </c>
      <c r="B266" s="70">
        <v>22.9680056501</v>
      </c>
      <c r="C266" s="71">
        <v>2.2909140475784798E-2</v>
      </c>
      <c r="D266" s="70">
        <v>17.387064191899999</v>
      </c>
      <c r="E266" s="71">
        <v>3.2064949288967297E-2</v>
      </c>
      <c r="F266" s="70">
        <v>3.0591310153000002</v>
      </c>
      <c r="G266" s="72">
        <v>8.16937377767816E-2</v>
      </c>
      <c r="H266" s="70">
        <v>0</v>
      </c>
      <c r="I266" s="75">
        <v>0</v>
      </c>
      <c r="J266" s="77">
        <v>0.67438259510000098</v>
      </c>
      <c r="K266" s="78">
        <v>2.0480793897843101</v>
      </c>
      <c r="L266" s="70">
        <v>1.8474278477999899</v>
      </c>
      <c r="M266" s="71">
        <v>3.1171182158186098E-2</v>
      </c>
      <c r="N266" s="77">
        <v>0</v>
      </c>
      <c r="O266" s="78">
        <v>0</v>
      </c>
      <c r="P266" s="77">
        <v>0</v>
      </c>
      <c r="Q266" s="78">
        <v>0</v>
      </c>
      <c r="R266" s="70">
        <v>0</v>
      </c>
      <c r="S266" s="71">
        <v>0</v>
      </c>
      <c r="T266" s="77">
        <v>0</v>
      </c>
      <c r="U266" s="78">
        <v>0</v>
      </c>
      <c r="V266" s="77">
        <v>0</v>
      </c>
      <c r="W266" s="78">
        <v>0</v>
      </c>
      <c r="X266" s="70">
        <v>0</v>
      </c>
      <c r="Y266" s="71">
        <v>0</v>
      </c>
    </row>
    <row r="267" spans="1:25" customFormat="1" x14ac:dyDescent="0.3">
      <c r="A267" s="58" t="s">
        <v>177</v>
      </c>
      <c r="B267" s="73">
        <v>26.7033892856</v>
      </c>
      <c r="C267" s="74">
        <v>2.6634950619698901E-2</v>
      </c>
      <c r="D267" s="73">
        <v>5.0120160112000001</v>
      </c>
      <c r="E267" s="75">
        <v>9.2430808019613297E-3</v>
      </c>
      <c r="F267" s="73">
        <v>0</v>
      </c>
      <c r="G267" s="74">
        <v>0</v>
      </c>
      <c r="H267" s="73">
        <v>13.4288677241</v>
      </c>
      <c r="I267" s="72">
        <v>7.0707830479979306E-2</v>
      </c>
      <c r="J267" s="79">
        <v>3.92588545769999</v>
      </c>
      <c r="K267" s="81">
        <v>11.9227944952776</v>
      </c>
      <c r="L267" s="73">
        <v>0</v>
      </c>
      <c r="M267" s="74">
        <v>0</v>
      </c>
      <c r="N267" s="79">
        <v>0</v>
      </c>
      <c r="O267" s="80">
        <v>0</v>
      </c>
      <c r="P267" s="79">
        <v>0</v>
      </c>
      <c r="Q267" s="80">
        <v>0</v>
      </c>
      <c r="R267" s="73">
        <v>4.3366200925999996</v>
      </c>
      <c r="S267" s="74">
        <v>5.91251198066634E-2</v>
      </c>
      <c r="T267" s="79">
        <v>0</v>
      </c>
      <c r="U267" s="80">
        <v>0</v>
      </c>
      <c r="V267" s="79">
        <v>0</v>
      </c>
      <c r="W267" s="80">
        <v>0</v>
      </c>
      <c r="X267" s="73">
        <v>0</v>
      </c>
      <c r="Y267" s="74">
        <v>0</v>
      </c>
    </row>
    <row r="268" spans="1:25" customFormat="1" x14ac:dyDescent="0.3">
      <c r="A268" s="58" t="s">
        <v>180</v>
      </c>
      <c r="B268" s="70">
        <v>94.048622458099999</v>
      </c>
      <c r="C268" s="71">
        <v>9.3807583308274101E-2</v>
      </c>
      <c r="D268" s="70">
        <v>42.270070952800097</v>
      </c>
      <c r="E268" s="71">
        <v>7.7953797523448998E-2</v>
      </c>
      <c r="F268" s="70">
        <v>5.2326281056000097</v>
      </c>
      <c r="G268" s="71">
        <v>0.13973672464642101</v>
      </c>
      <c r="H268" s="70">
        <v>10.532351585400001</v>
      </c>
      <c r="I268" s="71">
        <v>5.5456628641854903E-2</v>
      </c>
      <c r="J268" s="77">
        <v>2.4527891747999999</v>
      </c>
      <c r="K268" s="78">
        <v>7.4490459761184198</v>
      </c>
      <c r="L268" s="70">
        <v>3.1832394353999902</v>
      </c>
      <c r="M268" s="71">
        <v>5.3709992740521302E-2</v>
      </c>
      <c r="N268" s="77">
        <v>0.46722243460000001</v>
      </c>
      <c r="O268" s="78">
        <v>3.61716390646205</v>
      </c>
      <c r="P268" s="77">
        <v>0.46722243460000001</v>
      </c>
      <c r="Q268" s="81">
        <v>57.064435505129801</v>
      </c>
      <c r="R268" s="70">
        <v>17.484803650699899</v>
      </c>
      <c r="S268" s="72">
        <v>0.23838636739420199</v>
      </c>
      <c r="T268" s="77">
        <v>0</v>
      </c>
      <c r="U268" s="78">
        <v>0</v>
      </c>
      <c r="V268" s="77">
        <v>0</v>
      </c>
      <c r="W268" s="78">
        <v>0</v>
      </c>
      <c r="X268" s="70">
        <v>11.9582946842</v>
      </c>
      <c r="Y268" s="72">
        <v>0.35144425839419402</v>
      </c>
    </row>
    <row r="269" spans="1:25" customFormat="1" x14ac:dyDescent="0.3">
      <c r="A269" s="76" t="s">
        <v>4</v>
      </c>
    </row>
    <row r="270" spans="1:25" customFormat="1" x14ac:dyDescent="0.3">
      <c r="A270" s="76" t="s">
        <v>4</v>
      </c>
    </row>
    <row r="271" spans="1:25" customFormat="1" x14ac:dyDescent="0.3">
      <c r="A271" s="54" t="s">
        <v>181</v>
      </c>
    </row>
    <row r="272" spans="1:25" customFormat="1" x14ac:dyDescent="0.3">
      <c r="A272" s="69" t="s">
        <v>4</v>
      </c>
    </row>
    <row r="273" spans="1:25" customFormat="1" ht="25.5" customHeight="1" x14ac:dyDescent="0.3">
      <c r="A273" s="116" t="s">
        <v>4</v>
      </c>
      <c r="B273" s="118" t="s">
        <v>26</v>
      </c>
      <c r="C273" s="118" t="s">
        <v>4</v>
      </c>
      <c r="D273" s="118" t="s">
        <v>68</v>
      </c>
      <c r="E273" s="118" t="s">
        <v>4</v>
      </c>
      <c r="F273" s="118" t="s">
        <v>69</v>
      </c>
      <c r="G273" s="118" t="s">
        <v>4</v>
      </c>
      <c r="H273" s="121" t="s">
        <v>70</v>
      </c>
      <c r="I273" s="121" t="s">
        <v>4</v>
      </c>
      <c r="J273" s="121" t="s">
        <v>71</v>
      </c>
      <c r="K273" s="121" t="s">
        <v>4</v>
      </c>
      <c r="L273" s="121" t="s">
        <v>72</v>
      </c>
      <c r="M273" s="121" t="s">
        <v>4</v>
      </c>
      <c r="N273" s="121" t="s">
        <v>73</v>
      </c>
      <c r="O273" s="121" t="s">
        <v>4</v>
      </c>
      <c r="P273" s="121" t="s">
        <v>74</v>
      </c>
      <c r="Q273" s="121" t="s">
        <v>4</v>
      </c>
      <c r="R273" s="121" t="s">
        <v>75</v>
      </c>
      <c r="S273" s="121" t="s">
        <v>4</v>
      </c>
      <c r="T273" s="118" t="s">
        <v>76</v>
      </c>
      <c r="U273" s="118" t="s">
        <v>4</v>
      </c>
      <c r="V273" s="118" t="s">
        <v>77</v>
      </c>
      <c r="W273" s="118" t="s">
        <v>4</v>
      </c>
      <c r="X273" s="118" t="s">
        <v>78</v>
      </c>
      <c r="Y273" s="118" t="s">
        <v>4</v>
      </c>
    </row>
    <row r="274" spans="1:25" customFormat="1" x14ac:dyDescent="0.3">
      <c r="A274" s="117" t="s">
        <v>4</v>
      </c>
      <c r="B274" s="55" t="s">
        <v>28</v>
      </c>
      <c r="C274" s="55" t="s">
        <v>29</v>
      </c>
      <c r="D274" s="55" t="s">
        <v>28</v>
      </c>
      <c r="E274" s="55" t="s">
        <v>29</v>
      </c>
      <c r="F274" s="55" t="s">
        <v>28</v>
      </c>
      <c r="G274" s="55" t="s">
        <v>29</v>
      </c>
      <c r="H274" s="55" t="s">
        <v>28</v>
      </c>
      <c r="I274" s="55" t="s">
        <v>29</v>
      </c>
      <c r="J274" s="55" t="s">
        <v>28</v>
      </c>
      <c r="K274" s="55" t="s">
        <v>29</v>
      </c>
      <c r="L274" s="55" t="s">
        <v>28</v>
      </c>
      <c r="M274" s="55" t="s">
        <v>29</v>
      </c>
      <c r="N274" s="55" t="s">
        <v>28</v>
      </c>
      <c r="O274" s="55" t="s">
        <v>29</v>
      </c>
      <c r="P274" s="55" t="s">
        <v>28</v>
      </c>
      <c r="Q274" s="55" t="s">
        <v>29</v>
      </c>
      <c r="R274" s="55" t="s">
        <v>28</v>
      </c>
      <c r="S274" s="55" t="s">
        <v>29</v>
      </c>
      <c r="T274" s="55" t="s">
        <v>28</v>
      </c>
      <c r="U274" s="55" t="s">
        <v>29</v>
      </c>
      <c r="V274" s="55" t="s">
        <v>28</v>
      </c>
      <c r="W274" s="55" t="s">
        <v>29</v>
      </c>
      <c r="X274" s="55" t="s">
        <v>28</v>
      </c>
      <c r="Y274" s="55" t="s">
        <v>29</v>
      </c>
    </row>
    <row r="275" spans="1:25" customFormat="1" x14ac:dyDescent="0.3">
      <c r="A275" s="56" t="s">
        <v>30</v>
      </c>
      <c r="B275" s="57">
        <v>1002.5695060178</v>
      </c>
      <c r="C275" s="57">
        <v>1002.5695060178</v>
      </c>
      <c r="D275" s="57">
        <v>542.24517978209997</v>
      </c>
      <c r="E275" s="57">
        <v>542.24517978209997</v>
      </c>
      <c r="F275" s="57">
        <v>37.446334303599997</v>
      </c>
      <c r="G275" s="57">
        <v>37.446334303599997</v>
      </c>
      <c r="H275" s="57">
        <v>189.92051704799999</v>
      </c>
      <c r="I275" s="57">
        <v>189.92051704799999</v>
      </c>
      <c r="J275" s="57">
        <v>32.9275612295</v>
      </c>
      <c r="K275" s="57">
        <v>32.9275612295</v>
      </c>
      <c r="L275" s="57">
        <v>59.267173071099997</v>
      </c>
      <c r="M275" s="57">
        <v>59.267173071099997</v>
      </c>
      <c r="N275" s="57">
        <v>12.9168167847</v>
      </c>
      <c r="O275" s="57">
        <v>12.9168167847</v>
      </c>
      <c r="P275" s="57">
        <v>0.81876291329999995</v>
      </c>
      <c r="Q275" s="57">
        <v>0.81876291329999995</v>
      </c>
      <c r="R275" s="57">
        <v>73.346491419900005</v>
      </c>
      <c r="S275" s="57">
        <v>73.346491419900005</v>
      </c>
      <c r="T275" s="57">
        <v>9.7676906876</v>
      </c>
      <c r="U275" s="57">
        <v>9.7676906876</v>
      </c>
      <c r="V275" s="57">
        <v>9.8868298266999997</v>
      </c>
      <c r="W275" s="57">
        <v>9.8868298266999997</v>
      </c>
      <c r="X275" s="57">
        <v>34.026148951300001</v>
      </c>
      <c r="Y275" s="57">
        <v>34.026148951300001</v>
      </c>
    </row>
    <row r="276" spans="1:25" customFormat="1" x14ac:dyDescent="0.3">
      <c r="A276" s="58" t="s">
        <v>80</v>
      </c>
      <c r="B276" s="70">
        <v>177.8002236774</v>
      </c>
      <c r="C276" s="71">
        <v>0.17734453582537299</v>
      </c>
      <c r="D276" s="70">
        <v>84.754268136899896</v>
      </c>
      <c r="E276" s="71">
        <v>0.156302483262199</v>
      </c>
      <c r="F276" s="70">
        <v>8.0343766481999896</v>
      </c>
      <c r="G276" s="71">
        <v>0.214557093440989</v>
      </c>
      <c r="H276" s="70">
        <v>45.222038380400001</v>
      </c>
      <c r="I276" s="72">
        <v>0.23811033733112</v>
      </c>
      <c r="J276" s="77">
        <v>1.7371848056000001</v>
      </c>
      <c r="K276" s="78">
        <v>5.27577731460915</v>
      </c>
      <c r="L276" s="70">
        <v>15.4898119086</v>
      </c>
      <c r="M276" s="71">
        <v>0.26135567306403501</v>
      </c>
      <c r="N276" s="77">
        <v>2.9378309777</v>
      </c>
      <c r="O276" s="78">
        <v>22.744233557449402</v>
      </c>
      <c r="P276" s="77">
        <v>0.35154047870000099</v>
      </c>
      <c r="Q276" s="78">
        <v>42.935564494870199</v>
      </c>
      <c r="R276" s="70">
        <v>15.0493766851</v>
      </c>
      <c r="S276" s="71">
        <v>0.20518195749738199</v>
      </c>
      <c r="T276" s="77">
        <v>0.77812816119999995</v>
      </c>
      <c r="U276" s="78">
        <v>7.9663472778455899</v>
      </c>
      <c r="V276" s="77">
        <v>2.2782860972000001</v>
      </c>
      <c r="W276" s="78">
        <v>23.0436463167126</v>
      </c>
      <c r="X276" s="70">
        <v>1.1673813978000001</v>
      </c>
      <c r="Y276" s="75">
        <v>3.4308360886529297E-2</v>
      </c>
    </row>
    <row r="277" spans="1:25" customFormat="1" x14ac:dyDescent="0.3">
      <c r="A277" s="58" t="s">
        <v>81</v>
      </c>
      <c r="B277" s="73">
        <v>824.76928234039997</v>
      </c>
      <c r="C277" s="74">
        <v>0.82265546417462698</v>
      </c>
      <c r="D277" s="73">
        <v>457.49091164519899</v>
      </c>
      <c r="E277" s="74">
        <v>0.84369751673780102</v>
      </c>
      <c r="F277" s="73">
        <v>29.411957655400101</v>
      </c>
      <c r="G277" s="74">
        <v>0.78544290655901206</v>
      </c>
      <c r="H277" s="73">
        <v>144.6984786676</v>
      </c>
      <c r="I277" s="75">
        <v>0.76188966266888003</v>
      </c>
      <c r="J277" s="79">
        <v>31.190376423899998</v>
      </c>
      <c r="K277" s="80">
        <v>94.724222685390799</v>
      </c>
      <c r="L277" s="73">
        <v>43.7773611625</v>
      </c>
      <c r="M277" s="74">
        <v>0.73864432693596505</v>
      </c>
      <c r="N277" s="79">
        <v>9.9789858070000292</v>
      </c>
      <c r="O277" s="80">
        <v>77.255766442550595</v>
      </c>
      <c r="P277" s="79">
        <v>0.46722243460000001</v>
      </c>
      <c r="Q277" s="80">
        <v>57.064435505129801</v>
      </c>
      <c r="R277" s="73">
        <v>58.297114734799898</v>
      </c>
      <c r="S277" s="74">
        <v>0.79481804250261801</v>
      </c>
      <c r="T277" s="79">
        <v>8.9895625264000003</v>
      </c>
      <c r="U277" s="80">
        <v>92.0336527221544</v>
      </c>
      <c r="V277" s="79">
        <v>7.6085437294999902</v>
      </c>
      <c r="W277" s="80">
        <v>76.956353683287404</v>
      </c>
      <c r="X277" s="73">
        <v>32.858767553499902</v>
      </c>
      <c r="Y277" s="72">
        <v>0.965691639113471</v>
      </c>
    </row>
    <row r="278" spans="1:25" customFormat="1" x14ac:dyDescent="0.3">
      <c r="A278" s="76" t="s">
        <v>4</v>
      </c>
    </row>
    <row r="279" spans="1:25" customFormat="1" x14ac:dyDescent="0.3">
      <c r="A279" s="76" t="s">
        <v>4</v>
      </c>
    </row>
    <row r="280" spans="1:25" customFormat="1" x14ac:dyDescent="0.3">
      <c r="A280" s="54" t="s">
        <v>182</v>
      </c>
    </row>
    <row r="281" spans="1:25" customFormat="1" x14ac:dyDescent="0.3">
      <c r="A281" s="69" t="s">
        <v>4</v>
      </c>
    </row>
    <row r="282" spans="1:25" customFormat="1" ht="25.5" customHeight="1" x14ac:dyDescent="0.3">
      <c r="A282" s="116" t="s">
        <v>4</v>
      </c>
      <c r="B282" s="118" t="s">
        <v>26</v>
      </c>
      <c r="C282" s="118" t="s">
        <v>4</v>
      </c>
      <c r="D282" s="118" t="s">
        <v>68</v>
      </c>
      <c r="E282" s="118" t="s">
        <v>4</v>
      </c>
      <c r="F282" s="118" t="s">
        <v>69</v>
      </c>
      <c r="G282" s="118" t="s">
        <v>4</v>
      </c>
      <c r="H282" s="121" t="s">
        <v>70</v>
      </c>
      <c r="I282" s="121" t="s">
        <v>4</v>
      </c>
      <c r="J282" s="121" t="s">
        <v>71</v>
      </c>
      <c r="K282" s="121" t="s">
        <v>4</v>
      </c>
      <c r="L282" s="121" t="s">
        <v>72</v>
      </c>
      <c r="M282" s="121" t="s">
        <v>4</v>
      </c>
      <c r="N282" s="121" t="s">
        <v>73</v>
      </c>
      <c r="O282" s="121" t="s">
        <v>4</v>
      </c>
      <c r="P282" s="121" t="s">
        <v>74</v>
      </c>
      <c r="Q282" s="121" t="s">
        <v>4</v>
      </c>
      <c r="R282" s="121" t="s">
        <v>75</v>
      </c>
      <c r="S282" s="121" t="s">
        <v>4</v>
      </c>
      <c r="T282" s="118" t="s">
        <v>76</v>
      </c>
      <c r="U282" s="118" t="s">
        <v>4</v>
      </c>
      <c r="V282" s="118" t="s">
        <v>77</v>
      </c>
      <c r="W282" s="118" t="s">
        <v>4</v>
      </c>
      <c r="X282" s="118" t="s">
        <v>78</v>
      </c>
      <c r="Y282" s="118" t="s">
        <v>4</v>
      </c>
    </row>
    <row r="283" spans="1:25" customFormat="1" x14ac:dyDescent="0.3">
      <c r="A283" s="117" t="s">
        <v>4</v>
      </c>
      <c r="B283" s="55" t="s">
        <v>28</v>
      </c>
      <c r="C283" s="55" t="s">
        <v>29</v>
      </c>
      <c r="D283" s="55" t="s">
        <v>28</v>
      </c>
      <c r="E283" s="55" t="s">
        <v>29</v>
      </c>
      <c r="F283" s="55" t="s">
        <v>28</v>
      </c>
      <c r="G283" s="55" t="s">
        <v>29</v>
      </c>
      <c r="H283" s="55" t="s">
        <v>28</v>
      </c>
      <c r="I283" s="55" t="s">
        <v>29</v>
      </c>
      <c r="J283" s="55" t="s">
        <v>28</v>
      </c>
      <c r="K283" s="55" t="s">
        <v>29</v>
      </c>
      <c r="L283" s="55" t="s">
        <v>28</v>
      </c>
      <c r="M283" s="55" t="s">
        <v>29</v>
      </c>
      <c r="N283" s="55" t="s">
        <v>28</v>
      </c>
      <c r="O283" s="55" t="s">
        <v>29</v>
      </c>
      <c r="P283" s="55" t="s">
        <v>28</v>
      </c>
      <c r="Q283" s="55" t="s">
        <v>29</v>
      </c>
      <c r="R283" s="55" t="s">
        <v>28</v>
      </c>
      <c r="S283" s="55" t="s">
        <v>29</v>
      </c>
      <c r="T283" s="55" t="s">
        <v>28</v>
      </c>
      <c r="U283" s="55" t="s">
        <v>29</v>
      </c>
      <c r="V283" s="55" t="s">
        <v>28</v>
      </c>
      <c r="W283" s="55" t="s">
        <v>29</v>
      </c>
      <c r="X283" s="55" t="s">
        <v>28</v>
      </c>
      <c r="Y283" s="55" t="s">
        <v>29</v>
      </c>
    </row>
    <row r="284" spans="1:25" customFormat="1" x14ac:dyDescent="0.3">
      <c r="A284" s="56" t="s">
        <v>30</v>
      </c>
      <c r="B284" s="57">
        <v>177.8002236774</v>
      </c>
      <c r="C284" s="57">
        <v>177.8002236774</v>
      </c>
      <c r="D284" s="57">
        <v>84.754268136899995</v>
      </c>
      <c r="E284" s="57">
        <v>84.754268136899995</v>
      </c>
      <c r="F284" s="57">
        <v>8.0343766482000003</v>
      </c>
      <c r="G284" s="57">
        <v>8.0343766482000003</v>
      </c>
      <c r="H284" s="57">
        <v>45.222038380400001</v>
      </c>
      <c r="I284" s="57">
        <v>45.222038380400001</v>
      </c>
      <c r="J284" s="57">
        <v>1.7371848056000001</v>
      </c>
      <c r="K284" s="57">
        <v>1.7371848056000001</v>
      </c>
      <c r="L284" s="57">
        <v>15.4898119086</v>
      </c>
      <c r="M284" s="57">
        <v>15.4898119086</v>
      </c>
      <c r="N284" s="57">
        <v>2.9378309777</v>
      </c>
      <c r="O284" s="57">
        <v>2.9378309777</v>
      </c>
      <c r="P284" s="57">
        <v>0.35154047869999999</v>
      </c>
      <c r="Q284" s="57">
        <v>0.35154047869999999</v>
      </c>
      <c r="R284" s="57">
        <v>15.0493766851</v>
      </c>
      <c r="S284" s="57">
        <v>15.0493766851</v>
      </c>
      <c r="T284" s="57">
        <v>0.77812816119999995</v>
      </c>
      <c r="U284" s="57">
        <v>0.77812816119999995</v>
      </c>
      <c r="V284" s="57">
        <v>2.2782860972000001</v>
      </c>
      <c r="W284" s="57">
        <v>2.2782860972000001</v>
      </c>
      <c r="X284" s="57">
        <v>1.1673813978000001</v>
      </c>
      <c r="Y284" s="57">
        <v>1.1673813978000001</v>
      </c>
    </row>
    <row r="285" spans="1:25" customFormat="1" x14ac:dyDescent="0.3">
      <c r="A285" s="58" t="s">
        <v>183</v>
      </c>
      <c r="B285" s="70">
        <v>6.2217499086999801</v>
      </c>
      <c r="C285" s="71">
        <v>3.4992925093214299E-2</v>
      </c>
      <c r="D285" s="70">
        <v>1.6607402550999999</v>
      </c>
      <c r="E285" s="71">
        <v>1.9594768400542101E-2</v>
      </c>
      <c r="F285" s="77">
        <v>3.9026049327000001</v>
      </c>
      <c r="G285" s="81">
        <v>48.573835949977898</v>
      </c>
      <c r="H285" s="70">
        <v>0.65840472090000102</v>
      </c>
      <c r="I285" s="71">
        <v>1.4559377340791499E-2</v>
      </c>
      <c r="J285" s="77">
        <v>0</v>
      </c>
      <c r="K285" s="78">
        <v>0</v>
      </c>
      <c r="L285" s="77">
        <v>0</v>
      </c>
      <c r="M285" s="78">
        <v>0</v>
      </c>
      <c r="N285" s="77">
        <v>0</v>
      </c>
      <c r="O285" s="78">
        <v>0</v>
      </c>
      <c r="P285" s="77">
        <v>0</v>
      </c>
      <c r="Q285" s="78">
        <v>0</v>
      </c>
      <c r="R285" s="77">
        <v>0</v>
      </c>
      <c r="S285" s="78">
        <v>0</v>
      </c>
      <c r="T285" s="77">
        <v>0</v>
      </c>
      <c r="U285" s="78">
        <v>0</v>
      </c>
      <c r="V285" s="77">
        <v>0</v>
      </c>
      <c r="W285" s="78">
        <v>0</v>
      </c>
      <c r="X285" s="77">
        <v>0</v>
      </c>
      <c r="Y285" s="78">
        <v>0</v>
      </c>
    </row>
    <row r="286" spans="1:25" customFormat="1" x14ac:dyDescent="0.3">
      <c r="A286" s="58" t="s">
        <v>184</v>
      </c>
      <c r="B286" s="73">
        <v>4.2706390541000001</v>
      </c>
      <c r="C286" s="74">
        <v>2.4019312044559801E-2</v>
      </c>
      <c r="D286" s="73">
        <v>0</v>
      </c>
      <c r="E286" s="74">
        <v>0</v>
      </c>
      <c r="F286" s="79">
        <v>0</v>
      </c>
      <c r="G286" s="80">
        <v>0</v>
      </c>
      <c r="H286" s="73">
        <v>3.4232192936999999</v>
      </c>
      <c r="I286" s="74">
        <v>7.5698031674390001E-2</v>
      </c>
      <c r="J286" s="79">
        <v>0</v>
      </c>
      <c r="K286" s="80">
        <v>0</v>
      </c>
      <c r="L286" s="79">
        <v>0.847419760400001</v>
      </c>
      <c r="M286" s="80">
        <v>5.4708202100860204</v>
      </c>
      <c r="N286" s="79">
        <v>0</v>
      </c>
      <c r="O286" s="80">
        <v>0</v>
      </c>
      <c r="P286" s="79">
        <v>0</v>
      </c>
      <c r="Q286" s="80">
        <v>0</v>
      </c>
      <c r="R286" s="79">
        <v>0</v>
      </c>
      <c r="S286" s="80">
        <v>0</v>
      </c>
      <c r="T286" s="79">
        <v>0</v>
      </c>
      <c r="U286" s="80">
        <v>0</v>
      </c>
      <c r="V286" s="79">
        <v>0</v>
      </c>
      <c r="W286" s="80">
        <v>0</v>
      </c>
      <c r="X286" s="79">
        <v>0</v>
      </c>
      <c r="Y286" s="80">
        <v>0</v>
      </c>
    </row>
    <row r="287" spans="1:25" customFormat="1" x14ac:dyDescent="0.3">
      <c r="A287" s="58" t="s">
        <v>185</v>
      </c>
      <c r="B287" s="70">
        <v>5.1265040737999996</v>
      </c>
      <c r="C287" s="71">
        <v>2.88329450198078E-2</v>
      </c>
      <c r="D287" s="70">
        <v>3.2786598923999999</v>
      </c>
      <c r="E287" s="71">
        <v>3.86843042182149E-2</v>
      </c>
      <c r="F287" s="77">
        <v>0.88364190840000001</v>
      </c>
      <c r="G287" s="78">
        <v>10.998263425924501</v>
      </c>
      <c r="H287" s="70">
        <v>0.61772222940000099</v>
      </c>
      <c r="I287" s="71">
        <v>1.3659760849429801E-2</v>
      </c>
      <c r="J287" s="77">
        <v>0</v>
      </c>
      <c r="K287" s="78">
        <v>0</v>
      </c>
      <c r="L287" s="77">
        <v>0.34648004360000001</v>
      </c>
      <c r="M287" s="78">
        <v>2.2368253768635702</v>
      </c>
      <c r="N287" s="77">
        <v>0</v>
      </c>
      <c r="O287" s="78">
        <v>0</v>
      </c>
      <c r="P287" s="77">
        <v>0</v>
      </c>
      <c r="Q287" s="78">
        <v>0</v>
      </c>
      <c r="R287" s="77">
        <v>0</v>
      </c>
      <c r="S287" s="78">
        <v>0</v>
      </c>
      <c r="T287" s="77">
        <v>0</v>
      </c>
      <c r="U287" s="78">
        <v>0</v>
      </c>
      <c r="V287" s="77">
        <v>0</v>
      </c>
      <c r="W287" s="78">
        <v>0</v>
      </c>
      <c r="X287" s="77">
        <v>0</v>
      </c>
      <c r="Y287" s="78">
        <v>0</v>
      </c>
    </row>
    <row r="288" spans="1:25" customFormat="1" x14ac:dyDescent="0.3">
      <c r="A288" s="58" t="s">
        <v>186</v>
      </c>
      <c r="B288" s="73">
        <v>6.4640905221999896</v>
      </c>
      <c r="C288" s="74">
        <v>3.6355918955020099E-2</v>
      </c>
      <c r="D288" s="73">
        <v>3.9560621863999899</v>
      </c>
      <c r="E288" s="74">
        <v>4.6676849123514802E-2</v>
      </c>
      <c r="F288" s="79">
        <v>0</v>
      </c>
      <c r="G288" s="80">
        <v>0</v>
      </c>
      <c r="H288" s="73">
        <v>2.50802833579999</v>
      </c>
      <c r="I288" s="74">
        <v>5.5460311512340502E-2</v>
      </c>
      <c r="J288" s="79">
        <v>0</v>
      </c>
      <c r="K288" s="80">
        <v>0</v>
      </c>
      <c r="L288" s="79">
        <v>0</v>
      </c>
      <c r="M288" s="80">
        <v>0</v>
      </c>
      <c r="N288" s="79">
        <v>0</v>
      </c>
      <c r="O288" s="80">
        <v>0</v>
      </c>
      <c r="P288" s="79">
        <v>0</v>
      </c>
      <c r="Q288" s="80">
        <v>0</v>
      </c>
      <c r="R288" s="79">
        <v>0</v>
      </c>
      <c r="S288" s="80">
        <v>0</v>
      </c>
      <c r="T288" s="79">
        <v>0</v>
      </c>
      <c r="U288" s="80">
        <v>0</v>
      </c>
      <c r="V288" s="79">
        <v>0</v>
      </c>
      <c r="W288" s="80">
        <v>0</v>
      </c>
      <c r="X288" s="79">
        <v>0</v>
      </c>
      <c r="Y288" s="80">
        <v>0</v>
      </c>
    </row>
    <row r="289" spans="1:25" customFormat="1" x14ac:dyDescent="0.3">
      <c r="A289" s="58" t="s">
        <v>187</v>
      </c>
      <c r="B289" s="70">
        <v>1.5872299164999999</v>
      </c>
      <c r="C289" s="71">
        <v>8.92704116829382E-3</v>
      </c>
      <c r="D289" s="70">
        <v>1.3900510639000001</v>
      </c>
      <c r="E289" s="71">
        <v>1.6400956488170099E-2</v>
      </c>
      <c r="F289" s="77">
        <v>0</v>
      </c>
      <c r="G289" s="78">
        <v>0</v>
      </c>
      <c r="H289" s="70">
        <v>0.19717885260000001</v>
      </c>
      <c r="I289" s="71">
        <v>4.3602380534323902E-3</v>
      </c>
      <c r="J289" s="77">
        <v>0</v>
      </c>
      <c r="K289" s="78">
        <v>0</v>
      </c>
      <c r="L289" s="77">
        <v>0</v>
      </c>
      <c r="M289" s="78">
        <v>0</v>
      </c>
      <c r="N289" s="77">
        <v>0</v>
      </c>
      <c r="O289" s="78">
        <v>0</v>
      </c>
      <c r="P289" s="77">
        <v>0</v>
      </c>
      <c r="Q289" s="78">
        <v>0</v>
      </c>
      <c r="R289" s="77">
        <v>0</v>
      </c>
      <c r="S289" s="78">
        <v>0</v>
      </c>
      <c r="T289" s="77">
        <v>0</v>
      </c>
      <c r="U289" s="78">
        <v>0</v>
      </c>
      <c r="V289" s="77">
        <v>0</v>
      </c>
      <c r="W289" s="78">
        <v>0</v>
      </c>
      <c r="X289" s="77">
        <v>0</v>
      </c>
      <c r="Y289" s="78">
        <v>0</v>
      </c>
    </row>
    <row r="290" spans="1:25" customFormat="1" x14ac:dyDescent="0.3">
      <c r="A290" s="58" t="s">
        <v>188</v>
      </c>
      <c r="B290" s="73">
        <v>2.9051524323</v>
      </c>
      <c r="C290" s="74">
        <v>1.6339419446238099E-2</v>
      </c>
      <c r="D290" s="73">
        <v>1.4038513589999899</v>
      </c>
      <c r="E290" s="74">
        <v>1.6563783628364501E-2</v>
      </c>
      <c r="F290" s="79">
        <v>0</v>
      </c>
      <c r="G290" s="80">
        <v>0</v>
      </c>
      <c r="H290" s="73">
        <v>0</v>
      </c>
      <c r="I290" s="74">
        <v>0</v>
      </c>
      <c r="J290" s="79">
        <v>0</v>
      </c>
      <c r="K290" s="80">
        <v>0</v>
      </c>
      <c r="L290" s="79">
        <v>1.1193656596999999</v>
      </c>
      <c r="M290" s="80">
        <v>7.2264638609234799</v>
      </c>
      <c r="N290" s="79">
        <v>0</v>
      </c>
      <c r="O290" s="80">
        <v>0</v>
      </c>
      <c r="P290" s="79">
        <v>0</v>
      </c>
      <c r="Q290" s="80">
        <v>0</v>
      </c>
      <c r="R290" s="79">
        <v>0.3819354136</v>
      </c>
      <c r="S290" s="80">
        <v>2.5378819441614802</v>
      </c>
      <c r="T290" s="79">
        <v>0</v>
      </c>
      <c r="U290" s="80">
        <v>0</v>
      </c>
      <c r="V290" s="79">
        <v>0</v>
      </c>
      <c r="W290" s="80">
        <v>0</v>
      </c>
      <c r="X290" s="79">
        <v>0</v>
      </c>
      <c r="Y290" s="80">
        <v>0</v>
      </c>
    </row>
    <row r="291" spans="1:25" customFormat="1" x14ac:dyDescent="0.3">
      <c r="A291" s="58" t="s">
        <v>189</v>
      </c>
      <c r="B291" s="70">
        <v>28.591536809899999</v>
      </c>
      <c r="C291" s="71">
        <v>0.16080709134413901</v>
      </c>
      <c r="D291" s="70">
        <v>14.987185912799999</v>
      </c>
      <c r="E291" s="71">
        <v>0.17683104629718299</v>
      </c>
      <c r="F291" s="77">
        <v>0</v>
      </c>
      <c r="G291" s="78">
        <v>0</v>
      </c>
      <c r="H291" s="70">
        <v>6.63174871689999</v>
      </c>
      <c r="I291" s="71">
        <v>0.14664860219512599</v>
      </c>
      <c r="J291" s="77">
        <v>0</v>
      </c>
      <c r="K291" s="78">
        <v>0</v>
      </c>
      <c r="L291" s="77">
        <v>1.6812292042000001</v>
      </c>
      <c r="M291" s="78">
        <v>10.8537741718256</v>
      </c>
      <c r="N291" s="77">
        <v>0</v>
      </c>
      <c r="O291" s="78">
        <v>0</v>
      </c>
      <c r="P291" s="77">
        <v>0</v>
      </c>
      <c r="Q291" s="78">
        <v>0</v>
      </c>
      <c r="R291" s="77">
        <v>3.9649878784000001</v>
      </c>
      <c r="S291" s="78">
        <v>26.346525582854401</v>
      </c>
      <c r="T291" s="77">
        <v>0</v>
      </c>
      <c r="U291" s="78">
        <v>0</v>
      </c>
      <c r="V291" s="77">
        <v>1.3263850976</v>
      </c>
      <c r="W291" s="78">
        <v>58.218548549724296</v>
      </c>
      <c r="X291" s="77">
        <v>0</v>
      </c>
      <c r="Y291" s="78">
        <v>0</v>
      </c>
    </row>
    <row r="292" spans="1:25" customFormat="1" x14ac:dyDescent="0.3">
      <c r="A292" s="58" t="s">
        <v>190</v>
      </c>
      <c r="B292" s="73">
        <v>49.607570768499997</v>
      </c>
      <c r="C292" s="74">
        <v>0.27900735861000803</v>
      </c>
      <c r="D292" s="73">
        <v>30.1050493059</v>
      </c>
      <c r="E292" s="74">
        <v>0.35520393211669998</v>
      </c>
      <c r="F292" s="79">
        <v>0.41696831229999898</v>
      </c>
      <c r="G292" s="80">
        <v>5.1898029001841302</v>
      </c>
      <c r="H292" s="73">
        <v>8.0148808228000092</v>
      </c>
      <c r="I292" s="74">
        <v>0.17723395737671499</v>
      </c>
      <c r="J292" s="79">
        <v>1.2283566418</v>
      </c>
      <c r="K292" s="80">
        <v>70.709612347532698</v>
      </c>
      <c r="L292" s="79">
        <v>4.1253021631999998</v>
      </c>
      <c r="M292" s="80">
        <v>26.6323580140416</v>
      </c>
      <c r="N292" s="79">
        <v>1.2888540316999999</v>
      </c>
      <c r="O292" s="80">
        <v>43.870938848532099</v>
      </c>
      <c r="P292" s="79">
        <v>0</v>
      </c>
      <c r="Q292" s="80">
        <v>0</v>
      </c>
      <c r="R292" s="79">
        <v>4.0462240771999998</v>
      </c>
      <c r="S292" s="80">
        <v>26.886323346574599</v>
      </c>
      <c r="T292" s="79">
        <v>0</v>
      </c>
      <c r="U292" s="80">
        <v>0</v>
      </c>
      <c r="V292" s="79">
        <v>0</v>
      </c>
      <c r="W292" s="80">
        <v>0</v>
      </c>
      <c r="X292" s="79">
        <v>0.3819354136</v>
      </c>
      <c r="Y292" s="80">
        <v>32.717277688318497</v>
      </c>
    </row>
    <row r="293" spans="1:25" customFormat="1" x14ac:dyDescent="0.3">
      <c r="A293" s="58" t="s">
        <v>191</v>
      </c>
      <c r="B293" s="70">
        <v>7.7214815799999803</v>
      </c>
      <c r="C293" s="71">
        <v>4.3427850765867602E-2</v>
      </c>
      <c r="D293" s="70">
        <v>2.4819401748000001</v>
      </c>
      <c r="E293" s="71">
        <v>2.92839550073281E-2</v>
      </c>
      <c r="F293" s="77">
        <v>0</v>
      </c>
      <c r="G293" s="78">
        <v>0</v>
      </c>
      <c r="H293" s="70">
        <v>0</v>
      </c>
      <c r="I293" s="71">
        <v>0</v>
      </c>
      <c r="J293" s="77">
        <v>0</v>
      </c>
      <c r="K293" s="78">
        <v>0</v>
      </c>
      <c r="L293" s="77">
        <v>0.68745289440000301</v>
      </c>
      <c r="M293" s="78">
        <v>4.4380971083213998</v>
      </c>
      <c r="N293" s="77">
        <v>0.87084878480000005</v>
      </c>
      <c r="O293" s="81">
        <v>29.642576152620599</v>
      </c>
      <c r="P293" s="77">
        <v>0</v>
      </c>
      <c r="Q293" s="78">
        <v>0</v>
      </c>
      <c r="R293" s="77">
        <v>3.6812397259999998</v>
      </c>
      <c r="S293" s="81">
        <v>24.461077711243</v>
      </c>
      <c r="T293" s="77">
        <v>0</v>
      </c>
      <c r="U293" s="78">
        <v>0</v>
      </c>
      <c r="V293" s="77">
        <v>0</v>
      </c>
      <c r="W293" s="78">
        <v>0</v>
      </c>
      <c r="X293" s="77">
        <v>0</v>
      </c>
      <c r="Y293" s="78">
        <v>0</v>
      </c>
    </row>
    <row r="294" spans="1:25" customFormat="1" x14ac:dyDescent="0.3">
      <c r="A294" s="58" t="s">
        <v>192</v>
      </c>
      <c r="B294" s="73">
        <v>17.6732871484</v>
      </c>
      <c r="C294" s="74">
        <v>9.9399690185240405E-2</v>
      </c>
      <c r="D294" s="73">
        <v>7.5362409815999998</v>
      </c>
      <c r="E294" s="74">
        <v>8.8918719343160701E-2</v>
      </c>
      <c r="F294" s="79">
        <v>0.30225478950000001</v>
      </c>
      <c r="G294" s="80">
        <v>3.76201916756935</v>
      </c>
      <c r="H294" s="73">
        <v>7.23600462619999</v>
      </c>
      <c r="I294" s="74">
        <v>0.16001058079982999</v>
      </c>
      <c r="J294" s="79">
        <v>0</v>
      </c>
      <c r="K294" s="80">
        <v>0</v>
      </c>
      <c r="L294" s="79">
        <v>0.31890669500000002</v>
      </c>
      <c r="M294" s="80">
        <v>2.0588158002289401</v>
      </c>
      <c r="N294" s="79">
        <v>0</v>
      </c>
      <c r="O294" s="80">
        <v>0</v>
      </c>
      <c r="P294" s="79">
        <v>0</v>
      </c>
      <c r="Q294" s="80">
        <v>0</v>
      </c>
      <c r="R294" s="79">
        <v>1.5017518948999999</v>
      </c>
      <c r="S294" s="80">
        <v>9.9788311923034403</v>
      </c>
      <c r="T294" s="79">
        <v>0.77812816119999995</v>
      </c>
      <c r="U294" s="81">
        <v>100</v>
      </c>
      <c r="V294" s="79">
        <v>0</v>
      </c>
      <c r="W294" s="80">
        <v>0</v>
      </c>
      <c r="X294" s="79">
        <v>0</v>
      </c>
      <c r="Y294" s="80">
        <v>0</v>
      </c>
    </row>
    <row r="295" spans="1:25" customFormat="1" x14ac:dyDescent="0.3">
      <c r="A295" s="58" t="s">
        <v>193</v>
      </c>
      <c r="B295" s="70">
        <v>20.953595719199999</v>
      </c>
      <c r="C295" s="71">
        <v>0.117849096507427</v>
      </c>
      <c r="D295" s="70">
        <v>7.6954606258000098</v>
      </c>
      <c r="E295" s="71">
        <v>9.0797322600554398E-2</v>
      </c>
      <c r="F295" s="77">
        <v>1.543758891</v>
      </c>
      <c r="G295" s="78">
        <v>19.2144202169792</v>
      </c>
      <c r="H295" s="70">
        <v>5.2494070090999996</v>
      </c>
      <c r="I295" s="71">
        <v>0.116080725175254</v>
      </c>
      <c r="J295" s="77">
        <v>0</v>
      </c>
      <c r="K295" s="78">
        <v>0</v>
      </c>
      <c r="L295" s="77">
        <v>5.0144550505999996</v>
      </c>
      <c r="M295" s="81">
        <v>32.372601295538999</v>
      </c>
      <c r="N295" s="77">
        <v>0</v>
      </c>
      <c r="O295" s="78">
        <v>0</v>
      </c>
      <c r="P295" s="77">
        <v>0.35154047869999999</v>
      </c>
      <c r="Q295" s="81">
        <v>100</v>
      </c>
      <c r="R295" s="77">
        <v>1.0989736640000001</v>
      </c>
      <c r="S295" s="78">
        <v>7.3024530317462597</v>
      </c>
      <c r="T295" s="77">
        <v>0</v>
      </c>
      <c r="U295" s="78">
        <v>0</v>
      </c>
      <c r="V295" s="77">
        <v>0</v>
      </c>
      <c r="W295" s="78">
        <v>0</v>
      </c>
      <c r="X295" s="77">
        <v>0</v>
      </c>
      <c r="Y295" s="78">
        <v>0</v>
      </c>
    </row>
    <row r="296" spans="1:25" customFormat="1" x14ac:dyDescent="0.3">
      <c r="A296" s="58" t="s">
        <v>194</v>
      </c>
      <c r="B296" s="73">
        <v>8.8615133846999807</v>
      </c>
      <c r="C296" s="74">
        <v>4.9839720116316003E-2</v>
      </c>
      <c r="D296" s="73">
        <v>2.8579002729999998</v>
      </c>
      <c r="E296" s="74">
        <v>3.3719838962962399E-2</v>
      </c>
      <c r="F296" s="79">
        <v>0</v>
      </c>
      <c r="G296" s="80">
        <v>0</v>
      </c>
      <c r="H296" s="73">
        <v>4.2735839508999902</v>
      </c>
      <c r="I296" s="74">
        <v>9.4502240587904199E-2</v>
      </c>
      <c r="J296" s="79">
        <v>0</v>
      </c>
      <c r="K296" s="80">
        <v>0</v>
      </c>
      <c r="L296" s="79">
        <v>0</v>
      </c>
      <c r="M296" s="80">
        <v>0</v>
      </c>
      <c r="N296" s="79">
        <v>0.77812816119999995</v>
      </c>
      <c r="O296" s="80">
        <v>26.486484998847299</v>
      </c>
      <c r="P296" s="79">
        <v>0</v>
      </c>
      <c r="Q296" s="80">
        <v>0</v>
      </c>
      <c r="R296" s="79">
        <v>0</v>
      </c>
      <c r="S296" s="80">
        <v>0</v>
      </c>
      <c r="T296" s="79">
        <v>0</v>
      </c>
      <c r="U296" s="80">
        <v>0</v>
      </c>
      <c r="V296" s="79">
        <v>0.95190099959999896</v>
      </c>
      <c r="W296" s="81">
        <v>41.781451450275704</v>
      </c>
      <c r="X296" s="79">
        <v>0</v>
      </c>
      <c r="Y296" s="80">
        <v>0</v>
      </c>
    </row>
    <row r="297" spans="1:25" customFormat="1" x14ac:dyDescent="0.3">
      <c r="A297" s="58" t="s">
        <v>195</v>
      </c>
      <c r="B297" s="70">
        <v>11.295381168400001</v>
      </c>
      <c r="C297" s="71">
        <v>6.3528498079362894E-2</v>
      </c>
      <c r="D297" s="70">
        <v>5.7392959635</v>
      </c>
      <c r="E297" s="71">
        <v>6.7716896029702697E-2</v>
      </c>
      <c r="F297" s="77">
        <v>0.98514781429999998</v>
      </c>
      <c r="G297" s="78">
        <v>12.261658339364899</v>
      </c>
      <c r="H297" s="70">
        <v>3.2766632426000002</v>
      </c>
      <c r="I297" s="71">
        <v>7.2457221300757699E-2</v>
      </c>
      <c r="J297" s="77">
        <v>0.50882816379999996</v>
      </c>
      <c r="K297" s="78">
        <v>29.290387652467299</v>
      </c>
      <c r="L297" s="77">
        <v>0</v>
      </c>
      <c r="M297" s="78">
        <v>0</v>
      </c>
      <c r="N297" s="77">
        <v>0</v>
      </c>
      <c r="O297" s="78">
        <v>0</v>
      </c>
      <c r="P297" s="77">
        <v>0</v>
      </c>
      <c r="Q297" s="78">
        <v>0</v>
      </c>
      <c r="R297" s="77">
        <v>0</v>
      </c>
      <c r="S297" s="78">
        <v>0</v>
      </c>
      <c r="T297" s="77">
        <v>0</v>
      </c>
      <c r="U297" s="78">
        <v>0</v>
      </c>
      <c r="V297" s="77">
        <v>0</v>
      </c>
      <c r="W297" s="78">
        <v>0</v>
      </c>
      <c r="X297" s="77">
        <v>0.7854459842</v>
      </c>
      <c r="Y297" s="81">
        <v>67.282722311681496</v>
      </c>
    </row>
    <row r="298" spans="1:25" customFormat="1" x14ac:dyDescent="0.3">
      <c r="A298" s="58" t="s">
        <v>103</v>
      </c>
      <c r="B298" s="73">
        <v>6.52049119070002</v>
      </c>
      <c r="C298" s="74">
        <v>3.6673132664505302E-2</v>
      </c>
      <c r="D298" s="73">
        <v>1.6618301427</v>
      </c>
      <c r="E298" s="74">
        <v>1.96076277836028E-2</v>
      </c>
      <c r="F298" s="79">
        <v>0</v>
      </c>
      <c r="G298" s="80">
        <v>0</v>
      </c>
      <c r="H298" s="73">
        <v>3.1351965795000001</v>
      </c>
      <c r="I298" s="74">
        <v>6.9328953134028704E-2</v>
      </c>
      <c r="J298" s="79">
        <v>0</v>
      </c>
      <c r="K298" s="80">
        <v>0</v>
      </c>
      <c r="L298" s="79">
        <v>1.3492004375</v>
      </c>
      <c r="M298" s="80">
        <v>8.7102441621703601</v>
      </c>
      <c r="N298" s="79">
        <v>0</v>
      </c>
      <c r="O298" s="80">
        <v>0</v>
      </c>
      <c r="P298" s="79">
        <v>0</v>
      </c>
      <c r="Q298" s="80">
        <v>0</v>
      </c>
      <c r="R298" s="79">
        <v>0.374264031</v>
      </c>
      <c r="S298" s="80">
        <v>2.48690719111675</v>
      </c>
      <c r="T298" s="79">
        <v>0</v>
      </c>
      <c r="U298" s="80">
        <v>0</v>
      </c>
      <c r="V298" s="79">
        <v>0</v>
      </c>
      <c r="W298" s="80">
        <v>0</v>
      </c>
      <c r="X298" s="79">
        <v>0</v>
      </c>
      <c r="Y298" s="80">
        <v>0</v>
      </c>
    </row>
    <row r="299" spans="1:25" customFormat="1" x14ac:dyDescent="0.3">
      <c r="A299" s="76" t="s">
        <v>4</v>
      </c>
    </row>
    <row r="300" spans="1:25" customFormat="1" x14ac:dyDescent="0.3">
      <c r="A300" s="76" t="s">
        <v>4</v>
      </c>
    </row>
    <row r="301" spans="1:25" customFormat="1" x14ac:dyDescent="0.3">
      <c r="A301" s="54" t="s">
        <v>196</v>
      </c>
    </row>
    <row r="302" spans="1:25" customFormat="1" x14ac:dyDescent="0.3">
      <c r="A302" s="69" t="s">
        <v>4</v>
      </c>
    </row>
    <row r="303" spans="1:25" customFormat="1" ht="25.5" customHeight="1" x14ac:dyDescent="0.3">
      <c r="A303" s="116" t="s">
        <v>4</v>
      </c>
      <c r="B303" s="118" t="s">
        <v>26</v>
      </c>
      <c r="C303" s="118" t="s">
        <v>4</v>
      </c>
      <c r="D303" s="118" t="s">
        <v>68</v>
      </c>
      <c r="E303" s="118" t="s">
        <v>4</v>
      </c>
      <c r="F303" s="118" t="s">
        <v>69</v>
      </c>
      <c r="G303" s="118" t="s">
        <v>4</v>
      </c>
      <c r="H303" s="121" t="s">
        <v>70</v>
      </c>
      <c r="I303" s="121" t="s">
        <v>4</v>
      </c>
      <c r="J303" s="121" t="s">
        <v>71</v>
      </c>
      <c r="K303" s="121" t="s">
        <v>4</v>
      </c>
      <c r="L303" s="121" t="s">
        <v>72</v>
      </c>
      <c r="M303" s="121" t="s">
        <v>4</v>
      </c>
      <c r="N303" s="121" t="s">
        <v>73</v>
      </c>
      <c r="O303" s="121" t="s">
        <v>4</v>
      </c>
      <c r="P303" s="121" t="s">
        <v>74</v>
      </c>
      <c r="Q303" s="121" t="s">
        <v>4</v>
      </c>
      <c r="R303" s="121" t="s">
        <v>75</v>
      </c>
      <c r="S303" s="121" t="s">
        <v>4</v>
      </c>
      <c r="T303" s="118" t="s">
        <v>76</v>
      </c>
      <c r="U303" s="118" t="s">
        <v>4</v>
      </c>
      <c r="V303" s="118" t="s">
        <v>77</v>
      </c>
      <c r="W303" s="118" t="s">
        <v>4</v>
      </c>
      <c r="X303" s="118" t="s">
        <v>78</v>
      </c>
      <c r="Y303" s="118" t="s">
        <v>4</v>
      </c>
    </row>
    <row r="304" spans="1:25" customFormat="1" x14ac:dyDescent="0.3">
      <c r="A304" s="117" t="s">
        <v>4</v>
      </c>
      <c r="B304" s="55" t="s">
        <v>28</v>
      </c>
      <c r="C304" s="55" t="s">
        <v>29</v>
      </c>
      <c r="D304" s="55" t="s">
        <v>28</v>
      </c>
      <c r="E304" s="55" t="s">
        <v>29</v>
      </c>
      <c r="F304" s="55" t="s">
        <v>28</v>
      </c>
      <c r="G304" s="55" t="s">
        <v>29</v>
      </c>
      <c r="H304" s="55" t="s">
        <v>28</v>
      </c>
      <c r="I304" s="55" t="s">
        <v>29</v>
      </c>
      <c r="J304" s="55" t="s">
        <v>28</v>
      </c>
      <c r="K304" s="55" t="s">
        <v>29</v>
      </c>
      <c r="L304" s="55" t="s">
        <v>28</v>
      </c>
      <c r="M304" s="55" t="s">
        <v>29</v>
      </c>
      <c r="N304" s="55" t="s">
        <v>28</v>
      </c>
      <c r="O304" s="55" t="s">
        <v>29</v>
      </c>
      <c r="P304" s="55" t="s">
        <v>28</v>
      </c>
      <c r="Q304" s="55" t="s">
        <v>29</v>
      </c>
      <c r="R304" s="55" t="s">
        <v>28</v>
      </c>
      <c r="S304" s="55" t="s">
        <v>29</v>
      </c>
      <c r="T304" s="55" t="s">
        <v>28</v>
      </c>
      <c r="U304" s="55" t="s">
        <v>29</v>
      </c>
      <c r="V304" s="55" t="s">
        <v>28</v>
      </c>
      <c r="W304" s="55" t="s">
        <v>29</v>
      </c>
      <c r="X304" s="55" t="s">
        <v>28</v>
      </c>
      <c r="Y304" s="55" t="s">
        <v>29</v>
      </c>
    </row>
    <row r="305" spans="1:25" customFormat="1" x14ac:dyDescent="0.3">
      <c r="A305" s="56" t="s">
        <v>30</v>
      </c>
      <c r="B305" s="57">
        <v>159.98435131830001</v>
      </c>
      <c r="C305" s="57">
        <v>159.98435131830001</v>
      </c>
      <c r="D305" s="57">
        <v>77.353142030699999</v>
      </c>
      <c r="E305" s="57">
        <v>77.353142030699999</v>
      </c>
      <c r="F305" s="57">
        <v>7.0492288339</v>
      </c>
      <c r="G305" s="57">
        <v>7.0492288339</v>
      </c>
      <c r="H305" s="57">
        <v>38.810178558300002</v>
      </c>
      <c r="I305" s="57">
        <v>38.810178558300002</v>
      </c>
      <c r="J305" s="57">
        <v>1.2283566418</v>
      </c>
      <c r="K305" s="57">
        <v>1.2283566418</v>
      </c>
      <c r="L305" s="57">
        <v>14.1406114711</v>
      </c>
      <c r="M305" s="57">
        <v>14.1406114711</v>
      </c>
      <c r="N305" s="57">
        <v>2.9378309777</v>
      </c>
      <c r="O305" s="57">
        <v>2.9378309777</v>
      </c>
      <c r="P305" s="57">
        <v>0.35154047869999999</v>
      </c>
      <c r="Q305" s="57">
        <v>0.35154047869999999</v>
      </c>
      <c r="R305" s="57">
        <v>14.675112654099999</v>
      </c>
      <c r="S305" s="57">
        <v>14.675112654099999</v>
      </c>
      <c r="T305" s="57">
        <v>0.77812816119999995</v>
      </c>
      <c r="U305" s="57">
        <v>0.77812816119999995</v>
      </c>
      <c r="V305" s="57">
        <v>2.2782860972000001</v>
      </c>
      <c r="W305" s="57">
        <v>2.2782860972000001</v>
      </c>
      <c r="X305" s="57">
        <v>0.3819354136</v>
      </c>
      <c r="Y305" s="57">
        <v>0.3819354136</v>
      </c>
    </row>
    <row r="306" spans="1:25" customFormat="1" x14ac:dyDescent="0.3">
      <c r="A306" s="58" t="s">
        <v>197</v>
      </c>
      <c r="B306" s="70">
        <v>29.633404434199999</v>
      </c>
      <c r="C306" s="71">
        <v>0.185226893693136</v>
      </c>
      <c r="D306" s="70">
        <v>13.6895326193</v>
      </c>
      <c r="E306" s="71">
        <v>0.176974486878204</v>
      </c>
      <c r="F306" s="77">
        <v>4.7862468410999996</v>
      </c>
      <c r="G306" s="81">
        <v>67.897453095617607</v>
      </c>
      <c r="H306" s="70">
        <v>6.6163617246000097</v>
      </c>
      <c r="I306" s="71">
        <v>0.17048006400333901</v>
      </c>
      <c r="J306" s="77">
        <v>0</v>
      </c>
      <c r="K306" s="78">
        <v>0</v>
      </c>
      <c r="L306" s="77">
        <v>0.93194753420000198</v>
      </c>
      <c r="M306" s="78">
        <v>6.5905745031229799</v>
      </c>
      <c r="N306" s="77">
        <v>0</v>
      </c>
      <c r="O306" s="78">
        <v>0</v>
      </c>
      <c r="P306" s="77">
        <v>0.35154047869999999</v>
      </c>
      <c r="Q306" s="81">
        <v>100</v>
      </c>
      <c r="R306" s="77">
        <v>2.3058742366999998</v>
      </c>
      <c r="S306" s="78">
        <v>15.712821366695101</v>
      </c>
      <c r="T306" s="77">
        <v>0</v>
      </c>
      <c r="U306" s="78">
        <v>0</v>
      </c>
      <c r="V306" s="77">
        <v>0.95190099959999896</v>
      </c>
      <c r="W306" s="78">
        <v>41.781451450275704</v>
      </c>
      <c r="X306" s="77">
        <v>0</v>
      </c>
      <c r="Y306" s="78">
        <v>0</v>
      </c>
    </row>
    <row r="307" spans="1:25" customFormat="1" x14ac:dyDescent="0.3">
      <c r="A307" s="58" t="s">
        <v>198</v>
      </c>
      <c r="B307" s="73">
        <v>0</v>
      </c>
      <c r="C307" s="74">
        <v>0</v>
      </c>
      <c r="D307" s="73">
        <v>0</v>
      </c>
      <c r="E307" s="74">
        <v>0</v>
      </c>
      <c r="F307" s="79">
        <v>0</v>
      </c>
      <c r="G307" s="80">
        <v>0</v>
      </c>
      <c r="H307" s="73">
        <v>0</v>
      </c>
      <c r="I307" s="74">
        <v>0</v>
      </c>
      <c r="J307" s="79">
        <v>0</v>
      </c>
      <c r="K307" s="80">
        <v>0</v>
      </c>
      <c r="L307" s="79">
        <v>0</v>
      </c>
      <c r="M307" s="80">
        <v>0</v>
      </c>
      <c r="N307" s="79">
        <v>0</v>
      </c>
      <c r="O307" s="80">
        <v>0</v>
      </c>
      <c r="P307" s="79">
        <v>0</v>
      </c>
      <c r="Q307" s="80">
        <v>0</v>
      </c>
      <c r="R307" s="79">
        <v>0</v>
      </c>
      <c r="S307" s="80">
        <v>0</v>
      </c>
      <c r="T307" s="79">
        <v>0</v>
      </c>
      <c r="U307" s="80">
        <v>0</v>
      </c>
      <c r="V307" s="79">
        <v>0</v>
      </c>
      <c r="W307" s="80">
        <v>0</v>
      </c>
      <c r="X307" s="79">
        <v>0</v>
      </c>
      <c r="Y307" s="80">
        <v>0</v>
      </c>
    </row>
    <row r="308" spans="1:25" customFormat="1" ht="22.8" x14ac:dyDescent="0.3">
      <c r="A308" s="59" t="s">
        <v>199</v>
      </c>
      <c r="B308" s="70">
        <v>13.5844027377</v>
      </c>
      <c r="C308" s="71">
        <v>8.4910821750765406E-2</v>
      </c>
      <c r="D308" s="70">
        <v>11.3599816114</v>
      </c>
      <c r="E308" s="71">
        <v>0.146858696533509</v>
      </c>
      <c r="F308" s="77">
        <v>0</v>
      </c>
      <c r="G308" s="78">
        <v>0</v>
      </c>
      <c r="H308" s="70">
        <v>1.3535723415000001</v>
      </c>
      <c r="I308" s="71">
        <v>3.4876735737422199E-2</v>
      </c>
      <c r="J308" s="77">
        <v>0</v>
      </c>
      <c r="K308" s="78">
        <v>0</v>
      </c>
      <c r="L308" s="77">
        <v>0</v>
      </c>
      <c r="M308" s="78">
        <v>0</v>
      </c>
      <c r="N308" s="77">
        <v>0.87084878480000005</v>
      </c>
      <c r="O308" s="78">
        <v>29.642576152620599</v>
      </c>
      <c r="P308" s="77">
        <v>0</v>
      </c>
      <c r="Q308" s="78">
        <v>0</v>
      </c>
      <c r="R308" s="77">
        <v>0</v>
      </c>
      <c r="S308" s="78">
        <v>0</v>
      </c>
      <c r="T308" s="77">
        <v>0</v>
      </c>
      <c r="U308" s="78">
        <v>0</v>
      </c>
      <c r="V308" s="77">
        <v>0</v>
      </c>
      <c r="W308" s="78">
        <v>0</v>
      </c>
      <c r="X308" s="77">
        <v>0</v>
      </c>
      <c r="Y308" s="78">
        <v>0</v>
      </c>
    </row>
    <row r="309" spans="1:25" customFormat="1" x14ac:dyDescent="0.3">
      <c r="A309" s="58" t="s">
        <v>200</v>
      </c>
      <c r="B309" s="73">
        <v>23.013800590300001</v>
      </c>
      <c r="C309" s="74">
        <v>0.143850322863843</v>
      </c>
      <c r="D309" s="73">
        <v>12.4076186565</v>
      </c>
      <c r="E309" s="74">
        <v>0.16040225814713099</v>
      </c>
      <c r="F309" s="79">
        <v>3.9026049327000001</v>
      </c>
      <c r="G309" s="81">
        <v>55.362154139928499</v>
      </c>
      <c r="H309" s="73">
        <v>1.1574203087999999</v>
      </c>
      <c r="I309" s="75">
        <v>2.9822596849466799E-2</v>
      </c>
      <c r="J309" s="79">
        <v>0.42384980230000002</v>
      </c>
      <c r="K309" s="80">
        <v>34.505434975212303</v>
      </c>
      <c r="L309" s="79">
        <v>0</v>
      </c>
      <c r="M309" s="80">
        <v>0</v>
      </c>
      <c r="N309" s="79">
        <v>0</v>
      </c>
      <c r="O309" s="80">
        <v>0</v>
      </c>
      <c r="P309" s="79">
        <v>0</v>
      </c>
      <c r="Q309" s="80">
        <v>0</v>
      </c>
      <c r="R309" s="79">
        <v>5.1223068899999999</v>
      </c>
      <c r="S309" s="81">
        <v>34.904719375826403</v>
      </c>
      <c r="T309" s="79">
        <v>0</v>
      </c>
      <c r="U309" s="80">
        <v>0</v>
      </c>
      <c r="V309" s="79">
        <v>0</v>
      </c>
      <c r="W309" s="80">
        <v>0</v>
      </c>
      <c r="X309" s="79">
        <v>0</v>
      </c>
      <c r="Y309" s="80">
        <v>0</v>
      </c>
    </row>
    <row r="310" spans="1:25" customFormat="1" x14ac:dyDescent="0.3">
      <c r="A310" s="58" t="s">
        <v>201</v>
      </c>
      <c r="B310" s="70">
        <v>34.973549335599998</v>
      </c>
      <c r="C310" s="71">
        <v>0.21860606395195301</v>
      </c>
      <c r="D310" s="70">
        <v>13.994941838000001</v>
      </c>
      <c r="E310" s="71">
        <v>0.18092273268545001</v>
      </c>
      <c r="F310" s="77">
        <v>0.41696831229999998</v>
      </c>
      <c r="G310" s="78">
        <v>5.9150911698991004</v>
      </c>
      <c r="H310" s="70">
        <v>15.6653014773</v>
      </c>
      <c r="I310" s="72">
        <v>0.40363899521275998</v>
      </c>
      <c r="J310" s="77">
        <v>0</v>
      </c>
      <c r="K310" s="78">
        <v>0</v>
      </c>
      <c r="L310" s="77">
        <v>0.31890669500000002</v>
      </c>
      <c r="M310" s="78">
        <v>2.25525392343725</v>
      </c>
      <c r="N310" s="77">
        <v>1.4885710141999999</v>
      </c>
      <c r="O310" s="78">
        <v>50.669048883315497</v>
      </c>
      <c r="P310" s="77">
        <v>0</v>
      </c>
      <c r="Q310" s="78">
        <v>0</v>
      </c>
      <c r="R310" s="77">
        <v>1.7550235856</v>
      </c>
      <c r="S310" s="78">
        <v>11.959183053423899</v>
      </c>
      <c r="T310" s="77">
        <v>0</v>
      </c>
      <c r="U310" s="78">
        <v>0</v>
      </c>
      <c r="V310" s="77">
        <v>0.95190099959999896</v>
      </c>
      <c r="W310" s="78">
        <v>41.781451450275704</v>
      </c>
      <c r="X310" s="77">
        <v>0.3819354136</v>
      </c>
      <c r="Y310" s="78">
        <v>100</v>
      </c>
    </row>
    <row r="311" spans="1:25" customFormat="1" x14ac:dyDescent="0.3">
      <c r="A311" s="58" t="s">
        <v>202</v>
      </c>
      <c r="B311" s="73">
        <v>3.1848224559</v>
      </c>
      <c r="C311" s="74">
        <v>1.99070873473342E-2</v>
      </c>
      <c r="D311" s="73">
        <v>1.5035932516999999</v>
      </c>
      <c r="E311" s="74">
        <v>1.94380371918603E-2</v>
      </c>
      <c r="F311" s="79">
        <v>0</v>
      </c>
      <c r="G311" s="80">
        <v>0</v>
      </c>
      <c r="H311" s="73">
        <v>0</v>
      </c>
      <c r="I311" s="74">
        <v>0</v>
      </c>
      <c r="J311" s="79">
        <v>0</v>
      </c>
      <c r="K311" s="80">
        <v>0</v>
      </c>
      <c r="L311" s="79">
        <v>1.6812292042000001</v>
      </c>
      <c r="M311" s="81">
        <v>11.889367073241701</v>
      </c>
      <c r="N311" s="79">
        <v>0</v>
      </c>
      <c r="O311" s="80">
        <v>0</v>
      </c>
      <c r="P311" s="79">
        <v>0</v>
      </c>
      <c r="Q311" s="80">
        <v>0</v>
      </c>
      <c r="R311" s="79">
        <v>0</v>
      </c>
      <c r="S311" s="80">
        <v>0</v>
      </c>
      <c r="T311" s="79">
        <v>0</v>
      </c>
      <c r="U311" s="80">
        <v>0</v>
      </c>
      <c r="V311" s="79">
        <v>0</v>
      </c>
      <c r="W311" s="80">
        <v>0</v>
      </c>
      <c r="X311" s="79">
        <v>0</v>
      </c>
      <c r="Y311" s="80">
        <v>0</v>
      </c>
    </row>
    <row r="312" spans="1:25" customFormat="1" x14ac:dyDescent="0.3">
      <c r="A312" s="58" t="s">
        <v>203</v>
      </c>
      <c r="B312" s="70">
        <v>1.9330921594999999</v>
      </c>
      <c r="C312" s="71">
        <v>1.20830077665157E-2</v>
      </c>
      <c r="D312" s="70">
        <v>0</v>
      </c>
      <c r="E312" s="71">
        <v>0</v>
      </c>
      <c r="F312" s="77">
        <v>0</v>
      </c>
      <c r="G312" s="78">
        <v>0</v>
      </c>
      <c r="H312" s="70">
        <v>0</v>
      </c>
      <c r="I312" s="71">
        <v>0</v>
      </c>
      <c r="J312" s="77">
        <v>0</v>
      </c>
      <c r="K312" s="78">
        <v>0</v>
      </c>
      <c r="L312" s="77">
        <v>0</v>
      </c>
      <c r="M312" s="78">
        <v>0</v>
      </c>
      <c r="N312" s="77">
        <v>0.67113180229999903</v>
      </c>
      <c r="O312" s="81">
        <v>22.844466117837101</v>
      </c>
      <c r="P312" s="77">
        <v>0</v>
      </c>
      <c r="Q312" s="78">
        <v>0</v>
      </c>
      <c r="R312" s="77">
        <v>1.2619603572</v>
      </c>
      <c r="S312" s="81">
        <v>8.5993231326059192</v>
      </c>
      <c r="T312" s="77">
        <v>0</v>
      </c>
      <c r="U312" s="78">
        <v>0</v>
      </c>
      <c r="V312" s="77">
        <v>0</v>
      </c>
      <c r="W312" s="78">
        <v>0</v>
      </c>
      <c r="X312" s="77">
        <v>0</v>
      </c>
      <c r="Y312" s="78">
        <v>0</v>
      </c>
    </row>
    <row r="313" spans="1:25" customFormat="1" x14ac:dyDescent="0.3">
      <c r="A313" s="58" t="s">
        <v>204</v>
      </c>
      <c r="B313" s="73">
        <v>3.1639266385</v>
      </c>
      <c r="C313" s="74">
        <v>1.9776475714209998E-2</v>
      </c>
      <c r="D313" s="73">
        <v>2.3594197989999999</v>
      </c>
      <c r="E313" s="74">
        <v>3.0501925804947799E-2</v>
      </c>
      <c r="F313" s="79">
        <v>0</v>
      </c>
      <c r="G313" s="80">
        <v>0</v>
      </c>
      <c r="H313" s="73">
        <v>0</v>
      </c>
      <c r="I313" s="74">
        <v>0</v>
      </c>
      <c r="J313" s="79">
        <v>0.80450683950000001</v>
      </c>
      <c r="K313" s="81">
        <v>65.494565024787704</v>
      </c>
      <c r="L313" s="79">
        <v>0</v>
      </c>
      <c r="M313" s="80">
        <v>0</v>
      </c>
      <c r="N313" s="79">
        <v>0</v>
      </c>
      <c r="O313" s="80">
        <v>0</v>
      </c>
      <c r="P313" s="79">
        <v>0</v>
      </c>
      <c r="Q313" s="80">
        <v>0</v>
      </c>
      <c r="R313" s="79">
        <v>0</v>
      </c>
      <c r="S313" s="80">
        <v>0</v>
      </c>
      <c r="T313" s="79">
        <v>0</v>
      </c>
      <c r="U313" s="80">
        <v>0</v>
      </c>
      <c r="V313" s="79">
        <v>0</v>
      </c>
      <c r="W313" s="80">
        <v>0</v>
      </c>
      <c r="X313" s="79">
        <v>0</v>
      </c>
      <c r="Y313" s="80">
        <v>0</v>
      </c>
    </row>
    <row r="314" spans="1:25" customFormat="1" x14ac:dyDescent="0.3">
      <c r="A314" s="58" t="s">
        <v>205</v>
      </c>
      <c r="B314" s="70">
        <v>4.3818218823999997</v>
      </c>
      <c r="C314" s="71">
        <v>2.7389065532303601E-2</v>
      </c>
      <c r="D314" s="70">
        <v>0.61772222939999899</v>
      </c>
      <c r="E314" s="71">
        <v>7.9857419257105006E-3</v>
      </c>
      <c r="F314" s="77">
        <v>0</v>
      </c>
      <c r="G314" s="78">
        <v>0</v>
      </c>
      <c r="H314" s="70">
        <v>1.5502382962000001</v>
      </c>
      <c r="I314" s="71">
        <v>3.9944116563938502E-2</v>
      </c>
      <c r="J314" s="77">
        <v>0</v>
      </c>
      <c r="K314" s="78">
        <v>0</v>
      </c>
      <c r="L314" s="77">
        <v>0</v>
      </c>
      <c r="M314" s="78">
        <v>0</v>
      </c>
      <c r="N314" s="77">
        <v>0</v>
      </c>
      <c r="O314" s="78">
        <v>0</v>
      </c>
      <c r="P314" s="77">
        <v>0</v>
      </c>
      <c r="Q314" s="78">
        <v>0</v>
      </c>
      <c r="R314" s="77">
        <v>1.2619603572</v>
      </c>
      <c r="S314" s="78">
        <v>8.5993231326059192</v>
      </c>
      <c r="T314" s="77">
        <v>0</v>
      </c>
      <c r="U314" s="78">
        <v>0</v>
      </c>
      <c r="V314" s="77">
        <v>0.95190099959999896</v>
      </c>
      <c r="W314" s="81">
        <v>41.781451450275704</v>
      </c>
      <c r="X314" s="77">
        <v>0</v>
      </c>
      <c r="Y314" s="78">
        <v>0</v>
      </c>
    </row>
    <row r="315" spans="1:25" customFormat="1" x14ac:dyDescent="0.3">
      <c r="A315" s="58" t="s">
        <v>206</v>
      </c>
      <c r="B315" s="73">
        <v>8.1129985152999904</v>
      </c>
      <c r="C315" s="74">
        <v>5.0711200492094502E-2</v>
      </c>
      <c r="D315" s="73">
        <v>5.9673962497000002</v>
      </c>
      <c r="E315" s="74">
        <v>7.7144846260177202E-2</v>
      </c>
      <c r="F315" s="79">
        <v>0.88364190840000001</v>
      </c>
      <c r="G315" s="80">
        <v>12.5352989556891</v>
      </c>
      <c r="H315" s="73">
        <v>0</v>
      </c>
      <c r="I315" s="74">
        <v>0</v>
      </c>
      <c r="J315" s="79">
        <v>0</v>
      </c>
      <c r="K315" s="80">
        <v>0</v>
      </c>
      <c r="L315" s="79">
        <v>0</v>
      </c>
      <c r="M315" s="80">
        <v>0</v>
      </c>
      <c r="N315" s="79">
        <v>0</v>
      </c>
      <c r="O315" s="80">
        <v>0</v>
      </c>
      <c r="P315" s="79">
        <v>0</v>
      </c>
      <c r="Q315" s="80">
        <v>0</v>
      </c>
      <c r="R315" s="79">
        <v>1.2619603572</v>
      </c>
      <c r="S315" s="80">
        <v>8.5993231326059192</v>
      </c>
      <c r="T315" s="79">
        <v>0</v>
      </c>
      <c r="U315" s="80">
        <v>0</v>
      </c>
      <c r="V315" s="79">
        <v>0</v>
      </c>
      <c r="W315" s="80">
        <v>0</v>
      </c>
      <c r="X315" s="79">
        <v>0</v>
      </c>
      <c r="Y315" s="80">
        <v>0</v>
      </c>
    </row>
    <row r="316" spans="1:25" customFormat="1" ht="22.8" x14ac:dyDescent="0.3">
      <c r="A316" s="59" t="s">
        <v>207</v>
      </c>
      <c r="B316" s="70">
        <v>9.5517772664000091</v>
      </c>
      <c r="C316" s="71">
        <v>5.9704447264320698E-2</v>
      </c>
      <c r="D316" s="70">
        <v>5.9170731305000004</v>
      </c>
      <c r="E316" s="71">
        <v>7.6494282910338995E-2</v>
      </c>
      <c r="F316" s="77">
        <v>0</v>
      </c>
      <c r="G316" s="78">
        <v>0</v>
      </c>
      <c r="H316" s="70">
        <v>1.1565953919</v>
      </c>
      <c r="I316" s="71">
        <v>2.9801341680574401E-2</v>
      </c>
      <c r="J316" s="77">
        <v>0</v>
      </c>
      <c r="K316" s="78">
        <v>0</v>
      </c>
      <c r="L316" s="77">
        <v>0</v>
      </c>
      <c r="M316" s="78">
        <v>0</v>
      </c>
      <c r="N316" s="77">
        <v>0</v>
      </c>
      <c r="O316" s="78">
        <v>0</v>
      </c>
      <c r="P316" s="77">
        <v>0</v>
      </c>
      <c r="Q316" s="78">
        <v>0</v>
      </c>
      <c r="R316" s="77">
        <v>2.478108744</v>
      </c>
      <c r="S316" s="78">
        <v>16.886471691293298</v>
      </c>
      <c r="T316" s="77">
        <v>0</v>
      </c>
      <c r="U316" s="78">
        <v>0</v>
      </c>
      <c r="V316" s="77">
        <v>0</v>
      </c>
      <c r="W316" s="78">
        <v>0</v>
      </c>
      <c r="X316" s="77">
        <v>0</v>
      </c>
      <c r="Y316" s="78">
        <v>0</v>
      </c>
    </row>
    <row r="317" spans="1:25" customFormat="1" x14ac:dyDescent="0.3">
      <c r="A317" s="58" t="s">
        <v>208</v>
      </c>
      <c r="B317" s="73">
        <v>6.2563791953000099</v>
      </c>
      <c r="C317" s="74">
        <v>3.9106194723085803E-2</v>
      </c>
      <c r="D317" s="73">
        <v>0.3976802176</v>
      </c>
      <c r="E317" s="74">
        <v>5.1410997298877402E-3</v>
      </c>
      <c r="F317" s="79">
        <v>0</v>
      </c>
      <c r="G317" s="80">
        <v>0</v>
      </c>
      <c r="H317" s="73">
        <v>3.05810411380001</v>
      </c>
      <c r="I317" s="74">
        <v>7.8796445350184804E-2</v>
      </c>
      <c r="J317" s="79">
        <v>0</v>
      </c>
      <c r="K317" s="80">
        <v>0</v>
      </c>
      <c r="L317" s="79">
        <v>2.8005948638999998</v>
      </c>
      <c r="M317" s="81">
        <v>19.805330693257101</v>
      </c>
      <c r="N317" s="79">
        <v>0</v>
      </c>
      <c r="O317" s="80">
        <v>0</v>
      </c>
      <c r="P317" s="79">
        <v>0</v>
      </c>
      <c r="Q317" s="80">
        <v>0</v>
      </c>
      <c r="R317" s="79">
        <v>0</v>
      </c>
      <c r="S317" s="80">
        <v>0</v>
      </c>
      <c r="T317" s="79">
        <v>0</v>
      </c>
      <c r="U317" s="80">
        <v>0</v>
      </c>
      <c r="V317" s="79">
        <v>0</v>
      </c>
      <c r="W317" s="80">
        <v>0</v>
      </c>
      <c r="X317" s="79">
        <v>0</v>
      </c>
      <c r="Y317" s="80">
        <v>0</v>
      </c>
    </row>
    <row r="318" spans="1:25" customFormat="1" x14ac:dyDescent="0.3">
      <c r="A318" s="58" t="s">
        <v>209</v>
      </c>
      <c r="B318" s="70">
        <v>6.4817081317999801</v>
      </c>
      <c r="C318" s="71">
        <v>4.0514638327996198E-2</v>
      </c>
      <c r="D318" s="70">
        <v>3.7183836368000001</v>
      </c>
      <c r="E318" s="71">
        <v>4.80702339838276E-2</v>
      </c>
      <c r="F318" s="77">
        <v>0.88364190840000001</v>
      </c>
      <c r="G318" s="78">
        <v>12.5352989556891</v>
      </c>
      <c r="H318" s="70">
        <v>0</v>
      </c>
      <c r="I318" s="71">
        <v>0</v>
      </c>
      <c r="J318" s="77">
        <v>0</v>
      </c>
      <c r="K318" s="78">
        <v>0</v>
      </c>
      <c r="L318" s="77">
        <v>1.2619603572</v>
      </c>
      <c r="M318" s="78">
        <v>8.9243690754048597</v>
      </c>
      <c r="N318" s="77">
        <v>0.61772222940000099</v>
      </c>
      <c r="O318" s="78">
        <v>21.026472730695001</v>
      </c>
      <c r="P318" s="77">
        <v>0</v>
      </c>
      <c r="Q318" s="78">
        <v>0</v>
      </c>
      <c r="R318" s="77">
        <v>0</v>
      </c>
      <c r="S318" s="78">
        <v>0</v>
      </c>
      <c r="T318" s="77">
        <v>0</v>
      </c>
      <c r="U318" s="78">
        <v>0</v>
      </c>
      <c r="V318" s="77">
        <v>0</v>
      </c>
      <c r="W318" s="78">
        <v>0</v>
      </c>
      <c r="X318" s="77">
        <v>0</v>
      </c>
      <c r="Y318" s="78">
        <v>0</v>
      </c>
    </row>
    <row r="319" spans="1:25" customFormat="1" ht="25.5" customHeight="1" x14ac:dyDescent="0.3">
      <c r="A319" s="59" t="s">
        <v>210</v>
      </c>
      <c r="B319" s="73">
        <v>9.4862401807999905</v>
      </c>
      <c r="C319" s="74">
        <v>5.9294800414113398E-2</v>
      </c>
      <c r="D319" s="73">
        <v>9.4862401807999994</v>
      </c>
      <c r="E319" s="74">
        <v>0.122635486184066</v>
      </c>
      <c r="F319" s="79">
        <v>0</v>
      </c>
      <c r="G319" s="80">
        <v>0</v>
      </c>
      <c r="H319" s="73">
        <v>0</v>
      </c>
      <c r="I319" s="74">
        <v>0</v>
      </c>
      <c r="J319" s="79">
        <v>0</v>
      </c>
      <c r="K319" s="80">
        <v>0</v>
      </c>
      <c r="L319" s="79">
        <v>0</v>
      </c>
      <c r="M319" s="80">
        <v>0</v>
      </c>
      <c r="N319" s="79">
        <v>0</v>
      </c>
      <c r="O319" s="80">
        <v>0</v>
      </c>
      <c r="P319" s="79">
        <v>0</v>
      </c>
      <c r="Q319" s="80">
        <v>0</v>
      </c>
      <c r="R319" s="79">
        <v>0</v>
      </c>
      <c r="S319" s="80">
        <v>0</v>
      </c>
      <c r="T319" s="79">
        <v>0</v>
      </c>
      <c r="U319" s="80">
        <v>0</v>
      </c>
      <c r="V319" s="79">
        <v>0</v>
      </c>
      <c r="W319" s="80">
        <v>0</v>
      </c>
      <c r="X319" s="79">
        <v>0</v>
      </c>
      <c r="Y319" s="80">
        <v>0</v>
      </c>
    </row>
    <row r="320" spans="1:25" customFormat="1" x14ac:dyDescent="0.3">
      <c r="A320" s="58" t="s">
        <v>211</v>
      </c>
      <c r="B320" s="70">
        <v>7.55181777090002</v>
      </c>
      <c r="C320" s="71">
        <v>4.7203477769367203E-2</v>
      </c>
      <c r="D320" s="70">
        <v>2.8007654366999999</v>
      </c>
      <c r="E320" s="71">
        <v>3.6207519994319398E-2</v>
      </c>
      <c r="F320" s="77">
        <v>0</v>
      </c>
      <c r="G320" s="78">
        <v>0</v>
      </c>
      <c r="H320" s="70">
        <v>4.7510523341999997</v>
      </c>
      <c r="I320" s="71">
        <v>0.122417688108882</v>
      </c>
      <c r="J320" s="77">
        <v>0</v>
      </c>
      <c r="K320" s="78">
        <v>0</v>
      </c>
      <c r="L320" s="77">
        <v>0</v>
      </c>
      <c r="M320" s="78">
        <v>0</v>
      </c>
      <c r="N320" s="77">
        <v>0</v>
      </c>
      <c r="O320" s="78">
        <v>0</v>
      </c>
      <c r="P320" s="77">
        <v>0</v>
      </c>
      <c r="Q320" s="78">
        <v>0</v>
      </c>
      <c r="R320" s="77">
        <v>0</v>
      </c>
      <c r="S320" s="78">
        <v>0</v>
      </c>
      <c r="T320" s="77">
        <v>0</v>
      </c>
      <c r="U320" s="78">
        <v>0</v>
      </c>
      <c r="V320" s="77">
        <v>0</v>
      </c>
      <c r="W320" s="78">
        <v>0</v>
      </c>
      <c r="X320" s="77">
        <v>0</v>
      </c>
      <c r="Y320" s="78">
        <v>0</v>
      </c>
    </row>
    <row r="321" spans="1:25" customFormat="1" x14ac:dyDescent="0.3">
      <c r="A321" s="58" t="s">
        <v>212</v>
      </c>
      <c r="B321" s="73">
        <v>0</v>
      </c>
      <c r="C321" s="74">
        <v>0</v>
      </c>
      <c r="D321" s="73">
        <v>0</v>
      </c>
      <c r="E321" s="74">
        <v>0</v>
      </c>
      <c r="F321" s="79">
        <v>0</v>
      </c>
      <c r="G321" s="80">
        <v>0</v>
      </c>
      <c r="H321" s="73">
        <v>0</v>
      </c>
      <c r="I321" s="74">
        <v>0</v>
      </c>
      <c r="J321" s="79">
        <v>0</v>
      </c>
      <c r="K321" s="80">
        <v>0</v>
      </c>
      <c r="L321" s="79">
        <v>0</v>
      </c>
      <c r="M321" s="80">
        <v>0</v>
      </c>
      <c r="N321" s="79">
        <v>0</v>
      </c>
      <c r="O321" s="80">
        <v>0</v>
      </c>
      <c r="P321" s="79">
        <v>0</v>
      </c>
      <c r="Q321" s="80">
        <v>0</v>
      </c>
      <c r="R321" s="79">
        <v>0</v>
      </c>
      <c r="S321" s="80">
        <v>0</v>
      </c>
      <c r="T321" s="79">
        <v>0</v>
      </c>
      <c r="U321" s="80">
        <v>0</v>
      </c>
      <c r="V321" s="79">
        <v>0</v>
      </c>
      <c r="W321" s="80">
        <v>0</v>
      </c>
      <c r="X321" s="79">
        <v>0</v>
      </c>
      <c r="Y321" s="80">
        <v>0</v>
      </c>
    </row>
    <row r="322" spans="1:25" customFormat="1" x14ac:dyDescent="0.3">
      <c r="A322" s="58" t="s">
        <v>213</v>
      </c>
      <c r="B322" s="70">
        <v>2.1236425585999998</v>
      </c>
      <c r="C322" s="71">
        <v>1.3274064251289601E-2</v>
      </c>
      <c r="D322" s="70">
        <v>0.67438259510000098</v>
      </c>
      <c r="E322" s="71">
        <v>8.7182314434279904E-3</v>
      </c>
      <c r="F322" s="77">
        <v>0</v>
      </c>
      <c r="G322" s="78">
        <v>0</v>
      </c>
      <c r="H322" s="70">
        <v>0</v>
      </c>
      <c r="I322" s="71">
        <v>0</v>
      </c>
      <c r="J322" s="77">
        <v>0</v>
      </c>
      <c r="K322" s="78">
        <v>0</v>
      </c>
      <c r="L322" s="77">
        <v>0</v>
      </c>
      <c r="M322" s="78">
        <v>0</v>
      </c>
      <c r="N322" s="77">
        <v>1.4492599635000001</v>
      </c>
      <c r="O322" s="81">
        <v>49.330951116684503</v>
      </c>
      <c r="P322" s="77">
        <v>0</v>
      </c>
      <c r="Q322" s="78">
        <v>0</v>
      </c>
      <c r="R322" s="77">
        <v>0</v>
      </c>
      <c r="S322" s="78">
        <v>0</v>
      </c>
      <c r="T322" s="77">
        <v>0</v>
      </c>
      <c r="U322" s="78">
        <v>0</v>
      </c>
      <c r="V322" s="77">
        <v>0</v>
      </c>
      <c r="W322" s="78">
        <v>0</v>
      </c>
      <c r="X322" s="77">
        <v>0</v>
      </c>
      <c r="Y322" s="78">
        <v>0</v>
      </c>
    </row>
    <row r="323" spans="1:25" customFormat="1" x14ac:dyDescent="0.3">
      <c r="A323" s="58" t="s">
        <v>178</v>
      </c>
      <c r="B323" s="73">
        <v>29.854356277800001</v>
      </c>
      <c r="C323" s="74">
        <v>0.186607977791545</v>
      </c>
      <c r="D323" s="73">
        <v>11.806160549499999</v>
      </c>
      <c r="E323" s="74">
        <v>0.15262677429204299</v>
      </c>
      <c r="F323" s="79">
        <v>0</v>
      </c>
      <c r="G323" s="80">
        <v>0</v>
      </c>
      <c r="H323" s="73">
        <v>6.9837697794999896</v>
      </c>
      <c r="I323" s="74">
        <v>0.17994686030648099</v>
      </c>
      <c r="J323" s="79">
        <v>0</v>
      </c>
      <c r="K323" s="80">
        <v>0</v>
      </c>
      <c r="L323" s="79">
        <v>6.1804792481000002</v>
      </c>
      <c r="M323" s="81">
        <v>43.707298377664998</v>
      </c>
      <c r="N323" s="79">
        <v>0</v>
      </c>
      <c r="O323" s="80">
        <v>0</v>
      </c>
      <c r="P323" s="79">
        <v>0</v>
      </c>
      <c r="Q323" s="80">
        <v>0</v>
      </c>
      <c r="R323" s="79">
        <v>2.7794334419000002</v>
      </c>
      <c r="S323" s="80">
        <v>18.939775846446199</v>
      </c>
      <c r="T323" s="79">
        <v>0.77812816119999995</v>
      </c>
      <c r="U323" s="81">
        <v>100</v>
      </c>
      <c r="V323" s="79">
        <v>1.3263850976</v>
      </c>
      <c r="W323" s="80">
        <v>58.218548549724296</v>
      </c>
      <c r="X323" s="79">
        <v>0</v>
      </c>
      <c r="Y323" s="80">
        <v>0</v>
      </c>
    </row>
    <row r="324" spans="1:25" customFormat="1" x14ac:dyDescent="0.3">
      <c r="A324" s="58" t="s">
        <v>214</v>
      </c>
      <c r="B324" s="70">
        <v>23.419884290100001</v>
      </c>
      <c r="C324" s="71">
        <v>0.14638859424134901</v>
      </c>
      <c r="D324" s="70">
        <v>11.944691041600001</v>
      </c>
      <c r="E324" s="71">
        <v>0.15441765813287001</v>
      </c>
      <c r="F324" s="77">
        <v>1.84601368050001</v>
      </c>
      <c r="G324" s="78">
        <v>26.1874557344834</v>
      </c>
      <c r="H324" s="70">
        <v>5.5319426526000104</v>
      </c>
      <c r="I324" s="71">
        <v>0.142538448883712</v>
      </c>
      <c r="J324" s="77">
        <v>0</v>
      </c>
      <c r="K324" s="78">
        <v>0</v>
      </c>
      <c r="L324" s="77">
        <v>2.6467227727</v>
      </c>
      <c r="M324" s="78">
        <v>18.717173427112801</v>
      </c>
      <c r="N324" s="77">
        <v>0</v>
      </c>
      <c r="O324" s="78">
        <v>0</v>
      </c>
      <c r="P324" s="77">
        <v>0</v>
      </c>
      <c r="Q324" s="78">
        <v>0</v>
      </c>
      <c r="R324" s="77">
        <v>1.4505141426999999</v>
      </c>
      <c r="S324" s="78">
        <v>9.8841772250024196</v>
      </c>
      <c r="T324" s="77">
        <v>0</v>
      </c>
      <c r="U324" s="78">
        <v>0</v>
      </c>
      <c r="V324" s="77">
        <v>0</v>
      </c>
      <c r="W324" s="78">
        <v>0</v>
      </c>
      <c r="X324" s="77">
        <v>0</v>
      </c>
      <c r="Y324" s="78">
        <v>0</v>
      </c>
    </row>
    <row r="325" spans="1:25" customFormat="1" x14ac:dyDescent="0.3">
      <c r="A325" s="76" t="s">
        <v>4</v>
      </c>
    </row>
    <row r="326" spans="1:25" customFormat="1" x14ac:dyDescent="0.3">
      <c r="A326" s="76" t="s">
        <v>4</v>
      </c>
    </row>
    <row r="327" spans="1:25" customFormat="1" x14ac:dyDescent="0.3">
      <c r="A327" s="54" t="s">
        <v>215</v>
      </c>
    </row>
    <row r="328" spans="1:25" customFormat="1" x14ac:dyDescent="0.3">
      <c r="A328" s="69" t="s">
        <v>4</v>
      </c>
    </row>
    <row r="329" spans="1:25" customFormat="1" ht="25.5" customHeight="1" x14ac:dyDescent="0.3">
      <c r="A329" s="116" t="s">
        <v>4</v>
      </c>
      <c r="B329" s="118" t="s">
        <v>26</v>
      </c>
      <c r="C329" s="118" t="s">
        <v>4</v>
      </c>
      <c r="D329" s="118" t="s">
        <v>68</v>
      </c>
      <c r="E329" s="118" t="s">
        <v>4</v>
      </c>
      <c r="F329" s="118" t="s">
        <v>69</v>
      </c>
      <c r="G329" s="118" t="s">
        <v>4</v>
      </c>
      <c r="H329" s="121" t="s">
        <v>70</v>
      </c>
      <c r="I329" s="121" t="s">
        <v>4</v>
      </c>
      <c r="J329" s="121" t="s">
        <v>71</v>
      </c>
      <c r="K329" s="121" t="s">
        <v>4</v>
      </c>
      <c r="L329" s="121" t="s">
        <v>72</v>
      </c>
      <c r="M329" s="121" t="s">
        <v>4</v>
      </c>
      <c r="N329" s="121" t="s">
        <v>73</v>
      </c>
      <c r="O329" s="121" t="s">
        <v>4</v>
      </c>
      <c r="P329" s="121" t="s">
        <v>74</v>
      </c>
      <c r="Q329" s="121" t="s">
        <v>4</v>
      </c>
      <c r="R329" s="121" t="s">
        <v>75</v>
      </c>
      <c r="S329" s="121" t="s">
        <v>4</v>
      </c>
      <c r="T329" s="118" t="s">
        <v>76</v>
      </c>
      <c r="U329" s="118" t="s">
        <v>4</v>
      </c>
      <c r="V329" s="118" t="s">
        <v>77</v>
      </c>
      <c r="W329" s="118" t="s">
        <v>4</v>
      </c>
      <c r="X329" s="118" t="s">
        <v>78</v>
      </c>
      <c r="Y329" s="118" t="s">
        <v>4</v>
      </c>
    </row>
    <row r="330" spans="1:25" customFormat="1" x14ac:dyDescent="0.3">
      <c r="A330" s="117" t="s">
        <v>4</v>
      </c>
      <c r="B330" s="55" t="s">
        <v>28</v>
      </c>
      <c r="C330" s="55" t="s">
        <v>29</v>
      </c>
      <c r="D330" s="55" t="s">
        <v>28</v>
      </c>
      <c r="E330" s="55" t="s">
        <v>29</v>
      </c>
      <c r="F330" s="55" t="s">
        <v>28</v>
      </c>
      <c r="G330" s="55" t="s">
        <v>29</v>
      </c>
      <c r="H330" s="55" t="s">
        <v>28</v>
      </c>
      <c r="I330" s="55" t="s">
        <v>29</v>
      </c>
      <c r="J330" s="55" t="s">
        <v>28</v>
      </c>
      <c r="K330" s="55" t="s">
        <v>29</v>
      </c>
      <c r="L330" s="55" t="s">
        <v>28</v>
      </c>
      <c r="M330" s="55" t="s">
        <v>29</v>
      </c>
      <c r="N330" s="55" t="s">
        <v>28</v>
      </c>
      <c r="O330" s="55" t="s">
        <v>29</v>
      </c>
      <c r="P330" s="55" t="s">
        <v>28</v>
      </c>
      <c r="Q330" s="55" t="s">
        <v>29</v>
      </c>
      <c r="R330" s="55" t="s">
        <v>28</v>
      </c>
      <c r="S330" s="55" t="s">
        <v>29</v>
      </c>
      <c r="T330" s="55" t="s">
        <v>28</v>
      </c>
      <c r="U330" s="55" t="s">
        <v>29</v>
      </c>
      <c r="V330" s="55" t="s">
        <v>28</v>
      </c>
      <c r="W330" s="55" t="s">
        <v>29</v>
      </c>
      <c r="X330" s="55" t="s">
        <v>28</v>
      </c>
      <c r="Y330" s="55" t="s">
        <v>29</v>
      </c>
    </row>
    <row r="331" spans="1:25" customFormat="1" x14ac:dyDescent="0.3">
      <c r="A331" s="56" t="s">
        <v>30</v>
      </c>
      <c r="B331" s="57">
        <v>1002.5695060178</v>
      </c>
      <c r="C331" s="57">
        <v>1002.5695060178</v>
      </c>
      <c r="D331" s="57">
        <v>542.24517978209997</v>
      </c>
      <c r="E331" s="57">
        <v>542.24517978209997</v>
      </c>
      <c r="F331" s="57">
        <v>37.446334303599997</v>
      </c>
      <c r="G331" s="57">
        <v>37.446334303599997</v>
      </c>
      <c r="H331" s="57">
        <v>189.92051704799999</v>
      </c>
      <c r="I331" s="57">
        <v>189.92051704799999</v>
      </c>
      <c r="J331" s="57">
        <v>32.9275612295</v>
      </c>
      <c r="K331" s="57">
        <v>32.9275612295</v>
      </c>
      <c r="L331" s="57">
        <v>59.267173071099997</v>
      </c>
      <c r="M331" s="57">
        <v>59.267173071099997</v>
      </c>
      <c r="N331" s="57">
        <v>12.9168167847</v>
      </c>
      <c r="O331" s="57">
        <v>12.9168167847</v>
      </c>
      <c r="P331" s="57">
        <v>0.81876291329999995</v>
      </c>
      <c r="Q331" s="57">
        <v>0.81876291329999995</v>
      </c>
      <c r="R331" s="57">
        <v>73.346491419900005</v>
      </c>
      <c r="S331" s="57">
        <v>73.346491419900005</v>
      </c>
      <c r="T331" s="57">
        <v>9.7676906876</v>
      </c>
      <c r="U331" s="57">
        <v>9.7676906876</v>
      </c>
      <c r="V331" s="57">
        <v>9.8868298266999997</v>
      </c>
      <c r="W331" s="57">
        <v>9.8868298266999997</v>
      </c>
      <c r="X331" s="57">
        <v>34.026148951300001</v>
      </c>
      <c r="Y331" s="57">
        <v>34.026148951300001</v>
      </c>
    </row>
    <row r="332" spans="1:25" customFormat="1" ht="22.8" x14ac:dyDescent="0.3">
      <c r="A332" s="59" t="s">
        <v>216</v>
      </c>
      <c r="B332" s="70">
        <v>418.32454823720002</v>
      </c>
      <c r="C332" s="71">
        <v>0.41725241564426102</v>
      </c>
      <c r="D332" s="70">
        <v>246.16583207049899</v>
      </c>
      <c r="E332" s="71">
        <v>0.45397514122563698</v>
      </c>
      <c r="F332" s="70">
        <v>18.194208877499999</v>
      </c>
      <c r="G332" s="71">
        <v>0.48587423083895398</v>
      </c>
      <c r="H332" s="70">
        <v>67.319313381399795</v>
      </c>
      <c r="I332" s="71">
        <v>0.354460457604935</v>
      </c>
      <c r="J332" s="77">
        <v>6.0542565160999997</v>
      </c>
      <c r="K332" s="82">
        <v>18.386592538399</v>
      </c>
      <c r="L332" s="70">
        <v>35.974713756100002</v>
      </c>
      <c r="M332" s="72">
        <v>0.60699223350745701</v>
      </c>
      <c r="N332" s="77">
        <v>5.7463152825000003</v>
      </c>
      <c r="O332" s="78">
        <v>44.487085156356201</v>
      </c>
      <c r="P332" s="77">
        <v>0</v>
      </c>
      <c r="Q332" s="78">
        <v>0</v>
      </c>
      <c r="R332" s="70">
        <v>29.434655785699899</v>
      </c>
      <c r="S332" s="71">
        <v>0.40130966343284302</v>
      </c>
      <c r="T332" s="77">
        <v>2.2182250998000002</v>
      </c>
      <c r="U332" s="78">
        <v>22.709821294976301</v>
      </c>
      <c r="V332" s="77">
        <v>1.7239251396999999</v>
      </c>
      <c r="W332" s="78">
        <v>17.436581491919998</v>
      </c>
      <c r="X332" s="70">
        <v>5.4931023279</v>
      </c>
      <c r="Y332" s="75">
        <v>0.16143767358927399</v>
      </c>
    </row>
    <row r="333" spans="1:25" customFormat="1" x14ac:dyDescent="0.3">
      <c r="A333" s="59" t="s">
        <v>217</v>
      </c>
      <c r="B333" s="73">
        <v>129.01746546090001</v>
      </c>
      <c r="C333" s="74">
        <v>0.12868680394375501</v>
      </c>
      <c r="D333" s="73">
        <v>20.253494662000001</v>
      </c>
      <c r="E333" s="75">
        <v>3.7351175108903401E-2</v>
      </c>
      <c r="F333" s="73">
        <v>10.308325569000001</v>
      </c>
      <c r="G333" s="72">
        <v>0.275282634754692</v>
      </c>
      <c r="H333" s="73">
        <v>42.0936330312</v>
      </c>
      <c r="I333" s="72">
        <v>0.22163815518973801</v>
      </c>
      <c r="J333" s="79">
        <v>9.2723368108000095</v>
      </c>
      <c r="K333" s="81">
        <v>28.159804323719101</v>
      </c>
      <c r="L333" s="73">
        <v>16.964739429000002</v>
      </c>
      <c r="M333" s="72">
        <v>0.28624175154512999</v>
      </c>
      <c r="N333" s="79">
        <v>1.2450973541999999</v>
      </c>
      <c r="O333" s="80">
        <v>9.6393513584153396</v>
      </c>
      <c r="P333" s="79">
        <v>0</v>
      </c>
      <c r="Q333" s="80">
        <v>0</v>
      </c>
      <c r="R333" s="73">
        <v>16.179792737300101</v>
      </c>
      <c r="S333" s="72">
        <v>0.22059395649442301</v>
      </c>
      <c r="T333" s="79">
        <v>3.0146820862000001</v>
      </c>
      <c r="U333" s="81">
        <v>30.863816050472501</v>
      </c>
      <c r="V333" s="79">
        <v>1.6167575572999999</v>
      </c>
      <c r="W333" s="80">
        <v>16.352638668199202</v>
      </c>
      <c r="X333" s="73">
        <v>8.0686062239000105</v>
      </c>
      <c r="Y333" s="74">
        <v>0.23712957453540201</v>
      </c>
    </row>
    <row r="334" spans="1:25" customFormat="1" x14ac:dyDescent="0.3">
      <c r="A334" s="58" t="s">
        <v>218</v>
      </c>
      <c r="B334" s="70">
        <v>348.44951761300001</v>
      </c>
      <c r="C334" s="71">
        <v>0.34755646917393201</v>
      </c>
      <c r="D334" s="70">
        <v>177.8032285164</v>
      </c>
      <c r="E334" s="71">
        <v>0.327901907007914</v>
      </c>
      <c r="F334" s="70">
        <v>15.1760957765</v>
      </c>
      <c r="G334" s="71">
        <v>0.405275871690357</v>
      </c>
      <c r="H334" s="70">
        <v>75.897093114699899</v>
      </c>
      <c r="I334" s="71">
        <v>0.39962556070505001</v>
      </c>
      <c r="J334" s="77">
        <v>13.4154279701</v>
      </c>
      <c r="K334" s="78">
        <v>40.742245915500803</v>
      </c>
      <c r="L334" s="70">
        <v>12.8682893532</v>
      </c>
      <c r="M334" s="75">
        <v>0.21712338696773201</v>
      </c>
      <c r="N334" s="77">
        <v>1.6378033692</v>
      </c>
      <c r="O334" s="82">
        <v>12.6796206565381</v>
      </c>
      <c r="P334" s="77">
        <v>0</v>
      </c>
      <c r="Q334" s="78">
        <v>0</v>
      </c>
      <c r="R334" s="70">
        <v>26.8420111792</v>
      </c>
      <c r="S334" s="71">
        <v>0.36596176121816998</v>
      </c>
      <c r="T334" s="77">
        <v>1.1118501179</v>
      </c>
      <c r="U334" s="78">
        <v>11.3829374154065</v>
      </c>
      <c r="V334" s="77">
        <v>9.3353789829</v>
      </c>
      <c r="W334" s="81">
        <v>94.422369420066602</v>
      </c>
      <c r="X334" s="70">
        <v>14.3623392329</v>
      </c>
      <c r="Y334" s="71">
        <v>0.422097112825084</v>
      </c>
    </row>
    <row r="335" spans="1:25" customFormat="1" ht="25.5" customHeight="1" x14ac:dyDescent="0.3">
      <c r="A335" s="59" t="s">
        <v>219</v>
      </c>
      <c r="B335" s="73">
        <v>164.88015362909999</v>
      </c>
      <c r="C335" s="74">
        <v>0.164457578890468</v>
      </c>
      <c r="D335" s="73">
        <v>101.1737406921</v>
      </c>
      <c r="E335" s="74">
        <v>0.186583015330365</v>
      </c>
      <c r="F335" s="73">
        <v>1.1882922515000001</v>
      </c>
      <c r="G335" s="75">
        <v>3.17332062963974E-2</v>
      </c>
      <c r="H335" s="73">
        <v>45.686518395999997</v>
      </c>
      <c r="I335" s="72">
        <v>0.24055599208617001</v>
      </c>
      <c r="J335" s="79">
        <v>1.6237237794999999</v>
      </c>
      <c r="K335" s="80">
        <v>4.9311996360219199</v>
      </c>
      <c r="L335" s="73">
        <v>7.2893283893999898</v>
      </c>
      <c r="M335" s="74">
        <v>0.122990991668446</v>
      </c>
      <c r="N335" s="79">
        <v>1.6772355564000001</v>
      </c>
      <c r="O335" s="80">
        <v>12.984898557876001</v>
      </c>
      <c r="P335" s="79">
        <v>0</v>
      </c>
      <c r="Q335" s="80">
        <v>0</v>
      </c>
      <c r="R335" s="73">
        <v>3.7217067850999999</v>
      </c>
      <c r="S335" s="75">
        <v>5.0741442610985503E-2</v>
      </c>
      <c r="T335" s="79">
        <v>1.19322268150001</v>
      </c>
      <c r="U335" s="80">
        <v>12.216016248495499</v>
      </c>
      <c r="V335" s="79">
        <v>1.3263850976</v>
      </c>
      <c r="W335" s="80">
        <v>13.4156764185221</v>
      </c>
      <c r="X335" s="73">
        <v>0</v>
      </c>
      <c r="Y335" s="75">
        <v>0</v>
      </c>
    </row>
    <row r="336" spans="1:25" customFormat="1" x14ac:dyDescent="0.3">
      <c r="A336" s="58" t="s">
        <v>220</v>
      </c>
      <c r="B336" s="70">
        <v>440.41639928389998</v>
      </c>
      <c r="C336" s="71">
        <v>0.43928764703130802</v>
      </c>
      <c r="D336" s="70">
        <v>269.67747059700002</v>
      </c>
      <c r="E336" s="72">
        <v>0.49733493381235599</v>
      </c>
      <c r="F336" s="70">
        <v>24.516455525000001</v>
      </c>
      <c r="G336" s="72">
        <v>0.65470909184942705</v>
      </c>
      <c r="H336" s="70">
        <v>82.851234952299805</v>
      </c>
      <c r="I336" s="71">
        <v>0.43624162486541901</v>
      </c>
      <c r="J336" s="77">
        <v>10.0087841729</v>
      </c>
      <c r="K336" s="78">
        <v>30.396372519484</v>
      </c>
      <c r="L336" s="70">
        <v>23.704444749099999</v>
      </c>
      <c r="M336" s="71">
        <v>0.39995909237416999</v>
      </c>
      <c r="N336" s="77">
        <v>2.0005174246999999</v>
      </c>
      <c r="O336" s="82">
        <v>15.487696837734999</v>
      </c>
      <c r="P336" s="77">
        <v>0.35154047870000099</v>
      </c>
      <c r="Q336" s="78">
        <v>42.935564494870199</v>
      </c>
      <c r="R336" s="70">
        <v>19.622952634299999</v>
      </c>
      <c r="S336" s="75">
        <v>0.26753771386228797</v>
      </c>
      <c r="T336" s="77">
        <v>0.43206449200000002</v>
      </c>
      <c r="U336" s="82">
        <v>4.4234047311561797</v>
      </c>
      <c r="V336" s="77">
        <v>3.3129990322</v>
      </c>
      <c r="W336" s="78">
        <v>33.509214685308301</v>
      </c>
      <c r="X336" s="70">
        <v>3.9379352256999902</v>
      </c>
      <c r="Y336" s="75">
        <v>0.11573261585776801</v>
      </c>
    </row>
    <row r="337" spans="1:25" customFormat="1" x14ac:dyDescent="0.3">
      <c r="A337" s="58" t="s">
        <v>221</v>
      </c>
      <c r="B337" s="73">
        <v>79.687128704100004</v>
      </c>
      <c r="C337" s="74">
        <v>7.9482896922146398E-2</v>
      </c>
      <c r="D337" s="73">
        <v>65.347463216700106</v>
      </c>
      <c r="E337" s="72">
        <v>0.12051276000823</v>
      </c>
      <c r="F337" s="73">
        <v>9.33038065279999</v>
      </c>
      <c r="G337" s="72">
        <v>0.24916672956965499</v>
      </c>
      <c r="H337" s="73">
        <v>0</v>
      </c>
      <c r="I337" s="75">
        <v>0</v>
      </c>
      <c r="J337" s="79">
        <v>0</v>
      </c>
      <c r="K337" s="80">
        <v>0</v>
      </c>
      <c r="L337" s="73">
        <v>3.6466889787999901</v>
      </c>
      <c r="M337" s="74">
        <v>6.15296595035036E-2</v>
      </c>
      <c r="N337" s="79">
        <v>0.78680203279999805</v>
      </c>
      <c r="O337" s="80">
        <v>6.09129978317854</v>
      </c>
      <c r="P337" s="79">
        <v>0</v>
      </c>
      <c r="Q337" s="80">
        <v>0</v>
      </c>
      <c r="R337" s="73">
        <v>0.57579382300000004</v>
      </c>
      <c r="S337" s="75">
        <v>7.8503253782604004E-3</v>
      </c>
      <c r="T337" s="79">
        <v>0</v>
      </c>
      <c r="U337" s="80">
        <v>0</v>
      </c>
      <c r="V337" s="79">
        <v>0</v>
      </c>
      <c r="W337" s="80">
        <v>0</v>
      </c>
      <c r="X337" s="73">
        <v>0</v>
      </c>
      <c r="Y337" s="74">
        <v>0</v>
      </c>
    </row>
    <row r="338" spans="1:25" customFormat="1" x14ac:dyDescent="0.3">
      <c r="A338" s="58" t="s">
        <v>177</v>
      </c>
      <c r="B338" s="70">
        <v>75.895693412499995</v>
      </c>
      <c r="C338" s="71">
        <v>7.5701178778075195E-2</v>
      </c>
      <c r="D338" s="70">
        <v>12.9131651968</v>
      </c>
      <c r="E338" s="75">
        <v>2.38142553927158E-2</v>
      </c>
      <c r="F338" s="70">
        <v>0</v>
      </c>
      <c r="G338" s="75">
        <v>0</v>
      </c>
      <c r="H338" s="70">
        <v>51.524507698299999</v>
      </c>
      <c r="I338" s="72">
        <v>0.27129511070822199</v>
      </c>
      <c r="J338" s="77">
        <v>5.1542420995000002</v>
      </c>
      <c r="K338" s="78">
        <v>15.6532761827568</v>
      </c>
      <c r="L338" s="70">
        <v>1.4583301614999999</v>
      </c>
      <c r="M338" s="71">
        <v>2.4606035448164702E-2</v>
      </c>
      <c r="N338" s="77">
        <v>0.67113180230000002</v>
      </c>
      <c r="O338" s="78">
        <v>5.1957987287932799</v>
      </c>
      <c r="P338" s="77">
        <v>0</v>
      </c>
      <c r="Q338" s="78">
        <v>0</v>
      </c>
      <c r="R338" s="70">
        <v>4.1743164541000004</v>
      </c>
      <c r="S338" s="71">
        <v>5.6912285418023997E-2</v>
      </c>
      <c r="T338" s="77">
        <v>0</v>
      </c>
      <c r="U338" s="78">
        <v>0</v>
      </c>
      <c r="V338" s="77">
        <v>0</v>
      </c>
      <c r="W338" s="78">
        <v>0</v>
      </c>
      <c r="X338" s="70">
        <v>0</v>
      </c>
      <c r="Y338" s="71">
        <v>0</v>
      </c>
    </row>
    <row r="339" spans="1:25" customFormat="1" x14ac:dyDescent="0.3">
      <c r="A339" s="58" t="s">
        <v>222</v>
      </c>
      <c r="B339" s="73">
        <v>54.609606772100001</v>
      </c>
      <c r="C339" s="74">
        <v>5.4469646687149903E-2</v>
      </c>
      <c r="D339" s="73">
        <v>8.0544230810999906</v>
      </c>
      <c r="E339" s="75">
        <v>1.48538398890639E-2</v>
      </c>
      <c r="F339" s="73">
        <v>0.88364190840000001</v>
      </c>
      <c r="G339" s="74">
        <v>2.3597554335646899E-2</v>
      </c>
      <c r="H339" s="73">
        <v>33.556216836099999</v>
      </c>
      <c r="I339" s="72">
        <v>0.17668558067172399</v>
      </c>
      <c r="J339" s="79">
        <v>1.5790725525</v>
      </c>
      <c r="K339" s="80">
        <v>4.7955952203508403</v>
      </c>
      <c r="L339" s="73">
        <v>4.0088506945000004</v>
      </c>
      <c r="M339" s="74">
        <v>6.7640322403951597E-2</v>
      </c>
      <c r="N339" s="79">
        <v>2.7595854479000002</v>
      </c>
      <c r="O339" s="81">
        <v>21.364284203277801</v>
      </c>
      <c r="P339" s="79">
        <v>0</v>
      </c>
      <c r="Q339" s="80">
        <v>0</v>
      </c>
      <c r="R339" s="73">
        <v>2.4643747732999901</v>
      </c>
      <c r="S339" s="74">
        <v>3.35990819137039E-2</v>
      </c>
      <c r="T339" s="79">
        <v>0</v>
      </c>
      <c r="U339" s="80">
        <v>0</v>
      </c>
      <c r="V339" s="79">
        <v>0.95190099959999996</v>
      </c>
      <c r="W339" s="80">
        <v>9.6279698981905408</v>
      </c>
      <c r="X339" s="73">
        <v>0.35154047869999999</v>
      </c>
      <c r="Y339" s="74">
        <v>1.03314800391647E-2</v>
      </c>
    </row>
    <row r="340" spans="1:25" customFormat="1" x14ac:dyDescent="0.3">
      <c r="A340" s="58" t="s">
        <v>223</v>
      </c>
      <c r="B340" s="70">
        <v>25.1320090464</v>
      </c>
      <c r="C340" s="71">
        <v>2.5067597703249699E-2</v>
      </c>
      <c r="D340" s="70">
        <v>7.9077988736999902</v>
      </c>
      <c r="E340" s="71">
        <v>1.45834378405682E-2</v>
      </c>
      <c r="F340" s="70">
        <v>1.5915523032000001</v>
      </c>
      <c r="G340" s="71">
        <v>4.2502219050236698E-2</v>
      </c>
      <c r="H340" s="70">
        <v>13.8036677428</v>
      </c>
      <c r="I340" s="72">
        <v>7.2681287716330797E-2</v>
      </c>
      <c r="J340" s="77">
        <v>0</v>
      </c>
      <c r="K340" s="78">
        <v>0</v>
      </c>
      <c r="L340" s="70">
        <v>0</v>
      </c>
      <c r="M340" s="71">
        <v>0</v>
      </c>
      <c r="N340" s="77">
        <v>0.58546749060000003</v>
      </c>
      <c r="O340" s="78">
        <v>4.5325988620778999</v>
      </c>
      <c r="P340" s="77">
        <v>0</v>
      </c>
      <c r="Q340" s="78">
        <v>0</v>
      </c>
      <c r="R340" s="70">
        <v>0.35154047869999999</v>
      </c>
      <c r="S340" s="71">
        <v>4.7928738225182796E-3</v>
      </c>
      <c r="T340" s="77">
        <v>0</v>
      </c>
      <c r="U340" s="78">
        <v>0</v>
      </c>
      <c r="V340" s="77">
        <v>0</v>
      </c>
      <c r="W340" s="78">
        <v>0</v>
      </c>
      <c r="X340" s="70">
        <v>0.89198215739999898</v>
      </c>
      <c r="Y340" s="71">
        <v>2.6214608026216901E-2</v>
      </c>
    </row>
    <row r="341" spans="1:25" customFormat="1" ht="25.5" customHeight="1" x14ac:dyDescent="0.3">
      <c r="A341" s="59" t="s">
        <v>224</v>
      </c>
      <c r="B341" s="73">
        <v>26.144811096800002</v>
      </c>
      <c r="C341" s="74">
        <v>2.6077804022433398E-2</v>
      </c>
      <c r="D341" s="73">
        <v>5.4621636065000096</v>
      </c>
      <c r="E341" s="75">
        <v>1.0073235890626E-2</v>
      </c>
      <c r="F341" s="73">
        <v>1.1615318517</v>
      </c>
      <c r="G341" s="74">
        <v>3.1018572933808702E-2</v>
      </c>
      <c r="H341" s="73">
        <v>3.1866745303999999</v>
      </c>
      <c r="I341" s="74">
        <v>1.6778990389935598E-2</v>
      </c>
      <c r="J341" s="79">
        <v>0.42384980229999902</v>
      </c>
      <c r="K341" s="80">
        <v>1.2872189329353401</v>
      </c>
      <c r="L341" s="73">
        <v>11.523277328200001</v>
      </c>
      <c r="M341" s="72">
        <v>0.19442933973543999</v>
      </c>
      <c r="N341" s="79">
        <v>0</v>
      </c>
      <c r="O341" s="80">
        <v>0</v>
      </c>
      <c r="P341" s="79">
        <v>0</v>
      </c>
      <c r="Q341" s="80">
        <v>0</v>
      </c>
      <c r="R341" s="73">
        <v>3.0832881187000001</v>
      </c>
      <c r="S341" s="74">
        <v>4.20372952954019E-2</v>
      </c>
      <c r="T341" s="79">
        <v>0.63916930130000005</v>
      </c>
      <c r="U341" s="80">
        <v>6.5437094779364804</v>
      </c>
      <c r="V341" s="79">
        <v>0.66485655769999996</v>
      </c>
      <c r="W341" s="80">
        <v>6.7246687700086998</v>
      </c>
      <c r="X341" s="73">
        <v>0</v>
      </c>
      <c r="Y341" s="74">
        <v>0</v>
      </c>
    </row>
    <row r="342" spans="1:25" customFormat="1" x14ac:dyDescent="0.3">
      <c r="A342" s="58" t="s">
        <v>225</v>
      </c>
      <c r="B342" s="70">
        <v>232.18075690769999</v>
      </c>
      <c r="C342" s="71">
        <v>0.23158569606801699</v>
      </c>
      <c r="D342" s="70">
        <v>160.63375088199999</v>
      </c>
      <c r="E342" s="72">
        <v>0.296238227413198</v>
      </c>
      <c r="F342" s="70">
        <v>9.4722966990999904</v>
      </c>
      <c r="G342" s="71">
        <v>0.25295658107152402</v>
      </c>
      <c r="H342" s="70">
        <v>30.070242523499999</v>
      </c>
      <c r="I342" s="75">
        <v>0.15833066901297499</v>
      </c>
      <c r="J342" s="77">
        <v>3.60746450379999</v>
      </c>
      <c r="K342" s="78">
        <v>10.955759762032001</v>
      </c>
      <c r="L342" s="70">
        <v>9.4579227820000096</v>
      </c>
      <c r="M342" s="71">
        <v>0.15958113559176801</v>
      </c>
      <c r="N342" s="77">
        <v>3.8459082144000001</v>
      </c>
      <c r="O342" s="78">
        <v>29.774427233151499</v>
      </c>
      <c r="P342" s="77">
        <v>0</v>
      </c>
      <c r="Q342" s="78">
        <v>0</v>
      </c>
      <c r="R342" s="70">
        <v>6.4889244054999899</v>
      </c>
      <c r="S342" s="75">
        <v>8.8469458864114905E-2</v>
      </c>
      <c r="T342" s="77">
        <v>0.74845930549999995</v>
      </c>
      <c r="U342" s="78">
        <v>7.6626024455315997</v>
      </c>
      <c r="V342" s="77">
        <v>5.6219297948999998</v>
      </c>
      <c r="W342" s="81">
        <v>56.8628154165011</v>
      </c>
      <c r="X342" s="70">
        <v>2.2338577970000002</v>
      </c>
      <c r="Y342" s="75">
        <v>6.5651208433761196E-2</v>
      </c>
    </row>
    <row r="343" spans="1:25" customFormat="1" x14ac:dyDescent="0.3">
      <c r="A343" s="58" t="s">
        <v>226</v>
      </c>
      <c r="B343" s="73">
        <v>227.59781444859999</v>
      </c>
      <c r="C343" s="74">
        <v>0.22701449932645301</v>
      </c>
      <c r="D343" s="73">
        <v>151.77527012690001</v>
      </c>
      <c r="E343" s="72">
        <v>0.279901557055594</v>
      </c>
      <c r="F343" s="73">
        <v>7.1190075703</v>
      </c>
      <c r="G343" s="74">
        <v>0.19011226873589099</v>
      </c>
      <c r="H343" s="73">
        <v>41.812128844999997</v>
      </c>
      <c r="I343" s="74">
        <v>0.22015593415024501</v>
      </c>
      <c r="J343" s="79">
        <v>2.3653959270999998</v>
      </c>
      <c r="K343" s="82">
        <v>7.1836353461270797</v>
      </c>
      <c r="L343" s="73">
        <v>13.3398098729</v>
      </c>
      <c r="M343" s="74">
        <v>0.225079233269602</v>
      </c>
      <c r="N343" s="79">
        <v>4.3369775510000004</v>
      </c>
      <c r="O343" s="80">
        <v>33.576210170737703</v>
      </c>
      <c r="P343" s="79">
        <v>0</v>
      </c>
      <c r="Q343" s="80">
        <v>0</v>
      </c>
      <c r="R343" s="73">
        <v>1.8365467345000099</v>
      </c>
      <c r="S343" s="75">
        <v>2.5039326339224399E-2</v>
      </c>
      <c r="T343" s="79">
        <v>1.6698561199999999</v>
      </c>
      <c r="U343" s="80">
        <v>17.095710474532801</v>
      </c>
      <c r="V343" s="79">
        <v>0</v>
      </c>
      <c r="W343" s="80">
        <v>0</v>
      </c>
      <c r="X343" s="73">
        <v>3.3428217008999899</v>
      </c>
      <c r="Y343" s="74">
        <v>9.8242728134894805E-2</v>
      </c>
    </row>
    <row r="344" spans="1:25" customFormat="1" x14ac:dyDescent="0.3">
      <c r="A344" s="58" t="s">
        <v>227</v>
      </c>
      <c r="B344" s="70">
        <v>97.409915215699996</v>
      </c>
      <c r="C344" s="71">
        <v>9.7160261339497206E-2</v>
      </c>
      <c r="D344" s="70">
        <v>32.305194114499997</v>
      </c>
      <c r="E344" s="75">
        <v>5.9576728976146499E-2</v>
      </c>
      <c r="F344" s="70">
        <v>5.0074344297999902</v>
      </c>
      <c r="G344" s="71">
        <v>0.13372295373965601</v>
      </c>
      <c r="H344" s="70">
        <v>34.191436524099998</v>
      </c>
      <c r="I344" s="72">
        <v>0.18003024136385701</v>
      </c>
      <c r="J344" s="77">
        <v>5.3246115817999904</v>
      </c>
      <c r="K344" s="78">
        <v>16.170683108561501</v>
      </c>
      <c r="L344" s="70">
        <v>7.8866626626000098</v>
      </c>
      <c r="M344" s="71">
        <v>0.13306966156693101</v>
      </c>
      <c r="N344" s="77">
        <v>1.8120749255999999</v>
      </c>
      <c r="O344" s="78">
        <v>14.0288041225947</v>
      </c>
      <c r="P344" s="77">
        <v>0</v>
      </c>
      <c r="Q344" s="78">
        <v>0</v>
      </c>
      <c r="R344" s="70">
        <v>9.7921934632999896</v>
      </c>
      <c r="S344" s="71">
        <v>0.133505956095989</v>
      </c>
      <c r="T344" s="77">
        <v>0.80154546510000002</v>
      </c>
      <c r="U344" s="78">
        <v>8.2060897579154002</v>
      </c>
      <c r="V344" s="77">
        <v>0.28876204890000001</v>
      </c>
      <c r="W344" s="78">
        <v>2.9206738050672199</v>
      </c>
      <c r="X344" s="70">
        <v>0</v>
      </c>
      <c r="Y344" s="71">
        <v>0</v>
      </c>
    </row>
    <row r="345" spans="1:25" customFormat="1" x14ac:dyDescent="0.3">
      <c r="A345" s="58" t="s">
        <v>228</v>
      </c>
      <c r="B345" s="73">
        <v>119.59480659659999</v>
      </c>
      <c r="C345" s="74">
        <v>0.119288294605757</v>
      </c>
      <c r="D345" s="73">
        <v>4.7777454675</v>
      </c>
      <c r="E345" s="75">
        <v>8.8110427637548092E-3</v>
      </c>
      <c r="F345" s="73">
        <v>0.43838817829999999</v>
      </c>
      <c r="G345" s="75">
        <v>1.1707105286881301E-2</v>
      </c>
      <c r="H345" s="73">
        <v>70.781477841100198</v>
      </c>
      <c r="I345" s="72">
        <v>0.37269000180328499</v>
      </c>
      <c r="J345" s="79">
        <v>4.0607580345000098</v>
      </c>
      <c r="K345" s="80">
        <v>12.332398400832499</v>
      </c>
      <c r="L345" s="73">
        <v>17.6810881026</v>
      </c>
      <c r="M345" s="72">
        <v>0.29832852127751802</v>
      </c>
      <c r="N345" s="79">
        <v>6.6981620423999999</v>
      </c>
      <c r="O345" s="81">
        <v>51.856135718623698</v>
      </c>
      <c r="P345" s="79">
        <v>0</v>
      </c>
      <c r="Q345" s="80">
        <v>0</v>
      </c>
      <c r="R345" s="73">
        <v>10.584293921</v>
      </c>
      <c r="S345" s="74">
        <v>0.14430538824830999</v>
      </c>
      <c r="T345" s="79">
        <v>0.63916930130000005</v>
      </c>
      <c r="U345" s="80">
        <v>6.5437094779364804</v>
      </c>
      <c r="V345" s="79">
        <v>0</v>
      </c>
      <c r="W345" s="80">
        <v>0</v>
      </c>
      <c r="X345" s="73">
        <v>3.9337237079000098</v>
      </c>
      <c r="Y345" s="74">
        <v>0.115608842879344</v>
      </c>
    </row>
    <row r="346" spans="1:25" customFormat="1" ht="25.5" customHeight="1" x14ac:dyDescent="0.3">
      <c r="A346" s="59" t="s">
        <v>229</v>
      </c>
      <c r="B346" s="70">
        <v>38.5973787227</v>
      </c>
      <c r="C346" s="71">
        <v>3.8498456706516603E-2</v>
      </c>
      <c r="D346" s="70">
        <v>23.699989464400101</v>
      </c>
      <c r="E346" s="71">
        <v>4.37071464128529E-2</v>
      </c>
      <c r="F346" s="70">
        <v>0.65840472090000102</v>
      </c>
      <c r="G346" s="71">
        <v>1.7582621453996399E-2</v>
      </c>
      <c r="H346" s="70">
        <v>0.57370805430000005</v>
      </c>
      <c r="I346" s="75">
        <v>3.0207797620675301E-3</v>
      </c>
      <c r="J346" s="77">
        <v>3.88409296469999</v>
      </c>
      <c r="K346" s="81">
        <v>11.7958719676458</v>
      </c>
      <c r="L346" s="70">
        <v>6.7482014612999999</v>
      </c>
      <c r="M346" s="72">
        <v>0.11386069406759999</v>
      </c>
      <c r="N346" s="77">
        <v>0</v>
      </c>
      <c r="O346" s="78">
        <v>0</v>
      </c>
      <c r="P346" s="77">
        <v>0</v>
      </c>
      <c r="Q346" s="78">
        <v>0</v>
      </c>
      <c r="R346" s="70">
        <v>1.5635741454000101</v>
      </c>
      <c r="S346" s="71">
        <v>2.13176406278076E-2</v>
      </c>
      <c r="T346" s="77">
        <v>1.4694079117000001</v>
      </c>
      <c r="U346" s="81">
        <v>15.0435549066414</v>
      </c>
      <c r="V346" s="77">
        <v>0</v>
      </c>
      <c r="W346" s="78">
        <v>0</v>
      </c>
      <c r="X346" s="70">
        <v>0</v>
      </c>
      <c r="Y346" s="71">
        <v>0</v>
      </c>
    </row>
    <row r="347" spans="1:25" customFormat="1" x14ac:dyDescent="0.3">
      <c r="A347" s="58" t="s">
        <v>53</v>
      </c>
      <c r="B347" s="73">
        <v>63.892856827499998</v>
      </c>
      <c r="C347" s="74">
        <v>6.37291045099527E-2</v>
      </c>
      <c r="D347" s="73">
        <v>21.824204460299999</v>
      </c>
      <c r="E347" s="75">
        <v>4.0247853321757503E-2</v>
      </c>
      <c r="F347" s="73">
        <v>0.30225478949999901</v>
      </c>
      <c r="G347" s="74">
        <v>8.07167898062967E-3</v>
      </c>
      <c r="H347" s="73">
        <v>6.83350523729999</v>
      </c>
      <c r="I347" s="74">
        <v>3.5980868963056398E-2</v>
      </c>
      <c r="J347" s="79">
        <v>8.8966036946999907</v>
      </c>
      <c r="K347" s="81">
        <v>27.018714300436798</v>
      </c>
      <c r="L347" s="73">
        <v>2.3738104751</v>
      </c>
      <c r="M347" s="74">
        <v>4.0052702906080102E-2</v>
      </c>
      <c r="N347" s="79">
        <v>0.46722243460000001</v>
      </c>
      <c r="O347" s="80">
        <v>3.61716390646205</v>
      </c>
      <c r="P347" s="79">
        <v>0.46722243460000001</v>
      </c>
      <c r="Q347" s="81">
        <v>57.064435505129801</v>
      </c>
      <c r="R347" s="73">
        <v>4.9490574603999997</v>
      </c>
      <c r="S347" s="74">
        <v>6.7475040245173201E-2</v>
      </c>
      <c r="T347" s="79">
        <v>2.9081024907000002</v>
      </c>
      <c r="U347" s="81">
        <v>29.7726717983792</v>
      </c>
      <c r="V347" s="79">
        <v>0</v>
      </c>
      <c r="W347" s="80">
        <v>0</v>
      </c>
      <c r="X347" s="73">
        <v>14.8708733503</v>
      </c>
      <c r="Y347" s="72">
        <v>0.437042504327597</v>
      </c>
    </row>
    <row r="348" spans="1:25" customFormat="1" x14ac:dyDescent="0.3">
      <c r="A348" s="76" t="s">
        <v>4</v>
      </c>
    </row>
    <row r="349" spans="1:25" customFormat="1" x14ac:dyDescent="0.3">
      <c r="A349" s="76" t="s">
        <v>4</v>
      </c>
    </row>
    <row r="350" spans="1:25" customFormat="1" x14ac:dyDescent="0.3">
      <c r="A350" s="54" t="s">
        <v>230</v>
      </c>
    </row>
    <row r="351" spans="1:25" customFormat="1" x14ac:dyDescent="0.3">
      <c r="A351" s="69" t="s">
        <v>4</v>
      </c>
    </row>
    <row r="352" spans="1:25" customFormat="1" ht="25.5" customHeight="1" x14ac:dyDescent="0.3">
      <c r="A352" s="116" t="s">
        <v>4</v>
      </c>
      <c r="B352" s="118" t="s">
        <v>26</v>
      </c>
      <c r="C352" s="118" t="s">
        <v>4</v>
      </c>
      <c r="D352" s="118" t="s">
        <v>68</v>
      </c>
      <c r="E352" s="118" t="s">
        <v>4</v>
      </c>
      <c r="F352" s="118" t="s">
        <v>69</v>
      </c>
      <c r="G352" s="118" t="s">
        <v>4</v>
      </c>
      <c r="H352" s="121" t="s">
        <v>70</v>
      </c>
      <c r="I352" s="121" t="s">
        <v>4</v>
      </c>
      <c r="J352" s="121" t="s">
        <v>71</v>
      </c>
      <c r="K352" s="121" t="s">
        <v>4</v>
      </c>
      <c r="L352" s="121" t="s">
        <v>72</v>
      </c>
      <c r="M352" s="121" t="s">
        <v>4</v>
      </c>
      <c r="N352" s="121" t="s">
        <v>73</v>
      </c>
      <c r="O352" s="121" t="s">
        <v>4</v>
      </c>
      <c r="P352" s="121" t="s">
        <v>74</v>
      </c>
      <c r="Q352" s="121" t="s">
        <v>4</v>
      </c>
      <c r="R352" s="121" t="s">
        <v>75</v>
      </c>
      <c r="S352" s="121" t="s">
        <v>4</v>
      </c>
      <c r="T352" s="118" t="s">
        <v>76</v>
      </c>
      <c r="U352" s="118" t="s">
        <v>4</v>
      </c>
      <c r="V352" s="118" t="s">
        <v>77</v>
      </c>
      <c r="W352" s="118" t="s">
        <v>4</v>
      </c>
      <c r="X352" s="118" t="s">
        <v>78</v>
      </c>
      <c r="Y352" s="118" t="s">
        <v>4</v>
      </c>
    </row>
    <row r="353" spans="1:25" customFormat="1" x14ac:dyDescent="0.3">
      <c r="A353" s="117" t="s">
        <v>4</v>
      </c>
      <c r="B353" s="55" t="s">
        <v>28</v>
      </c>
      <c r="C353" s="55" t="s">
        <v>29</v>
      </c>
      <c r="D353" s="55" t="s">
        <v>28</v>
      </c>
      <c r="E353" s="55" t="s">
        <v>29</v>
      </c>
      <c r="F353" s="55" t="s">
        <v>28</v>
      </c>
      <c r="G353" s="55" t="s">
        <v>29</v>
      </c>
      <c r="H353" s="55" t="s">
        <v>28</v>
      </c>
      <c r="I353" s="55" t="s">
        <v>29</v>
      </c>
      <c r="J353" s="55" t="s">
        <v>28</v>
      </c>
      <c r="K353" s="55" t="s">
        <v>29</v>
      </c>
      <c r="L353" s="55" t="s">
        <v>28</v>
      </c>
      <c r="M353" s="55" t="s">
        <v>29</v>
      </c>
      <c r="N353" s="55" t="s">
        <v>28</v>
      </c>
      <c r="O353" s="55" t="s">
        <v>29</v>
      </c>
      <c r="P353" s="55" t="s">
        <v>28</v>
      </c>
      <c r="Q353" s="55" t="s">
        <v>29</v>
      </c>
      <c r="R353" s="55" t="s">
        <v>28</v>
      </c>
      <c r="S353" s="55" t="s">
        <v>29</v>
      </c>
      <c r="T353" s="55" t="s">
        <v>28</v>
      </c>
      <c r="U353" s="55" t="s">
        <v>29</v>
      </c>
      <c r="V353" s="55" t="s">
        <v>28</v>
      </c>
      <c r="W353" s="55" t="s">
        <v>29</v>
      </c>
      <c r="X353" s="55" t="s">
        <v>28</v>
      </c>
      <c r="Y353" s="55" t="s">
        <v>29</v>
      </c>
    </row>
    <row r="354" spans="1:25" customFormat="1" x14ac:dyDescent="0.3">
      <c r="A354" s="56" t="s">
        <v>30</v>
      </c>
      <c r="B354" s="57">
        <v>1002.5695060178</v>
      </c>
      <c r="C354" s="57">
        <v>1002.5695060178</v>
      </c>
      <c r="D354" s="57">
        <v>542.24517978209997</v>
      </c>
      <c r="E354" s="57">
        <v>542.24517978209997</v>
      </c>
      <c r="F354" s="57">
        <v>37.446334303599997</v>
      </c>
      <c r="G354" s="57">
        <v>37.446334303599997</v>
      </c>
      <c r="H354" s="57">
        <v>189.92051704799999</v>
      </c>
      <c r="I354" s="57">
        <v>189.92051704799999</v>
      </c>
      <c r="J354" s="57">
        <v>32.9275612295</v>
      </c>
      <c r="K354" s="57">
        <v>32.9275612295</v>
      </c>
      <c r="L354" s="57">
        <v>59.267173071099997</v>
      </c>
      <c r="M354" s="57">
        <v>59.267173071099997</v>
      </c>
      <c r="N354" s="57">
        <v>12.9168167847</v>
      </c>
      <c r="O354" s="57">
        <v>12.9168167847</v>
      </c>
      <c r="P354" s="57">
        <v>0.81876291329999995</v>
      </c>
      <c r="Q354" s="57">
        <v>0.81876291329999995</v>
      </c>
      <c r="R354" s="57">
        <v>73.346491419900005</v>
      </c>
      <c r="S354" s="57">
        <v>73.346491419900005</v>
      </c>
      <c r="T354" s="57">
        <v>9.7676906876</v>
      </c>
      <c r="U354" s="57">
        <v>9.7676906876</v>
      </c>
      <c r="V354" s="57">
        <v>9.8868298266999997</v>
      </c>
      <c r="W354" s="57">
        <v>9.8868298266999997</v>
      </c>
      <c r="X354" s="57">
        <v>34.026148951300001</v>
      </c>
      <c r="Y354" s="57">
        <v>34.026148951300001</v>
      </c>
    </row>
    <row r="355" spans="1:25" customFormat="1" ht="22.8" x14ac:dyDescent="0.3">
      <c r="A355" s="59" t="s">
        <v>216</v>
      </c>
      <c r="B355" s="70">
        <v>239.59518054930001</v>
      </c>
      <c r="C355" s="71">
        <v>0.23898111713069201</v>
      </c>
      <c r="D355" s="70">
        <v>136.96945144790001</v>
      </c>
      <c r="E355" s="71">
        <v>0.252596899990777</v>
      </c>
      <c r="F355" s="70">
        <v>12.725509603200001</v>
      </c>
      <c r="G355" s="71">
        <v>0.33983325310367202</v>
      </c>
      <c r="H355" s="70">
        <v>37.3717229827</v>
      </c>
      <c r="I355" s="71">
        <v>0.196775596252483</v>
      </c>
      <c r="J355" s="77">
        <v>4.3837710627999904</v>
      </c>
      <c r="K355" s="78">
        <v>13.313379124089399</v>
      </c>
      <c r="L355" s="70">
        <v>16.695640026500001</v>
      </c>
      <c r="M355" s="71">
        <v>0.28170130548442102</v>
      </c>
      <c r="N355" s="77">
        <v>5.5648281887</v>
      </c>
      <c r="O355" s="78">
        <v>43.082040114492898</v>
      </c>
      <c r="P355" s="77">
        <v>0</v>
      </c>
      <c r="Q355" s="78">
        <v>0</v>
      </c>
      <c r="R355" s="70">
        <v>23.3543391111</v>
      </c>
      <c r="S355" s="71">
        <v>0.31841112858963</v>
      </c>
      <c r="T355" s="77">
        <v>1.1063749818999999</v>
      </c>
      <c r="U355" s="78">
        <v>11.326883879569699</v>
      </c>
      <c r="V355" s="77">
        <v>0</v>
      </c>
      <c r="W355" s="78">
        <v>0</v>
      </c>
      <c r="X355" s="70">
        <v>1.4235431445</v>
      </c>
      <c r="Y355" s="75">
        <v>4.1836739930147498E-2</v>
      </c>
    </row>
    <row r="356" spans="1:25" customFormat="1" x14ac:dyDescent="0.3">
      <c r="A356" s="59" t="s">
        <v>217</v>
      </c>
      <c r="B356" s="73">
        <v>47.080522309999999</v>
      </c>
      <c r="C356" s="74">
        <v>4.6959858670550997E-2</v>
      </c>
      <c r="D356" s="73">
        <v>2.8954959355000001</v>
      </c>
      <c r="E356" s="75">
        <v>5.3398278923632797E-3</v>
      </c>
      <c r="F356" s="73">
        <v>0.864354065</v>
      </c>
      <c r="G356" s="74">
        <v>2.3082474722149301E-2</v>
      </c>
      <c r="H356" s="73">
        <v>11.7264919267</v>
      </c>
      <c r="I356" s="74">
        <v>6.17442080980449E-2</v>
      </c>
      <c r="J356" s="79">
        <v>4.8027763554999998</v>
      </c>
      <c r="K356" s="81">
        <v>14.585885429004</v>
      </c>
      <c r="L356" s="73">
        <v>7.8081826051999998</v>
      </c>
      <c r="M356" s="72">
        <v>0.131745487435901</v>
      </c>
      <c r="N356" s="79">
        <v>0.26206479529999999</v>
      </c>
      <c r="O356" s="80">
        <v>2.02886515825181</v>
      </c>
      <c r="P356" s="79">
        <v>0</v>
      </c>
      <c r="Q356" s="80">
        <v>0</v>
      </c>
      <c r="R356" s="73">
        <v>8.7746382334999993</v>
      </c>
      <c r="S356" s="72">
        <v>0.11963269222063</v>
      </c>
      <c r="T356" s="79">
        <v>2.259847583</v>
      </c>
      <c r="U356" s="81">
        <v>23.135945386444899</v>
      </c>
      <c r="V356" s="79">
        <v>0</v>
      </c>
      <c r="W356" s="80">
        <v>0</v>
      </c>
      <c r="X356" s="73">
        <v>7.6866708103000096</v>
      </c>
      <c r="Y356" s="72">
        <v>0.225904812833846</v>
      </c>
    </row>
    <row r="357" spans="1:25" customFormat="1" x14ac:dyDescent="0.3">
      <c r="A357" s="58" t="s">
        <v>218</v>
      </c>
      <c r="B357" s="70">
        <v>127.7965898181</v>
      </c>
      <c r="C357" s="71">
        <v>0.127469057308263</v>
      </c>
      <c r="D357" s="70">
        <v>68.973626387400003</v>
      </c>
      <c r="E357" s="71">
        <v>0.12720007288053101</v>
      </c>
      <c r="F357" s="70">
        <v>4.7667197031000104</v>
      </c>
      <c r="G357" s="71">
        <v>0.127294694974769</v>
      </c>
      <c r="H357" s="70">
        <v>19.009668784399999</v>
      </c>
      <c r="I357" s="71">
        <v>0.100092760276108</v>
      </c>
      <c r="J357" s="77">
        <v>3.3224866533999999</v>
      </c>
      <c r="K357" s="78">
        <v>10.0902907149509</v>
      </c>
      <c r="L357" s="70">
        <v>3.95166561199999</v>
      </c>
      <c r="M357" s="71">
        <v>6.6675452990804504E-2</v>
      </c>
      <c r="N357" s="77">
        <v>0.58546749060000003</v>
      </c>
      <c r="O357" s="78">
        <v>4.5325988620778999</v>
      </c>
      <c r="P357" s="77">
        <v>0</v>
      </c>
      <c r="Q357" s="78">
        <v>0</v>
      </c>
      <c r="R357" s="70">
        <v>12.9578066431</v>
      </c>
      <c r="S357" s="71">
        <v>0.17666566446809401</v>
      </c>
      <c r="T357" s="77">
        <v>0</v>
      </c>
      <c r="U357" s="78">
        <v>0</v>
      </c>
      <c r="V357" s="77">
        <v>9.3353789829</v>
      </c>
      <c r="W357" s="81">
        <v>94.422369420066602</v>
      </c>
      <c r="X357" s="70">
        <v>4.8937695611999903</v>
      </c>
      <c r="Y357" s="71">
        <v>0.14382378588315201</v>
      </c>
    </row>
    <row r="358" spans="1:25" customFormat="1" ht="25.5" customHeight="1" x14ac:dyDescent="0.3">
      <c r="A358" s="59" t="s">
        <v>219</v>
      </c>
      <c r="B358" s="73">
        <v>59.4941551601</v>
      </c>
      <c r="C358" s="74">
        <v>5.9341676365572298E-2</v>
      </c>
      <c r="D358" s="73">
        <v>30.5816649548001</v>
      </c>
      <c r="E358" s="74">
        <v>5.63982237095942E-2</v>
      </c>
      <c r="F358" s="73">
        <v>0.38378541200000099</v>
      </c>
      <c r="G358" s="74">
        <v>1.0248944766887501E-2</v>
      </c>
      <c r="H358" s="73">
        <v>21.2393764039</v>
      </c>
      <c r="I358" s="72">
        <v>0.111832974836163</v>
      </c>
      <c r="J358" s="79">
        <v>0</v>
      </c>
      <c r="K358" s="80">
        <v>0</v>
      </c>
      <c r="L358" s="73">
        <v>7.2893283893999898</v>
      </c>
      <c r="M358" s="74">
        <v>0.122990991668446</v>
      </c>
      <c r="N358" s="79">
        <v>0</v>
      </c>
      <c r="O358" s="80">
        <v>0</v>
      </c>
      <c r="P358" s="79">
        <v>0</v>
      </c>
      <c r="Q358" s="80">
        <v>0</v>
      </c>
      <c r="R358" s="73">
        <v>0</v>
      </c>
      <c r="S358" s="75">
        <v>0</v>
      </c>
      <c r="T358" s="79">
        <v>0</v>
      </c>
      <c r="U358" s="80">
        <v>0</v>
      </c>
      <c r="V358" s="79">
        <v>0</v>
      </c>
      <c r="W358" s="80">
        <v>0</v>
      </c>
      <c r="X358" s="73">
        <v>0</v>
      </c>
      <c r="Y358" s="74">
        <v>0</v>
      </c>
    </row>
    <row r="359" spans="1:25" customFormat="1" x14ac:dyDescent="0.3">
      <c r="A359" s="58" t="s">
        <v>220</v>
      </c>
      <c r="B359" s="70">
        <v>205.2911943693</v>
      </c>
      <c r="C359" s="71">
        <v>0.204765049342779</v>
      </c>
      <c r="D359" s="70">
        <v>145.92159398460001</v>
      </c>
      <c r="E359" s="72">
        <v>0.26910629992734703</v>
      </c>
      <c r="F359" s="70">
        <v>7.8018930351</v>
      </c>
      <c r="G359" s="71">
        <v>0.20834864560694699</v>
      </c>
      <c r="H359" s="70">
        <v>25.250263299499998</v>
      </c>
      <c r="I359" s="75">
        <v>0.13295174050688999</v>
      </c>
      <c r="J359" s="77">
        <v>2.2616998626</v>
      </c>
      <c r="K359" s="78">
        <v>6.8687135583358403</v>
      </c>
      <c r="L359" s="70">
        <v>12.0788108334</v>
      </c>
      <c r="M359" s="71">
        <v>0.203802715862787</v>
      </c>
      <c r="N359" s="77">
        <v>0</v>
      </c>
      <c r="O359" s="82">
        <v>0</v>
      </c>
      <c r="P359" s="77">
        <v>0.35154047870000099</v>
      </c>
      <c r="Q359" s="78">
        <v>42.935564494870199</v>
      </c>
      <c r="R359" s="70">
        <v>8.3462767042999992</v>
      </c>
      <c r="S359" s="71">
        <v>0.11379244654687801</v>
      </c>
      <c r="T359" s="77">
        <v>0.43206449200000002</v>
      </c>
      <c r="U359" s="78">
        <v>4.4234047311561797</v>
      </c>
      <c r="V359" s="77">
        <v>0.26268879490000002</v>
      </c>
      <c r="W359" s="78">
        <v>2.6569567748662202</v>
      </c>
      <c r="X359" s="70">
        <v>2.5843628841999999</v>
      </c>
      <c r="Y359" s="71">
        <v>7.5952259184513496E-2</v>
      </c>
    </row>
    <row r="360" spans="1:25" customFormat="1" x14ac:dyDescent="0.3">
      <c r="A360" s="58" t="s">
        <v>221</v>
      </c>
      <c r="B360" s="73">
        <v>12.4996282405</v>
      </c>
      <c r="C360" s="74">
        <v>1.24675926860657E-2</v>
      </c>
      <c r="D360" s="73">
        <v>8.6454428876999891</v>
      </c>
      <c r="E360" s="74">
        <v>1.5943789285824801E-2</v>
      </c>
      <c r="F360" s="73">
        <v>2.9023903702000098</v>
      </c>
      <c r="G360" s="72">
        <v>7.7507997089076103E-2</v>
      </c>
      <c r="H360" s="73">
        <v>0</v>
      </c>
      <c r="I360" s="74">
        <v>0</v>
      </c>
      <c r="J360" s="79">
        <v>0</v>
      </c>
      <c r="K360" s="80">
        <v>0</v>
      </c>
      <c r="L360" s="73">
        <v>0.34648004360000001</v>
      </c>
      <c r="M360" s="74">
        <v>5.8460700189689203E-3</v>
      </c>
      <c r="N360" s="79">
        <v>0.605314939</v>
      </c>
      <c r="O360" s="80">
        <v>4.6862547413151896</v>
      </c>
      <c r="P360" s="79">
        <v>0</v>
      </c>
      <c r="Q360" s="80">
        <v>0</v>
      </c>
      <c r="R360" s="73">
        <v>0</v>
      </c>
      <c r="S360" s="74">
        <v>0</v>
      </c>
      <c r="T360" s="79">
        <v>0</v>
      </c>
      <c r="U360" s="80">
        <v>0</v>
      </c>
      <c r="V360" s="79">
        <v>0</v>
      </c>
      <c r="W360" s="80">
        <v>0</v>
      </c>
      <c r="X360" s="73">
        <v>0</v>
      </c>
      <c r="Y360" s="74">
        <v>0</v>
      </c>
    </row>
    <row r="361" spans="1:25" customFormat="1" x14ac:dyDescent="0.3">
      <c r="A361" s="58" t="s">
        <v>177</v>
      </c>
      <c r="B361" s="70">
        <v>23.3968826009</v>
      </c>
      <c r="C361" s="71">
        <v>2.33369182490222E-2</v>
      </c>
      <c r="D361" s="70">
        <v>3.0579781746000099</v>
      </c>
      <c r="E361" s="75">
        <v>5.6394750725655904E-3</v>
      </c>
      <c r="F361" s="70">
        <v>0</v>
      </c>
      <c r="G361" s="71">
        <v>0</v>
      </c>
      <c r="H361" s="70">
        <v>12.4540945388</v>
      </c>
      <c r="I361" s="72">
        <v>6.5575298195151704E-2</v>
      </c>
      <c r="J361" s="77">
        <v>3.5481897949000101</v>
      </c>
      <c r="K361" s="81">
        <v>10.7757442774752</v>
      </c>
      <c r="L361" s="70">
        <v>0</v>
      </c>
      <c r="M361" s="71">
        <v>0</v>
      </c>
      <c r="N361" s="77">
        <v>0.67113180230000002</v>
      </c>
      <c r="O361" s="78">
        <v>5.1957987287932799</v>
      </c>
      <c r="P361" s="77">
        <v>0</v>
      </c>
      <c r="Q361" s="78">
        <v>0</v>
      </c>
      <c r="R361" s="70">
        <v>3.6654882902999999</v>
      </c>
      <c r="S361" s="71">
        <v>4.9974964300821302E-2</v>
      </c>
      <c r="T361" s="77">
        <v>0</v>
      </c>
      <c r="U361" s="78">
        <v>0</v>
      </c>
      <c r="V361" s="77">
        <v>0</v>
      </c>
      <c r="W361" s="78">
        <v>0</v>
      </c>
      <c r="X361" s="70">
        <v>0</v>
      </c>
      <c r="Y361" s="71">
        <v>0</v>
      </c>
    </row>
    <row r="362" spans="1:25" customFormat="1" x14ac:dyDescent="0.3">
      <c r="A362" s="58" t="s">
        <v>222</v>
      </c>
      <c r="B362" s="73">
        <v>26.4658245016</v>
      </c>
      <c r="C362" s="74">
        <v>2.63979946953724E-2</v>
      </c>
      <c r="D362" s="73">
        <v>1.5616445014</v>
      </c>
      <c r="E362" s="75">
        <v>2.8799601354271898E-3</v>
      </c>
      <c r="F362" s="73">
        <v>0.88364190840000001</v>
      </c>
      <c r="G362" s="74">
        <v>2.3597554335646899E-2</v>
      </c>
      <c r="H362" s="73">
        <v>19.022999846800001</v>
      </c>
      <c r="I362" s="72">
        <v>0.100162953126292</v>
      </c>
      <c r="J362" s="79">
        <v>0</v>
      </c>
      <c r="K362" s="80">
        <v>0</v>
      </c>
      <c r="L362" s="73">
        <v>2.5856033897999899</v>
      </c>
      <c r="M362" s="74">
        <v>4.3626231112764098E-2</v>
      </c>
      <c r="N362" s="79">
        <v>0.53302757249999999</v>
      </c>
      <c r="O362" s="80">
        <v>4.1266171177048196</v>
      </c>
      <c r="P362" s="79">
        <v>0</v>
      </c>
      <c r="Q362" s="80">
        <v>0</v>
      </c>
      <c r="R362" s="73">
        <v>1.8789072827</v>
      </c>
      <c r="S362" s="74">
        <v>2.5616866551168401E-2</v>
      </c>
      <c r="T362" s="79">
        <v>0</v>
      </c>
      <c r="U362" s="80">
        <v>0</v>
      </c>
      <c r="V362" s="79">
        <v>0</v>
      </c>
      <c r="W362" s="80">
        <v>0</v>
      </c>
      <c r="X362" s="73">
        <v>0</v>
      </c>
      <c r="Y362" s="74">
        <v>0</v>
      </c>
    </row>
    <row r="363" spans="1:25" customFormat="1" x14ac:dyDescent="0.3">
      <c r="A363" s="58" t="s">
        <v>223</v>
      </c>
      <c r="B363" s="70">
        <v>16.737126824800001</v>
      </c>
      <c r="C363" s="71">
        <v>1.66942308980449E-2</v>
      </c>
      <c r="D363" s="70">
        <v>4.82197065370001</v>
      </c>
      <c r="E363" s="71">
        <v>8.89260215395128E-3</v>
      </c>
      <c r="F363" s="70">
        <v>0.51073154220000005</v>
      </c>
      <c r="G363" s="71">
        <v>1.36390264013346E-2</v>
      </c>
      <c r="H363" s="70">
        <v>11.052884150200001</v>
      </c>
      <c r="I363" s="72">
        <v>5.8197420278750203E-2</v>
      </c>
      <c r="J363" s="77">
        <v>0</v>
      </c>
      <c r="K363" s="78">
        <v>0</v>
      </c>
      <c r="L363" s="70">
        <v>0</v>
      </c>
      <c r="M363" s="71">
        <v>0</v>
      </c>
      <c r="N363" s="77">
        <v>0</v>
      </c>
      <c r="O363" s="78">
        <v>0</v>
      </c>
      <c r="P363" s="77">
        <v>0</v>
      </c>
      <c r="Q363" s="78">
        <v>0</v>
      </c>
      <c r="R363" s="70">
        <v>0.35154047869999999</v>
      </c>
      <c r="S363" s="71">
        <v>4.7928738225182796E-3</v>
      </c>
      <c r="T363" s="77">
        <v>0</v>
      </c>
      <c r="U363" s="78">
        <v>0</v>
      </c>
      <c r="V363" s="77">
        <v>0</v>
      </c>
      <c r="W363" s="78">
        <v>0</v>
      </c>
      <c r="X363" s="70">
        <v>0</v>
      </c>
      <c r="Y363" s="71">
        <v>0</v>
      </c>
    </row>
    <row r="364" spans="1:25" customFormat="1" ht="25.5" customHeight="1" x14ac:dyDescent="0.3">
      <c r="A364" s="59" t="s">
        <v>224</v>
      </c>
      <c r="B364" s="73">
        <v>2.1316074558000002</v>
      </c>
      <c r="C364" s="74">
        <v>2.12614431518742E-3</v>
      </c>
      <c r="D364" s="73">
        <v>0.87084878479999905</v>
      </c>
      <c r="E364" s="74">
        <v>1.60600558063042E-3</v>
      </c>
      <c r="F364" s="73">
        <v>0</v>
      </c>
      <c r="G364" s="74">
        <v>0</v>
      </c>
      <c r="H364" s="73">
        <v>0.83690886870000103</v>
      </c>
      <c r="I364" s="74">
        <v>4.40662694957008E-3</v>
      </c>
      <c r="J364" s="79">
        <v>0.42384980229999902</v>
      </c>
      <c r="K364" s="80">
        <v>1.2872189329353401</v>
      </c>
      <c r="L364" s="73">
        <v>0</v>
      </c>
      <c r="M364" s="74">
        <v>0</v>
      </c>
      <c r="N364" s="79">
        <v>0</v>
      </c>
      <c r="O364" s="80">
        <v>0</v>
      </c>
      <c r="P364" s="79">
        <v>0</v>
      </c>
      <c r="Q364" s="80">
        <v>0</v>
      </c>
      <c r="R364" s="73">
        <v>0</v>
      </c>
      <c r="S364" s="74">
        <v>0</v>
      </c>
      <c r="T364" s="79">
        <v>0</v>
      </c>
      <c r="U364" s="80">
        <v>0</v>
      </c>
      <c r="V364" s="79">
        <v>0</v>
      </c>
      <c r="W364" s="80">
        <v>0</v>
      </c>
      <c r="X364" s="73">
        <v>0</v>
      </c>
      <c r="Y364" s="74">
        <v>0</v>
      </c>
    </row>
    <row r="365" spans="1:25" customFormat="1" x14ac:dyDescent="0.3">
      <c r="A365" s="58" t="s">
        <v>225</v>
      </c>
      <c r="B365" s="70">
        <v>50.0351584024</v>
      </c>
      <c r="C365" s="71">
        <v>4.9906922265309399E-2</v>
      </c>
      <c r="D365" s="70">
        <v>37.012738730300001</v>
      </c>
      <c r="E365" s="71">
        <v>6.8258308437473797E-2</v>
      </c>
      <c r="F365" s="70">
        <v>4.4842111808000098</v>
      </c>
      <c r="G365" s="72">
        <v>0.11975033776187</v>
      </c>
      <c r="H365" s="70">
        <v>6.2782427794999904</v>
      </c>
      <c r="I365" s="71">
        <v>3.30572119173057E-2</v>
      </c>
      <c r="J365" s="77">
        <v>0</v>
      </c>
      <c r="K365" s="78">
        <v>0</v>
      </c>
      <c r="L365" s="70">
        <v>0</v>
      </c>
      <c r="M365" s="71">
        <v>0</v>
      </c>
      <c r="N365" s="77">
        <v>0.48091415459999998</v>
      </c>
      <c r="O365" s="78">
        <v>3.7231630874384201</v>
      </c>
      <c r="P365" s="77">
        <v>0</v>
      </c>
      <c r="Q365" s="78">
        <v>0</v>
      </c>
      <c r="R365" s="70">
        <v>1.0462840105</v>
      </c>
      <c r="S365" s="71">
        <v>1.4264949696232199E-2</v>
      </c>
      <c r="T365" s="77">
        <v>0.55128045290000005</v>
      </c>
      <c r="U365" s="78">
        <v>5.6439179999817801</v>
      </c>
      <c r="V365" s="77">
        <v>0</v>
      </c>
      <c r="W365" s="78">
        <v>0</v>
      </c>
      <c r="X365" s="70">
        <v>0.1814870938</v>
      </c>
      <c r="Y365" s="71">
        <v>5.3337535805110898E-3</v>
      </c>
    </row>
    <row r="366" spans="1:25" customFormat="1" x14ac:dyDescent="0.3">
      <c r="A366" s="58" t="s">
        <v>226</v>
      </c>
      <c r="B366" s="73">
        <v>82.217893606900006</v>
      </c>
      <c r="C366" s="74">
        <v>8.2007175675499006E-2</v>
      </c>
      <c r="D366" s="73">
        <v>59.738749473499901</v>
      </c>
      <c r="E366" s="74">
        <v>0.110169258669124</v>
      </c>
      <c r="F366" s="73">
        <v>1.6236638415</v>
      </c>
      <c r="G366" s="74">
        <v>4.3359753943763298E-2</v>
      </c>
      <c r="H366" s="73">
        <v>12.086474411799999</v>
      </c>
      <c r="I366" s="74">
        <v>6.3639645677382506E-2</v>
      </c>
      <c r="J366" s="79">
        <v>1.4919597338999999</v>
      </c>
      <c r="K366" s="80">
        <v>4.5310362449902399</v>
      </c>
      <c r="L366" s="73">
        <v>2.1268219472999998</v>
      </c>
      <c r="M366" s="74">
        <v>3.5885328033927903E-2</v>
      </c>
      <c r="N366" s="79">
        <v>2.0702329857000001</v>
      </c>
      <c r="O366" s="80">
        <v>16.027423940488202</v>
      </c>
      <c r="P366" s="79">
        <v>0</v>
      </c>
      <c r="Q366" s="80">
        <v>0</v>
      </c>
      <c r="R366" s="73">
        <v>0</v>
      </c>
      <c r="S366" s="75">
        <v>0</v>
      </c>
      <c r="T366" s="79">
        <v>1.4726772673999999</v>
      </c>
      <c r="U366" s="80">
        <v>15.077026028982999</v>
      </c>
      <c r="V366" s="79">
        <v>0</v>
      </c>
      <c r="W366" s="80">
        <v>0</v>
      </c>
      <c r="X366" s="73">
        <v>1.6073139458000001</v>
      </c>
      <c r="Y366" s="74">
        <v>4.7237609760084003E-2</v>
      </c>
    </row>
    <row r="367" spans="1:25" customFormat="1" x14ac:dyDescent="0.3">
      <c r="A367" s="58" t="s">
        <v>227</v>
      </c>
      <c r="B367" s="70">
        <v>21.459451086400001</v>
      </c>
      <c r="C367" s="71">
        <v>2.1404452217619101E-2</v>
      </c>
      <c r="D367" s="70">
        <v>10.6027121856</v>
      </c>
      <c r="E367" s="71">
        <v>1.9553354425134201E-2</v>
      </c>
      <c r="F367" s="70">
        <v>0</v>
      </c>
      <c r="G367" s="71">
        <v>0</v>
      </c>
      <c r="H367" s="70">
        <v>3.4733825036999999</v>
      </c>
      <c r="I367" s="71">
        <v>1.8288611244787999E-2</v>
      </c>
      <c r="J367" s="77">
        <v>0.55282252530000098</v>
      </c>
      <c r="K367" s="78">
        <v>1.67890516229524</v>
      </c>
      <c r="L367" s="70">
        <v>0.34648004360000001</v>
      </c>
      <c r="M367" s="71">
        <v>5.8460700189689203E-3</v>
      </c>
      <c r="N367" s="77">
        <v>0.87506695630000098</v>
      </c>
      <c r="O367" s="78">
        <v>6.7746331846753396</v>
      </c>
      <c r="P367" s="77">
        <v>0</v>
      </c>
      <c r="Q367" s="78">
        <v>0</v>
      </c>
      <c r="R367" s="70">
        <v>5.32022482300001</v>
      </c>
      <c r="S367" s="72">
        <v>7.2535505380105197E-2</v>
      </c>
      <c r="T367" s="77">
        <v>0</v>
      </c>
      <c r="U367" s="78">
        <v>0</v>
      </c>
      <c r="V367" s="77">
        <v>0.28876204890000001</v>
      </c>
      <c r="W367" s="78">
        <v>2.9206738050672199</v>
      </c>
      <c r="X367" s="70">
        <v>0</v>
      </c>
      <c r="Y367" s="71">
        <v>0</v>
      </c>
    </row>
    <row r="368" spans="1:25" customFormat="1" x14ac:dyDescent="0.3">
      <c r="A368" s="58" t="s">
        <v>228</v>
      </c>
      <c r="B368" s="73">
        <v>11.077488563299999</v>
      </c>
      <c r="C368" s="74">
        <v>1.10490978399091E-2</v>
      </c>
      <c r="D368" s="73">
        <v>2.4198833495000001</v>
      </c>
      <c r="E368" s="74">
        <v>4.4627106698715601E-3</v>
      </c>
      <c r="F368" s="73">
        <v>0.19717885260000001</v>
      </c>
      <c r="G368" s="74">
        <v>5.2656383132552399E-3</v>
      </c>
      <c r="H368" s="73">
        <v>2.7107932597</v>
      </c>
      <c r="I368" s="74">
        <v>1.4273303915947499E-2</v>
      </c>
      <c r="J368" s="79">
        <v>0</v>
      </c>
      <c r="K368" s="80">
        <v>0</v>
      </c>
      <c r="L368" s="73">
        <v>3.0316052382999898</v>
      </c>
      <c r="M368" s="72">
        <v>5.1151507338862402E-2</v>
      </c>
      <c r="N368" s="79">
        <v>0.80154546509999602</v>
      </c>
      <c r="O368" s="81">
        <v>6.2054411583001796</v>
      </c>
      <c r="P368" s="79">
        <v>0</v>
      </c>
      <c r="Q368" s="80">
        <v>0</v>
      </c>
      <c r="R368" s="73">
        <v>1.1383542368999999</v>
      </c>
      <c r="S368" s="74">
        <v>1.5520227550941099E-2</v>
      </c>
      <c r="T368" s="79">
        <v>0</v>
      </c>
      <c r="U368" s="80">
        <v>0</v>
      </c>
      <c r="V368" s="79">
        <v>0</v>
      </c>
      <c r="W368" s="80">
        <v>0</v>
      </c>
      <c r="X368" s="73">
        <v>0.77812816120000095</v>
      </c>
      <c r="Y368" s="74">
        <v>2.2868534500148599E-2</v>
      </c>
    </row>
    <row r="369" spans="1:25" customFormat="1" ht="25.5" customHeight="1" x14ac:dyDescent="0.3">
      <c r="A369" s="59" t="s">
        <v>229</v>
      </c>
      <c r="B369" s="70">
        <v>14.945121199800001</v>
      </c>
      <c r="C369" s="71">
        <v>1.4906818041137001E-2</v>
      </c>
      <c r="D369" s="70">
        <v>7.2536581487999996</v>
      </c>
      <c r="E369" s="71">
        <v>1.33770818427835E-2</v>
      </c>
      <c r="F369" s="70">
        <v>0</v>
      </c>
      <c r="G369" s="71">
        <v>0</v>
      </c>
      <c r="H369" s="70">
        <v>0.57370805430000005</v>
      </c>
      <c r="I369" s="71">
        <v>3.0207797620675301E-3</v>
      </c>
      <c r="J369" s="77">
        <v>3.88409296469999</v>
      </c>
      <c r="K369" s="81">
        <v>11.7958719676458</v>
      </c>
      <c r="L369" s="70">
        <v>0.63274446689999997</v>
      </c>
      <c r="M369" s="71">
        <v>1.0676137128067999E-2</v>
      </c>
      <c r="N369" s="77">
        <v>0</v>
      </c>
      <c r="O369" s="78">
        <v>0</v>
      </c>
      <c r="P369" s="77">
        <v>0</v>
      </c>
      <c r="Q369" s="78">
        <v>0</v>
      </c>
      <c r="R369" s="70">
        <v>1.5635741454000101</v>
      </c>
      <c r="S369" s="71">
        <v>2.13176406278076E-2</v>
      </c>
      <c r="T369" s="77">
        <v>1.0373434197</v>
      </c>
      <c r="U369" s="81">
        <v>10.6201501754852</v>
      </c>
      <c r="V369" s="77">
        <v>0</v>
      </c>
      <c r="W369" s="78">
        <v>0</v>
      </c>
      <c r="X369" s="70">
        <v>0</v>
      </c>
      <c r="Y369" s="71">
        <v>0</v>
      </c>
    </row>
    <row r="370" spans="1:25" customFormat="1" x14ac:dyDescent="0.3">
      <c r="A370" s="58" t="s">
        <v>231</v>
      </c>
      <c r="B370" s="73">
        <v>62.345681328600001</v>
      </c>
      <c r="C370" s="74">
        <v>6.2185894298976502E-2</v>
      </c>
      <c r="D370" s="73">
        <v>20.9177201820001</v>
      </c>
      <c r="E370" s="75">
        <v>3.85761293266004E-2</v>
      </c>
      <c r="F370" s="73">
        <v>0.30225478949999901</v>
      </c>
      <c r="G370" s="74">
        <v>8.07167898062967E-3</v>
      </c>
      <c r="H370" s="73">
        <v>6.83350523729999</v>
      </c>
      <c r="I370" s="74">
        <v>3.5980868963056398E-2</v>
      </c>
      <c r="J370" s="79">
        <v>8.2559124741000094</v>
      </c>
      <c r="K370" s="81">
        <v>25.072954588278101</v>
      </c>
      <c r="L370" s="73">
        <v>2.3738104751</v>
      </c>
      <c r="M370" s="74">
        <v>4.0052702906080102E-2</v>
      </c>
      <c r="N370" s="79">
        <v>0.46722243460000001</v>
      </c>
      <c r="O370" s="80">
        <v>3.61716390646205</v>
      </c>
      <c r="P370" s="79">
        <v>0.46722243460000001</v>
      </c>
      <c r="Q370" s="81">
        <v>57.064435505129801</v>
      </c>
      <c r="R370" s="73">
        <v>4.9490574603999997</v>
      </c>
      <c r="S370" s="74">
        <v>6.7475040245173201E-2</v>
      </c>
      <c r="T370" s="79">
        <v>2.9081024907000002</v>
      </c>
      <c r="U370" s="81">
        <v>29.7726717983792</v>
      </c>
      <c r="V370" s="79">
        <v>0</v>
      </c>
      <c r="W370" s="80">
        <v>0</v>
      </c>
      <c r="X370" s="73">
        <v>14.8708733503</v>
      </c>
      <c r="Y370" s="72">
        <v>0.437042504327597</v>
      </c>
    </row>
    <row r="371" spans="1:25" customFormat="1" x14ac:dyDescent="0.3">
      <c r="A371" s="76" t="s">
        <v>4</v>
      </c>
    </row>
    <row r="372" spans="1:25" customFormat="1" x14ac:dyDescent="0.3">
      <c r="A372" s="76" t="s">
        <v>4</v>
      </c>
    </row>
    <row r="373" spans="1:25" customFormat="1" x14ac:dyDescent="0.3">
      <c r="A373" s="54" t="s">
        <v>232</v>
      </c>
    </row>
    <row r="374" spans="1:25" customFormat="1" x14ac:dyDescent="0.3">
      <c r="A374" s="69" t="s">
        <v>4</v>
      </c>
    </row>
    <row r="375" spans="1:25" customFormat="1" ht="25.5" customHeight="1" x14ac:dyDescent="0.3">
      <c r="A375" s="116" t="s">
        <v>4</v>
      </c>
      <c r="B375" s="118" t="s">
        <v>26</v>
      </c>
      <c r="C375" s="118" t="s">
        <v>4</v>
      </c>
      <c r="D375" s="118" t="s">
        <v>68</v>
      </c>
      <c r="E375" s="118" t="s">
        <v>4</v>
      </c>
      <c r="F375" s="118" t="s">
        <v>69</v>
      </c>
      <c r="G375" s="118" t="s">
        <v>4</v>
      </c>
      <c r="H375" s="121" t="s">
        <v>70</v>
      </c>
      <c r="I375" s="121" t="s">
        <v>4</v>
      </c>
      <c r="J375" s="121" t="s">
        <v>71</v>
      </c>
      <c r="K375" s="121" t="s">
        <v>4</v>
      </c>
      <c r="L375" s="121" t="s">
        <v>72</v>
      </c>
      <c r="M375" s="121" t="s">
        <v>4</v>
      </c>
      <c r="N375" s="121" t="s">
        <v>73</v>
      </c>
      <c r="O375" s="121" t="s">
        <v>4</v>
      </c>
      <c r="P375" s="121" t="s">
        <v>74</v>
      </c>
      <c r="Q375" s="121" t="s">
        <v>4</v>
      </c>
      <c r="R375" s="121" t="s">
        <v>75</v>
      </c>
      <c r="S375" s="121" t="s">
        <v>4</v>
      </c>
      <c r="T375" s="118" t="s">
        <v>76</v>
      </c>
      <c r="U375" s="118" t="s">
        <v>4</v>
      </c>
      <c r="V375" s="118" t="s">
        <v>77</v>
      </c>
      <c r="W375" s="118" t="s">
        <v>4</v>
      </c>
      <c r="X375" s="118" t="s">
        <v>78</v>
      </c>
      <c r="Y375" s="118" t="s">
        <v>4</v>
      </c>
    </row>
    <row r="376" spans="1:25" customFormat="1" x14ac:dyDescent="0.3">
      <c r="A376" s="117" t="s">
        <v>4</v>
      </c>
      <c r="B376" s="55" t="s">
        <v>28</v>
      </c>
      <c r="C376" s="55" t="s">
        <v>29</v>
      </c>
      <c r="D376" s="55" t="s">
        <v>28</v>
      </c>
      <c r="E376" s="55" t="s">
        <v>29</v>
      </c>
      <c r="F376" s="55" t="s">
        <v>28</v>
      </c>
      <c r="G376" s="55" t="s">
        <v>29</v>
      </c>
      <c r="H376" s="55" t="s">
        <v>28</v>
      </c>
      <c r="I376" s="55" t="s">
        <v>29</v>
      </c>
      <c r="J376" s="55" t="s">
        <v>28</v>
      </c>
      <c r="K376" s="55" t="s">
        <v>29</v>
      </c>
      <c r="L376" s="55" t="s">
        <v>28</v>
      </c>
      <c r="M376" s="55" t="s">
        <v>29</v>
      </c>
      <c r="N376" s="55" t="s">
        <v>28</v>
      </c>
      <c r="O376" s="55" t="s">
        <v>29</v>
      </c>
      <c r="P376" s="55" t="s">
        <v>28</v>
      </c>
      <c r="Q376" s="55" t="s">
        <v>29</v>
      </c>
      <c r="R376" s="55" t="s">
        <v>28</v>
      </c>
      <c r="S376" s="55" t="s">
        <v>29</v>
      </c>
      <c r="T376" s="55" t="s">
        <v>28</v>
      </c>
      <c r="U376" s="55" t="s">
        <v>29</v>
      </c>
      <c r="V376" s="55" t="s">
        <v>28</v>
      </c>
      <c r="W376" s="55" t="s">
        <v>29</v>
      </c>
      <c r="X376" s="55" t="s">
        <v>28</v>
      </c>
      <c r="Y376" s="55" t="s">
        <v>29</v>
      </c>
    </row>
    <row r="377" spans="1:25" customFormat="1" x14ac:dyDescent="0.3">
      <c r="A377" s="56" t="s">
        <v>30</v>
      </c>
      <c r="B377" s="57">
        <v>1001.4405362001</v>
      </c>
      <c r="C377" s="57">
        <v>1001.4405362001</v>
      </c>
      <c r="D377" s="57">
        <v>541.78734176670002</v>
      </c>
      <c r="E377" s="57">
        <v>541.78734176670002</v>
      </c>
      <c r="F377" s="57">
        <v>37.446334303599997</v>
      </c>
      <c r="G377" s="57">
        <v>37.446334303599997</v>
      </c>
      <c r="H377" s="57">
        <v>189.92051704799999</v>
      </c>
      <c r="I377" s="57">
        <v>189.92051704799999</v>
      </c>
      <c r="J377" s="57">
        <v>32.9275612295</v>
      </c>
      <c r="K377" s="57">
        <v>32.9275612295</v>
      </c>
      <c r="L377" s="57">
        <v>59.267173071099997</v>
      </c>
      <c r="M377" s="57">
        <v>59.267173071099997</v>
      </c>
      <c r="N377" s="57">
        <v>12.9168167847</v>
      </c>
      <c r="O377" s="57">
        <v>12.9168167847</v>
      </c>
      <c r="P377" s="57">
        <v>0.81876291329999995</v>
      </c>
      <c r="Q377" s="57">
        <v>0.81876291329999995</v>
      </c>
      <c r="R377" s="57">
        <v>73.346491419900005</v>
      </c>
      <c r="S377" s="57">
        <v>73.346491419900005</v>
      </c>
      <c r="T377" s="57">
        <v>9.0965588853000003</v>
      </c>
      <c r="U377" s="57">
        <v>9.0965588853000003</v>
      </c>
      <c r="V377" s="57">
        <v>9.8868298266999997</v>
      </c>
      <c r="W377" s="57">
        <v>9.8868298266999997</v>
      </c>
      <c r="X377" s="57">
        <v>34.026148951300001</v>
      </c>
      <c r="Y377" s="57">
        <v>34.026148951300001</v>
      </c>
    </row>
    <row r="378" spans="1:25" customFormat="1" x14ac:dyDescent="0.3">
      <c r="A378" s="58" t="s">
        <v>233</v>
      </c>
      <c r="B378" s="70">
        <v>561.95500181839998</v>
      </c>
      <c r="C378" s="71">
        <v>0.56114664975586204</v>
      </c>
      <c r="D378" s="70">
        <v>291.29501211640002</v>
      </c>
      <c r="E378" s="71">
        <v>0.53765562548309798</v>
      </c>
      <c r="F378" s="70">
        <v>22.009159156100001</v>
      </c>
      <c r="G378" s="71">
        <v>0.58775203408853005</v>
      </c>
      <c r="H378" s="70">
        <v>124.1294944646</v>
      </c>
      <c r="I378" s="72">
        <v>0.65358654448706999</v>
      </c>
      <c r="J378" s="77">
        <v>13.4743743311</v>
      </c>
      <c r="K378" s="78">
        <v>40.921264217491498</v>
      </c>
      <c r="L378" s="70">
        <v>37.179579070399903</v>
      </c>
      <c r="M378" s="71">
        <v>0.62732162078655995</v>
      </c>
      <c r="N378" s="77">
        <v>6.7422631076000004</v>
      </c>
      <c r="O378" s="78">
        <v>52.197559352132501</v>
      </c>
      <c r="P378" s="77">
        <v>0</v>
      </c>
      <c r="Q378" s="78">
        <v>0</v>
      </c>
      <c r="R378" s="70">
        <v>42.145311274199898</v>
      </c>
      <c r="S378" s="71">
        <v>0.57460568949267199</v>
      </c>
      <c r="T378" s="77">
        <v>5.5085113754000004</v>
      </c>
      <c r="U378" s="78">
        <v>60.555990950618998</v>
      </c>
      <c r="V378" s="77">
        <v>2.6481424745000002</v>
      </c>
      <c r="W378" s="78">
        <v>26.784545915299599</v>
      </c>
      <c r="X378" s="70">
        <v>16.823154448099999</v>
      </c>
      <c r="Y378" s="71">
        <v>0.49441840956430799</v>
      </c>
    </row>
    <row r="379" spans="1:25" customFormat="1" x14ac:dyDescent="0.3">
      <c r="A379" s="58" t="s">
        <v>234</v>
      </c>
      <c r="B379" s="73">
        <v>420.65866977830001</v>
      </c>
      <c r="C379" s="74">
        <v>0.420053567408467</v>
      </c>
      <c r="D379" s="73">
        <v>227.36566829559899</v>
      </c>
      <c r="E379" s="74">
        <v>0.419658509470135</v>
      </c>
      <c r="F379" s="73">
        <v>16.1425952986</v>
      </c>
      <c r="G379" s="74">
        <v>0.43108612895783699</v>
      </c>
      <c r="H379" s="73">
        <v>97.548610703900195</v>
      </c>
      <c r="I379" s="72">
        <v>0.51362860748344397</v>
      </c>
      <c r="J379" s="79">
        <v>6.6820609419000103</v>
      </c>
      <c r="K379" s="82">
        <v>20.293215447469901</v>
      </c>
      <c r="L379" s="73">
        <v>20.251490109800098</v>
      </c>
      <c r="M379" s="74">
        <v>0.34169826331188902</v>
      </c>
      <c r="N379" s="79">
        <v>6.8839795852999996</v>
      </c>
      <c r="O379" s="80">
        <v>53.294706428398797</v>
      </c>
      <c r="P379" s="79">
        <v>0.46722243460000001</v>
      </c>
      <c r="Q379" s="80">
        <v>57.064435505129801</v>
      </c>
      <c r="R379" s="73">
        <v>27.4704835404</v>
      </c>
      <c r="S379" s="74">
        <v>0.37453030143098098</v>
      </c>
      <c r="T379" s="79">
        <v>3.1415941690000002</v>
      </c>
      <c r="U379" s="80">
        <v>34.536072471061601</v>
      </c>
      <c r="V379" s="79">
        <v>0.26268879490000002</v>
      </c>
      <c r="W379" s="82">
        <v>2.6569567748662202</v>
      </c>
      <c r="X379" s="73">
        <v>14.442275904300001</v>
      </c>
      <c r="Y379" s="74">
        <v>0.42444638460175299</v>
      </c>
    </row>
    <row r="380" spans="1:25" customFormat="1" x14ac:dyDescent="0.3">
      <c r="A380" s="58" t="s">
        <v>235</v>
      </c>
      <c r="B380" s="70">
        <v>208.85052016770001</v>
      </c>
      <c r="C380" s="71">
        <v>0.20855009620458301</v>
      </c>
      <c r="D380" s="70">
        <v>113.3638938401</v>
      </c>
      <c r="E380" s="71">
        <v>0.20924057300865401</v>
      </c>
      <c r="F380" s="70">
        <v>8.6739804143000097</v>
      </c>
      <c r="G380" s="71">
        <v>0.231637637584892</v>
      </c>
      <c r="H380" s="70">
        <v>43.5335753138</v>
      </c>
      <c r="I380" s="71">
        <v>0.22921997049322199</v>
      </c>
      <c r="J380" s="77">
        <v>1.1079136552</v>
      </c>
      <c r="K380" s="82">
        <v>3.3647000076258702</v>
      </c>
      <c r="L380" s="70">
        <v>10.1558819965</v>
      </c>
      <c r="M380" s="71">
        <v>0.171357624638457</v>
      </c>
      <c r="N380" s="77">
        <v>1.4931455084</v>
      </c>
      <c r="O380" s="78">
        <v>11.5597018467324</v>
      </c>
      <c r="P380" s="77">
        <v>0.35154047870000099</v>
      </c>
      <c r="Q380" s="78">
        <v>42.935564494870199</v>
      </c>
      <c r="R380" s="70">
        <v>19.271491215000101</v>
      </c>
      <c r="S380" s="71">
        <v>0.26274591792909302</v>
      </c>
      <c r="T380" s="77">
        <v>1.8954550885999999</v>
      </c>
      <c r="U380" s="78">
        <v>20.837056215433801</v>
      </c>
      <c r="V380" s="77">
        <v>1.4351630907999999</v>
      </c>
      <c r="W380" s="78">
        <v>14.515907686852801</v>
      </c>
      <c r="X380" s="70">
        <v>7.56847956629999</v>
      </c>
      <c r="Y380" s="71">
        <v>0.22243127123003001</v>
      </c>
    </row>
    <row r="381" spans="1:25" customFormat="1" ht="25.5" customHeight="1" x14ac:dyDescent="0.3">
      <c r="A381" s="59" t="s">
        <v>236</v>
      </c>
      <c r="B381" s="73">
        <v>15.5979733254</v>
      </c>
      <c r="C381" s="74">
        <v>1.5575536201665499E-2</v>
      </c>
      <c r="D381" s="73">
        <v>6.1864173753999996</v>
      </c>
      <c r="E381" s="74">
        <v>1.1418534355614299E-2</v>
      </c>
      <c r="F381" s="73">
        <v>0</v>
      </c>
      <c r="G381" s="74">
        <v>0</v>
      </c>
      <c r="H381" s="73">
        <v>4.0327325695000003</v>
      </c>
      <c r="I381" s="74">
        <v>2.12337910204866E-2</v>
      </c>
      <c r="J381" s="79">
        <v>0.67438259510000098</v>
      </c>
      <c r="K381" s="80">
        <v>2.0480793897843101</v>
      </c>
      <c r="L381" s="73">
        <v>1.679884846</v>
      </c>
      <c r="M381" s="74">
        <v>2.8344271524216699E-2</v>
      </c>
      <c r="N381" s="79">
        <v>0</v>
      </c>
      <c r="O381" s="80">
        <v>0</v>
      </c>
      <c r="P381" s="79">
        <v>0</v>
      </c>
      <c r="Q381" s="80">
        <v>0</v>
      </c>
      <c r="R381" s="73">
        <v>2.4732754865</v>
      </c>
      <c r="S381" s="74">
        <v>3.3720433501594399E-2</v>
      </c>
      <c r="T381" s="79">
        <v>0.55128045290000005</v>
      </c>
      <c r="U381" s="80">
        <v>6.0603186309371004</v>
      </c>
      <c r="V381" s="79">
        <v>0</v>
      </c>
      <c r="W381" s="80">
        <v>0</v>
      </c>
      <c r="X381" s="73">
        <v>0</v>
      </c>
      <c r="Y381" s="74">
        <v>0</v>
      </c>
    </row>
    <row r="382" spans="1:25" customFormat="1" x14ac:dyDescent="0.3">
      <c r="A382" s="58" t="s">
        <v>237</v>
      </c>
      <c r="B382" s="70">
        <v>240.96748307409999</v>
      </c>
      <c r="C382" s="71">
        <v>0.24062086001475</v>
      </c>
      <c r="D382" s="70">
        <v>97.927255183200003</v>
      </c>
      <c r="E382" s="75">
        <v>0.18074851077891901</v>
      </c>
      <c r="F382" s="70">
        <v>9.8898434476999899</v>
      </c>
      <c r="G382" s="71">
        <v>0.264107118403555</v>
      </c>
      <c r="H382" s="70">
        <v>61.078967451399699</v>
      </c>
      <c r="I382" s="72">
        <v>0.32160278626433503</v>
      </c>
      <c r="J382" s="77">
        <v>7.0638797851000099</v>
      </c>
      <c r="K382" s="78">
        <v>21.4527876384949</v>
      </c>
      <c r="L382" s="70">
        <v>25.6270978621999</v>
      </c>
      <c r="M382" s="72">
        <v>0.43239953138065801</v>
      </c>
      <c r="N382" s="77">
        <v>2.8568176244000001</v>
      </c>
      <c r="O382" s="78">
        <v>22.1170406921302</v>
      </c>
      <c r="P382" s="77">
        <v>0.46722243460000001</v>
      </c>
      <c r="Q382" s="78">
        <v>57.064435505129801</v>
      </c>
      <c r="R382" s="70">
        <v>23.886440786600101</v>
      </c>
      <c r="S382" s="71">
        <v>0.32566575884118198</v>
      </c>
      <c r="T382" s="77">
        <v>2.62908679159999</v>
      </c>
      <c r="U382" s="78">
        <v>28.9019927727681</v>
      </c>
      <c r="V382" s="77">
        <v>0</v>
      </c>
      <c r="W382" s="78">
        <v>0</v>
      </c>
      <c r="X382" s="70">
        <v>9.5408717073000098</v>
      </c>
      <c r="Y382" s="71">
        <v>0.28039822317110902</v>
      </c>
    </row>
    <row r="383" spans="1:25" customFormat="1" x14ac:dyDescent="0.3">
      <c r="A383" s="58" t="s">
        <v>238</v>
      </c>
      <c r="B383" s="73">
        <v>492.18749387150001</v>
      </c>
      <c r="C383" s="74">
        <v>0.491479499860344</v>
      </c>
      <c r="D383" s="73">
        <v>278.38290998690002</v>
      </c>
      <c r="E383" s="74">
        <v>0.51382320797516001</v>
      </c>
      <c r="F383" s="73">
        <v>16.2276354852</v>
      </c>
      <c r="G383" s="74">
        <v>0.43335711724498299</v>
      </c>
      <c r="H383" s="73">
        <v>88.333700259300002</v>
      </c>
      <c r="I383" s="74">
        <v>0.46510878146448398</v>
      </c>
      <c r="J383" s="79">
        <v>18.2865668783</v>
      </c>
      <c r="K383" s="80">
        <v>55.535746333733798</v>
      </c>
      <c r="L383" s="73">
        <v>36.276889579600002</v>
      </c>
      <c r="M383" s="74">
        <v>0.61209076964208098</v>
      </c>
      <c r="N383" s="79">
        <v>3.2900673307999999</v>
      </c>
      <c r="O383" s="82">
        <v>25.471192985388601</v>
      </c>
      <c r="P383" s="79">
        <v>0</v>
      </c>
      <c r="Q383" s="80">
        <v>0</v>
      </c>
      <c r="R383" s="73">
        <v>34.330085148000002</v>
      </c>
      <c r="S383" s="74">
        <v>0.46805354262229598</v>
      </c>
      <c r="T383" s="79">
        <v>5.8703240038000004</v>
      </c>
      <c r="U383" s="80">
        <v>64.533457957232798</v>
      </c>
      <c r="V383" s="79">
        <v>0.28876204890000001</v>
      </c>
      <c r="W383" s="82">
        <v>2.9206738050672199</v>
      </c>
      <c r="X383" s="73">
        <v>10.9005531507</v>
      </c>
      <c r="Y383" s="74">
        <v>0.32035812122910101</v>
      </c>
    </row>
    <row r="384" spans="1:25" customFormat="1" x14ac:dyDescent="0.3">
      <c r="A384" s="58" t="s">
        <v>239</v>
      </c>
      <c r="B384" s="70">
        <v>298.5392582188</v>
      </c>
      <c r="C384" s="71">
        <v>0.29810982023115201</v>
      </c>
      <c r="D384" s="70">
        <v>186.55796808669999</v>
      </c>
      <c r="E384" s="71">
        <v>0.34433799704208301</v>
      </c>
      <c r="F384" s="70">
        <v>12.6367162568</v>
      </c>
      <c r="G384" s="71">
        <v>0.33746203712081702</v>
      </c>
      <c r="H384" s="70">
        <v>46.500573419699997</v>
      </c>
      <c r="I384" s="71">
        <v>0.24484228530163299</v>
      </c>
      <c r="J384" s="77">
        <v>3.3122438030999901</v>
      </c>
      <c r="K384" s="82">
        <v>10.0591834907364</v>
      </c>
      <c r="L384" s="70">
        <v>13.970577349099999</v>
      </c>
      <c r="M384" s="71">
        <v>0.23572201313432201</v>
      </c>
      <c r="N384" s="77">
        <v>5.0737623288</v>
      </c>
      <c r="O384" s="78">
        <v>39.280284092980899</v>
      </c>
      <c r="P384" s="77">
        <v>0.81876291329999995</v>
      </c>
      <c r="Q384" s="81">
        <v>100</v>
      </c>
      <c r="R384" s="70">
        <v>15.8199280057</v>
      </c>
      <c r="S384" s="71">
        <v>0.21568759049608499</v>
      </c>
      <c r="T384" s="77">
        <v>2.7342049708</v>
      </c>
      <c r="U384" s="78">
        <v>30.057574576013199</v>
      </c>
      <c r="V384" s="77">
        <v>0.92754535260000004</v>
      </c>
      <c r="W384" s="78">
        <v>9.38162554487492</v>
      </c>
      <c r="X384" s="70">
        <v>10.186975732200001</v>
      </c>
      <c r="Y384" s="71">
        <v>0.29938667895623799</v>
      </c>
    </row>
    <row r="385" spans="1:25" customFormat="1" x14ac:dyDescent="0.3">
      <c r="A385" s="58" t="s">
        <v>240</v>
      </c>
      <c r="B385" s="73">
        <v>53.212912274499999</v>
      </c>
      <c r="C385" s="74">
        <v>5.3136367413698801E-2</v>
      </c>
      <c r="D385" s="73">
        <v>25.589538151599999</v>
      </c>
      <c r="E385" s="74">
        <v>4.7231701774640499E-2</v>
      </c>
      <c r="F385" s="73">
        <v>1.7384725124</v>
      </c>
      <c r="G385" s="74">
        <v>4.6425706140023101E-2</v>
      </c>
      <c r="H385" s="73">
        <v>21.0691056836</v>
      </c>
      <c r="I385" s="72">
        <v>0.11093643810097201</v>
      </c>
      <c r="J385" s="79">
        <v>1.2620422196000001</v>
      </c>
      <c r="K385" s="80">
        <v>3.83278376070357</v>
      </c>
      <c r="L385" s="73">
        <v>0.34648004360000001</v>
      </c>
      <c r="M385" s="74">
        <v>5.8460700189689203E-3</v>
      </c>
      <c r="N385" s="79">
        <v>0.96926270810000303</v>
      </c>
      <c r="O385" s="80">
        <v>7.5038821426041604</v>
      </c>
      <c r="P385" s="79">
        <v>0.46722243460000001</v>
      </c>
      <c r="Q385" s="81">
        <v>57.064435505129801</v>
      </c>
      <c r="R385" s="73">
        <v>1.7707885210000001</v>
      </c>
      <c r="S385" s="74">
        <v>2.4142784293013302E-2</v>
      </c>
      <c r="T385" s="79">
        <v>0</v>
      </c>
      <c r="U385" s="80">
        <v>0</v>
      </c>
      <c r="V385" s="79">
        <v>0</v>
      </c>
      <c r="W385" s="80">
        <v>0</v>
      </c>
      <c r="X385" s="73">
        <v>0</v>
      </c>
      <c r="Y385" s="74">
        <v>0</v>
      </c>
    </row>
    <row r="386" spans="1:25" customFormat="1" x14ac:dyDescent="0.3">
      <c r="A386" s="58" t="s">
        <v>241</v>
      </c>
      <c r="B386" s="70">
        <v>65.986676506899997</v>
      </c>
      <c r="C386" s="71">
        <v>6.5891757045587598E-2</v>
      </c>
      <c r="D386" s="70">
        <v>19.771946082700101</v>
      </c>
      <c r="E386" s="75">
        <v>3.64939240149579E-2</v>
      </c>
      <c r="F386" s="70">
        <v>0.88364190840000001</v>
      </c>
      <c r="G386" s="71">
        <v>2.3597554335646899E-2</v>
      </c>
      <c r="H386" s="70">
        <v>33.390070497099998</v>
      </c>
      <c r="I386" s="72">
        <v>0.17581076029116499</v>
      </c>
      <c r="J386" s="77">
        <v>0</v>
      </c>
      <c r="K386" s="78">
        <v>0</v>
      </c>
      <c r="L386" s="70">
        <v>3.0830270501999899</v>
      </c>
      <c r="M386" s="71">
        <v>5.20191345469007E-2</v>
      </c>
      <c r="N386" s="77">
        <v>2.8068624242000002</v>
      </c>
      <c r="O386" s="81">
        <v>21.7302952498694</v>
      </c>
      <c r="P386" s="77">
        <v>0</v>
      </c>
      <c r="Q386" s="78">
        <v>0</v>
      </c>
      <c r="R386" s="70">
        <v>4.1593075782</v>
      </c>
      <c r="S386" s="71">
        <v>5.6707655644882199E-2</v>
      </c>
      <c r="T386" s="77">
        <v>0.75483450320000001</v>
      </c>
      <c r="U386" s="78">
        <v>8.2980225018914506</v>
      </c>
      <c r="V386" s="77">
        <v>0</v>
      </c>
      <c r="W386" s="78">
        <v>0</v>
      </c>
      <c r="X386" s="70">
        <v>1.1369864628999999</v>
      </c>
      <c r="Y386" s="71">
        <v>3.3415079224137702E-2</v>
      </c>
    </row>
    <row r="387" spans="1:25" customFormat="1" x14ac:dyDescent="0.3">
      <c r="A387" s="58" t="s">
        <v>242</v>
      </c>
      <c r="B387" s="73">
        <v>36.5083671362</v>
      </c>
      <c r="C387" s="74">
        <v>3.6455851162894397E-2</v>
      </c>
      <c r="D387" s="73">
        <v>13.5038820525</v>
      </c>
      <c r="E387" s="74">
        <v>2.4924690946941601E-2</v>
      </c>
      <c r="F387" s="73">
        <v>1.6969624030999999</v>
      </c>
      <c r="G387" s="74">
        <v>4.5317183501640101E-2</v>
      </c>
      <c r="H387" s="73">
        <v>16.979214818399999</v>
      </c>
      <c r="I387" s="72">
        <v>8.9401688044629293E-2</v>
      </c>
      <c r="J387" s="79">
        <v>1.2402754197000001</v>
      </c>
      <c r="K387" s="80">
        <v>3.7666786527416098</v>
      </c>
      <c r="L387" s="73">
        <v>0.77812816119999995</v>
      </c>
      <c r="M387" s="74">
        <v>1.31291593791139E-2</v>
      </c>
      <c r="N387" s="79">
        <v>1.0663816451999999</v>
      </c>
      <c r="O387" s="80">
        <v>8.2557619495163195</v>
      </c>
      <c r="P387" s="79">
        <v>0</v>
      </c>
      <c r="Q387" s="80">
        <v>0</v>
      </c>
      <c r="R387" s="73">
        <v>0.35154047869999999</v>
      </c>
      <c r="S387" s="74">
        <v>4.7928738225182796E-3</v>
      </c>
      <c r="T387" s="79">
        <v>0</v>
      </c>
      <c r="U387" s="80">
        <v>0</v>
      </c>
      <c r="V387" s="79">
        <v>0</v>
      </c>
      <c r="W387" s="80">
        <v>0</v>
      </c>
      <c r="X387" s="73">
        <v>0.89198215739999898</v>
      </c>
      <c r="Y387" s="74">
        <v>2.6214608026216901E-2</v>
      </c>
    </row>
    <row r="388" spans="1:25" customFormat="1" x14ac:dyDescent="0.3">
      <c r="A388" s="58" t="s">
        <v>211</v>
      </c>
      <c r="B388" s="70">
        <v>55.596352851699997</v>
      </c>
      <c r="C388" s="71">
        <v>5.5516379497335601E-2</v>
      </c>
      <c r="D388" s="70">
        <v>13.7992114282</v>
      </c>
      <c r="E388" s="75">
        <v>2.54697929693273E-2</v>
      </c>
      <c r="F388" s="70">
        <v>0</v>
      </c>
      <c r="G388" s="71">
        <v>0</v>
      </c>
      <c r="H388" s="70">
        <v>32.696748615799997</v>
      </c>
      <c r="I388" s="72">
        <v>0.17216017060197999</v>
      </c>
      <c r="J388" s="77">
        <v>1.2253952673999999</v>
      </c>
      <c r="K388" s="78">
        <v>3.7214880836730799</v>
      </c>
      <c r="L388" s="70">
        <v>1.2003688989000001</v>
      </c>
      <c r="M388" s="71">
        <v>2.0253520400913601E-2</v>
      </c>
      <c r="N388" s="77">
        <v>1.8313080325</v>
      </c>
      <c r="O388" s="78">
        <v>14.177703864850001</v>
      </c>
      <c r="P388" s="77">
        <v>0</v>
      </c>
      <c r="Q388" s="78">
        <v>0</v>
      </c>
      <c r="R388" s="70">
        <v>2.1972338823999999</v>
      </c>
      <c r="S388" s="71">
        <v>2.9956905093402399E-2</v>
      </c>
      <c r="T388" s="77">
        <v>1.1118501179</v>
      </c>
      <c r="U388" s="78">
        <v>12.2227551310281</v>
      </c>
      <c r="V388" s="77">
        <v>0</v>
      </c>
      <c r="W388" s="78">
        <v>0</v>
      </c>
      <c r="X388" s="70">
        <v>1.5342366086000001</v>
      </c>
      <c r="Y388" s="71">
        <v>4.5089928066672502E-2</v>
      </c>
    </row>
    <row r="389" spans="1:25" customFormat="1" x14ac:dyDescent="0.3">
      <c r="A389" s="58" t="s">
        <v>243</v>
      </c>
      <c r="B389" s="73">
        <v>84.876974348900006</v>
      </c>
      <c r="C389" s="74">
        <v>8.4754881873426099E-2</v>
      </c>
      <c r="D389" s="73">
        <v>50.428406273599997</v>
      </c>
      <c r="E389" s="74">
        <v>9.3077859865015197E-2</v>
      </c>
      <c r="F389" s="73">
        <v>3.962555659</v>
      </c>
      <c r="G389" s="74">
        <v>0.105819587756526</v>
      </c>
      <c r="H389" s="73">
        <v>11.7192662652</v>
      </c>
      <c r="I389" s="74">
        <v>6.1706162384962897E-2</v>
      </c>
      <c r="J389" s="79">
        <v>3.0056117000999998</v>
      </c>
      <c r="K389" s="80">
        <v>9.1279511384136605</v>
      </c>
      <c r="L389" s="73">
        <v>8.7500576894000002</v>
      </c>
      <c r="M389" s="74">
        <v>0.147637507172866</v>
      </c>
      <c r="N389" s="79">
        <v>2.6637694819000002</v>
      </c>
      <c r="O389" s="80">
        <v>20.622491797323001</v>
      </c>
      <c r="P389" s="79">
        <v>0</v>
      </c>
      <c r="Q389" s="80">
        <v>0</v>
      </c>
      <c r="R389" s="73">
        <v>3.3955136528000098</v>
      </c>
      <c r="S389" s="74">
        <v>4.6294152413659202E-2</v>
      </c>
      <c r="T389" s="79">
        <v>0</v>
      </c>
      <c r="U389" s="80">
        <v>0</v>
      </c>
      <c r="V389" s="79">
        <v>0.77030653309999997</v>
      </c>
      <c r="W389" s="80">
        <v>7.7912389168441001</v>
      </c>
      <c r="X389" s="73">
        <v>0.1814870938</v>
      </c>
      <c r="Y389" s="74">
        <v>5.3337535805110898E-3</v>
      </c>
    </row>
    <row r="390" spans="1:25" customFormat="1" x14ac:dyDescent="0.3">
      <c r="A390" s="58" t="s">
        <v>244</v>
      </c>
      <c r="B390" s="70">
        <v>174.04901992609999</v>
      </c>
      <c r="C390" s="71">
        <v>0.17379865666963901</v>
      </c>
      <c r="D390" s="70">
        <v>108.1534962094</v>
      </c>
      <c r="E390" s="71">
        <v>0.199623519915997</v>
      </c>
      <c r="F390" s="70">
        <v>7.0673561196000003</v>
      </c>
      <c r="G390" s="71">
        <v>0.18873292275555401</v>
      </c>
      <c r="H390" s="70">
        <v>32.024774451399999</v>
      </c>
      <c r="I390" s="71">
        <v>0.16862198433940701</v>
      </c>
      <c r="J390" s="77">
        <v>4.9367828898999901</v>
      </c>
      <c r="K390" s="78">
        <v>14.992859190182299</v>
      </c>
      <c r="L390" s="70">
        <v>7.6686764864999901</v>
      </c>
      <c r="M390" s="71">
        <v>0.129391636029278</v>
      </c>
      <c r="N390" s="77">
        <v>0.58546749060000003</v>
      </c>
      <c r="O390" s="78">
        <v>4.5325988620778999</v>
      </c>
      <c r="P390" s="77">
        <v>0.46722243460000001</v>
      </c>
      <c r="Q390" s="78">
        <v>57.064435505129801</v>
      </c>
      <c r="R390" s="70">
        <v>3.3588333540000002</v>
      </c>
      <c r="S390" s="75">
        <v>4.5794056252412597E-2</v>
      </c>
      <c r="T390" s="77">
        <v>0.19717885260000001</v>
      </c>
      <c r="U390" s="78">
        <v>2.1676202516386698</v>
      </c>
      <c r="V390" s="77">
        <v>0.66485655769999996</v>
      </c>
      <c r="W390" s="78">
        <v>6.7246687700086998</v>
      </c>
      <c r="X390" s="70">
        <v>8.9243750798000097</v>
      </c>
      <c r="Y390" s="71">
        <v>0.26227990398128898</v>
      </c>
    </row>
    <row r="391" spans="1:25" customFormat="1" x14ac:dyDescent="0.3">
      <c r="A391" s="58" t="s">
        <v>245</v>
      </c>
      <c r="B391" s="73">
        <v>216.26803928909999</v>
      </c>
      <c r="C391" s="74">
        <v>0.215956945491457</v>
      </c>
      <c r="D391" s="73">
        <v>112.26917031550001</v>
      </c>
      <c r="E391" s="74">
        <v>0.20721999511728101</v>
      </c>
      <c r="F391" s="73">
        <v>8.5037784579999993</v>
      </c>
      <c r="G391" s="74">
        <v>0.227092414148064</v>
      </c>
      <c r="H391" s="73">
        <v>58.894280527600301</v>
      </c>
      <c r="I391" s="72">
        <v>0.310099621899804</v>
      </c>
      <c r="J391" s="79">
        <v>3.2330830529000099</v>
      </c>
      <c r="K391" s="80">
        <v>9.8187747047706093</v>
      </c>
      <c r="L391" s="73">
        <v>11.195493300100001</v>
      </c>
      <c r="M391" s="74">
        <v>0.188898722850663</v>
      </c>
      <c r="N391" s="79">
        <v>7.2980972601999996</v>
      </c>
      <c r="O391" s="81">
        <v>56.500741489533397</v>
      </c>
      <c r="P391" s="79">
        <v>0</v>
      </c>
      <c r="Q391" s="80">
        <v>0</v>
      </c>
      <c r="R391" s="73">
        <v>11.1830126956</v>
      </c>
      <c r="S391" s="74">
        <v>0.15246827052133399</v>
      </c>
      <c r="T391" s="79">
        <v>1.1118501179</v>
      </c>
      <c r="U391" s="80">
        <v>12.2227551310281</v>
      </c>
      <c r="V391" s="79">
        <v>0</v>
      </c>
      <c r="W391" s="80">
        <v>0</v>
      </c>
      <c r="X391" s="73">
        <v>2.5792735613</v>
      </c>
      <c r="Y391" s="74">
        <v>7.5802688249898401E-2</v>
      </c>
    </row>
    <row r="392" spans="1:25" customFormat="1" x14ac:dyDescent="0.3">
      <c r="A392" s="58" t="s">
        <v>246</v>
      </c>
      <c r="B392" s="70">
        <v>97.863401657699995</v>
      </c>
      <c r="C392" s="71">
        <v>9.7722628673526796E-2</v>
      </c>
      <c r="D392" s="70">
        <v>75.512519361999907</v>
      </c>
      <c r="E392" s="72">
        <v>0.139376677047794</v>
      </c>
      <c r="F392" s="70">
        <v>4.5614763768</v>
      </c>
      <c r="G392" s="71">
        <v>0.121813695829807</v>
      </c>
      <c r="H392" s="70">
        <v>10.5128418343</v>
      </c>
      <c r="I392" s="71">
        <v>5.5353902767877397E-2</v>
      </c>
      <c r="J392" s="77">
        <v>0</v>
      </c>
      <c r="K392" s="78">
        <v>0</v>
      </c>
      <c r="L392" s="70">
        <v>3.71758901559999</v>
      </c>
      <c r="M392" s="71">
        <v>6.2725937866821901E-2</v>
      </c>
      <c r="N392" s="77">
        <v>1.307127062</v>
      </c>
      <c r="O392" s="78">
        <v>10.119575773098299</v>
      </c>
      <c r="P392" s="77">
        <v>0</v>
      </c>
      <c r="Q392" s="78">
        <v>0</v>
      </c>
      <c r="R392" s="70">
        <v>0.7854459842</v>
      </c>
      <c r="S392" s="75">
        <v>1.0708705610789401E-2</v>
      </c>
      <c r="T392" s="77">
        <v>0</v>
      </c>
      <c r="U392" s="78">
        <v>0</v>
      </c>
      <c r="V392" s="77">
        <v>0.66485655769999996</v>
      </c>
      <c r="W392" s="78">
        <v>6.7246687700086998</v>
      </c>
      <c r="X392" s="70">
        <v>0.80154546509999902</v>
      </c>
      <c r="Y392" s="71">
        <v>2.3556749435477201E-2</v>
      </c>
    </row>
    <row r="393" spans="1:25" customFormat="1" x14ac:dyDescent="0.3">
      <c r="A393" s="58" t="s">
        <v>247</v>
      </c>
      <c r="B393" s="73">
        <v>37.800828450099999</v>
      </c>
      <c r="C393" s="74">
        <v>3.77464533176705E-2</v>
      </c>
      <c r="D393" s="73">
        <v>24.6853090818</v>
      </c>
      <c r="E393" s="74">
        <v>4.55627276216981E-2</v>
      </c>
      <c r="F393" s="73">
        <v>0.88364190840000001</v>
      </c>
      <c r="G393" s="74">
        <v>2.3597554335646899E-2</v>
      </c>
      <c r="H393" s="73">
        <v>3.8063984025000002</v>
      </c>
      <c r="I393" s="74">
        <v>2.00420600241836E-2</v>
      </c>
      <c r="J393" s="79">
        <v>0.42384980229999902</v>
      </c>
      <c r="K393" s="80">
        <v>1.2872189329353401</v>
      </c>
      <c r="L393" s="73">
        <v>3.4582455144000002</v>
      </c>
      <c r="M393" s="74">
        <v>5.8350100657767301E-2</v>
      </c>
      <c r="N393" s="79">
        <v>0.48091415459999998</v>
      </c>
      <c r="O393" s="80">
        <v>3.7231630874384201</v>
      </c>
      <c r="P393" s="79">
        <v>0</v>
      </c>
      <c r="Q393" s="80">
        <v>0</v>
      </c>
      <c r="R393" s="73">
        <v>2.2814596280999999</v>
      </c>
      <c r="S393" s="74">
        <v>3.11052319468005E-2</v>
      </c>
      <c r="T393" s="79">
        <v>0</v>
      </c>
      <c r="U393" s="80">
        <v>0</v>
      </c>
      <c r="V393" s="79">
        <v>0</v>
      </c>
      <c r="W393" s="80">
        <v>0</v>
      </c>
      <c r="X393" s="73">
        <v>1.7810099580000001</v>
      </c>
      <c r="Y393" s="74">
        <v>5.2342389982159697E-2</v>
      </c>
    </row>
    <row r="394" spans="1:25" customFormat="1" x14ac:dyDescent="0.3">
      <c r="A394" s="58" t="s">
        <v>248</v>
      </c>
      <c r="B394" s="70">
        <v>87.597658403200001</v>
      </c>
      <c r="C394" s="71">
        <v>8.7471652321548202E-2</v>
      </c>
      <c r="D394" s="70">
        <v>3.5223299326999999</v>
      </c>
      <c r="E394" s="75">
        <v>6.5013145586128402E-3</v>
      </c>
      <c r="F394" s="70">
        <v>5.5050787515000001</v>
      </c>
      <c r="G394" s="71">
        <v>0.14701248744048001</v>
      </c>
      <c r="H394" s="70">
        <v>44.3095581185</v>
      </c>
      <c r="I394" s="72">
        <v>0.23330579974832999</v>
      </c>
      <c r="J394" s="77">
        <v>3.8585822135000001</v>
      </c>
      <c r="K394" s="78">
        <v>11.718396593681099</v>
      </c>
      <c r="L394" s="70">
        <v>16.314804633000001</v>
      </c>
      <c r="M394" s="72">
        <v>0.27527556634813499</v>
      </c>
      <c r="N394" s="77">
        <v>3.4630659670999999</v>
      </c>
      <c r="O394" s="81">
        <v>26.8105217006872</v>
      </c>
      <c r="P394" s="77">
        <v>0</v>
      </c>
      <c r="Q394" s="78">
        <v>0</v>
      </c>
      <c r="R394" s="70">
        <v>1.6438957707999999</v>
      </c>
      <c r="S394" s="71">
        <v>2.2412739027813801E-2</v>
      </c>
      <c r="T394" s="77">
        <v>2.1385054278000002</v>
      </c>
      <c r="U394" s="81">
        <v>23.508949425434</v>
      </c>
      <c r="V394" s="77">
        <v>0.28876204890000001</v>
      </c>
      <c r="W394" s="78">
        <v>2.9206738050672199</v>
      </c>
      <c r="X394" s="70">
        <v>6.5530755394</v>
      </c>
      <c r="Y394" s="72">
        <v>0.192589397900394</v>
      </c>
    </row>
    <row r="395" spans="1:25" customFormat="1" ht="22.8" x14ac:dyDescent="0.3">
      <c r="A395" s="59" t="s">
        <v>249</v>
      </c>
      <c r="B395" s="73">
        <v>20.008829523399999</v>
      </c>
      <c r="C395" s="74">
        <v>1.9980047541636601E-2</v>
      </c>
      <c r="D395" s="73">
        <v>10.596207225800001</v>
      </c>
      <c r="E395" s="74">
        <v>1.9557871528055801E-2</v>
      </c>
      <c r="F395" s="73">
        <v>0.564319584799999</v>
      </c>
      <c r="G395" s="74">
        <v>1.50700888430019E-2</v>
      </c>
      <c r="H395" s="73">
        <v>0</v>
      </c>
      <c r="I395" s="74">
        <v>0</v>
      </c>
      <c r="J395" s="79">
        <v>0</v>
      </c>
      <c r="K395" s="80">
        <v>0</v>
      </c>
      <c r="L395" s="73">
        <v>0</v>
      </c>
      <c r="M395" s="74">
        <v>0</v>
      </c>
      <c r="N395" s="79">
        <v>1.0677441525</v>
      </c>
      <c r="O395" s="80">
        <v>8.2663102705362004</v>
      </c>
      <c r="P395" s="79">
        <v>0</v>
      </c>
      <c r="Q395" s="80">
        <v>0</v>
      </c>
      <c r="R395" s="73">
        <v>0.76572082559999899</v>
      </c>
      <c r="S395" s="74">
        <v>1.04397744292408E-2</v>
      </c>
      <c r="T395" s="79">
        <v>0.5989552414</v>
      </c>
      <c r="U395" s="80">
        <v>6.5844155900305203</v>
      </c>
      <c r="V395" s="79">
        <v>0</v>
      </c>
      <c r="W395" s="80">
        <v>0</v>
      </c>
      <c r="X395" s="73">
        <v>6.4158824933000096</v>
      </c>
      <c r="Y395" s="72">
        <v>0.188557409258472</v>
      </c>
    </row>
    <row r="396" spans="1:25" customFormat="1" x14ac:dyDescent="0.3">
      <c r="A396" s="58" t="s">
        <v>250</v>
      </c>
      <c r="B396" s="70">
        <v>59.898537540600003</v>
      </c>
      <c r="C396" s="71">
        <v>5.98123756482647E-2</v>
      </c>
      <c r="D396" s="70">
        <v>47.2521652062999</v>
      </c>
      <c r="E396" s="72">
        <v>8.7215336283451503E-2</v>
      </c>
      <c r="F396" s="70">
        <v>7.3277364286999997</v>
      </c>
      <c r="G396" s="72">
        <v>0.195686348609977</v>
      </c>
      <c r="H396" s="70">
        <v>1.2386249157</v>
      </c>
      <c r="I396" s="75">
        <v>6.5218067797643596E-3</v>
      </c>
      <c r="J396" s="77">
        <v>0.64870952840000096</v>
      </c>
      <c r="K396" s="78">
        <v>1.9701110685926499</v>
      </c>
      <c r="L396" s="70">
        <v>0.87506695629999998</v>
      </c>
      <c r="M396" s="71">
        <v>1.4764783116114301E-2</v>
      </c>
      <c r="N396" s="77">
        <v>0</v>
      </c>
      <c r="O396" s="78">
        <v>0</v>
      </c>
      <c r="P396" s="77">
        <v>0</v>
      </c>
      <c r="Q396" s="78">
        <v>0</v>
      </c>
      <c r="R396" s="70">
        <v>1.7707885210000001</v>
      </c>
      <c r="S396" s="71">
        <v>2.4142784293013302E-2</v>
      </c>
      <c r="T396" s="77">
        <v>0</v>
      </c>
      <c r="U396" s="78">
        <v>0</v>
      </c>
      <c r="V396" s="77">
        <v>0</v>
      </c>
      <c r="W396" s="78">
        <v>0</v>
      </c>
      <c r="X396" s="70">
        <v>0.785445984199999</v>
      </c>
      <c r="Y396" s="71">
        <v>2.3083599184972999E-2</v>
      </c>
    </row>
    <row r="397" spans="1:25" customFormat="1" x14ac:dyDescent="0.3">
      <c r="A397" s="58" t="s">
        <v>251</v>
      </c>
      <c r="B397" s="73">
        <v>211.634519627</v>
      </c>
      <c r="C397" s="74">
        <v>0.21133009098077199</v>
      </c>
      <c r="D397" s="73">
        <v>92.388199249400103</v>
      </c>
      <c r="E397" s="75">
        <v>0.170524839041336</v>
      </c>
      <c r="F397" s="73">
        <v>5.9775043440999998</v>
      </c>
      <c r="G397" s="74">
        <v>0.15962855791535599</v>
      </c>
      <c r="H397" s="73">
        <v>53.268391655599899</v>
      </c>
      <c r="I397" s="72">
        <v>0.28047728851821302</v>
      </c>
      <c r="J397" s="79">
        <v>6.3768151920000102</v>
      </c>
      <c r="K397" s="80">
        <v>19.3661934072633</v>
      </c>
      <c r="L397" s="73">
        <v>22.305584620800001</v>
      </c>
      <c r="M397" s="72">
        <v>0.37635647973358</v>
      </c>
      <c r="N397" s="79">
        <v>2.8766299111000002</v>
      </c>
      <c r="O397" s="80">
        <v>22.270424354918301</v>
      </c>
      <c r="P397" s="79">
        <v>0.46722243460000001</v>
      </c>
      <c r="Q397" s="80">
        <v>57.064435505129801</v>
      </c>
      <c r="R397" s="73">
        <v>13.1870667384</v>
      </c>
      <c r="S397" s="74">
        <v>0.17979137765302999</v>
      </c>
      <c r="T397" s="79">
        <v>3.0613930480999998</v>
      </c>
      <c r="U397" s="80">
        <v>33.654408075642699</v>
      </c>
      <c r="V397" s="79">
        <v>1.2145897944999999</v>
      </c>
      <c r="W397" s="80">
        <v>12.2849266730568</v>
      </c>
      <c r="X397" s="73">
        <v>10.5111226384</v>
      </c>
      <c r="Y397" s="74">
        <v>0.30891308485847402</v>
      </c>
    </row>
    <row r="398" spans="1:25" customFormat="1" x14ac:dyDescent="0.3">
      <c r="A398" s="58" t="s">
        <v>78</v>
      </c>
      <c r="B398" s="70">
        <v>23.705707005699999</v>
      </c>
      <c r="C398" s="71">
        <v>2.3671607198615802E-2</v>
      </c>
      <c r="D398" s="70">
        <v>3.89532889740001</v>
      </c>
      <c r="E398" s="75">
        <v>7.1897746534605698E-3</v>
      </c>
      <c r="F398" s="70">
        <v>0</v>
      </c>
      <c r="G398" s="71">
        <v>0</v>
      </c>
      <c r="H398" s="70">
        <v>1.8606782454999999</v>
      </c>
      <c r="I398" s="71">
        <v>9.7971418487120994E-3</v>
      </c>
      <c r="J398" s="77">
        <v>8.2559124741000094</v>
      </c>
      <c r="K398" s="81">
        <v>25.072954588278101</v>
      </c>
      <c r="L398" s="70">
        <v>0</v>
      </c>
      <c r="M398" s="71">
        <v>0</v>
      </c>
      <c r="N398" s="77">
        <v>0</v>
      </c>
      <c r="O398" s="78">
        <v>0</v>
      </c>
      <c r="P398" s="77">
        <v>0</v>
      </c>
      <c r="Q398" s="78">
        <v>0</v>
      </c>
      <c r="R398" s="70">
        <v>0</v>
      </c>
      <c r="S398" s="71">
        <v>0</v>
      </c>
      <c r="T398" s="77">
        <v>1.2857476377999999</v>
      </c>
      <c r="U398" s="81">
        <v>14.134439781154599</v>
      </c>
      <c r="V398" s="77">
        <v>5.6219297948999998</v>
      </c>
      <c r="W398" s="81">
        <v>56.8628154165011</v>
      </c>
      <c r="X398" s="70">
        <v>2.7861099560000002</v>
      </c>
      <c r="Y398" s="72">
        <v>8.1881436538340693E-2</v>
      </c>
    </row>
    <row r="399" spans="1:25" customFormat="1" x14ac:dyDescent="0.3">
      <c r="A399" s="76" t="s">
        <v>4</v>
      </c>
    </row>
    <row r="400" spans="1:25" customFormat="1" x14ac:dyDescent="0.3">
      <c r="A400" s="76" t="s">
        <v>4</v>
      </c>
    </row>
    <row r="401" spans="1:25" customFormat="1" x14ac:dyDescent="0.3">
      <c r="A401" s="54" t="s">
        <v>252</v>
      </c>
    </row>
    <row r="402" spans="1:25" customFormat="1" x14ac:dyDescent="0.3">
      <c r="A402" s="69" t="s">
        <v>4</v>
      </c>
    </row>
    <row r="403" spans="1:25" customFormat="1" ht="25.5" customHeight="1" x14ac:dyDescent="0.3">
      <c r="A403" s="116" t="s">
        <v>4</v>
      </c>
      <c r="B403" s="118" t="s">
        <v>26</v>
      </c>
      <c r="C403" s="118" t="s">
        <v>4</v>
      </c>
      <c r="D403" s="118" t="s">
        <v>68</v>
      </c>
      <c r="E403" s="118" t="s">
        <v>4</v>
      </c>
      <c r="F403" s="118" t="s">
        <v>69</v>
      </c>
      <c r="G403" s="118" t="s">
        <v>4</v>
      </c>
      <c r="H403" s="121" t="s">
        <v>70</v>
      </c>
      <c r="I403" s="121" t="s">
        <v>4</v>
      </c>
      <c r="J403" s="121" t="s">
        <v>71</v>
      </c>
      <c r="K403" s="121" t="s">
        <v>4</v>
      </c>
      <c r="L403" s="121" t="s">
        <v>72</v>
      </c>
      <c r="M403" s="121" t="s">
        <v>4</v>
      </c>
      <c r="N403" s="121" t="s">
        <v>73</v>
      </c>
      <c r="O403" s="121" t="s">
        <v>4</v>
      </c>
      <c r="P403" s="121" t="s">
        <v>74</v>
      </c>
      <c r="Q403" s="121" t="s">
        <v>4</v>
      </c>
      <c r="R403" s="121" t="s">
        <v>75</v>
      </c>
      <c r="S403" s="121" t="s">
        <v>4</v>
      </c>
      <c r="T403" s="118" t="s">
        <v>76</v>
      </c>
      <c r="U403" s="118" t="s">
        <v>4</v>
      </c>
      <c r="V403" s="118" t="s">
        <v>77</v>
      </c>
      <c r="W403" s="118" t="s">
        <v>4</v>
      </c>
      <c r="X403" s="118" t="s">
        <v>78</v>
      </c>
      <c r="Y403" s="118" t="s">
        <v>4</v>
      </c>
    </row>
    <row r="404" spans="1:25" customFormat="1" x14ac:dyDescent="0.3">
      <c r="A404" s="117" t="s">
        <v>4</v>
      </c>
      <c r="B404" s="55" t="s">
        <v>28</v>
      </c>
      <c r="C404" s="55" t="s">
        <v>29</v>
      </c>
      <c r="D404" s="55" t="s">
        <v>28</v>
      </c>
      <c r="E404" s="55" t="s">
        <v>29</v>
      </c>
      <c r="F404" s="55" t="s">
        <v>28</v>
      </c>
      <c r="G404" s="55" t="s">
        <v>29</v>
      </c>
      <c r="H404" s="55" t="s">
        <v>28</v>
      </c>
      <c r="I404" s="55" t="s">
        <v>29</v>
      </c>
      <c r="J404" s="55" t="s">
        <v>28</v>
      </c>
      <c r="K404" s="55" t="s">
        <v>29</v>
      </c>
      <c r="L404" s="55" t="s">
        <v>28</v>
      </c>
      <c r="M404" s="55" t="s">
        <v>29</v>
      </c>
      <c r="N404" s="55" t="s">
        <v>28</v>
      </c>
      <c r="O404" s="55" t="s">
        <v>29</v>
      </c>
      <c r="P404" s="55" t="s">
        <v>28</v>
      </c>
      <c r="Q404" s="55" t="s">
        <v>29</v>
      </c>
      <c r="R404" s="55" t="s">
        <v>28</v>
      </c>
      <c r="S404" s="55" t="s">
        <v>29</v>
      </c>
      <c r="T404" s="55" t="s">
        <v>28</v>
      </c>
      <c r="U404" s="55" t="s">
        <v>29</v>
      </c>
      <c r="V404" s="55" t="s">
        <v>28</v>
      </c>
      <c r="W404" s="55" t="s">
        <v>29</v>
      </c>
      <c r="X404" s="55" t="s">
        <v>28</v>
      </c>
      <c r="Y404" s="55" t="s">
        <v>29</v>
      </c>
    </row>
    <row r="405" spans="1:25" customFormat="1" x14ac:dyDescent="0.3">
      <c r="A405" s="56" t="s">
        <v>30</v>
      </c>
      <c r="B405" s="57">
        <v>1002.5695060178</v>
      </c>
      <c r="C405" s="57">
        <v>1002.5695060178</v>
      </c>
      <c r="D405" s="57">
        <v>542.24517978209997</v>
      </c>
      <c r="E405" s="57">
        <v>542.24517978209997</v>
      </c>
      <c r="F405" s="57">
        <v>37.446334303599997</v>
      </c>
      <c r="G405" s="57">
        <v>37.446334303599997</v>
      </c>
      <c r="H405" s="57">
        <v>189.92051704799999</v>
      </c>
      <c r="I405" s="57">
        <v>189.92051704799999</v>
      </c>
      <c r="J405" s="57">
        <v>32.9275612295</v>
      </c>
      <c r="K405" s="57">
        <v>32.9275612295</v>
      </c>
      <c r="L405" s="57">
        <v>59.267173071099997</v>
      </c>
      <c r="M405" s="57">
        <v>59.267173071099997</v>
      </c>
      <c r="N405" s="57">
        <v>12.9168167847</v>
      </c>
      <c r="O405" s="57">
        <v>12.9168167847</v>
      </c>
      <c r="P405" s="57">
        <v>0.81876291329999995</v>
      </c>
      <c r="Q405" s="57">
        <v>0.81876291329999995</v>
      </c>
      <c r="R405" s="57">
        <v>73.346491419900005</v>
      </c>
      <c r="S405" s="57">
        <v>73.346491419900005</v>
      </c>
      <c r="T405" s="57">
        <v>9.7676906876</v>
      </c>
      <c r="U405" s="57">
        <v>9.7676906876</v>
      </c>
      <c r="V405" s="57">
        <v>9.8868298266999997</v>
      </c>
      <c r="W405" s="57">
        <v>9.8868298266999997</v>
      </c>
      <c r="X405" s="57">
        <v>34.026148951300001</v>
      </c>
      <c r="Y405" s="57">
        <v>34.026148951300001</v>
      </c>
    </row>
    <row r="406" spans="1:25" customFormat="1" ht="25.5" customHeight="1" x14ac:dyDescent="0.3">
      <c r="A406" s="59" t="s">
        <v>253</v>
      </c>
      <c r="B406" s="70">
        <v>288.65529663950002</v>
      </c>
      <c r="C406" s="71">
        <v>0.28791549603980798</v>
      </c>
      <c r="D406" s="70">
        <v>144.3937731062</v>
      </c>
      <c r="E406" s="71">
        <v>0.26628871678347499</v>
      </c>
      <c r="F406" s="70">
        <v>2.0327966270000002</v>
      </c>
      <c r="G406" s="75">
        <v>5.4285597370329799E-2</v>
      </c>
      <c r="H406" s="70">
        <v>73.663026945499894</v>
      </c>
      <c r="I406" s="72">
        <v>0.38786239680930601</v>
      </c>
      <c r="J406" s="77">
        <v>10.987764103</v>
      </c>
      <c r="K406" s="78">
        <v>33.369504733183803</v>
      </c>
      <c r="L406" s="70">
        <v>14.8548456694</v>
      </c>
      <c r="M406" s="71">
        <v>0.25064204853468097</v>
      </c>
      <c r="N406" s="77">
        <v>3.8841588890000001</v>
      </c>
      <c r="O406" s="78">
        <v>30.070558046474702</v>
      </c>
      <c r="P406" s="77">
        <v>0.46722243460000001</v>
      </c>
      <c r="Q406" s="78">
        <v>57.064435505129801</v>
      </c>
      <c r="R406" s="70">
        <v>22.417097945399998</v>
      </c>
      <c r="S406" s="71">
        <v>0.30563286002413897</v>
      </c>
      <c r="T406" s="77">
        <v>3.9634534749000001</v>
      </c>
      <c r="U406" s="78">
        <v>40.577180437660402</v>
      </c>
      <c r="V406" s="77">
        <v>7.7186214256000003</v>
      </c>
      <c r="W406" s="81">
        <v>78.069730751867297</v>
      </c>
      <c r="X406" s="70">
        <v>4.2725360189000101</v>
      </c>
      <c r="Y406" s="75">
        <v>0.125566252737419</v>
      </c>
    </row>
    <row r="407" spans="1:25" customFormat="1" x14ac:dyDescent="0.3">
      <c r="A407" s="58" t="s">
        <v>254</v>
      </c>
      <c r="B407" s="73">
        <v>209.55131820150001</v>
      </c>
      <c r="C407" s="74">
        <v>0.20901425481594399</v>
      </c>
      <c r="D407" s="73">
        <v>104.8285382656</v>
      </c>
      <c r="E407" s="74">
        <v>0.193323135316251</v>
      </c>
      <c r="F407" s="73">
        <v>13.110137722799999</v>
      </c>
      <c r="G407" s="72">
        <v>0.35010470227895202</v>
      </c>
      <c r="H407" s="73">
        <v>36.686902850499997</v>
      </c>
      <c r="I407" s="74">
        <v>0.1931697713377</v>
      </c>
      <c r="J407" s="79">
        <v>11.513549063899999</v>
      </c>
      <c r="K407" s="80">
        <v>34.966297636355002</v>
      </c>
      <c r="L407" s="73">
        <v>19.773158157699999</v>
      </c>
      <c r="M407" s="72">
        <v>0.33362748943633702</v>
      </c>
      <c r="N407" s="79">
        <v>2.3046508590000001</v>
      </c>
      <c r="O407" s="80">
        <v>17.842250899849098</v>
      </c>
      <c r="P407" s="79">
        <v>0</v>
      </c>
      <c r="Q407" s="80">
        <v>0</v>
      </c>
      <c r="R407" s="73">
        <v>7.8685563707000004</v>
      </c>
      <c r="S407" s="75">
        <v>0.10727924701474099</v>
      </c>
      <c r="T407" s="79">
        <v>0</v>
      </c>
      <c r="U407" s="82">
        <v>0</v>
      </c>
      <c r="V407" s="79">
        <v>0.95190099959999996</v>
      </c>
      <c r="W407" s="80">
        <v>9.6279698981905408</v>
      </c>
      <c r="X407" s="73">
        <v>12.513923911699999</v>
      </c>
      <c r="Y407" s="72">
        <v>0.36777373571163102</v>
      </c>
    </row>
    <row r="408" spans="1:25" customFormat="1" x14ac:dyDescent="0.3">
      <c r="A408" s="58" t="s">
        <v>255</v>
      </c>
      <c r="B408" s="70">
        <v>106.7912008765</v>
      </c>
      <c r="C408" s="71">
        <v>0.106517503510229</v>
      </c>
      <c r="D408" s="70">
        <v>71.204576126500001</v>
      </c>
      <c r="E408" s="71">
        <v>0.13131435516884299</v>
      </c>
      <c r="F408" s="70">
        <v>3.4401117355000101</v>
      </c>
      <c r="G408" s="71">
        <v>9.1867783575528106E-2</v>
      </c>
      <c r="H408" s="70">
        <v>18.158114991400002</v>
      </c>
      <c r="I408" s="71">
        <v>9.5609022519724807E-2</v>
      </c>
      <c r="J408" s="77">
        <v>4.2905365483000004</v>
      </c>
      <c r="K408" s="78">
        <v>13.0302287448367</v>
      </c>
      <c r="L408" s="70">
        <v>4.3731542528999903</v>
      </c>
      <c r="M408" s="71">
        <v>7.3787124073789304E-2</v>
      </c>
      <c r="N408" s="77">
        <v>3.3304306739</v>
      </c>
      <c r="O408" s="81">
        <v>25.783679751847998</v>
      </c>
      <c r="P408" s="77">
        <v>0</v>
      </c>
      <c r="Q408" s="78">
        <v>0</v>
      </c>
      <c r="R408" s="70">
        <v>1.994276548</v>
      </c>
      <c r="S408" s="75">
        <v>2.71898015759609E-2</v>
      </c>
      <c r="T408" s="77">
        <v>0</v>
      </c>
      <c r="U408" s="78">
        <v>0</v>
      </c>
      <c r="V408" s="77">
        <v>0</v>
      </c>
      <c r="W408" s="78">
        <v>0</v>
      </c>
      <c r="X408" s="70">
        <v>0</v>
      </c>
      <c r="Y408" s="71">
        <v>0</v>
      </c>
    </row>
    <row r="409" spans="1:25" customFormat="1" x14ac:dyDescent="0.3">
      <c r="A409" s="58" t="s">
        <v>256</v>
      </c>
      <c r="B409" s="73">
        <v>101.43942094329999</v>
      </c>
      <c r="C409" s="74">
        <v>0.101179439763949</v>
      </c>
      <c r="D409" s="73">
        <v>31.8199571628999</v>
      </c>
      <c r="E409" s="75">
        <v>5.8681862650557401E-2</v>
      </c>
      <c r="F409" s="73">
        <v>1.1615318517</v>
      </c>
      <c r="G409" s="74">
        <v>3.1018572933808702E-2</v>
      </c>
      <c r="H409" s="73">
        <v>27.1906348397</v>
      </c>
      <c r="I409" s="74">
        <v>0.14316849628641201</v>
      </c>
      <c r="J409" s="79">
        <v>3.24162563669999</v>
      </c>
      <c r="K409" s="80">
        <v>9.8447182714394508</v>
      </c>
      <c r="L409" s="73">
        <v>3.1434060432000002</v>
      </c>
      <c r="M409" s="74">
        <v>5.3037894002958497E-2</v>
      </c>
      <c r="N409" s="79">
        <v>3.8746314120999998</v>
      </c>
      <c r="O409" s="81">
        <v>29.996797792235501</v>
      </c>
      <c r="P409" s="79">
        <v>0.46722243460000001</v>
      </c>
      <c r="Q409" s="81">
        <v>57.064435505129801</v>
      </c>
      <c r="R409" s="73">
        <v>17.6680521151</v>
      </c>
      <c r="S409" s="72">
        <v>0.240884761807521</v>
      </c>
      <c r="T409" s="79">
        <v>4.9979868598000001</v>
      </c>
      <c r="U409" s="81">
        <v>51.168561942127198</v>
      </c>
      <c r="V409" s="79">
        <v>0</v>
      </c>
      <c r="W409" s="80">
        <v>0</v>
      </c>
      <c r="X409" s="73">
        <v>7.8743725875000097</v>
      </c>
      <c r="Y409" s="72">
        <v>0.231421210750891</v>
      </c>
    </row>
    <row r="410" spans="1:25" customFormat="1" x14ac:dyDescent="0.3">
      <c r="A410" s="58" t="s">
        <v>257</v>
      </c>
      <c r="B410" s="70">
        <v>108.015283404</v>
      </c>
      <c r="C410" s="71">
        <v>0.10773844881143101</v>
      </c>
      <c r="D410" s="70">
        <v>84.348500877899994</v>
      </c>
      <c r="E410" s="72">
        <v>0.15555417368909599</v>
      </c>
      <c r="F410" s="70">
        <v>6.46801885320001</v>
      </c>
      <c r="G410" s="71">
        <v>0.172727690800383</v>
      </c>
      <c r="H410" s="70">
        <v>3.4017213721999999</v>
      </c>
      <c r="I410" s="75">
        <v>1.7911289549302701E-2</v>
      </c>
      <c r="J410" s="77">
        <v>0.80154546510000002</v>
      </c>
      <c r="K410" s="78">
        <v>2.4342691507377401</v>
      </c>
      <c r="L410" s="70">
        <v>1.6973176084999999</v>
      </c>
      <c r="M410" s="71">
        <v>2.86384101104976E-2</v>
      </c>
      <c r="N410" s="77">
        <v>0.77812816119999995</v>
      </c>
      <c r="O410" s="78">
        <v>6.0241480092966402</v>
      </c>
      <c r="P410" s="77">
        <v>0</v>
      </c>
      <c r="Q410" s="78">
        <v>0</v>
      </c>
      <c r="R410" s="70">
        <v>8.4355696055999996</v>
      </c>
      <c r="S410" s="71">
        <v>0.115009858580792</v>
      </c>
      <c r="T410" s="77">
        <v>0.43206449200000002</v>
      </c>
      <c r="U410" s="78">
        <v>4.4234047311561797</v>
      </c>
      <c r="V410" s="77">
        <v>0.95361860659999997</v>
      </c>
      <c r="W410" s="78">
        <v>9.6453425750759205</v>
      </c>
      <c r="X410" s="70">
        <v>0.69879836169999998</v>
      </c>
      <c r="Y410" s="71">
        <v>2.0537098179995501E-2</v>
      </c>
    </row>
    <row r="411" spans="1:25" customFormat="1" x14ac:dyDescent="0.3">
      <c r="A411" s="58" t="s">
        <v>258</v>
      </c>
      <c r="B411" s="73">
        <v>165.7678993959</v>
      </c>
      <c r="C411" s="74">
        <v>0.16534304943537401</v>
      </c>
      <c r="D411" s="73">
        <v>86.476234306600006</v>
      </c>
      <c r="E411" s="74">
        <v>0.15947810608726901</v>
      </c>
      <c r="F411" s="73">
        <v>8.0582143136000006</v>
      </c>
      <c r="G411" s="74">
        <v>0.21519367552154001</v>
      </c>
      <c r="H411" s="73">
        <v>41.8930358215</v>
      </c>
      <c r="I411" s="74">
        <v>0.22058193855333699</v>
      </c>
      <c r="J411" s="79">
        <v>0.50882816380000095</v>
      </c>
      <c r="K411" s="82">
        <v>1.5452956271299501</v>
      </c>
      <c r="L411" s="73">
        <v>6.6868613853000101</v>
      </c>
      <c r="M411" s="74">
        <v>0.11282571850150699</v>
      </c>
      <c r="N411" s="79">
        <v>2.4351772343000002</v>
      </c>
      <c r="O411" s="80">
        <v>18.852765932117801</v>
      </c>
      <c r="P411" s="79">
        <v>0</v>
      </c>
      <c r="Q411" s="80">
        <v>0</v>
      </c>
      <c r="R411" s="73">
        <v>9.2182761650000007</v>
      </c>
      <c r="S411" s="74">
        <v>0.125681215100344</v>
      </c>
      <c r="T411" s="79">
        <v>1.0340877212999999</v>
      </c>
      <c r="U411" s="80">
        <v>10.5868188743197</v>
      </c>
      <c r="V411" s="79">
        <v>1.5890738925000001</v>
      </c>
      <c r="W411" s="80">
        <v>16.072633193388299</v>
      </c>
      <c r="X411" s="73">
        <v>7.8681103919999904</v>
      </c>
      <c r="Y411" s="74">
        <v>0.23123717007355901</v>
      </c>
    </row>
    <row r="412" spans="1:25" customFormat="1" x14ac:dyDescent="0.3">
      <c r="A412" s="58" t="s">
        <v>259</v>
      </c>
      <c r="B412" s="70">
        <v>133.6857415778</v>
      </c>
      <c r="C412" s="71">
        <v>0.133343115639732</v>
      </c>
      <c r="D412" s="70">
        <v>66.138713785599904</v>
      </c>
      <c r="E412" s="71">
        <v>0.12197197181573401</v>
      </c>
      <c r="F412" s="70">
        <v>6.5374031175000002</v>
      </c>
      <c r="G412" s="71">
        <v>0.174580589504365</v>
      </c>
      <c r="H412" s="70">
        <v>41.863702766000003</v>
      </c>
      <c r="I412" s="72">
        <v>0.220427489439803</v>
      </c>
      <c r="J412" s="77">
        <v>9.1893209959999993</v>
      </c>
      <c r="K412" s="81">
        <v>27.907687824044601</v>
      </c>
      <c r="L412" s="70">
        <v>5.4550771978999899</v>
      </c>
      <c r="M412" s="71">
        <v>9.2042135894617502E-2</v>
      </c>
      <c r="N412" s="77">
        <v>2.9338348493000002</v>
      </c>
      <c r="O412" s="78">
        <v>22.713296148747201</v>
      </c>
      <c r="P412" s="77">
        <v>0</v>
      </c>
      <c r="Q412" s="78">
        <v>0</v>
      </c>
      <c r="R412" s="70">
        <v>1.5676888655000101</v>
      </c>
      <c r="S412" s="75">
        <v>2.1373740381461E-2</v>
      </c>
      <c r="T412" s="77">
        <v>0</v>
      </c>
      <c r="U412" s="78">
        <v>0</v>
      </c>
      <c r="V412" s="77">
        <v>0</v>
      </c>
      <c r="W412" s="78">
        <v>0</v>
      </c>
      <c r="X412" s="70">
        <v>0</v>
      </c>
      <c r="Y412" s="75">
        <v>0</v>
      </c>
    </row>
    <row r="413" spans="1:25" customFormat="1" x14ac:dyDescent="0.3">
      <c r="A413" s="58" t="s">
        <v>260</v>
      </c>
      <c r="B413" s="73">
        <v>181.19704781519999</v>
      </c>
      <c r="C413" s="74">
        <v>0.18073265417268999</v>
      </c>
      <c r="D413" s="73">
        <v>65.997732875300102</v>
      </c>
      <c r="E413" s="75">
        <v>0.121711977046658</v>
      </c>
      <c r="F413" s="73">
        <v>11.431207902500001</v>
      </c>
      <c r="G413" s="72">
        <v>0.30526907680255999</v>
      </c>
      <c r="H413" s="73">
        <v>52.978515045599998</v>
      </c>
      <c r="I413" s="72">
        <v>0.27895098364865101</v>
      </c>
      <c r="J413" s="79">
        <v>13.585224242700001</v>
      </c>
      <c r="K413" s="81">
        <v>41.257912020914901</v>
      </c>
      <c r="L413" s="73">
        <v>9.4368693526000094</v>
      </c>
      <c r="M413" s="74">
        <v>0.15922590640992801</v>
      </c>
      <c r="N413" s="79">
        <v>2.1207874455</v>
      </c>
      <c r="O413" s="80">
        <v>16.418808757991201</v>
      </c>
      <c r="P413" s="79">
        <v>0.35154047870000099</v>
      </c>
      <c r="Q413" s="80">
        <v>42.935564494870199</v>
      </c>
      <c r="R413" s="73">
        <v>15.7950758306</v>
      </c>
      <c r="S413" s="74">
        <v>0.215348757995458</v>
      </c>
      <c r="T413" s="79">
        <v>0.63916930130000005</v>
      </c>
      <c r="U413" s="80">
        <v>6.5437094779364804</v>
      </c>
      <c r="V413" s="79">
        <v>5.6219297948999998</v>
      </c>
      <c r="W413" s="81">
        <v>56.8628154165011</v>
      </c>
      <c r="X413" s="73">
        <v>3.2389955454999901</v>
      </c>
      <c r="Y413" s="74">
        <v>9.5191364445498097E-2</v>
      </c>
    </row>
    <row r="414" spans="1:25" customFormat="1" x14ac:dyDescent="0.3">
      <c r="A414" s="58" t="s">
        <v>261</v>
      </c>
      <c r="B414" s="70">
        <v>94.606170933800001</v>
      </c>
      <c r="C414" s="71">
        <v>9.4363702831512603E-2</v>
      </c>
      <c r="D414" s="70">
        <v>35.157010978400102</v>
      </c>
      <c r="E414" s="75">
        <v>6.4836004614236997E-2</v>
      </c>
      <c r="F414" s="70">
        <v>4.21462343159999</v>
      </c>
      <c r="G414" s="71">
        <v>0.112551028291034</v>
      </c>
      <c r="H414" s="70">
        <v>26.6501218553</v>
      </c>
      <c r="I414" s="71">
        <v>0.140322500536182</v>
      </c>
      <c r="J414" s="77">
        <v>7.3246709592999899</v>
      </c>
      <c r="K414" s="81">
        <v>22.244802487035599</v>
      </c>
      <c r="L414" s="70">
        <v>9.2536759141000005</v>
      </c>
      <c r="M414" s="71">
        <v>0.15613492992147299</v>
      </c>
      <c r="N414" s="77">
        <v>0</v>
      </c>
      <c r="O414" s="78">
        <v>0</v>
      </c>
      <c r="P414" s="77">
        <v>0.81876291329999995</v>
      </c>
      <c r="Q414" s="81">
        <v>100</v>
      </c>
      <c r="R414" s="70">
        <v>8.0189092913999893</v>
      </c>
      <c r="S414" s="71">
        <v>0.109329146304936</v>
      </c>
      <c r="T414" s="77">
        <v>1.7510194191999999</v>
      </c>
      <c r="U414" s="78">
        <v>17.926646893343001</v>
      </c>
      <c r="V414" s="77">
        <v>0</v>
      </c>
      <c r="W414" s="78">
        <v>0</v>
      </c>
      <c r="X414" s="70">
        <v>1.4173761711999999</v>
      </c>
      <c r="Y414" s="71">
        <v>4.1655497753466698E-2</v>
      </c>
    </row>
    <row r="415" spans="1:25" customFormat="1" x14ac:dyDescent="0.3">
      <c r="A415" s="58" t="s">
        <v>262</v>
      </c>
      <c r="B415" s="73">
        <v>65.548853254099996</v>
      </c>
      <c r="C415" s="74">
        <v>6.5380856749233898E-2</v>
      </c>
      <c r="D415" s="73">
        <v>35.0891640555</v>
      </c>
      <c r="E415" s="74">
        <v>6.4710882390140403E-2</v>
      </c>
      <c r="F415" s="73">
        <v>3.2497966777</v>
      </c>
      <c r="G415" s="74">
        <v>8.6785442103676697E-2</v>
      </c>
      <c r="H415" s="73">
        <v>9.8501142906000201</v>
      </c>
      <c r="I415" s="74">
        <v>5.1864403297251498E-2</v>
      </c>
      <c r="J415" s="79">
        <v>0</v>
      </c>
      <c r="K415" s="80">
        <v>0</v>
      </c>
      <c r="L415" s="73">
        <v>1.8051484242</v>
      </c>
      <c r="M415" s="74">
        <v>3.04578121523436E-2</v>
      </c>
      <c r="N415" s="79">
        <v>0</v>
      </c>
      <c r="O415" s="80">
        <v>0</v>
      </c>
      <c r="P415" s="79">
        <v>0.46722243460000001</v>
      </c>
      <c r="Q415" s="81">
        <v>57.064435505129801</v>
      </c>
      <c r="R415" s="73">
        <v>10.1784355952</v>
      </c>
      <c r="S415" s="72">
        <v>0.13877194938923099</v>
      </c>
      <c r="T415" s="79">
        <v>0.2412093257</v>
      </c>
      <c r="U415" s="80">
        <v>2.4694611389180601</v>
      </c>
      <c r="V415" s="79">
        <v>0.77030653309999997</v>
      </c>
      <c r="W415" s="80">
        <v>7.7912389168441001</v>
      </c>
      <c r="X415" s="73">
        <v>3.8974559175000101</v>
      </c>
      <c r="Y415" s="74">
        <v>0.11454296291591</v>
      </c>
    </row>
    <row r="416" spans="1:25" customFormat="1" x14ac:dyDescent="0.3">
      <c r="A416" s="76" t="s">
        <v>4</v>
      </c>
    </row>
    <row r="417" spans="1:25" customFormat="1" x14ac:dyDescent="0.3">
      <c r="A417" s="76" t="s">
        <v>4</v>
      </c>
    </row>
    <row r="418" spans="1:25" customFormat="1" x14ac:dyDescent="0.3">
      <c r="A418" s="54" t="s">
        <v>263</v>
      </c>
    </row>
    <row r="419" spans="1:25" customFormat="1" x14ac:dyDescent="0.3">
      <c r="A419" s="69" t="s">
        <v>4</v>
      </c>
    </row>
    <row r="420" spans="1:25" customFormat="1" ht="25.5" customHeight="1" x14ac:dyDescent="0.3">
      <c r="A420" s="116" t="s">
        <v>4</v>
      </c>
      <c r="B420" s="118" t="s">
        <v>26</v>
      </c>
      <c r="C420" s="118" t="s">
        <v>4</v>
      </c>
      <c r="D420" s="118" t="s">
        <v>68</v>
      </c>
      <c r="E420" s="118" t="s">
        <v>4</v>
      </c>
      <c r="F420" s="118" t="s">
        <v>69</v>
      </c>
      <c r="G420" s="118" t="s">
        <v>4</v>
      </c>
      <c r="H420" s="121" t="s">
        <v>70</v>
      </c>
      <c r="I420" s="121" t="s">
        <v>4</v>
      </c>
      <c r="J420" s="121" t="s">
        <v>71</v>
      </c>
      <c r="K420" s="121" t="s">
        <v>4</v>
      </c>
      <c r="L420" s="121" t="s">
        <v>72</v>
      </c>
      <c r="M420" s="121" t="s">
        <v>4</v>
      </c>
      <c r="N420" s="121" t="s">
        <v>73</v>
      </c>
      <c r="O420" s="121" t="s">
        <v>4</v>
      </c>
      <c r="P420" s="121" t="s">
        <v>74</v>
      </c>
      <c r="Q420" s="121" t="s">
        <v>4</v>
      </c>
      <c r="R420" s="121" t="s">
        <v>75</v>
      </c>
      <c r="S420" s="121" t="s">
        <v>4</v>
      </c>
      <c r="T420" s="118" t="s">
        <v>76</v>
      </c>
      <c r="U420" s="118" t="s">
        <v>4</v>
      </c>
      <c r="V420" s="118" t="s">
        <v>77</v>
      </c>
      <c r="W420" s="118" t="s">
        <v>4</v>
      </c>
      <c r="X420" s="118" t="s">
        <v>78</v>
      </c>
      <c r="Y420" s="118" t="s">
        <v>4</v>
      </c>
    </row>
    <row r="421" spans="1:25" customFormat="1" x14ac:dyDescent="0.3">
      <c r="A421" s="117" t="s">
        <v>4</v>
      </c>
      <c r="B421" s="55" t="s">
        <v>28</v>
      </c>
      <c r="C421" s="55" t="s">
        <v>29</v>
      </c>
      <c r="D421" s="55" t="s">
        <v>28</v>
      </c>
      <c r="E421" s="55" t="s">
        <v>29</v>
      </c>
      <c r="F421" s="55" t="s">
        <v>28</v>
      </c>
      <c r="G421" s="55" t="s">
        <v>29</v>
      </c>
      <c r="H421" s="55" t="s">
        <v>28</v>
      </c>
      <c r="I421" s="55" t="s">
        <v>29</v>
      </c>
      <c r="J421" s="55" t="s">
        <v>28</v>
      </c>
      <c r="K421" s="55" t="s">
        <v>29</v>
      </c>
      <c r="L421" s="55" t="s">
        <v>28</v>
      </c>
      <c r="M421" s="55" t="s">
        <v>29</v>
      </c>
      <c r="N421" s="55" t="s">
        <v>28</v>
      </c>
      <c r="O421" s="55" t="s">
        <v>29</v>
      </c>
      <c r="P421" s="55" t="s">
        <v>28</v>
      </c>
      <c r="Q421" s="55" t="s">
        <v>29</v>
      </c>
      <c r="R421" s="55" t="s">
        <v>28</v>
      </c>
      <c r="S421" s="55" t="s">
        <v>29</v>
      </c>
      <c r="T421" s="55" t="s">
        <v>28</v>
      </c>
      <c r="U421" s="55" t="s">
        <v>29</v>
      </c>
      <c r="V421" s="55" t="s">
        <v>28</v>
      </c>
      <c r="W421" s="55" t="s">
        <v>29</v>
      </c>
      <c r="X421" s="55" t="s">
        <v>28</v>
      </c>
      <c r="Y421" s="55" t="s">
        <v>29</v>
      </c>
    </row>
    <row r="422" spans="1:25" customFormat="1" x14ac:dyDescent="0.3">
      <c r="A422" s="56" t="s">
        <v>30</v>
      </c>
      <c r="B422" s="57">
        <v>1002.5695060178</v>
      </c>
      <c r="C422" s="57">
        <v>1002.5695060178</v>
      </c>
      <c r="D422" s="57">
        <v>542.24517978209997</v>
      </c>
      <c r="E422" s="57">
        <v>542.24517978209997</v>
      </c>
      <c r="F422" s="57">
        <v>37.446334303599997</v>
      </c>
      <c r="G422" s="57">
        <v>37.446334303599997</v>
      </c>
      <c r="H422" s="57">
        <v>189.92051704799999</v>
      </c>
      <c r="I422" s="57">
        <v>189.92051704799999</v>
      </c>
      <c r="J422" s="57">
        <v>32.9275612295</v>
      </c>
      <c r="K422" s="57">
        <v>32.9275612295</v>
      </c>
      <c r="L422" s="57">
        <v>59.267173071099997</v>
      </c>
      <c r="M422" s="57">
        <v>59.267173071099997</v>
      </c>
      <c r="N422" s="57">
        <v>12.9168167847</v>
      </c>
      <c r="O422" s="57">
        <v>12.9168167847</v>
      </c>
      <c r="P422" s="57">
        <v>0.81876291329999995</v>
      </c>
      <c r="Q422" s="57">
        <v>0.81876291329999995</v>
      </c>
      <c r="R422" s="57">
        <v>73.346491419900005</v>
      </c>
      <c r="S422" s="57">
        <v>73.346491419900005</v>
      </c>
      <c r="T422" s="57">
        <v>9.7676906876</v>
      </c>
      <c r="U422" s="57">
        <v>9.7676906876</v>
      </c>
      <c r="V422" s="57">
        <v>9.8868298266999997</v>
      </c>
      <c r="W422" s="57">
        <v>9.8868298266999997</v>
      </c>
      <c r="X422" s="57">
        <v>34.026148951300001</v>
      </c>
      <c r="Y422" s="57">
        <v>34.026148951300001</v>
      </c>
    </row>
    <row r="423" spans="1:25" customFormat="1" ht="25.5" customHeight="1" x14ac:dyDescent="0.3">
      <c r="A423" s="59" t="s">
        <v>253</v>
      </c>
      <c r="B423" s="70">
        <v>253.46574667280001</v>
      </c>
      <c r="C423" s="71">
        <v>0.25281613409484599</v>
      </c>
      <c r="D423" s="70">
        <v>126.47191692689999</v>
      </c>
      <c r="E423" s="71">
        <v>0.233237512554233</v>
      </c>
      <c r="F423" s="70">
        <v>1.8356177744</v>
      </c>
      <c r="G423" s="75">
        <v>4.9019959057074597E-2</v>
      </c>
      <c r="H423" s="70">
        <v>61.742436217699797</v>
      </c>
      <c r="I423" s="72">
        <v>0.32509618853920602</v>
      </c>
      <c r="J423" s="77">
        <v>10.1862186379</v>
      </c>
      <c r="K423" s="78">
        <v>30.935235582446101</v>
      </c>
      <c r="L423" s="70">
        <v>14.8548456694</v>
      </c>
      <c r="M423" s="71">
        <v>0.25064204853468097</v>
      </c>
      <c r="N423" s="77">
        <v>2.7054076101</v>
      </c>
      <c r="O423" s="78">
        <v>20.9448477530823</v>
      </c>
      <c r="P423" s="77">
        <v>0</v>
      </c>
      <c r="Q423" s="78">
        <v>0</v>
      </c>
      <c r="R423" s="70">
        <v>21.271072885299901</v>
      </c>
      <c r="S423" s="71">
        <v>0.290008049103884</v>
      </c>
      <c r="T423" s="77">
        <v>3.2086189717</v>
      </c>
      <c r="U423" s="78">
        <v>32.849309773632697</v>
      </c>
      <c r="V423" s="77">
        <v>7.7186214256000003</v>
      </c>
      <c r="W423" s="81">
        <v>78.069730751867297</v>
      </c>
      <c r="X423" s="70">
        <v>3.4709905538000001</v>
      </c>
      <c r="Y423" s="71">
        <v>0.102009503301942</v>
      </c>
    </row>
    <row r="424" spans="1:25" customFormat="1" x14ac:dyDescent="0.3">
      <c r="A424" s="58" t="s">
        <v>254</v>
      </c>
      <c r="B424" s="73">
        <v>107.3107089057</v>
      </c>
      <c r="C424" s="74">
        <v>0.107035680081611</v>
      </c>
      <c r="D424" s="73">
        <v>47.0007145561</v>
      </c>
      <c r="E424" s="74">
        <v>8.6677975772854493E-2</v>
      </c>
      <c r="F424" s="73">
        <v>5.1027724651000099</v>
      </c>
      <c r="G424" s="74">
        <v>0.13626894487798899</v>
      </c>
      <c r="H424" s="73">
        <v>15.190654497600001</v>
      </c>
      <c r="I424" s="74">
        <v>7.9984273072301895E-2</v>
      </c>
      <c r="J424" s="79">
        <v>8.9550673454999892</v>
      </c>
      <c r="K424" s="81">
        <v>27.196266626260499</v>
      </c>
      <c r="L424" s="73">
        <v>13.937284460800001</v>
      </c>
      <c r="M424" s="72">
        <v>0.23516027066248099</v>
      </c>
      <c r="N424" s="79">
        <v>1.5884471851999999</v>
      </c>
      <c r="O424" s="80">
        <v>12.2975127051544</v>
      </c>
      <c r="P424" s="79">
        <v>0</v>
      </c>
      <c r="Q424" s="80">
        <v>0</v>
      </c>
      <c r="R424" s="73">
        <v>7.1725362969999997</v>
      </c>
      <c r="S424" s="74">
        <v>9.7789766874301798E-2</v>
      </c>
      <c r="T424" s="79">
        <v>0</v>
      </c>
      <c r="U424" s="80">
        <v>0</v>
      </c>
      <c r="V424" s="79">
        <v>0.95190099959999996</v>
      </c>
      <c r="W424" s="80">
        <v>9.6279698981905408</v>
      </c>
      <c r="X424" s="73">
        <v>7.4113310988000096</v>
      </c>
      <c r="Y424" s="72">
        <v>0.21781280947801299</v>
      </c>
    </row>
    <row r="425" spans="1:25" customFormat="1" x14ac:dyDescent="0.3">
      <c r="A425" s="58" t="s">
        <v>255</v>
      </c>
      <c r="B425" s="70">
        <v>76.317216637900003</v>
      </c>
      <c r="C425" s="71">
        <v>7.6121621672926701E-2</v>
      </c>
      <c r="D425" s="70">
        <v>56.148089898899897</v>
      </c>
      <c r="E425" s="71">
        <v>0.103547420968247</v>
      </c>
      <c r="F425" s="70">
        <v>2.7824599841</v>
      </c>
      <c r="G425" s="71">
        <v>7.4305270084407196E-2</v>
      </c>
      <c r="H425" s="70">
        <v>8.5515420099999808</v>
      </c>
      <c r="I425" s="71">
        <v>4.5026952026666497E-2</v>
      </c>
      <c r="J425" s="77">
        <v>2.2510317085999998</v>
      </c>
      <c r="K425" s="78">
        <v>6.8363146997454702</v>
      </c>
      <c r="L425" s="70">
        <v>3.7147495319999999</v>
      </c>
      <c r="M425" s="71">
        <v>6.2678027979225406E-2</v>
      </c>
      <c r="N425" s="77">
        <v>0.87506695630000098</v>
      </c>
      <c r="O425" s="78">
        <v>6.7746331846753396</v>
      </c>
      <c r="P425" s="77">
        <v>0</v>
      </c>
      <c r="Q425" s="78">
        <v>0</v>
      </c>
      <c r="R425" s="70">
        <v>1.994276548</v>
      </c>
      <c r="S425" s="71">
        <v>2.71898015759609E-2</v>
      </c>
      <c r="T425" s="77">
        <v>0</v>
      </c>
      <c r="U425" s="78">
        <v>0</v>
      </c>
      <c r="V425" s="77">
        <v>0</v>
      </c>
      <c r="W425" s="78">
        <v>0</v>
      </c>
      <c r="X425" s="70">
        <v>0</v>
      </c>
      <c r="Y425" s="71">
        <v>0</v>
      </c>
    </row>
    <row r="426" spans="1:25" customFormat="1" x14ac:dyDescent="0.3">
      <c r="A426" s="58" t="s">
        <v>256</v>
      </c>
      <c r="B426" s="73">
        <v>46.8266625304</v>
      </c>
      <c r="C426" s="74">
        <v>4.6706649513404003E-2</v>
      </c>
      <c r="D426" s="73">
        <v>16.983973955100002</v>
      </c>
      <c r="E426" s="74">
        <v>3.1321576637942598E-2</v>
      </c>
      <c r="F426" s="73">
        <v>0</v>
      </c>
      <c r="G426" s="74">
        <v>0</v>
      </c>
      <c r="H426" s="73">
        <v>4.3677081330999998</v>
      </c>
      <c r="I426" s="74">
        <v>2.2997558141631E-2</v>
      </c>
      <c r="J426" s="79">
        <v>1.7689483693000001</v>
      </c>
      <c r="K426" s="80">
        <v>5.3722422895844097</v>
      </c>
      <c r="L426" s="73">
        <v>2.4850013222999898</v>
      </c>
      <c r="M426" s="74">
        <v>4.1928797908394599E-2</v>
      </c>
      <c r="N426" s="79">
        <v>3.8746314120999998</v>
      </c>
      <c r="O426" s="81">
        <v>29.996797792235501</v>
      </c>
      <c r="P426" s="79">
        <v>0</v>
      </c>
      <c r="Q426" s="80">
        <v>0</v>
      </c>
      <c r="R426" s="73">
        <v>7.1567819774999997</v>
      </c>
      <c r="S426" s="74">
        <v>9.7574973784748206E-2</v>
      </c>
      <c r="T426" s="79">
        <v>3.1006907576999998</v>
      </c>
      <c r="U426" s="81">
        <v>31.744358588630401</v>
      </c>
      <c r="V426" s="79">
        <v>0</v>
      </c>
      <c r="W426" s="80">
        <v>0</v>
      </c>
      <c r="X426" s="73">
        <v>7.0889266033</v>
      </c>
      <c r="Y426" s="72">
        <v>0.20833761156591801</v>
      </c>
    </row>
    <row r="427" spans="1:25" customFormat="1" x14ac:dyDescent="0.3">
      <c r="A427" s="58" t="s">
        <v>257</v>
      </c>
      <c r="B427" s="70">
        <v>101.2653264759</v>
      </c>
      <c r="C427" s="71">
        <v>0.10100579148684199</v>
      </c>
      <c r="D427" s="70">
        <v>79.731040101400097</v>
      </c>
      <c r="E427" s="72">
        <v>0.147038725422031</v>
      </c>
      <c r="F427" s="70">
        <v>6.46801885320001</v>
      </c>
      <c r="G427" s="71">
        <v>0.172727690800383</v>
      </c>
      <c r="H427" s="70">
        <v>3.4017213721999999</v>
      </c>
      <c r="I427" s="75">
        <v>1.7911289549302701E-2</v>
      </c>
      <c r="J427" s="77">
        <v>0</v>
      </c>
      <c r="K427" s="78">
        <v>0</v>
      </c>
      <c r="L427" s="70">
        <v>1.6973176084999999</v>
      </c>
      <c r="M427" s="71">
        <v>2.86384101104976E-2</v>
      </c>
      <c r="N427" s="77">
        <v>0</v>
      </c>
      <c r="O427" s="78">
        <v>0</v>
      </c>
      <c r="P427" s="77">
        <v>0</v>
      </c>
      <c r="Q427" s="78">
        <v>0</v>
      </c>
      <c r="R427" s="70">
        <v>7.8827470802999997</v>
      </c>
      <c r="S427" s="71">
        <v>0.107472721976191</v>
      </c>
      <c r="T427" s="77">
        <v>0.43206449200000002</v>
      </c>
      <c r="U427" s="78">
        <v>4.4234047311561797</v>
      </c>
      <c r="V427" s="77">
        <v>0.95361860659999997</v>
      </c>
      <c r="W427" s="78">
        <v>9.6453425750759205</v>
      </c>
      <c r="X427" s="70">
        <v>0.69879836169999998</v>
      </c>
      <c r="Y427" s="71">
        <v>2.0537098179995501E-2</v>
      </c>
    </row>
    <row r="428" spans="1:25" customFormat="1" x14ac:dyDescent="0.3">
      <c r="A428" s="58" t="s">
        <v>258</v>
      </c>
      <c r="B428" s="73">
        <v>137.43084543570001</v>
      </c>
      <c r="C428" s="74">
        <v>0.13707862109388799</v>
      </c>
      <c r="D428" s="73">
        <v>80.788410588299897</v>
      </c>
      <c r="E428" s="74">
        <v>0.148988711381012</v>
      </c>
      <c r="F428" s="73">
        <v>6.3352513209000003</v>
      </c>
      <c r="G428" s="74">
        <v>0.169182149300284</v>
      </c>
      <c r="H428" s="73">
        <v>24.890149251</v>
      </c>
      <c r="I428" s="74">
        <v>0.13105561019881501</v>
      </c>
      <c r="J428" s="79">
        <v>0.50882816380000095</v>
      </c>
      <c r="K428" s="80">
        <v>1.5452956271299501</v>
      </c>
      <c r="L428" s="73">
        <v>6.6868613853000101</v>
      </c>
      <c r="M428" s="74">
        <v>0.11282571850150699</v>
      </c>
      <c r="N428" s="79">
        <v>2.4351772343000002</v>
      </c>
      <c r="O428" s="80">
        <v>18.852765932117801</v>
      </c>
      <c r="P428" s="79">
        <v>0</v>
      </c>
      <c r="Q428" s="80">
        <v>0</v>
      </c>
      <c r="R428" s="73">
        <v>6.6212805839</v>
      </c>
      <c r="S428" s="74">
        <v>9.0273992057697094E-2</v>
      </c>
      <c r="T428" s="79">
        <v>1.0340877212999999</v>
      </c>
      <c r="U428" s="80">
        <v>10.5868188743197</v>
      </c>
      <c r="V428" s="79">
        <v>0.26268879490000002</v>
      </c>
      <c r="W428" s="80">
        <v>2.6569567748662202</v>
      </c>
      <c r="X428" s="73">
        <v>7.8681103919999904</v>
      </c>
      <c r="Y428" s="74">
        <v>0.23123717007355901</v>
      </c>
    </row>
    <row r="429" spans="1:25" customFormat="1" x14ac:dyDescent="0.3">
      <c r="A429" s="58" t="s">
        <v>259</v>
      </c>
      <c r="B429" s="70">
        <v>71.550230154199994</v>
      </c>
      <c r="C429" s="71">
        <v>7.1366852596980598E-2</v>
      </c>
      <c r="D429" s="70">
        <v>42.820435391499998</v>
      </c>
      <c r="E429" s="71">
        <v>7.89687709325647E-2</v>
      </c>
      <c r="F429" s="70">
        <v>0.2412093257</v>
      </c>
      <c r="G429" s="71">
        <v>6.4414669736260598E-3</v>
      </c>
      <c r="H429" s="70">
        <v>24.253005356599999</v>
      </c>
      <c r="I429" s="72">
        <v>0.127700817866194</v>
      </c>
      <c r="J429" s="77">
        <v>0.64069122060000006</v>
      </c>
      <c r="K429" s="78">
        <v>1.9457597121587</v>
      </c>
      <c r="L429" s="70">
        <v>2.3382895668999999</v>
      </c>
      <c r="M429" s="71">
        <v>3.9453367618780599E-2</v>
      </c>
      <c r="N429" s="77">
        <v>1.2565992929000001</v>
      </c>
      <c r="O429" s="78">
        <v>9.7283975908711895</v>
      </c>
      <c r="P429" s="77">
        <v>0</v>
      </c>
      <c r="Q429" s="78">
        <v>0</v>
      </c>
      <c r="R429" s="70">
        <v>0</v>
      </c>
      <c r="S429" s="75">
        <v>0</v>
      </c>
      <c r="T429" s="77">
        <v>0</v>
      </c>
      <c r="U429" s="78">
        <v>0</v>
      </c>
      <c r="V429" s="77">
        <v>0</v>
      </c>
      <c r="W429" s="78">
        <v>0</v>
      </c>
      <c r="X429" s="70">
        <v>0</v>
      </c>
      <c r="Y429" s="71">
        <v>0</v>
      </c>
    </row>
    <row r="430" spans="1:25" customFormat="1" x14ac:dyDescent="0.3">
      <c r="A430" s="58" t="s">
        <v>260</v>
      </c>
      <c r="B430" s="73">
        <v>100.7887515282</v>
      </c>
      <c r="C430" s="74">
        <v>0.100530437962882</v>
      </c>
      <c r="D430" s="73">
        <v>38.581628958899998</v>
      </c>
      <c r="E430" s="75">
        <v>7.1151631028613202E-2</v>
      </c>
      <c r="F430" s="73">
        <v>9.8490824642000092</v>
      </c>
      <c r="G430" s="72">
        <v>0.26301860108248698</v>
      </c>
      <c r="H430" s="73">
        <v>30.5580209984</v>
      </c>
      <c r="I430" s="72">
        <v>0.16089899855673201</v>
      </c>
      <c r="J430" s="79">
        <v>1.8449273498000001</v>
      </c>
      <c r="K430" s="80">
        <v>5.6029881379344904</v>
      </c>
      <c r="L430" s="73">
        <v>5.0792208234</v>
      </c>
      <c r="M430" s="74">
        <v>8.5700406484829295E-2</v>
      </c>
      <c r="N430" s="79">
        <v>0.1814870938</v>
      </c>
      <c r="O430" s="80">
        <v>1.40504504186335</v>
      </c>
      <c r="P430" s="79">
        <v>0.35154047870000099</v>
      </c>
      <c r="Q430" s="80">
        <v>42.935564494870199</v>
      </c>
      <c r="R430" s="73">
        <v>10.464678514199999</v>
      </c>
      <c r="S430" s="74">
        <v>0.142674561681362</v>
      </c>
      <c r="T430" s="79">
        <v>0.63916930130000005</v>
      </c>
      <c r="U430" s="80">
        <v>6.5437094779364804</v>
      </c>
      <c r="V430" s="79">
        <v>0</v>
      </c>
      <c r="W430" s="80">
        <v>0</v>
      </c>
      <c r="X430" s="73">
        <v>3.2389955454999901</v>
      </c>
      <c r="Y430" s="74">
        <v>9.5191364445498097E-2</v>
      </c>
    </row>
    <row r="431" spans="1:25" customFormat="1" x14ac:dyDescent="0.3">
      <c r="A431" s="58" t="s">
        <v>261</v>
      </c>
      <c r="B431" s="70">
        <v>44.008131521800003</v>
      </c>
      <c r="C431" s="71">
        <v>4.3895342175925597E-2</v>
      </c>
      <c r="D431" s="70">
        <v>18.908006295500002</v>
      </c>
      <c r="E431" s="71">
        <v>3.4869846704950198E-2</v>
      </c>
      <c r="F431" s="70">
        <v>1.5821254383000001</v>
      </c>
      <c r="G431" s="71">
        <v>4.2250475720073302E-2</v>
      </c>
      <c r="H431" s="70">
        <v>7.1151649208000096</v>
      </c>
      <c r="I431" s="71">
        <v>3.7463908751900303E-2</v>
      </c>
      <c r="J431" s="77">
        <v>6.7718484340000096</v>
      </c>
      <c r="K431" s="81">
        <v>20.565897324740401</v>
      </c>
      <c r="L431" s="70">
        <v>6.6684542782999898</v>
      </c>
      <c r="M431" s="72">
        <v>0.11251514004726</v>
      </c>
      <c r="N431" s="77">
        <v>0</v>
      </c>
      <c r="O431" s="78">
        <v>0</v>
      </c>
      <c r="P431" s="77">
        <v>0</v>
      </c>
      <c r="Q431" s="78">
        <v>0</v>
      </c>
      <c r="R431" s="70">
        <v>1.4991415582999901</v>
      </c>
      <c r="S431" s="71">
        <v>2.0439172062336201E-2</v>
      </c>
      <c r="T431" s="77">
        <v>1.1118501179</v>
      </c>
      <c r="U431" s="78">
        <v>11.3829374154065</v>
      </c>
      <c r="V431" s="77">
        <v>0</v>
      </c>
      <c r="W431" s="78">
        <v>0</v>
      </c>
      <c r="X431" s="70">
        <v>0.35154047869999999</v>
      </c>
      <c r="Y431" s="71">
        <v>1.03314800391647E-2</v>
      </c>
    </row>
    <row r="432" spans="1:25" customFormat="1" x14ac:dyDescent="0.3">
      <c r="A432" s="58" t="s">
        <v>264</v>
      </c>
      <c r="B432" s="73">
        <v>63.605886155199997</v>
      </c>
      <c r="C432" s="74">
        <v>6.3442869320693998E-2</v>
      </c>
      <c r="D432" s="73">
        <v>34.810963109500001</v>
      </c>
      <c r="E432" s="74">
        <v>6.4197828597552006E-2</v>
      </c>
      <c r="F432" s="73">
        <v>3.2497966777</v>
      </c>
      <c r="G432" s="74">
        <v>8.6785442103676697E-2</v>
      </c>
      <c r="H432" s="73">
        <v>9.8501142906000201</v>
      </c>
      <c r="I432" s="74">
        <v>5.1864403297251498E-2</v>
      </c>
      <c r="J432" s="79">
        <v>0</v>
      </c>
      <c r="K432" s="80">
        <v>0</v>
      </c>
      <c r="L432" s="73">
        <v>1.8051484242</v>
      </c>
      <c r="M432" s="74">
        <v>3.04578121523436E-2</v>
      </c>
      <c r="N432" s="79">
        <v>0</v>
      </c>
      <c r="O432" s="80">
        <v>0</v>
      </c>
      <c r="P432" s="79">
        <v>0.46722243460000001</v>
      </c>
      <c r="Q432" s="81">
        <v>57.064435505129801</v>
      </c>
      <c r="R432" s="73">
        <v>9.2839759754000006</v>
      </c>
      <c r="S432" s="72">
        <v>0.126576960883518</v>
      </c>
      <c r="T432" s="79">
        <v>0.2412093257</v>
      </c>
      <c r="U432" s="80">
        <v>2.4694611389180601</v>
      </c>
      <c r="V432" s="79">
        <v>0</v>
      </c>
      <c r="W432" s="80">
        <v>0</v>
      </c>
      <c r="X432" s="73">
        <v>3.8974559175000101</v>
      </c>
      <c r="Y432" s="74">
        <v>0.11454296291591</v>
      </c>
    </row>
    <row r="433" spans="1:25" customFormat="1" x14ac:dyDescent="0.3">
      <c r="A433" s="76" t="s">
        <v>4</v>
      </c>
    </row>
    <row r="434" spans="1:25" customFormat="1" x14ac:dyDescent="0.3">
      <c r="A434" s="76" t="s">
        <v>4</v>
      </c>
    </row>
    <row r="435" spans="1:25" customFormat="1" x14ac:dyDescent="0.3">
      <c r="A435" s="54" t="s">
        <v>265</v>
      </c>
    </row>
    <row r="436" spans="1:25" customFormat="1" x14ac:dyDescent="0.3">
      <c r="A436" s="69" t="s">
        <v>4</v>
      </c>
    </row>
    <row r="437" spans="1:25" customFormat="1" ht="25.5" customHeight="1" x14ac:dyDescent="0.3">
      <c r="A437" s="116" t="s">
        <v>4</v>
      </c>
      <c r="B437" s="118" t="s">
        <v>26</v>
      </c>
      <c r="C437" s="118" t="s">
        <v>4</v>
      </c>
      <c r="D437" s="118" t="s">
        <v>68</v>
      </c>
      <c r="E437" s="118" t="s">
        <v>4</v>
      </c>
      <c r="F437" s="118" t="s">
        <v>69</v>
      </c>
      <c r="G437" s="118" t="s">
        <v>4</v>
      </c>
      <c r="H437" s="121" t="s">
        <v>70</v>
      </c>
      <c r="I437" s="121" t="s">
        <v>4</v>
      </c>
      <c r="J437" s="121" t="s">
        <v>71</v>
      </c>
      <c r="K437" s="121" t="s">
        <v>4</v>
      </c>
      <c r="L437" s="121" t="s">
        <v>72</v>
      </c>
      <c r="M437" s="121" t="s">
        <v>4</v>
      </c>
      <c r="N437" s="121" t="s">
        <v>73</v>
      </c>
      <c r="O437" s="121" t="s">
        <v>4</v>
      </c>
      <c r="P437" s="121" t="s">
        <v>74</v>
      </c>
      <c r="Q437" s="121" t="s">
        <v>4</v>
      </c>
      <c r="R437" s="121" t="s">
        <v>75</v>
      </c>
      <c r="S437" s="121" t="s">
        <v>4</v>
      </c>
      <c r="T437" s="118" t="s">
        <v>76</v>
      </c>
      <c r="U437" s="118" t="s">
        <v>4</v>
      </c>
      <c r="V437" s="118" t="s">
        <v>77</v>
      </c>
      <c r="W437" s="118" t="s">
        <v>4</v>
      </c>
      <c r="X437" s="118" t="s">
        <v>78</v>
      </c>
      <c r="Y437" s="118" t="s">
        <v>4</v>
      </c>
    </row>
    <row r="438" spans="1:25" customFormat="1" x14ac:dyDescent="0.3">
      <c r="A438" s="117" t="s">
        <v>4</v>
      </c>
      <c r="B438" s="55" t="s">
        <v>28</v>
      </c>
      <c r="C438" s="55" t="s">
        <v>29</v>
      </c>
      <c r="D438" s="55" t="s">
        <v>28</v>
      </c>
      <c r="E438" s="55" t="s">
        <v>29</v>
      </c>
      <c r="F438" s="55" t="s">
        <v>28</v>
      </c>
      <c r="G438" s="55" t="s">
        <v>29</v>
      </c>
      <c r="H438" s="55" t="s">
        <v>28</v>
      </c>
      <c r="I438" s="55" t="s">
        <v>29</v>
      </c>
      <c r="J438" s="55" t="s">
        <v>28</v>
      </c>
      <c r="K438" s="55" t="s">
        <v>29</v>
      </c>
      <c r="L438" s="55" t="s">
        <v>28</v>
      </c>
      <c r="M438" s="55" t="s">
        <v>29</v>
      </c>
      <c r="N438" s="55" t="s">
        <v>28</v>
      </c>
      <c r="O438" s="55" t="s">
        <v>29</v>
      </c>
      <c r="P438" s="55" t="s">
        <v>28</v>
      </c>
      <c r="Q438" s="55" t="s">
        <v>29</v>
      </c>
      <c r="R438" s="55" t="s">
        <v>28</v>
      </c>
      <c r="S438" s="55" t="s">
        <v>29</v>
      </c>
      <c r="T438" s="55" t="s">
        <v>28</v>
      </c>
      <c r="U438" s="55" t="s">
        <v>29</v>
      </c>
      <c r="V438" s="55" t="s">
        <v>28</v>
      </c>
      <c r="W438" s="55" t="s">
        <v>29</v>
      </c>
      <c r="X438" s="55" t="s">
        <v>28</v>
      </c>
      <c r="Y438" s="55" t="s">
        <v>29</v>
      </c>
    </row>
    <row r="439" spans="1:25" customFormat="1" x14ac:dyDescent="0.3">
      <c r="A439" s="56" t="s">
        <v>30</v>
      </c>
      <c r="B439" s="57">
        <v>1002.5695060178</v>
      </c>
      <c r="C439" s="57">
        <v>1002.5695060178</v>
      </c>
      <c r="D439" s="57">
        <v>542.24517978209997</v>
      </c>
      <c r="E439" s="57">
        <v>542.24517978209997</v>
      </c>
      <c r="F439" s="57">
        <v>37.446334303599997</v>
      </c>
      <c r="G439" s="57">
        <v>37.446334303599997</v>
      </c>
      <c r="H439" s="57">
        <v>189.92051704799999</v>
      </c>
      <c r="I439" s="57">
        <v>189.92051704799999</v>
      </c>
      <c r="J439" s="57">
        <v>32.9275612295</v>
      </c>
      <c r="K439" s="57">
        <v>32.9275612295</v>
      </c>
      <c r="L439" s="57">
        <v>59.267173071099997</v>
      </c>
      <c r="M439" s="57">
        <v>59.267173071099997</v>
      </c>
      <c r="N439" s="57">
        <v>12.9168167847</v>
      </c>
      <c r="O439" s="57">
        <v>12.9168167847</v>
      </c>
      <c r="P439" s="57">
        <v>0.81876291329999995</v>
      </c>
      <c r="Q439" s="57">
        <v>0.81876291329999995</v>
      </c>
      <c r="R439" s="57">
        <v>73.346491419900005</v>
      </c>
      <c r="S439" s="57">
        <v>73.346491419900005</v>
      </c>
      <c r="T439" s="57">
        <v>9.7676906876</v>
      </c>
      <c r="U439" s="57">
        <v>9.7676906876</v>
      </c>
      <c r="V439" s="57">
        <v>9.8868298266999997</v>
      </c>
      <c r="W439" s="57">
        <v>9.8868298266999997</v>
      </c>
      <c r="X439" s="57">
        <v>34.026148951300001</v>
      </c>
      <c r="Y439" s="57">
        <v>34.026148951300001</v>
      </c>
    </row>
    <row r="440" spans="1:25" customFormat="1" x14ac:dyDescent="0.3">
      <c r="A440" s="58" t="s">
        <v>266</v>
      </c>
      <c r="B440" s="70">
        <v>249.1297252768</v>
      </c>
      <c r="C440" s="71">
        <v>0.24849122557730899</v>
      </c>
      <c r="D440" s="70">
        <v>142.13723218300001</v>
      </c>
      <c r="E440" s="71">
        <v>0.26212723963745999</v>
      </c>
      <c r="F440" s="70">
        <v>10.661202769200001</v>
      </c>
      <c r="G440" s="71">
        <v>0.28470617932220599</v>
      </c>
      <c r="H440" s="70">
        <v>42.485659960600003</v>
      </c>
      <c r="I440" s="71">
        <v>0.22370231832226101</v>
      </c>
      <c r="J440" s="77">
        <v>0.91680882549999898</v>
      </c>
      <c r="K440" s="82">
        <v>2.7843204636686698</v>
      </c>
      <c r="L440" s="70">
        <v>16.311574204799999</v>
      </c>
      <c r="M440" s="71">
        <v>0.27522106015132197</v>
      </c>
      <c r="N440" s="77">
        <v>1.5417623294</v>
      </c>
      <c r="O440" s="78">
        <v>11.9360857639958</v>
      </c>
      <c r="P440" s="77">
        <v>0.46722243460000001</v>
      </c>
      <c r="Q440" s="78">
        <v>57.064435505129801</v>
      </c>
      <c r="R440" s="70">
        <v>24.8431974360001</v>
      </c>
      <c r="S440" s="71">
        <v>0.33871009989797102</v>
      </c>
      <c r="T440" s="77">
        <v>2.2916456417000002</v>
      </c>
      <c r="U440" s="78">
        <v>23.461488646535699</v>
      </c>
      <c r="V440" s="77">
        <v>1.6167575572999999</v>
      </c>
      <c r="W440" s="78">
        <v>16.352638668199202</v>
      </c>
      <c r="X440" s="70">
        <v>5.8566619347</v>
      </c>
      <c r="Y440" s="71">
        <v>0.17212238572993799</v>
      </c>
    </row>
    <row r="441" spans="1:25" customFormat="1" x14ac:dyDescent="0.3">
      <c r="A441" s="58" t="s">
        <v>267</v>
      </c>
      <c r="B441" s="73">
        <v>146.94899591289999</v>
      </c>
      <c r="C441" s="74">
        <v>0.146572377307365</v>
      </c>
      <c r="D441" s="73">
        <v>73.100197250499903</v>
      </c>
      <c r="E441" s="74">
        <v>0.134810229719101</v>
      </c>
      <c r="F441" s="73">
        <v>2.8409778066000002</v>
      </c>
      <c r="G441" s="74">
        <v>7.5867981724632397E-2</v>
      </c>
      <c r="H441" s="73">
        <v>44.696161497200002</v>
      </c>
      <c r="I441" s="72">
        <v>0.235341405930901</v>
      </c>
      <c r="J441" s="79">
        <v>2.2953309966000002</v>
      </c>
      <c r="K441" s="80">
        <v>6.9708502873987497</v>
      </c>
      <c r="L441" s="73">
        <v>9.8767869483999906</v>
      </c>
      <c r="M441" s="74">
        <v>0.16664852458124299</v>
      </c>
      <c r="N441" s="79">
        <v>2.0253686155000001</v>
      </c>
      <c r="O441" s="80">
        <v>15.680090917594001</v>
      </c>
      <c r="P441" s="79">
        <v>0</v>
      </c>
      <c r="Q441" s="80">
        <v>0</v>
      </c>
      <c r="R441" s="73">
        <v>8.1165974692000002</v>
      </c>
      <c r="S441" s="74">
        <v>0.110661018844561</v>
      </c>
      <c r="T441" s="79">
        <v>0.98262483680000001</v>
      </c>
      <c r="U441" s="80">
        <v>10.059950383640199</v>
      </c>
      <c r="V441" s="79">
        <v>0.28876204890000001</v>
      </c>
      <c r="W441" s="80">
        <v>2.9206738050672199</v>
      </c>
      <c r="X441" s="73">
        <v>2.7261884431999999</v>
      </c>
      <c r="Y441" s="74">
        <v>8.0120393498008396E-2</v>
      </c>
    </row>
    <row r="442" spans="1:25" customFormat="1" x14ac:dyDescent="0.3">
      <c r="A442" s="58" t="s">
        <v>268</v>
      </c>
      <c r="B442" s="70">
        <v>246.0696511056</v>
      </c>
      <c r="C442" s="71">
        <v>0.24543899413317199</v>
      </c>
      <c r="D442" s="70">
        <v>130.31759065579999</v>
      </c>
      <c r="E442" s="71">
        <v>0.24032964333250101</v>
      </c>
      <c r="F442" s="70">
        <v>9.3267195159000096</v>
      </c>
      <c r="G442" s="71">
        <v>0.24906895933478199</v>
      </c>
      <c r="H442" s="70">
        <v>33.784096018699998</v>
      </c>
      <c r="I442" s="75">
        <v>0.177885446732232</v>
      </c>
      <c r="J442" s="77">
        <v>9.4490417460000096</v>
      </c>
      <c r="K442" s="78">
        <v>28.6964518269107</v>
      </c>
      <c r="L442" s="70">
        <v>14.601294746500001</v>
      </c>
      <c r="M442" s="71">
        <v>0.24636394803213399</v>
      </c>
      <c r="N442" s="77">
        <v>3.2340761736000001</v>
      </c>
      <c r="O442" s="78">
        <v>25.037718096542001</v>
      </c>
      <c r="P442" s="77">
        <v>0.35154047870000099</v>
      </c>
      <c r="Q442" s="78">
        <v>42.935564494870199</v>
      </c>
      <c r="R442" s="70">
        <v>21.222107223400101</v>
      </c>
      <c r="S442" s="71">
        <v>0.28934045531784103</v>
      </c>
      <c r="T442" s="77">
        <v>4.8780173273000003</v>
      </c>
      <c r="U442" s="81">
        <v>49.940333732031498</v>
      </c>
      <c r="V442" s="77">
        <v>7.7186214256000003</v>
      </c>
      <c r="W442" s="81">
        <v>78.069730751867297</v>
      </c>
      <c r="X442" s="70">
        <v>11.186545794100001</v>
      </c>
      <c r="Y442" s="71">
        <v>0.32876320532513897</v>
      </c>
    </row>
    <row r="443" spans="1:25" customFormat="1" x14ac:dyDescent="0.3">
      <c r="A443" s="58" t="s">
        <v>269</v>
      </c>
      <c r="B443" s="73">
        <v>179.8066857757</v>
      </c>
      <c r="C443" s="74">
        <v>0.179345855520672</v>
      </c>
      <c r="D443" s="73">
        <v>99.831909965100095</v>
      </c>
      <c r="E443" s="74">
        <v>0.18410843228743401</v>
      </c>
      <c r="F443" s="73">
        <v>7.4919783002000004</v>
      </c>
      <c r="G443" s="74">
        <v>0.20007240867578699</v>
      </c>
      <c r="H443" s="73">
        <v>40.008806252699998</v>
      </c>
      <c r="I443" s="74">
        <v>0.21066079049578601</v>
      </c>
      <c r="J443" s="79">
        <v>10.7850719199</v>
      </c>
      <c r="K443" s="81">
        <v>32.753934750070698</v>
      </c>
      <c r="L443" s="73">
        <v>7.9422313735000003</v>
      </c>
      <c r="M443" s="74">
        <v>0.13400725835146701</v>
      </c>
      <c r="N443" s="79">
        <v>1.1184950630999999</v>
      </c>
      <c r="O443" s="80">
        <v>8.6592159797827293</v>
      </c>
      <c r="P443" s="79">
        <v>0</v>
      </c>
      <c r="Q443" s="80">
        <v>0</v>
      </c>
      <c r="R443" s="73">
        <v>7.0723903597000097</v>
      </c>
      <c r="S443" s="74">
        <v>9.6424385444852406E-2</v>
      </c>
      <c r="T443" s="79">
        <v>1.0164476404</v>
      </c>
      <c r="U443" s="80">
        <v>10.406222646775401</v>
      </c>
      <c r="V443" s="79">
        <v>0</v>
      </c>
      <c r="W443" s="80">
        <v>0</v>
      </c>
      <c r="X443" s="73">
        <v>4.5393549010999896</v>
      </c>
      <c r="Y443" s="74">
        <v>0.13340783606152301</v>
      </c>
    </row>
    <row r="444" spans="1:25" customFormat="1" x14ac:dyDescent="0.3">
      <c r="A444" s="58" t="s">
        <v>270</v>
      </c>
      <c r="B444" s="70">
        <v>124.28128259819999</v>
      </c>
      <c r="C444" s="71">
        <v>0.123962759541575</v>
      </c>
      <c r="D444" s="70">
        <v>70.794015094800002</v>
      </c>
      <c r="E444" s="71">
        <v>0.130557204995807</v>
      </c>
      <c r="F444" s="70">
        <v>6.2546071268999901</v>
      </c>
      <c r="G444" s="71">
        <v>0.167028555483966</v>
      </c>
      <c r="H444" s="70">
        <v>12.8870060253</v>
      </c>
      <c r="I444" s="75">
        <v>6.7854733262141295E-2</v>
      </c>
      <c r="J444" s="77">
        <v>9.4813077415000109</v>
      </c>
      <c r="K444" s="81">
        <v>28.794442671951199</v>
      </c>
      <c r="L444" s="70">
        <v>6.1269265409999996</v>
      </c>
      <c r="M444" s="71">
        <v>0.103378079694299</v>
      </c>
      <c r="N444" s="77">
        <v>4.9971146031</v>
      </c>
      <c r="O444" s="81">
        <v>38.686889242085499</v>
      </c>
      <c r="P444" s="77">
        <v>0</v>
      </c>
      <c r="Q444" s="78">
        <v>0</v>
      </c>
      <c r="R444" s="70">
        <v>7.9778284424999901</v>
      </c>
      <c r="S444" s="71">
        <v>0.108769053407448</v>
      </c>
      <c r="T444" s="77">
        <v>0.5989552414</v>
      </c>
      <c r="U444" s="78">
        <v>6.1320045910172896</v>
      </c>
      <c r="V444" s="77">
        <v>0.26268879490000002</v>
      </c>
      <c r="W444" s="78">
        <v>2.6569567748662202</v>
      </c>
      <c r="X444" s="70">
        <v>4.9008329867999896</v>
      </c>
      <c r="Y444" s="71">
        <v>0.14403137404160299</v>
      </c>
    </row>
    <row r="445" spans="1:25" customFormat="1" x14ac:dyDescent="0.3">
      <c r="A445" s="58" t="s">
        <v>103</v>
      </c>
      <c r="B445" s="73">
        <v>56.333165348599898</v>
      </c>
      <c r="C445" s="74">
        <v>5.6188787919906898E-2</v>
      </c>
      <c r="D445" s="73">
        <v>26.0642346329</v>
      </c>
      <c r="E445" s="74">
        <v>4.8067250027697503E-2</v>
      </c>
      <c r="F445" s="73">
        <v>0.87084878480000005</v>
      </c>
      <c r="G445" s="74">
        <v>2.3255915458626802E-2</v>
      </c>
      <c r="H445" s="73">
        <v>16.0587872935</v>
      </c>
      <c r="I445" s="74">
        <v>8.45553052566793E-2</v>
      </c>
      <c r="J445" s="79">
        <v>0</v>
      </c>
      <c r="K445" s="80">
        <v>0</v>
      </c>
      <c r="L445" s="73">
        <v>4.4083592568999999</v>
      </c>
      <c r="M445" s="74">
        <v>7.4381129189534698E-2</v>
      </c>
      <c r="N445" s="79">
        <v>0</v>
      </c>
      <c r="O445" s="80">
        <v>0</v>
      </c>
      <c r="P445" s="79">
        <v>0</v>
      </c>
      <c r="Q445" s="80">
        <v>0</v>
      </c>
      <c r="R445" s="73">
        <v>4.1143704890999997</v>
      </c>
      <c r="S445" s="74">
        <v>5.6094987087326603E-2</v>
      </c>
      <c r="T445" s="79">
        <v>0</v>
      </c>
      <c r="U445" s="80">
        <v>0</v>
      </c>
      <c r="V445" s="79">
        <v>0</v>
      </c>
      <c r="W445" s="80">
        <v>0</v>
      </c>
      <c r="X445" s="73">
        <v>4.8165648913999801</v>
      </c>
      <c r="Y445" s="72">
        <v>0.141554805343788</v>
      </c>
    </row>
    <row r="446" spans="1:25" customFormat="1" x14ac:dyDescent="0.3">
      <c r="A446" s="58" t="s">
        <v>271</v>
      </c>
      <c r="B446" s="70">
        <v>396.07872118969902</v>
      </c>
      <c r="C446" s="71">
        <v>0.39506360288467401</v>
      </c>
      <c r="D446" s="70">
        <v>215.23742943349899</v>
      </c>
      <c r="E446" s="71">
        <v>0.39693746935656099</v>
      </c>
      <c r="F446" s="70">
        <v>13.502180575800001</v>
      </c>
      <c r="G446" s="71">
        <v>0.36057416104683798</v>
      </c>
      <c r="H446" s="70">
        <v>87.181821457799998</v>
      </c>
      <c r="I446" s="71">
        <v>0.45904372425316198</v>
      </c>
      <c r="J446" s="77">
        <v>3.2121398221000002</v>
      </c>
      <c r="K446" s="82">
        <v>9.7551707510674195</v>
      </c>
      <c r="L446" s="70">
        <v>26.188361153200098</v>
      </c>
      <c r="M446" s="71">
        <v>0.44186958473256499</v>
      </c>
      <c r="N446" s="77">
        <v>3.5671309449000002</v>
      </c>
      <c r="O446" s="78">
        <v>27.616176681589799</v>
      </c>
      <c r="P446" s="77">
        <v>0.46722243460000001</v>
      </c>
      <c r="Q446" s="78">
        <v>57.064435505129801</v>
      </c>
      <c r="R446" s="70">
        <v>32.959794905200098</v>
      </c>
      <c r="S446" s="71">
        <v>0.44937111874253199</v>
      </c>
      <c r="T446" s="77">
        <v>3.2742704785000001</v>
      </c>
      <c r="U446" s="78">
        <v>33.521439030175898</v>
      </c>
      <c r="V446" s="77">
        <v>1.9055196061999999</v>
      </c>
      <c r="W446" s="78">
        <v>19.2733124732665</v>
      </c>
      <c r="X446" s="70">
        <v>8.5828503778999998</v>
      </c>
      <c r="Y446" s="71">
        <v>0.25224277922794702</v>
      </c>
    </row>
    <row r="447" spans="1:25" customFormat="1" x14ac:dyDescent="0.3">
      <c r="A447" s="58" t="s">
        <v>272</v>
      </c>
      <c r="B447" s="73">
        <v>304.08796837390003</v>
      </c>
      <c r="C447" s="74">
        <v>0.30330861506224699</v>
      </c>
      <c r="D447" s="73">
        <v>170.6259250599</v>
      </c>
      <c r="E447" s="74">
        <v>0.31466563728324098</v>
      </c>
      <c r="F447" s="73">
        <v>13.746585427099999</v>
      </c>
      <c r="G447" s="74">
        <v>0.36710096415975302</v>
      </c>
      <c r="H447" s="73">
        <v>52.895812278000001</v>
      </c>
      <c r="I447" s="74">
        <v>0.27851552375792699</v>
      </c>
      <c r="J447" s="79">
        <v>20.266379661399998</v>
      </c>
      <c r="K447" s="81">
        <v>61.548377422021801</v>
      </c>
      <c r="L447" s="73">
        <v>14.0691579145</v>
      </c>
      <c r="M447" s="74">
        <v>0.237385338045766</v>
      </c>
      <c r="N447" s="79">
        <v>6.1156096662000001</v>
      </c>
      <c r="O447" s="80">
        <v>47.3461052218682</v>
      </c>
      <c r="P447" s="79">
        <v>0</v>
      </c>
      <c r="Q447" s="80">
        <v>0</v>
      </c>
      <c r="R447" s="73">
        <v>15.0502188022</v>
      </c>
      <c r="S447" s="74">
        <v>0.20519343885229999</v>
      </c>
      <c r="T447" s="79">
        <v>1.6154028817999999</v>
      </c>
      <c r="U447" s="80">
        <v>16.5382272377927</v>
      </c>
      <c r="V447" s="79">
        <v>0.26268879490000002</v>
      </c>
      <c r="W447" s="80">
        <v>2.6569567748662202</v>
      </c>
      <c r="X447" s="73">
        <v>9.4401878879000094</v>
      </c>
      <c r="Y447" s="74">
        <v>0.277439210103127</v>
      </c>
    </row>
    <row r="448" spans="1:25" customFormat="1" x14ac:dyDescent="0.3">
      <c r="A448" s="76" t="s">
        <v>4</v>
      </c>
    </row>
    <row r="449" spans="1:25" customFormat="1" x14ac:dyDescent="0.3">
      <c r="A449" s="76" t="s">
        <v>4</v>
      </c>
    </row>
    <row r="450" spans="1:25" customFormat="1" x14ac:dyDescent="0.3">
      <c r="A450" s="54" t="s">
        <v>273</v>
      </c>
    </row>
    <row r="451" spans="1:25" customFormat="1" x14ac:dyDescent="0.3">
      <c r="A451" s="69" t="s">
        <v>4</v>
      </c>
    </row>
    <row r="452" spans="1:25" customFormat="1" ht="25.5" customHeight="1" x14ac:dyDescent="0.3">
      <c r="A452" s="116" t="s">
        <v>4</v>
      </c>
      <c r="B452" s="118" t="s">
        <v>26</v>
      </c>
      <c r="C452" s="118" t="s">
        <v>4</v>
      </c>
      <c r="D452" s="118" t="s">
        <v>68</v>
      </c>
      <c r="E452" s="118" t="s">
        <v>4</v>
      </c>
      <c r="F452" s="118" t="s">
        <v>69</v>
      </c>
      <c r="G452" s="118" t="s">
        <v>4</v>
      </c>
      <c r="H452" s="121" t="s">
        <v>70</v>
      </c>
      <c r="I452" s="121" t="s">
        <v>4</v>
      </c>
      <c r="J452" s="121" t="s">
        <v>71</v>
      </c>
      <c r="K452" s="121" t="s">
        <v>4</v>
      </c>
      <c r="L452" s="121" t="s">
        <v>72</v>
      </c>
      <c r="M452" s="121" t="s">
        <v>4</v>
      </c>
      <c r="N452" s="121" t="s">
        <v>73</v>
      </c>
      <c r="O452" s="121" t="s">
        <v>4</v>
      </c>
      <c r="P452" s="121" t="s">
        <v>74</v>
      </c>
      <c r="Q452" s="121" t="s">
        <v>4</v>
      </c>
      <c r="R452" s="121" t="s">
        <v>75</v>
      </c>
      <c r="S452" s="121" t="s">
        <v>4</v>
      </c>
      <c r="T452" s="118" t="s">
        <v>76</v>
      </c>
      <c r="U452" s="118" t="s">
        <v>4</v>
      </c>
      <c r="V452" s="118" t="s">
        <v>77</v>
      </c>
      <c r="W452" s="118" t="s">
        <v>4</v>
      </c>
      <c r="X452" s="118" t="s">
        <v>78</v>
      </c>
      <c r="Y452" s="118" t="s">
        <v>4</v>
      </c>
    </row>
    <row r="453" spans="1:25" customFormat="1" x14ac:dyDescent="0.3">
      <c r="A453" s="117" t="s">
        <v>4</v>
      </c>
      <c r="B453" s="55" t="s">
        <v>28</v>
      </c>
      <c r="C453" s="55" t="s">
        <v>29</v>
      </c>
      <c r="D453" s="55" t="s">
        <v>28</v>
      </c>
      <c r="E453" s="55" t="s">
        <v>29</v>
      </c>
      <c r="F453" s="55" t="s">
        <v>28</v>
      </c>
      <c r="G453" s="55" t="s">
        <v>29</v>
      </c>
      <c r="H453" s="55" t="s">
        <v>28</v>
      </c>
      <c r="I453" s="55" t="s">
        <v>29</v>
      </c>
      <c r="J453" s="55" t="s">
        <v>28</v>
      </c>
      <c r="K453" s="55" t="s">
        <v>29</v>
      </c>
      <c r="L453" s="55" t="s">
        <v>28</v>
      </c>
      <c r="M453" s="55" t="s">
        <v>29</v>
      </c>
      <c r="N453" s="55" t="s">
        <v>28</v>
      </c>
      <c r="O453" s="55" t="s">
        <v>29</v>
      </c>
      <c r="P453" s="55" t="s">
        <v>28</v>
      </c>
      <c r="Q453" s="55" t="s">
        <v>29</v>
      </c>
      <c r="R453" s="55" t="s">
        <v>28</v>
      </c>
      <c r="S453" s="55" t="s">
        <v>29</v>
      </c>
      <c r="T453" s="55" t="s">
        <v>28</v>
      </c>
      <c r="U453" s="55" t="s">
        <v>29</v>
      </c>
      <c r="V453" s="55" t="s">
        <v>28</v>
      </c>
      <c r="W453" s="55" t="s">
        <v>29</v>
      </c>
      <c r="X453" s="55" t="s">
        <v>28</v>
      </c>
      <c r="Y453" s="55" t="s">
        <v>29</v>
      </c>
    </row>
    <row r="454" spans="1:25" customFormat="1" x14ac:dyDescent="0.3">
      <c r="A454" s="56" t="s">
        <v>30</v>
      </c>
      <c r="B454" s="57">
        <v>1002.5695060178</v>
      </c>
      <c r="C454" s="57">
        <v>1002.5695060178</v>
      </c>
      <c r="D454" s="57">
        <v>542.24517978209997</v>
      </c>
      <c r="E454" s="57">
        <v>542.24517978209997</v>
      </c>
      <c r="F454" s="57">
        <v>37.446334303599997</v>
      </c>
      <c r="G454" s="57">
        <v>37.446334303599997</v>
      </c>
      <c r="H454" s="57">
        <v>189.92051704799999</v>
      </c>
      <c r="I454" s="57">
        <v>189.92051704799999</v>
      </c>
      <c r="J454" s="57">
        <v>32.9275612295</v>
      </c>
      <c r="K454" s="57">
        <v>32.9275612295</v>
      </c>
      <c r="L454" s="57">
        <v>59.267173071099997</v>
      </c>
      <c r="M454" s="57">
        <v>59.267173071099997</v>
      </c>
      <c r="N454" s="57">
        <v>12.9168167847</v>
      </c>
      <c r="O454" s="57">
        <v>12.9168167847</v>
      </c>
      <c r="P454" s="57">
        <v>0.81876291329999995</v>
      </c>
      <c r="Q454" s="57">
        <v>0.81876291329999995</v>
      </c>
      <c r="R454" s="57">
        <v>73.346491419900005</v>
      </c>
      <c r="S454" s="57">
        <v>73.346491419900005</v>
      </c>
      <c r="T454" s="57">
        <v>9.7676906876</v>
      </c>
      <c r="U454" s="57">
        <v>9.7676906876</v>
      </c>
      <c r="V454" s="57">
        <v>9.8868298266999997</v>
      </c>
      <c r="W454" s="57">
        <v>9.8868298266999997</v>
      </c>
      <c r="X454" s="57">
        <v>34.026148951300001</v>
      </c>
      <c r="Y454" s="57">
        <v>34.026148951300001</v>
      </c>
    </row>
    <row r="455" spans="1:25" customFormat="1" x14ac:dyDescent="0.3">
      <c r="A455" s="58" t="s">
        <v>266</v>
      </c>
      <c r="B455" s="70">
        <v>205.84912789809999</v>
      </c>
      <c r="C455" s="71">
        <v>0.20532155293225701</v>
      </c>
      <c r="D455" s="70">
        <v>117.14556914880001</v>
      </c>
      <c r="E455" s="71">
        <v>0.21603800921914099</v>
      </c>
      <c r="F455" s="70">
        <v>6.2399159923999896</v>
      </c>
      <c r="G455" s="71">
        <v>0.16663623044673101</v>
      </c>
      <c r="H455" s="70">
        <v>37.503617345199999</v>
      </c>
      <c r="I455" s="71">
        <v>0.19747006762687699</v>
      </c>
      <c r="J455" s="77">
        <v>2.6650684675999998</v>
      </c>
      <c r="K455" s="78">
        <v>8.0937317192272005</v>
      </c>
      <c r="L455" s="70">
        <v>12.3676695704</v>
      </c>
      <c r="M455" s="71">
        <v>0.208676556169856</v>
      </c>
      <c r="N455" s="77">
        <v>1.2102013844999999</v>
      </c>
      <c r="O455" s="78">
        <v>9.3691921521522694</v>
      </c>
      <c r="P455" s="77">
        <v>0</v>
      </c>
      <c r="Q455" s="78">
        <v>0</v>
      </c>
      <c r="R455" s="70">
        <v>12.0955386941</v>
      </c>
      <c r="S455" s="71">
        <v>0.16490957454058</v>
      </c>
      <c r="T455" s="77">
        <v>1.6216275224000001</v>
      </c>
      <c r="U455" s="78">
        <v>16.601954077626999</v>
      </c>
      <c r="V455" s="77">
        <v>6.5738307945000001</v>
      </c>
      <c r="W455" s="81">
        <v>66.490785314691706</v>
      </c>
      <c r="X455" s="70">
        <v>8.4260889781999904</v>
      </c>
      <c r="Y455" s="71">
        <v>0.247635693074166</v>
      </c>
    </row>
    <row r="456" spans="1:25" customFormat="1" x14ac:dyDescent="0.3">
      <c r="A456" s="58" t="s">
        <v>267</v>
      </c>
      <c r="B456" s="73">
        <v>133.77662464580001</v>
      </c>
      <c r="C456" s="74">
        <v>0.13343376578164601</v>
      </c>
      <c r="D456" s="73">
        <v>70.499535893999905</v>
      </c>
      <c r="E456" s="74">
        <v>0.13001413110270499</v>
      </c>
      <c r="F456" s="73">
        <v>2.85164099369999</v>
      </c>
      <c r="G456" s="74">
        <v>7.6152740895277696E-2</v>
      </c>
      <c r="H456" s="73">
        <v>38.699551176100002</v>
      </c>
      <c r="I456" s="72">
        <v>0.20376709045247199</v>
      </c>
      <c r="J456" s="79">
        <v>1.913395583</v>
      </c>
      <c r="K456" s="80">
        <v>5.8109240756214202</v>
      </c>
      <c r="L456" s="73">
        <v>6.2363516967999999</v>
      </c>
      <c r="M456" s="74">
        <v>0.105224382632837</v>
      </c>
      <c r="N456" s="79">
        <v>2.1806785680999998</v>
      </c>
      <c r="O456" s="80">
        <v>16.8824765764505</v>
      </c>
      <c r="P456" s="79">
        <v>0.46722243460000001</v>
      </c>
      <c r="Q456" s="80">
        <v>57.064435505129801</v>
      </c>
      <c r="R456" s="73">
        <v>6.7749381091999998</v>
      </c>
      <c r="S456" s="74">
        <v>9.23689460537966E-2</v>
      </c>
      <c r="T456" s="79">
        <v>1.2238341625</v>
      </c>
      <c r="U456" s="80">
        <v>12.529411522558201</v>
      </c>
      <c r="V456" s="79">
        <v>1.3263850976</v>
      </c>
      <c r="W456" s="80">
        <v>13.4156764185221</v>
      </c>
      <c r="X456" s="73">
        <v>1.6030909302</v>
      </c>
      <c r="Y456" s="74">
        <v>4.7113498870954403E-2</v>
      </c>
    </row>
    <row r="457" spans="1:25" customFormat="1" x14ac:dyDescent="0.3">
      <c r="A457" s="58" t="s">
        <v>268</v>
      </c>
      <c r="B457" s="70">
        <v>233.93716931820001</v>
      </c>
      <c r="C457" s="71">
        <v>0.23333760693300701</v>
      </c>
      <c r="D457" s="70">
        <v>123.8685426121</v>
      </c>
      <c r="E457" s="71">
        <v>0.228436410742971</v>
      </c>
      <c r="F457" s="70">
        <v>8.5255180274999898</v>
      </c>
      <c r="G457" s="71">
        <v>0.227672966821759</v>
      </c>
      <c r="H457" s="70">
        <v>37.252830146100003</v>
      </c>
      <c r="I457" s="71">
        <v>0.19614958259978199</v>
      </c>
      <c r="J457" s="77">
        <v>5.4647180138999998</v>
      </c>
      <c r="K457" s="78">
        <v>16.596182073162801</v>
      </c>
      <c r="L457" s="70">
        <v>17.856756792899901</v>
      </c>
      <c r="M457" s="71">
        <v>0.30129253459546801</v>
      </c>
      <c r="N457" s="77">
        <v>2.4547405825999999</v>
      </c>
      <c r="O457" s="78">
        <v>19.004222352272201</v>
      </c>
      <c r="P457" s="77">
        <v>0</v>
      </c>
      <c r="Q457" s="78">
        <v>0</v>
      </c>
      <c r="R457" s="70">
        <v>24.098546240299999</v>
      </c>
      <c r="S457" s="71">
        <v>0.32855758706082699</v>
      </c>
      <c r="T457" s="77">
        <v>3.7865710208999999</v>
      </c>
      <c r="U457" s="78">
        <v>38.766287160454603</v>
      </c>
      <c r="V457" s="77">
        <v>1.3217573768999999</v>
      </c>
      <c r="W457" s="78">
        <v>13.368869496777499</v>
      </c>
      <c r="X457" s="70">
        <v>9.3071885049999903</v>
      </c>
      <c r="Y457" s="71">
        <v>0.27353046970789802</v>
      </c>
    </row>
    <row r="458" spans="1:25" customFormat="1" x14ac:dyDescent="0.3">
      <c r="A458" s="58" t="s">
        <v>269</v>
      </c>
      <c r="B458" s="73">
        <v>200.7891863559</v>
      </c>
      <c r="C458" s="74">
        <v>0.20027457961835801</v>
      </c>
      <c r="D458" s="73">
        <v>117.7948505457</v>
      </c>
      <c r="E458" s="74">
        <v>0.21723540372094299</v>
      </c>
      <c r="F458" s="73">
        <v>7.6796066996999901</v>
      </c>
      <c r="G458" s="74">
        <v>0.20508300325038001</v>
      </c>
      <c r="H458" s="73">
        <v>27.881128248900001</v>
      </c>
      <c r="I458" s="74">
        <v>0.14680419305015599</v>
      </c>
      <c r="J458" s="79">
        <v>9.6791665606000201</v>
      </c>
      <c r="K458" s="80">
        <v>29.395333875891101</v>
      </c>
      <c r="L458" s="73">
        <v>8.9958335281000004</v>
      </c>
      <c r="M458" s="74">
        <v>0.15178442064898401</v>
      </c>
      <c r="N458" s="79">
        <v>1.5270014912000001</v>
      </c>
      <c r="O458" s="80">
        <v>11.821809635085501</v>
      </c>
      <c r="P458" s="79">
        <v>0.35154047870000099</v>
      </c>
      <c r="Q458" s="80">
        <v>42.935564494870199</v>
      </c>
      <c r="R458" s="73">
        <v>14.588712281499999</v>
      </c>
      <c r="S458" s="74">
        <v>0.198901297104743</v>
      </c>
      <c r="T458" s="79">
        <v>2.2987491131</v>
      </c>
      <c r="U458" s="80">
        <v>23.5342128105904</v>
      </c>
      <c r="V458" s="79">
        <v>0.66485655769999996</v>
      </c>
      <c r="W458" s="80">
        <v>6.7246687700086998</v>
      </c>
      <c r="X458" s="73">
        <v>9.3277408506999997</v>
      </c>
      <c r="Y458" s="74">
        <v>0.27413448592288098</v>
      </c>
    </row>
    <row r="459" spans="1:25" customFormat="1" x14ac:dyDescent="0.3">
      <c r="A459" s="58" t="s">
        <v>270</v>
      </c>
      <c r="B459" s="70">
        <v>175.79510683539999</v>
      </c>
      <c r="C459" s="71">
        <v>0.175344557938588</v>
      </c>
      <c r="D459" s="70">
        <v>92.620971356299904</v>
      </c>
      <c r="E459" s="71">
        <v>0.17081013314589499</v>
      </c>
      <c r="F459" s="70">
        <v>9.7350449144999995</v>
      </c>
      <c r="G459" s="71">
        <v>0.259973241588138</v>
      </c>
      <c r="H459" s="70">
        <v>28.5611377223</v>
      </c>
      <c r="I459" s="71">
        <v>0.15038468811182501</v>
      </c>
      <c r="J459" s="77">
        <v>13.2052126044</v>
      </c>
      <c r="K459" s="81">
        <v>40.103828256097401</v>
      </c>
      <c r="L459" s="70">
        <v>11.353588286900001</v>
      </c>
      <c r="M459" s="71">
        <v>0.19156621952053701</v>
      </c>
      <c r="N459" s="77">
        <v>5.5441947582999997</v>
      </c>
      <c r="O459" s="81">
        <v>42.922299284039603</v>
      </c>
      <c r="P459" s="77">
        <v>0</v>
      </c>
      <c r="Q459" s="78">
        <v>0</v>
      </c>
      <c r="R459" s="70">
        <v>9.9874271664999892</v>
      </c>
      <c r="S459" s="71">
        <v>0.13616775626421099</v>
      </c>
      <c r="T459" s="77">
        <v>0.83690886870000003</v>
      </c>
      <c r="U459" s="78">
        <v>8.5681344287698291</v>
      </c>
      <c r="V459" s="77">
        <v>0</v>
      </c>
      <c r="W459" s="78">
        <v>0</v>
      </c>
      <c r="X459" s="70">
        <v>3.9506211574999899</v>
      </c>
      <c r="Y459" s="71">
        <v>0.116105444761155</v>
      </c>
    </row>
    <row r="460" spans="1:25" customFormat="1" x14ac:dyDescent="0.3">
      <c r="A460" s="58" t="s">
        <v>103</v>
      </c>
      <c r="B460" s="73">
        <v>52.422290964399998</v>
      </c>
      <c r="C460" s="74">
        <v>5.2287936796143998E-2</v>
      </c>
      <c r="D460" s="73">
        <v>20.3157102252</v>
      </c>
      <c r="E460" s="74">
        <v>3.7465912068344799E-2</v>
      </c>
      <c r="F460" s="73">
        <v>2.4146076758000001</v>
      </c>
      <c r="G460" s="74">
        <v>6.4481816997715199E-2</v>
      </c>
      <c r="H460" s="73">
        <v>20.0222524094</v>
      </c>
      <c r="I460" s="72">
        <v>0.105424378158889</v>
      </c>
      <c r="J460" s="79">
        <v>0</v>
      </c>
      <c r="K460" s="80">
        <v>0</v>
      </c>
      <c r="L460" s="73">
        <v>2.4569731960000101</v>
      </c>
      <c r="M460" s="74">
        <v>4.1455886432316999E-2</v>
      </c>
      <c r="N460" s="79">
        <v>0</v>
      </c>
      <c r="O460" s="80">
        <v>0</v>
      </c>
      <c r="P460" s="79">
        <v>0</v>
      </c>
      <c r="Q460" s="80">
        <v>0</v>
      </c>
      <c r="R460" s="73">
        <v>5.80132892830001</v>
      </c>
      <c r="S460" s="74">
        <v>7.9094838975842394E-2</v>
      </c>
      <c r="T460" s="79">
        <v>0</v>
      </c>
      <c r="U460" s="80">
        <v>0</v>
      </c>
      <c r="V460" s="79">
        <v>0</v>
      </c>
      <c r="W460" s="80">
        <v>0</v>
      </c>
      <c r="X460" s="73">
        <v>1.4114185296999999</v>
      </c>
      <c r="Y460" s="74">
        <v>4.1480407662944599E-2</v>
      </c>
    </row>
    <row r="461" spans="1:25" customFormat="1" x14ac:dyDescent="0.3">
      <c r="A461" s="58" t="s">
        <v>271</v>
      </c>
      <c r="B461" s="70">
        <v>339.62575254389998</v>
      </c>
      <c r="C461" s="71">
        <v>0.33875531871390302</v>
      </c>
      <c r="D461" s="70">
        <v>187.6451050428</v>
      </c>
      <c r="E461" s="71">
        <v>0.346052140321846</v>
      </c>
      <c r="F461" s="70">
        <v>9.0915569861000094</v>
      </c>
      <c r="G461" s="71">
        <v>0.242788971342008</v>
      </c>
      <c r="H461" s="70">
        <v>76.2031685213001</v>
      </c>
      <c r="I461" s="71">
        <v>0.40123715807934901</v>
      </c>
      <c r="J461" s="77">
        <v>4.5784640506000001</v>
      </c>
      <c r="K461" s="82">
        <v>13.904655794848599</v>
      </c>
      <c r="L461" s="70">
        <v>18.6040212672</v>
      </c>
      <c r="M461" s="71">
        <v>0.31390093880269299</v>
      </c>
      <c r="N461" s="77">
        <v>3.3908799526000002</v>
      </c>
      <c r="O461" s="78">
        <v>26.251668728602699</v>
      </c>
      <c r="P461" s="77">
        <v>0.46722243460000001</v>
      </c>
      <c r="Q461" s="78">
        <v>57.064435505129801</v>
      </c>
      <c r="R461" s="70">
        <v>18.8704768033001</v>
      </c>
      <c r="S461" s="71">
        <v>0.257278520594376</v>
      </c>
      <c r="T461" s="77">
        <v>2.8454616849000001</v>
      </c>
      <c r="U461" s="78">
        <v>29.131365600185202</v>
      </c>
      <c r="V461" s="77">
        <v>7.9002158921000003</v>
      </c>
      <c r="W461" s="81">
        <v>79.906461733213803</v>
      </c>
      <c r="X461" s="70">
        <v>10.0291799084</v>
      </c>
      <c r="Y461" s="71">
        <v>0.294749191945121</v>
      </c>
    </row>
    <row r="462" spans="1:25" customFormat="1" x14ac:dyDescent="0.3">
      <c r="A462" s="58" t="s">
        <v>272</v>
      </c>
      <c r="B462" s="73">
        <v>376.58429319129999</v>
      </c>
      <c r="C462" s="74">
        <v>0.37561913755694698</v>
      </c>
      <c r="D462" s="73">
        <v>210.41582190199901</v>
      </c>
      <c r="E462" s="74">
        <v>0.38804553686683801</v>
      </c>
      <c r="F462" s="73">
        <v>17.4146516142</v>
      </c>
      <c r="G462" s="74">
        <v>0.46505624483851798</v>
      </c>
      <c r="H462" s="73">
        <v>56.442265971199802</v>
      </c>
      <c r="I462" s="75">
        <v>0.297188881161981</v>
      </c>
      <c r="J462" s="79">
        <v>22.884379164999999</v>
      </c>
      <c r="K462" s="81">
        <v>69.499162131988498</v>
      </c>
      <c r="L462" s="73">
        <v>20.3494218149999</v>
      </c>
      <c r="M462" s="74">
        <v>0.34335064016952099</v>
      </c>
      <c r="N462" s="79">
        <v>7.0711962494999998</v>
      </c>
      <c r="O462" s="80">
        <v>54.744108919125097</v>
      </c>
      <c r="P462" s="79">
        <v>0.35154047870000099</v>
      </c>
      <c r="Q462" s="80">
        <v>42.935564494870199</v>
      </c>
      <c r="R462" s="73">
        <v>24.576139447999999</v>
      </c>
      <c r="S462" s="74">
        <v>0.33506905336895398</v>
      </c>
      <c r="T462" s="79">
        <v>3.1356579818000001</v>
      </c>
      <c r="U462" s="80">
        <v>32.102347239360199</v>
      </c>
      <c r="V462" s="79">
        <v>0.66485655769999996</v>
      </c>
      <c r="W462" s="80">
        <v>6.7246687700086998</v>
      </c>
      <c r="X462" s="73">
        <v>13.2783620082</v>
      </c>
      <c r="Y462" s="74">
        <v>0.39023993068403601</v>
      </c>
    </row>
    <row r="463" spans="1:25" customFormat="1" x14ac:dyDescent="0.3">
      <c r="A463" s="76" t="s">
        <v>4</v>
      </c>
    </row>
    <row r="464" spans="1:25" customFormat="1" x14ac:dyDescent="0.3">
      <c r="A464" s="76" t="s">
        <v>4</v>
      </c>
    </row>
    <row r="465" spans="1:25" customFormat="1" x14ac:dyDescent="0.3">
      <c r="A465" s="54" t="s">
        <v>274</v>
      </c>
    </row>
    <row r="466" spans="1:25" customFormat="1" x14ac:dyDescent="0.3">
      <c r="A466" s="69" t="s">
        <v>4</v>
      </c>
    </row>
    <row r="467" spans="1:25" customFormat="1" ht="25.5" customHeight="1" x14ac:dyDescent="0.3">
      <c r="A467" s="116" t="s">
        <v>4</v>
      </c>
      <c r="B467" s="118" t="s">
        <v>26</v>
      </c>
      <c r="C467" s="118" t="s">
        <v>4</v>
      </c>
      <c r="D467" s="118" t="s">
        <v>68</v>
      </c>
      <c r="E467" s="118" t="s">
        <v>4</v>
      </c>
      <c r="F467" s="118" t="s">
        <v>69</v>
      </c>
      <c r="G467" s="118" t="s">
        <v>4</v>
      </c>
      <c r="H467" s="121" t="s">
        <v>70</v>
      </c>
      <c r="I467" s="121" t="s">
        <v>4</v>
      </c>
      <c r="J467" s="121" t="s">
        <v>71</v>
      </c>
      <c r="K467" s="121" t="s">
        <v>4</v>
      </c>
      <c r="L467" s="121" t="s">
        <v>72</v>
      </c>
      <c r="M467" s="121" t="s">
        <v>4</v>
      </c>
      <c r="N467" s="121" t="s">
        <v>73</v>
      </c>
      <c r="O467" s="121" t="s">
        <v>4</v>
      </c>
      <c r="P467" s="121" t="s">
        <v>74</v>
      </c>
      <c r="Q467" s="121" t="s">
        <v>4</v>
      </c>
      <c r="R467" s="121" t="s">
        <v>75</v>
      </c>
      <c r="S467" s="121" t="s">
        <v>4</v>
      </c>
      <c r="T467" s="118" t="s">
        <v>76</v>
      </c>
      <c r="U467" s="118" t="s">
        <v>4</v>
      </c>
      <c r="V467" s="118" t="s">
        <v>77</v>
      </c>
      <c r="W467" s="118" t="s">
        <v>4</v>
      </c>
      <c r="X467" s="118" t="s">
        <v>78</v>
      </c>
      <c r="Y467" s="118" t="s">
        <v>4</v>
      </c>
    </row>
    <row r="468" spans="1:25" customFormat="1" x14ac:dyDescent="0.3">
      <c r="A468" s="117" t="s">
        <v>4</v>
      </c>
      <c r="B468" s="55" t="s">
        <v>28</v>
      </c>
      <c r="C468" s="55" t="s">
        <v>29</v>
      </c>
      <c r="D468" s="55" t="s">
        <v>28</v>
      </c>
      <c r="E468" s="55" t="s">
        <v>29</v>
      </c>
      <c r="F468" s="55" t="s">
        <v>28</v>
      </c>
      <c r="G468" s="55" t="s">
        <v>29</v>
      </c>
      <c r="H468" s="55" t="s">
        <v>28</v>
      </c>
      <c r="I468" s="55" t="s">
        <v>29</v>
      </c>
      <c r="J468" s="55" t="s">
        <v>28</v>
      </c>
      <c r="K468" s="55" t="s">
        <v>29</v>
      </c>
      <c r="L468" s="55" t="s">
        <v>28</v>
      </c>
      <c r="M468" s="55" t="s">
        <v>29</v>
      </c>
      <c r="N468" s="55" t="s">
        <v>28</v>
      </c>
      <c r="O468" s="55" t="s">
        <v>29</v>
      </c>
      <c r="P468" s="55" t="s">
        <v>28</v>
      </c>
      <c r="Q468" s="55" t="s">
        <v>29</v>
      </c>
      <c r="R468" s="55" t="s">
        <v>28</v>
      </c>
      <c r="S468" s="55" t="s">
        <v>29</v>
      </c>
      <c r="T468" s="55" t="s">
        <v>28</v>
      </c>
      <c r="U468" s="55" t="s">
        <v>29</v>
      </c>
      <c r="V468" s="55" t="s">
        <v>28</v>
      </c>
      <c r="W468" s="55" t="s">
        <v>29</v>
      </c>
      <c r="X468" s="55" t="s">
        <v>28</v>
      </c>
      <c r="Y468" s="55" t="s">
        <v>29</v>
      </c>
    </row>
    <row r="469" spans="1:25" customFormat="1" x14ac:dyDescent="0.3">
      <c r="A469" s="56" t="s">
        <v>30</v>
      </c>
      <c r="B469" s="57">
        <v>1002.5695060178</v>
      </c>
      <c r="C469" s="57">
        <v>1002.5695060178</v>
      </c>
      <c r="D469" s="57">
        <v>542.24517978209997</v>
      </c>
      <c r="E469" s="57">
        <v>542.24517978209997</v>
      </c>
      <c r="F469" s="57">
        <v>37.446334303599997</v>
      </c>
      <c r="G469" s="57">
        <v>37.446334303599997</v>
      </c>
      <c r="H469" s="57">
        <v>189.92051704799999</v>
      </c>
      <c r="I469" s="57">
        <v>189.92051704799999</v>
      </c>
      <c r="J469" s="57">
        <v>32.9275612295</v>
      </c>
      <c r="K469" s="57">
        <v>32.9275612295</v>
      </c>
      <c r="L469" s="57">
        <v>59.267173071099997</v>
      </c>
      <c r="M469" s="57">
        <v>59.267173071099997</v>
      </c>
      <c r="N469" s="57">
        <v>12.9168167847</v>
      </c>
      <c r="O469" s="57">
        <v>12.9168167847</v>
      </c>
      <c r="P469" s="57">
        <v>0.81876291329999995</v>
      </c>
      <c r="Q469" s="57">
        <v>0.81876291329999995</v>
      </c>
      <c r="R469" s="57">
        <v>73.346491419900005</v>
      </c>
      <c r="S469" s="57">
        <v>73.346491419900005</v>
      </c>
      <c r="T469" s="57">
        <v>9.7676906876</v>
      </c>
      <c r="U469" s="57">
        <v>9.7676906876</v>
      </c>
      <c r="V469" s="57">
        <v>9.8868298266999997</v>
      </c>
      <c r="W469" s="57">
        <v>9.8868298266999997</v>
      </c>
      <c r="X469" s="57">
        <v>34.026148951300001</v>
      </c>
      <c r="Y469" s="57">
        <v>34.026148951300001</v>
      </c>
    </row>
    <row r="470" spans="1:25" customFormat="1" x14ac:dyDescent="0.3">
      <c r="A470" s="58" t="s">
        <v>266</v>
      </c>
      <c r="B470" s="70">
        <v>209.89831929900001</v>
      </c>
      <c r="C470" s="71">
        <v>0.20936036657719101</v>
      </c>
      <c r="D470" s="70">
        <v>113.9162964746</v>
      </c>
      <c r="E470" s="71">
        <v>0.21008263553468001</v>
      </c>
      <c r="F470" s="70">
        <v>8.4372938376000093</v>
      </c>
      <c r="G470" s="71">
        <v>0.225316950097005</v>
      </c>
      <c r="H470" s="70">
        <v>47.517031582100003</v>
      </c>
      <c r="I470" s="71">
        <v>0.25019430402082699</v>
      </c>
      <c r="J470" s="77">
        <v>4.6600962769999796</v>
      </c>
      <c r="K470" s="78">
        <v>14.1525703787166</v>
      </c>
      <c r="L470" s="70">
        <v>7.1231983112000101</v>
      </c>
      <c r="M470" s="71">
        <v>0.120187920936513</v>
      </c>
      <c r="N470" s="77">
        <v>1.2189202130000001</v>
      </c>
      <c r="O470" s="78">
        <v>9.4366919754084808</v>
      </c>
      <c r="P470" s="77">
        <v>0</v>
      </c>
      <c r="Q470" s="78">
        <v>0</v>
      </c>
      <c r="R470" s="70">
        <v>14.1413428437001</v>
      </c>
      <c r="S470" s="71">
        <v>0.19280189917664201</v>
      </c>
      <c r="T470" s="77">
        <v>2.2095712762000002</v>
      </c>
      <c r="U470" s="78">
        <v>22.621224881793498</v>
      </c>
      <c r="V470" s="77">
        <v>0.95190099959999996</v>
      </c>
      <c r="W470" s="78">
        <v>9.6279698981905408</v>
      </c>
      <c r="X470" s="70">
        <v>9.7226674839999898</v>
      </c>
      <c r="Y470" s="71">
        <v>0.28574104868333999</v>
      </c>
    </row>
    <row r="471" spans="1:25" customFormat="1" x14ac:dyDescent="0.3">
      <c r="A471" s="58" t="s">
        <v>267</v>
      </c>
      <c r="B471" s="73">
        <v>147.21007992040001</v>
      </c>
      <c r="C471" s="74">
        <v>0.14683279217729001</v>
      </c>
      <c r="D471" s="73">
        <v>64.950567099999901</v>
      </c>
      <c r="E471" s="74">
        <v>0.119780810455706</v>
      </c>
      <c r="F471" s="73">
        <v>3.1357831233999902</v>
      </c>
      <c r="G471" s="74">
        <v>8.3740723403693304E-2</v>
      </c>
      <c r="H471" s="73">
        <v>52.466772121200002</v>
      </c>
      <c r="I471" s="72">
        <v>0.27625647263765402</v>
      </c>
      <c r="J471" s="79">
        <v>6.60623513799999</v>
      </c>
      <c r="K471" s="80">
        <v>20.062934791785999</v>
      </c>
      <c r="L471" s="73">
        <v>4.9595096738000004</v>
      </c>
      <c r="M471" s="74">
        <v>8.3680550578147397E-2</v>
      </c>
      <c r="N471" s="79">
        <v>2.8962174002999999</v>
      </c>
      <c r="O471" s="80">
        <v>22.422067670190799</v>
      </c>
      <c r="P471" s="79">
        <v>0.46722243460000001</v>
      </c>
      <c r="Q471" s="80">
        <v>57.064435505129801</v>
      </c>
      <c r="R471" s="73">
        <v>8.6433012523000006</v>
      </c>
      <c r="S471" s="74">
        <v>0.11784205467740901</v>
      </c>
      <c r="T471" s="79">
        <v>0.2412093257</v>
      </c>
      <c r="U471" s="80">
        <v>2.4694611389180601</v>
      </c>
      <c r="V471" s="79">
        <v>1.3263850976</v>
      </c>
      <c r="W471" s="80">
        <v>13.4156764185221</v>
      </c>
      <c r="X471" s="73">
        <v>1.5168772534999999</v>
      </c>
      <c r="Y471" s="74">
        <v>4.4579751169344303E-2</v>
      </c>
    </row>
    <row r="472" spans="1:25" customFormat="1" x14ac:dyDescent="0.3">
      <c r="A472" s="58" t="s">
        <v>268</v>
      </c>
      <c r="B472" s="70">
        <v>289.71387340889999</v>
      </c>
      <c r="C472" s="71">
        <v>0.28897135976102201</v>
      </c>
      <c r="D472" s="70">
        <v>156.87788517230001</v>
      </c>
      <c r="E472" s="71">
        <v>0.28931171916611798</v>
      </c>
      <c r="F472" s="70">
        <v>8.4227200153000101</v>
      </c>
      <c r="G472" s="71">
        <v>0.22492775786841901</v>
      </c>
      <c r="H472" s="70">
        <v>35.3730348303</v>
      </c>
      <c r="I472" s="75">
        <v>0.18625178248308999</v>
      </c>
      <c r="J472" s="77">
        <v>5.93336004589999</v>
      </c>
      <c r="K472" s="78">
        <v>18.019433642672201</v>
      </c>
      <c r="L472" s="70">
        <v>24.5598051885</v>
      </c>
      <c r="M472" s="72">
        <v>0.41439137242190999</v>
      </c>
      <c r="N472" s="77">
        <v>2.4201497018999998</v>
      </c>
      <c r="O472" s="78">
        <v>18.736425097913202</v>
      </c>
      <c r="P472" s="77">
        <v>0</v>
      </c>
      <c r="Q472" s="78">
        <v>0</v>
      </c>
      <c r="R472" s="70">
        <v>29.084364211499999</v>
      </c>
      <c r="S472" s="71">
        <v>0.39653381707102298</v>
      </c>
      <c r="T472" s="77">
        <v>4.6781075924</v>
      </c>
      <c r="U472" s="78">
        <v>47.893690965652901</v>
      </c>
      <c r="V472" s="77">
        <v>6.3922363280000001</v>
      </c>
      <c r="W472" s="81">
        <v>64.654054333345201</v>
      </c>
      <c r="X472" s="70">
        <v>15.972210322800001</v>
      </c>
      <c r="Y472" s="72">
        <v>0.46940987490709801</v>
      </c>
    </row>
    <row r="473" spans="1:25" customFormat="1" x14ac:dyDescent="0.3">
      <c r="A473" s="58" t="s">
        <v>269</v>
      </c>
      <c r="B473" s="73">
        <v>187.07776095809999</v>
      </c>
      <c r="C473" s="74">
        <v>0.18659829551486301</v>
      </c>
      <c r="D473" s="73">
        <v>114.91994961029999</v>
      </c>
      <c r="E473" s="74">
        <v>0.21193355680262599</v>
      </c>
      <c r="F473" s="73">
        <v>6.88277933340001</v>
      </c>
      <c r="G473" s="74">
        <v>0.18380382115902599</v>
      </c>
      <c r="H473" s="73">
        <v>24.0081999143</v>
      </c>
      <c r="I473" s="75">
        <v>0.12641182894543301</v>
      </c>
      <c r="J473" s="79">
        <v>14.1077389081</v>
      </c>
      <c r="K473" s="81">
        <v>42.844773136313499</v>
      </c>
      <c r="L473" s="73">
        <v>11.348813137600001</v>
      </c>
      <c r="M473" s="74">
        <v>0.19148564963585099</v>
      </c>
      <c r="N473" s="79">
        <v>4.2233797585000001</v>
      </c>
      <c r="O473" s="80">
        <v>32.696753611173001</v>
      </c>
      <c r="P473" s="79">
        <v>0.35154047870000099</v>
      </c>
      <c r="Q473" s="80">
        <v>42.935564494870199</v>
      </c>
      <c r="R473" s="73">
        <v>4.57917091489999</v>
      </c>
      <c r="S473" s="75">
        <v>6.2432037664689202E-2</v>
      </c>
      <c r="T473" s="79">
        <v>1.8018936245999999</v>
      </c>
      <c r="U473" s="80">
        <v>18.447488584865699</v>
      </c>
      <c r="V473" s="79">
        <v>1.2163074014999999</v>
      </c>
      <c r="W473" s="80">
        <v>12.3022993499421</v>
      </c>
      <c r="X473" s="73">
        <v>3.6379878762000102</v>
      </c>
      <c r="Y473" s="74">
        <v>0.106917414645039</v>
      </c>
    </row>
    <row r="474" spans="1:25" customFormat="1" x14ac:dyDescent="0.3">
      <c r="A474" s="58" t="s">
        <v>270</v>
      </c>
      <c r="B474" s="70">
        <v>120.84583631860001</v>
      </c>
      <c r="C474" s="71">
        <v>0.120536118037939</v>
      </c>
      <c r="D474" s="70">
        <v>70.393035789799995</v>
      </c>
      <c r="E474" s="71">
        <v>0.12981772529188201</v>
      </c>
      <c r="F474" s="70">
        <v>9.6969092090999993</v>
      </c>
      <c r="G474" s="72">
        <v>0.25895483201323</v>
      </c>
      <c r="H474" s="70">
        <v>14.188113233599999</v>
      </c>
      <c r="I474" s="71">
        <v>7.4705531841060296E-2</v>
      </c>
      <c r="J474" s="77">
        <v>1.1962810582000001</v>
      </c>
      <c r="K474" s="78">
        <v>3.6330691175763299</v>
      </c>
      <c r="L474" s="70">
        <v>8.8188735639999898</v>
      </c>
      <c r="M474" s="71">
        <v>0.14879861999526101</v>
      </c>
      <c r="N474" s="77">
        <v>2.1581497110000001</v>
      </c>
      <c r="O474" s="78">
        <v>16.708061645314402</v>
      </c>
      <c r="P474" s="77">
        <v>0</v>
      </c>
      <c r="Q474" s="78">
        <v>0</v>
      </c>
      <c r="R474" s="70">
        <v>10.7509078206</v>
      </c>
      <c r="S474" s="71">
        <v>0.14657698838043001</v>
      </c>
      <c r="T474" s="77">
        <v>0.83690886870000003</v>
      </c>
      <c r="U474" s="78">
        <v>8.5681344287698291</v>
      </c>
      <c r="V474" s="77">
        <v>0</v>
      </c>
      <c r="W474" s="78">
        <v>0</v>
      </c>
      <c r="X474" s="70">
        <v>2.8066570635999999</v>
      </c>
      <c r="Y474" s="71">
        <v>8.2485298809954505E-2</v>
      </c>
    </row>
    <row r="475" spans="1:25" customFormat="1" x14ac:dyDescent="0.3">
      <c r="A475" s="58" t="s">
        <v>103</v>
      </c>
      <c r="B475" s="73">
        <v>47.823636112800003</v>
      </c>
      <c r="C475" s="74">
        <v>4.7701067931694E-2</v>
      </c>
      <c r="D475" s="73">
        <v>21.187445635100101</v>
      </c>
      <c r="E475" s="74">
        <v>3.90735527489873E-2</v>
      </c>
      <c r="F475" s="73">
        <v>0.87084878480000005</v>
      </c>
      <c r="G475" s="74">
        <v>2.3255915458626802E-2</v>
      </c>
      <c r="H475" s="73">
        <v>16.3673653665</v>
      </c>
      <c r="I475" s="72">
        <v>8.6180080071935394E-2</v>
      </c>
      <c r="J475" s="79">
        <v>0.42384980229999902</v>
      </c>
      <c r="K475" s="80">
        <v>1.2872189329353401</v>
      </c>
      <c r="L475" s="73">
        <v>2.4569731960000101</v>
      </c>
      <c r="M475" s="74">
        <v>4.1455886432316999E-2</v>
      </c>
      <c r="N475" s="79">
        <v>0</v>
      </c>
      <c r="O475" s="80">
        <v>0</v>
      </c>
      <c r="P475" s="79">
        <v>0</v>
      </c>
      <c r="Q475" s="80">
        <v>0</v>
      </c>
      <c r="R475" s="73">
        <v>6.1474043769000097</v>
      </c>
      <c r="S475" s="74">
        <v>8.3813203029805994E-2</v>
      </c>
      <c r="T475" s="79">
        <v>0</v>
      </c>
      <c r="U475" s="80">
        <v>0</v>
      </c>
      <c r="V475" s="79">
        <v>0</v>
      </c>
      <c r="W475" s="80">
        <v>0</v>
      </c>
      <c r="X475" s="73">
        <v>0.36974895120000101</v>
      </c>
      <c r="Y475" s="74">
        <v>1.08666117852245E-2</v>
      </c>
    </row>
    <row r="476" spans="1:25" customFormat="1" x14ac:dyDescent="0.3">
      <c r="A476" s="58" t="s">
        <v>271</v>
      </c>
      <c r="B476" s="70">
        <v>357.10839921939998</v>
      </c>
      <c r="C476" s="71">
        <v>0.35619315875448099</v>
      </c>
      <c r="D476" s="70">
        <v>178.86686357459999</v>
      </c>
      <c r="E476" s="71">
        <v>0.32986344599038597</v>
      </c>
      <c r="F476" s="70">
        <v>11.573076961</v>
      </c>
      <c r="G476" s="71">
        <v>0.30905767350069802</v>
      </c>
      <c r="H476" s="70">
        <v>99.983803703300097</v>
      </c>
      <c r="I476" s="72">
        <v>0.52645077665848194</v>
      </c>
      <c r="J476" s="77">
        <v>11.266331415</v>
      </c>
      <c r="K476" s="78">
        <v>34.215505170502603</v>
      </c>
      <c r="L476" s="70">
        <v>12.082707985000001</v>
      </c>
      <c r="M476" s="75">
        <v>0.20386847151466</v>
      </c>
      <c r="N476" s="77">
        <v>4.1151376132999999</v>
      </c>
      <c r="O476" s="78">
        <v>31.858759645599299</v>
      </c>
      <c r="P476" s="77">
        <v>0.46722243460000001</v>
      </c>
      <c r="Q476" s="78">
        <v>57.064435505129801</v>
      </c>
      <c r="R476" s="70">
        <v>22.784644096000001</v>
      </c>
      <c r="S476" s="71">
        <v>0.31064395385405202</v>
      </c>
      <c r="T476" s="77">
        <v>2.4507806019</v>
      </c>
      <c r="U476" s="78">
        <v>25.090686020711601</v>
      </c>
      <c r="V476" s="77">
        <v>2.2782860972000001</v>
      </c>
      <c r="W476" s="78">
        <v>23.0436463167126</v>
      </c>
      <c r="X476" s="70">
        <v>11.239544737499999</v>
      </c>
      <c r="Y476" s="71">
        <v>0.33032079985268498</v>
      </c>
    </row>
    <row r="477" spans="1:25" customFormat="1" x14ac:dyDescent="0.3">
      <c r="A477" s="58" t="s">
        <v>272</v>
      </c>
      <c r="B477" s="73">
        <v>307.92359727669998</v>
      </c>
      <c r="C477" s="74">
        <v>0.30713441355280302</v>
      </c>
      <c r="D477" s="73">
        <v>185.31298540009999</v>
      </c>
      <c r="E477" s="74">
        <v>0.341751282094509</v>
      </c>
      <c r="F477" s="73">
        <v>16.579688542500001</v>
      </c>
      <c r="G477" s="72">
        <v>0.44275865317225599</v>
      </c>
      <c r="H477" s="73">
        <v>38.1963131479</v>
      </c>
      <c r="I477" s="75">
        <v>0.201117360786493</v>
      </c>
      <c r="J477" s="79">
        <v>15.3040199663</v>
      </c>
      <c r="K477" s="80">
        <v>46.477842253889797</v>
      </c>
      <c r="L477" s="73">
        <v>20.167686701600001</v>
      </c>
      <c r="M477" s="74">
        <v>0.34028426963111202</v>
      </c>
      <c r="N477" s="79">
        <v>6.3815294695000002</v>
      </c>
      <c r="O477" s="80">
        <v>49.404815256487502</v>
      </c>
      <c r="P477" s="79">
        <v>0.35154047870000099</v>
      </c>
      <c r="Q477" s="80">
        <v>42.935564494870199</v>
      </c>
      <c r="R477" s="73">
        <v>15.330078735500001</v>
      </c>
      <c r="S477" s="74">
        <v>0.20900902604511901</v>
      </c>
      <c r="T477" s="79">
        <v>2.6388024933000001</v>
      </c>
      <c r="U477" s="80">
        <v>27.015623013635501</v>
      </c>
      <c r="V477" s="79">
        <v>1.2163074014999999</v>
      </c>
      <c r="W477" s="80">
        <v>12.3022993499421</v>
      </c>
      <c r="X477" s="73">
        <v>6.4446449398000096</v>
      </c>
      <c r="Y477" s="74">
        <v>0.18940271345499299</v>
      </c>
    </row>
    <row r="478" spans="1:25" customFormat="1" x14ac:dyDescent="0.3">
      <c r="A478" s="76" t="s">
        <v>4</v>
      </c>
    </row>
    <row r="479" spans="1:25" customFormat="1" x14ac:dyDescent="0.3">
      <c r="A479" s="76" t="s">
        <v>4</v>
      </c>
    </row>
    <row r="480" spans="1:25" customFormat="1" x14ac:dyDescent="0.3">
      <c r="A480" s="54" t="s">
        <v>275</v>
      </c>
    </row>
    <row r="481" spans="1:25" customFormat="1" x14ac:dyDescent="0.3">
      <c r="A481" s="69" t="s">
        <v>4</v>
      </c>
    </row>
    <row r="482" spans="1:25" customFormat="1" ht="25.5" customHeight="1" x14ac:dyDescent="0.3">
      <c r="A482" s="116" t="s">
        <v>4</v>
      </c>
      <c r="B482" s="118" t="s">
        <v>26</v>
      </c>
      <c r="C482" s="118" t="s">
        <v>4</v>
      </c>
      <c r="D482" s="118" t="s">
        <v>68</v>
      </c>
      <c r="E482" s="118" t="s">
        <v>4</v>
      </c>
      <c r="F482" s="118" t="s">
        <v>69</v>
      </c>
      <c r="G482" s="118" t="s">
        <v>4</v>
      </c>
      <c r="H482" s="121" t="s">
        <v>70</v>
      </c>
      <c r="I482" s="121" t="s">
        <v>4</v>
      </c>
      <c r="J482" s="121" t="s">
        <v>71</v>
      </c>
      <c r="K482" s="121" t="s">
        <v>4</v>
      </c>
      <c r="L482" s="121" t="s">
        <v>72</v>
      </c>
      <c r="M482" s="121" t="s">
        <v>4</v>
      </c>
      <c r="N482" s="121" t="s">
        <v>73</v>
      </c>
      <c r="O482" s="121" t="s">
        <v>4</v>
      </c>
      <c r="P482" s="121" t="s">
        <v>74</v>
      </c>
      <c r="Q482" s="121" t="s">
        <v>4</v>
      </c>
      <c r="R482" s="121" t="s">
        <v>75</v>
      </c>
      <c r="S482" s="121" t="s">
        <v>4</v>
      </c>
      <c r="T482" s="118" t="s">
        <v>76</v>
      </c>
      <c r="U482" s="118" t="s">
        <v>4</v>
      </c>
      <c r="V482" s="118" t="s">
        <v>77</v>
      </c>
      <c r="W482" s="118" t="s">
        <v>4</v>
      </c>
      <c r="X482" s="118" t="s">
        <v>78</v>
      </c>
      <c r="Y482" s="118" t="s">
        <v>4</v>
      </c>
    </row>
    <row r="483" spans="1:25" customFormat="1" x14ac:dyDescent="0.3">
      <c r="A483" s="117" t="s">
        <v>4</v>
      </c>
      <c r="B483" s="55" t="s">
        <v>28</v>
      </c>
      <c r="C483" s="55" t="s">
        <v>29</v>
      </c>
      <c r="D483" s="55" t="s">
        <v>28</v>
      </c>
      <c r="E483" s="55" t="s">
        <v>29</v>
      </c>
      <c r="F483" s="55" t="s">
        <v>28</v>
      </c>
      <c r="G483" s="55" t="s">
        <v>29</v>
      </c>
      <c r="H483" s="55" t="s">
        <v>28</v>
      </c>
      <c r="I483" s="55" t="s">
        <v>29</v>
      </c>
      <c r="J483" s="55" t="s">
        <v>28</v>
      </c>
      <c r="K483" s="55" t="s">
        <v>29</v>
      </c>
      <c r="L483" s="55" t="s">
        <v>28</v>
      </c>
      <c r="M483" s="55" t="s">
        <v>29</v>
      </c>
      <c r="N483" s="55" t="s">
        <v>28</v>
      </c>
      <c r="O483" s="55" t="s">
        <v>29</v>
      </c>
      <c r="P483" s="55" t="s">
        <v>28</v>
      </c>
      <c r="Q483" s="55" t="s">
        <v>29</v>
      </c>
      <c r="R483" s="55" t="s">
        <v>28</v>
      </c>
      <c r="S483" s="55" t="s">
        <v>29</v>
      </c>
      <c r="T483" s="55" t="s">
        <v>28</v>
      </c>
      <c r="U483" s="55" t="s">
        <v>29</v>
      </c>
      <c r="V483" s="55" t="s">
        <v>28</v>
      </c>
      <c r="W483" s="55" t="s">
        <v>29</v>
      </c>
      <c r="X483" s="55" t="s">
        <v>28</v>
      </c>
      <c r="Y483" s="55" t="s">
        <v>29</v>
      </c>
    </row>
    <row r="484" spans="1:25" customFormat="1" x14ac:dyDescent="0.3">
      <c r="A484" s="56" t="s">
        <v>30</v>
      </c>
      <c r="B484" s="57">
        <v>1002.5695060178</v>
      </c>
      <c r="C484" s="57">
        <v>1002.5695060178</v>
      </c>
      <c r="D484" s="57">
        <v>542.24517978209997</v>
      </c>
      <c r="E484" s="57">
        <v>542.24517978209997</v>
      </c>
      <c r="F484" s="57">
        <v>37.446334303599997</v>
      </c>
      <c r="G484" s="57">
        <v>37.446334303599997</v>
      </c>
      <c r="H484" s="57">
        <v>189.92051704799999</v>
      </c>
      <c r="I484" s="57">
        <v>189.92051704799999</v>
      </c>
      <c r="J484" s="57">
        <v>32.9275612295</v>
      </c>
      <c r="K484" s="57">
        <v>32.9275612295</v>
      </c>
      <c r="L484" s="57">
        <v>59.267173071099997</v>
      </c>
      <c r="M484" s="57">
        <v>59.267173071099997</v>
      </c>
      <c r="N484" s="57">
        <v>12.9168167847</v>
      </c>
      <c r="O484" s="57">
        <v>12.9168167847</v>
      </c>
      <c r="P484" s="57">
        <v>0.81876291329999995</v>
      </c>
      <c r="Q484" s="57">
        <v>0.81876291329999995</v>
      </c>
      <c r="R484" s="57">
        <v>73.346491419900005</v>
      </c>
      <c r="S484" s="57">
        <v>73.346491419900005</v>
      </c>
      <c r="T484" s="57">
        <v>9.7676906876</v>
      </c>
      <c r="U484" s="57">
        <v>9.7676906876</v>
      </c>
      <c r="V484" s="57">
        <v>9.8868298266999997</v>
      </c>
      <c r="W484" s="57">
        <v>9.8868298266999997</v>
      </c>
      <c r="X484" s="57">
        <v>34.026148951300001</v>
      </c>
      <c r="Y484" s="57">
        <v>34.026148951300001</v>
      </c>
    </row>
    <row r="485" spans="1:25" customFormat="1" x14ac:dyDescent="0.3">
      <c r="A485" s="58" t="s">
        <v>266</v>
      </c>
      <c r="B485" s="70">
        <v>267.0722427988</v>
      </c>
      <c r="C485" s="71">
        <v>0.26638775785193097</v>
      </c>
      <c r="D485" s="70">
        <v>145.99221871750001</v>
      </c>
      <c r="E485" s="71">
        <v>0.26923654494479199</v>
      </c>
      <c r="F485" s="70">
        <v>8.2335922573999998</v>
      </c>
      <c r="G485" s="71">
        <v>0.21987712310223201</v>
      </c>
      <c r="H485" s="70">
        <v>53.773568502899899</v>
      </c>
      <c r="I485" s="71">
        <v>0.28313722676581299</v>
      </c>
      <c r="J485" s="77">
        <v>3.83666821809999</v>
      </c>
      <c r="K485" s="78">
        <v>11.6518444574714</v>
      </c>
      <c r="L485" s="70">
        <v>14.5275338637</v>
      </c>
      <c r="M485" s="71">
        <v>0.24511939933885499</v>
      </c>
      <c r="N485" s="77">
        <v>1.9337613794999999</v>
      </c>
      <c r="O485" s="78">
        <v>14.9708818490833</v>
      </c>
      <c r="P485" s="77">
        <v>0</v>
      </c>
      <c r="Q485" s="78">
        <v>0</v>
      </c>
      <c r="R485" s="70">
        <v>24.143762595999998</v>
      </c>
      <c r="S485" s="71">
        <v>0.32917406311611802</v>
      </c>
      <c r="T485" s="77">
        <v>2.4888244943000002</v>
      </c>
      <c r="U485" s="78">
        <v>25.480173092085501</v>
      </c>
      <c r="V485" s="77">
        <v>2.9431426548999999</v>
      </c>
      <c r="W485" s="78">
        <v>29.768315086721302</v>
      </c>
      <c r="X485" s="70">
        <v>9.1991701144999904</v>
      </c>
      <c r="Y485" s="71">
        <v>0.27035589974246999</v>
      </c>
    </row>
    <row r="486" spans="1:25" customFormat="1" x14ac:dyDescent="0.3">
      <c r="A486" s="58" t="s">
        <v>267</v>
      </c>
      <c r="B486" s="73">
        <v>119.600376646</v>
      </c>
      <c r="C486" s="74">
        <v>0.119293850379563</v>
      </c>
      <c r="D486" s="73">
        <v>66.474182046099898</v>
      </c>
      <c r="E486" s="74">
        <v>0.122590637085631</v>
      </c>
      <c r="F486" s="73">
        <v>2.9957826156999898</v>
      </c>
      <c r="G486" s="74">
        <v>8.0002026137228399E-2</v>
      </c>
      <c r="H486" s="73">
        <v>25.0438249348</v>
      </c>
      <c r="I486" s="74">
        <v>0.13186476808332701</v>
      </c>
      <c r="J486" s="79">
        <v>1.8271819063000001</v>
      </c>
      <c r="K486" s="80">
        <v>5.5490957668101402</v>
      </c>
      <c r="L486" s="73">
        <v>8.2871387218999999</v>
      </c>
      <c r="M486" s="74">
        <v>0.13982679268265999</v>
      </c>
      <c r="N486" s="79">
        <v>2.0253686155000001</v>
      </c>
      <c r="O486" s="80">
        <v>15.680090917594001</v>
      </c>
      <c r="P486" s="79">
        <v>0</v>
      </c>
      <c r="Q486" s="80">
        <v>0</v>
      </c>
      <c r="R486" s="73">
        <v>8.5373080721999894</v>
      </c>
      <c r="S486" s="74">
        <v>0.11639695242305299</v>
      </c>
      <c r="T486" s="79">
        <v>2.1385054278000002</v>
      </c>
      <c r="U486" s="80">
        <v>21.893664492414899</v>
      </c>
      <c r="V486" s="79">
        <v>0.77030653309999997</v>
      </c>
      <c r="W486" s="80">
        <v>7.7912389168441001</v>
      </c>
      <c r="X486" s="73">
        <v>1.5007777726</v>
      </c>
      <c r="Y486" s="74">
        <v>4.4106600918840097E-2</v>
      </c>
    </row>
    <row r="487" spans="1:25" customFormat="1" x14ac:dyDescent="0.3">
      <c r="A487" s="58" t="s">
        <v>268</v>
      </c>
      <c r="B487" s="70">
        <v>200.7228956395</v>
      </c>
      <c r="C487" s="71">
        <v>0.20020845879979901</v>
      </c>
      <c r="D487" s="70">
        <v>110.7520911786</v>
      </c>
      <c r="E487" s="71">
        <v>0.204247258081862</v>
      </c>
      <c r="F487" s="70">
        <v>3.8892811262000002</v>
      </c>
      <c r="G487" s="71">
        <v>0.103862799884957</v>
      </c>
      <c r="H487" s="70">
        <v>35.554546752</v>
      </c>
      <c r="I487" s="71">
        <v>0.187207508196779</v>
      </c>
      <c r="J487" s="77">
        <v>4.6623938142999899</v>
      </c>
      <c r="K487" s="78">
        <v>14.159547929480199</v>
      </c>
      <c r="L487" s="70">
        <v>9.4899852772000006</v>
      </c>
      <c r="M487" s="71">
        <v>0.160122117952468</v>
      </c>
      <c r="N487" s="77">
        <v>1.0999669015</v>
      </c>
      <c r="O487" s="78">
        <v>8.5157738151315492</v>
      </c>
      <c r="P487" s="77">
        <v>0.35154047870000099</v>
      </c>
      <c r="Q487" s="78">
        <v>42.935564494870199</v>
      </c>
      <c r="R487" s="70">
        <v>21.442528410200101</v>
      </c>
      <c r="S487" s="71">
        <v>0.29234565955505698</v>
      </c>
      <c r="T487" s="77">
        <v>3.3690786219</v>
      </c>
      <c r="U487" s="78">
        <v>34.492069104696498</v>
      </c>
      <c r="V487" s="77">
        <v>0</v>
      </c>
      <c r="W487" s="78">
        <v>0</v>
      </c>
      <c r="X487" s="70">
        <v>10.111483078899999</v>
      </c>
      <c r="Y487" s="71">
        <v>0.29716801314695002</v>
      </c>
    </row>
    <row r="488" spans="1:25" customFormat="1" x14ac:dyDescent="0.3">
      <c r="A488" s="58" t="s">
        <v>269</v>
      </c>
      <c r="B488" s="73">
        <v>170.25908457290001</v>
      </c>
      <c r="C488" s="74">
        <v>0.16982272406146501</v>
      </c>
      <c r="D488" s="73">
        <v>98.526037367600097</v>
      </c>
      <c r="E488" s="74">
        <v>0.18170016265924699</v>
      </c>
      <c r="F488" s="73">
        <v>4.5949420654000104</v>
      </c>
      <c r="G488" s="74">
        <v>0.122707393149515</v>
      </c>
      <c r="H488" s="73">
        <v>31.7376094864</v>
      </c>
      <c r="I488" s="74">
        <v>0.16710995725848199</v>
      </c>
      <c r="J488" s="79">
        <v>13.599693532</v>
      </c>
      <c r="K488" s="81">
        <v>41.3018548115733</v>
      </c>
      <c r="L488" s="73">
        <v>7.5435897317999903</v>
      </c>
      <c r="M488" s="74">
        <v>0.127281078899281</v>
      </c>
      <c r="N488" s="79">
        <v>1.4703411255000001</v>
      </c>
      <c r="O488" s="80">
        <v>11.3831538374193</v>
      </c>
      <c r="P488" s="79">
        <v>0.46722243460000001</v>
      </c>
      <c r="Q488" s="80">
        <v>57.064435505129801</v>
      </c>
      <c r="R488" s="73">
        <v>7.0646212368999999</v>
      </c>
      <c r="S488" s="74">
        <v>9.6318461866919794E-2</v>
      </c>
      <c r="T488" s="79">
        <v>1.7712821435999999</v>
      </c>
      <c r="U488" s="80">
        <v>18.134093310802999</v>
      </c>
      <c r="V488" s="79">
        <v>0.55145084379999998</v>
      </c>
      <c r="W488" s="80">
        <v>5.57763057993344</v>
      </c>
      <c r="X488" s="73">
        <v>2.9322946053000001</v>
      </c>
      <c r="Y488" s="74">
        <v>8.6177680862352404E-2</v>
      </c>
    </row>
    <row r="489" spans="1:25" customFormat="1" x14ac:dyDescent="0.3">
      <c r="A489" s="58" t="s">
        <v>270</v>
      </c>
      <c r="B489" s="70">
        <v>183.58650988950001</v>
      </c>
      <c r="C489" s="71">
        <v>0.18311599224547001</v>
      </c>
      <c r="D489" s="70">
        <v>95.538459052500102</v>
      </c>
      <c r="E489" s="71">
        <v>0.176190517896152</v>
      </c>
      <c r="F489" s="70">
        <v>13.5099900159</v>
      </c>
      <c r="G489" s="72">
        <v>0.36078271123593503</v>
      </c>
      <c r="H489" s="70">
        <v>24.7631742917</v>
      </c>
      <c r="I489" s="71">
        <v>0.130387041256008</v>
      </c>
      <c r="J489" s="77">
        <v>9.0016237587999992</v>
      </c>
      <c r="K489" s="78">
        <v>27.3376570346649</v>
      </c>
      <c r="L489" s="70">
        <v>16.610411801800002</v>
      </c>
      <c r="M489" s="71">
        <v>0.28026327123571898</v>
      </c>
      <c r="N489" s="77">
        <v>6.0358382840000004</v>
      </c>
      <c r="O489" s="81">
        <v>46.728527504930398</v>
      </c>
      <c r="P489" s="77">
        <v>0</v>
      </c>
      <c r="Q489" s="78">
        <v>0</v>
      </c>
      <c r="R489" s="70">
        <v>7.8656940014999996</v>
      </c>
      <c r="S489" s="71">
        <v>0.107240221709718</v>
      </c>
      <c r="T489" s="77">
        <v>0</v>
      </c>
      <c r="U489" s="78">
        <v>0</v>
      </c>
      <c r="V489" s="77">
        <v>5.6219297948999998</v>
      </c>
      <c r="W489" s="81">
        <v>56.8628154165011</v>
      </c>
      <c r="X489" s="70">
        <v>4.6393888884000098</v>
      </c>
      <c r="Y489" s="71">
        <v>0.136347751108717</v>
      </c>
    </row>
    <row r="490" spans="1:25" customFormat="1" x14ac:dyDescent="0.3">
      <c r="A490" s="58" t="s">
        <v>103</v>
      </c>
      <c r="B490" s="73">
        <v>61.3283964711</v>
      </c>
      <c r="C490" s="74">
        <v>6.1171216661771402E-2</v>
      </c>
      <c r="D490" s="73">
        <v>24.9621914197999</v>
      </c>
      <c r="E490" s="74">
        <v>4.6034879332317903E-2</v>
      </c>
      <c r="F490" s="73">
        <v>4.2227462229999899</v>
      </c>
      <c r="G490" s="74">
        <v>0.112767946490133</v>
      </c>
      <c r="H490" s="73">
        <v>19.047793080200002</v>
      </c>
      <c r="I490" s="72">
        <v>0.100293498439592</v>
      </c>
      <c r="J490" s="79">
        <v>0</v>
      </c>
      <c r="K490" s="80">
        <v>0</v>
      </c>
      <c r="L490" s="73">
        <v>2.8085136746999999</v>
      </c>
      <c r="M490" s="74">
        <v>4.7387339891017899E-2</v>
      </c>
      <c r="N490" s="79">
        <v>0.35154047869999999</v>
      </c>
      <c r="O490" s="80">
        <v>2.7215720758414799</v>
      </c>
      <c r="P490" s="79">
        <v>0</v>
      </c>
      <c r="Q490" s="80">
        <v>0</v>
      </c>
      <c r="R490" s="73">
        <v>4.2925771031000002</v>
      </c>
      <c r="S490" s="74">
        <v>5.8524641329133299E-2</v>
      </c>
      <c r="T490" s="79">
        <v>0</v>
      </c>
      <c r="U490" s="80">
        <v>0</v>
      </c>
      <c r="V490" s="79">
        <v>0</v>
      </c>
      <c r="W490" s="80">
        <v>0</v>
      </c>
      <c r="X490" s="73">
        <v>5.6430344915999999</v>
      </c>
      <c r="Y490" s="72">
        <v>0.16584405422067</v>
      </c>
    </row>
    <row r="491" spans="1:25" customFormat="1" x14ac:dyDescent="0.3">
      <c r="A491" s="58" t="s">
        <v>271</v>
      </c>
      <c r="B491" s="70">
        <v>386.67261944479998</v>
      </c>
      <c r="C491" s="71">
        <v>0.385681608231494</v>
      </c>
      <c r="D491" s="70">
        <v>212.46640076360001</v>
      </c>
      <c r="E491" s="71">
        <v>0.39182718203042199</v>
      </c>
      <c r="F491" s="70">
        <v>11.229374873099999</v>
      </c>
      <c r="G491" s="71">
        <v>0.29987914923946102</v>
      </c>
      <c r="H491" s="70">
        <v>78.817393437699906</v>
      </c>
      <c r="I491" s="71">
        <v>0.41500199484914002</v>
      </c>
      <c r="J491" s="77">
        <v>5.6638501243999899</v>
      </c>
      <c r="K491" s="82">
        <v>17.200940224281499</v>
      </c>
      <c r="L491" s="70">
        <v>22.8146725856001</v>
      </c>
      <c r="M491" s="71">
        <v>0.38494619202151498</v>
      </c>
      <c r="N491" s="77">
        <v>3.9591299950000001</v>
      </c>
      <c r="O491" s="78">
        <v>30.650972766677299</v>
      </c>
      <c r="P491" s="77">
        <v>0</v>
      </c>
      <c r="Q491" s="78">
        <v>0</v>
      </c>
      <c r="R491" s="70">
        <v>32.6810706682</v>
      </c>
      <c r="S491" s="71">
        <v>0.445571015539172</v>
      </c>
      <c r="T491" s="77">
        <v>4.6273299221000004</v>
      </c>
      <c r="U491" s="78">
        <v>47.3738375845005</v>
      </c>
      <c r="V491" s="77">
        <v>3.7134491879999998</v>
      </c>
      <c r="W491" s="78">
        <v>37.559554003565403</v>
      </c>
      <c r="X491" s="70">
        <v>10.6999478871</v>
      </c>
      <c r="Y491" s="71">
        <v>0.31446250066130998</v>
      </c>
    </row>
    <row r="492" spans="1:25" customFormat="1" x14ac:dyDescent="0.3">
      <c r="A492" s="58" t="s">
        <v>272</v>
      </c>
      <c r="B492" s="73">
        <v>353.84559446240002</v>
      </c>
      <c r="C492" s="74">
        <v>0.35293871630693502</v>
      </c>
      <c r="D492" s="73">
        <v>194.0644964201</v>
      </c>
      <c r="E492" s="74">
        <v>0.35789068055539802</v>
      </c>
      <c r="F492" s="73">
        <v>18.104932081299999</v>
      </c>
      <c r="G492" s="74">
        <v>0.48349010438544998</v>
      </c>
      <c r="H492" s="73">
        <v>56.500783778100001</v>
      </c>
      <c r="I492" s="74">
        <v>0.29749699851449002</v>
      </c>
      <c r="J492" s="79">
        <v>22.601317290800001</v>
      </c>
      <c r="K492" s="81">
        <v>68.639511846238193</v>
      </c>
      <c r="L492" s="73">
        <v>24.154001533600098</v>
      </c>
      <c r="M492" s="74">
        <v>0.40754435013500001</v>
      </c>
      <c r="N492" s="79">
        <v>7.5061794094999996</v>
      </c>
      <c r="O492" s="81">
        <v>58.111681342349698</v>
      </c>
      <c r="P492" s="79">
        <v>0.46722243460000001</v>
      </c>
      <c r="Q492" s="80">
        <v>57.064435505129801</v>
      </c>
      <c r="R492" s="73">
        <v>14.9303152384</v>
      </c>
      <c r="S492" s="75">
        <v>0.20355868357663801</v>
      </c>
      <c r="T492" s="79">
        <v>1.7712821435999999</v>
      </c>
      <c r="U492" s="80">
        <v>18.134093310802999</v>
      </c>
      <c r="V492" s="79">
        <v>6.1733806387000003</v>
      </c>
      <c r="W492" s="80">
        <v>62.440445996434597</v>
      </c>
      <c r="X492" s="73">
        <v>7.5716834937000099</v>
      </c>
      <c r="Y492" s="74">
        <v>0.22252543197107</v>
      </c>
    </row>
    <row r="493" spans="1:25" customFormat="1" x14ac:dyDescent="0.3">
      <c r="A493" s="76" t="s">
        <v>4</v>
      </c>
    </row>
    <row r="494" spans="1:25" customFormat="1" x14ac:dyDescent="0.3">
      <c r="A494" s="76" t="s">
        <v>4</v>
      </c>
    </row>
    <row r="495" spans="1:25" customFormat="1" x14ac:dyDescent="0.3">
      <c r="A495" s="54" t="s">
        <v>276</v>
      </c>
    </row>
    <row r="496" spans="1:25" customFormat="1" x14ac:dyDescent="0.3">
      <c r="A496" s="69" t="s">
        <v>4</v>
      </c>
    </row>
    <row r="497" spans="1:25" customFormat="1" ht="25.5" customHeight="1" x14ac:dyDescent="0.3">
      <c r="A497" s="116" t="s">
        <v>4</v>
      </c>
      <c r="B497" s="118" t="s">
        <v>26</v>
      </c>
      <c r="C497" s="118" t="s">
        <v>4</v>
      </c>
      <c r="D497" s="118" t="s">
        <v>68</v>
      </c>
      <c r="E497" s="118" t="s">
        <v>4</v>
      </c>
      <c r="F497" s="118" t="s">
        <v>69</v>
      </c>
      <c r="G497" s="118" t="s">
        <v>4</v>
      </c>
      <c r="H497" s="121" t="s">
        <v>70</v>
      </c>
      <c r="I497" s="121" t="s">
        <v>4</v>
      </c>
      <c r="J497" s="121" t="s">
        <v>71</v>
      </c>
      <c r="K497" s="121" t="s">
        <v>4</v>
      </c>
      <c r="L497" s="121" t="s">
        <v>72</v>
      </c>
      <c r="M497" s="121" t="s">
        <v>4</v>
      </c>
      <c r="N497" s="121" t="s">
        <v>73</v>
      </c>
      <c r="O497" s="121" t="s">
        <v>4</v>
      </c>
      <c r="P497" s="121" t="s">
        <v>74</v>
      </c>
      <c r="Q497" s="121" t="s">
        <v>4</v>
      </c>
      <c r="R497" s="121" t="s">
        <v>75</v>
      </c>
      <c r="S497" s="121" t="s">
        <v>4</v>
      </c>
      <c r="T497" s="118" t="s">
        <v>76</v>
      </c>
      <c r="U497" s="118" t="s">
        <v>4</v>
      </c>
      <c r="V497" s="118" t="s">
        <v>77</v>
      </c>
      <c r="W497" s="118" t="s">
        <v>4</v>
      </c>
      <c r="X497" s="118" t="s">
        <v>78</v>
      </c>
      <c r="Y497" s="118" t="s">
        <v>4</v>
      </c>
    </row>
    <row r="498" spans="1:25" customFormat="1" x14ac:dyDescent="0.3">
      <c r="A498" s="117" t="s">
        <v>4</v>
      </c>
      <c r="B498" s="55" t="s">
        <v>28</v>
      </c>
      <c r="C498" s="55" t="s">
        <v>29</v>
      </c>
      <c r="D498" s="55" t="s">
        <v>28</v>
      </c>
      <c r="E498" s="55" t="s">
        <v>29</v>
      </c>
      <c r="F498" s="55" t="s">
        <v>28</v>
      </c>
      <c r="G498" s="55" t="s">
        <v>29</v>
      </c>
      <c r="H498" s="55" t="s">
        <v>28</v>
      </c>
      <c r="I498" s="55" t="s">
        <v>29</v>
      </c>
      <c r="J498" s="55" t="s">
        <v>28</v>
      </c>
      <c r="K498" s="55" t="s">
        <v>29</v>
      </c>
      <c r="L498" s="55" t="s">
        <v>28</v>
      </c>
      <c r="M498" s="55" t="s">
        <v>29</v>
      </c>
      <c r="N498" s="55" t="s">
        <v>28</v>
      </c>
      <c r="O498" s="55" t="s">
        <v>29</v>
      </c>
      <c r="P498" s="55" t="s">
        <v>28</v>
      </c>
      <c r="Q498" s="55" t="s">
        <v>29</v>
      </c>
      <c r="R498" s="55" t="s">
        <v>28</v>
      </c>
      <c r="S498" s="55" t="s">
        <v>29</v>
      </c>
      <c r="T498" s="55" t="s">
        <v>28</v>
      </c>
      <c r="U498" s="55" t="s">
        <v>29</v>
      </c>
      <c r="V498" s="55" t="s">
        <v>28</v>
      </c>
      <c r="W498" s="55" t="s">
        <v>29</v>
      </c>
      <c r="X498" s="55" t="s">
        <v>28</v>
      </c>
      <c r="Y498" s="55" t="s">
        <v>29</v>
      </c>
    </row>
    <row r="499" spans="1:25" customFormat="1" x14ac:dyDescent="0.3">
      <c r="A499" s="56" t="s">
        <v>30</v>
      </c>
      <c r="B499" s="57">
        <v>1002.5695060178</v>
      </c>
      <c r="C499" s="57">
        <v>1002.5695060178</v>
      </c>
      <c r="D499" s="57">
        <v>542.24517978209997</v>
      </c>
      <c r="E499" s="57">
        <v>542.24517978209997</v>
      </c>
      <c r="F499" s="57">
        <v>37.446334303599997</v>
      </c>
      <c r="G499" s="57">
        <v>37.446334303599997</v>
      </c>
      <c r="H499" s="57">
        <v>189.92051704799999</v>
      </c>
      <c r="I499" s="57">
        <v>189.92051704799999</v>
      </c>
      <c r="J499" s="57">
        <v>32.9275612295</v>
      </c>
      <c r="K499" s="57">
        <v>32.9275612295</v>
      </c>
      <c r="L499" s="57">
        <v>59.267173071099997</v>
      </c>
      <c r="M499" s="57">
        <v>59.267173071099997</v>
      </c>
      <c r="N499" s="57">
        <v>12.9168167847</v>
      </c>
      <c r="O499" s="57">
        <v>12.9168167847</v>
      </c>
      <c r="P499" s="57">
        <v>0.81876291329999995</v>
      </c>
      <c r="Q499" s="57">
        <v>0.81876291329999995</v>
      </c>
      <c r="R499" s="57">
        <v>73.346491419900005</v>
      </c>
      <c r="S499" s="57">
        <v>73.346491419900005</v>
      </c>
      <c r="T499" s="57">
        <v>9.7676906876</v>
      </c>
      <c r="U499" s="57">
        <v>9.7676906876</v>
      </c>
      <c r="V499" s="57">
        <v>9.8868298266999997</v>
      </c>
      <c r="W499" s="57">
        <v>9.8868298266999997</v>
      </c>
      <c r="X499" s="57">
        <v>34.026148951300001</v>
      </c>
      <c r="Y499" s="57">
        <v>34.026148951300001</v>
      </c>
    </row>
    <row r="500" spans="1:25" customFormat="1" x14ac:dyDescent="0.3">
      <c r="A500" s="58" t="s">
        <v>266</v>
      </c>
      <c r="B500" s="70">
        <v>222.0485318021</v>
      </c>
      <c r="C500" s="71">
        <v>0.22147943905063999</v>
      </c>
      <c r="D500" s="70">
        <v>119.81019880140001</v>
      </c>
      <c r="E500" s="71">
        <v>0.22095207715732099</v>
      </c>
      <c r="F500" s="70">
        <v>6.5261635094000097</v>
      </c>
      <c r="G500" s="71">
        <v>0.17428043707799201</v>
      </c>
      <c r="H500" s="70">
        <v>47.641424281699997</v>
      </c>
      <c r="I500" s="71">
        <v>0.25084927643525301</v>
      </c>
      <c r="J500" s="77">
        <v>2.4527891747999999</v>
      </c>
      <c r="K500" s="78">
        <v>7.4490459761184198</v>
      </c>
      <c r="L500" s="70">
        <v>18.267499022199999</v>
      </c>
      <c r="M500" s="71">
        <v>0.30822288419738397</v>
      </c>
      <c r="N500" s="77">
        <v>2.0644975627000002</v>
      </c>
      <c r="O500" s="78">
        <v>15.983021181700099</v>
      </c>
      <c r="P500" s="77">
        <v>0</v>
      </c>
      <c r="Q500" s="78">
        <v>0</v>
      </c>
      <c r="R500" s="70">
        <v>11.8858852357</v>
      </c>
      <c r="S500" s="71">
        <v>0.162051176622133</v>
      </c>
      <c r="T500" s="77">
        <v>0.78360497070000001</v>
      </c>
      <c r="U500" s="78">
        <v>8.0224179466982903</v>
      </c>
      <c r="V500" s="77">
        <v>6.5738307945000001</v>
      </c>
      <c r="W500" s="81">
        <v>66.490785314691706</v>
      </c>
      <c r="X500" s="70">
        <v>6.0426384489999903</v>
      </c>
      <c r="Y500" s="71">
        <v>0.17758807961631301</v>
      </c>
    </row>
    <row r="501" spans="1:25" customFormat="1" x14ac:dyDescent="0.3">
      <c r="A501" s="58" t="s">
        <v>267</v>
      </c>
      <c r="B501" s="73">
        <v>126.8178908953</v>
      </c>
      <c r="C501" s="74">
        <v>0.126492866713072</v>
      </c>
      <c r="D501" s="73">
        <v>71.719936801199907</v>
      </c>
      <c r="E501" s="74">
        <v>0.13226477518900301</v>
      </c>
      <c r="F501" s="73">
        <v>6.1062774144999903</v>
      </c>
      <c r="G501" s="74">
        <v>0.16306742777524599</v>
      </c>
      <c r="H501" s="73">
        <v>32.992325168599997</v>
      </c>
      <c r="I501" s="74">
        <v>0.17371648772555501</v>
      </c>
      <c r="J501" s="79">
        <v>1.1118501179</v>
      </c>
      <c r="K501" s="80">
        <v>3.3766549248836801</v>
      </c>
      <c r="L501" s="73">
        <v>3.5056663458999999</v>
      </c>
      <c r="M501" s="74">
        <v>5.9150220336887299E-2</v>
      </c>
      <c r="N501" s="79">
        <v>0.63274446689999997</v>
      </c>
      <c r="O501" s="80">
        <v>4.8986099086695001</v>
      </c>
      <c r="P501" s="79">
        <v>0.46722243460000001</v>
      </c>
      <c r="Q501" s="80">
        <v>57.064435505129801</v>
      </c>
      <c r="R501" s="73">
        <v>5.4048672533</v>
      </c>
      <c r="S501" s="74">
        <v>7.3689513276889704E-2</v>
      </c>
      <c r="T501" s="79">
        <v>1.7814898131000001</v>
      </c>
      <c r="U501" s="80">
        <v>18.238597741035999</v>
      </c>
      <c r="V501" s="79">
        <v>1.3263850976</v>
      </c>
      <c r="W501" s="80">
        <v>13.4156764185221</v>
      </c>
      <c r="X501" s="73">
        <v>1.7691259817</v>
      </c>
      <c r="Y501" s="74">
        <v>5.1993129878790102E-2</v>
      </c>
    </row>
    <row r="502" spans="1:25" customFormat="1" x14ac:dyDescent="0.3">
      <c r="A502" s="58" t="s">
        <v>268</v>
      </c>
      <c r="B502" s="70">
        <v>269.26589049810002</v>
      </c>
      <c r="C502" s="71">
        <v>0.26857578340640198</v>
      </c>
      <c r="D502" s="70">
        <v>129.92862173450001</v>
      </c>
      <c r="E502" s="71">
        <v>0.23961231298858501</v>
      </c>
      <c r="F502" s="70">
        <v>6.1022849963999999</v>
      </c>
      <c r="G502" s="71">
        <v>0.16296081071447699</v>
      </c>
      <c r="H502" s="70">
        <v>56.532646407500202</v>
      </c>
      <c r="I502" s="71">
        <v>0.29766476674667097</v>
      </c>
      <c r="J502" s="77">
        <v>17.8247514143</v>
      </c>
      <c r="K502" s="81">
        <v>54.133226843203602</v>
      </c>
      <c r="L502" s="70">
        <v>12.2648433813</v>
      </c>
      <c r="M502" s="71">
        <v>0.20694159592505701</v>
      </c>
      <c r="N502" s="77">
        <v>3.0984844697999998</v>
      </c>
      <c r="O502" s="78">
        <v>23.987988073579899</v>
      </c>
      <c r="P502" s="77">
        <v>0</v>
      </c>
      <c r="Q502" s="78">
        <v>0</v>
      </c>
      <c r="R502" s="70">
        <v>29.0232425863</v>
      </c>
      <c r="S502" s="72">
        <v>0.39570048988635798</v>
      </c>
      <c r="T502" s="77">
        <v>2.7701233804999998</v>
      </c>
      <c r="U502" s="78">
        <v>28.360064513679198</v>
      </c>
      <c r="V502" s="77">
        <v>0.77030653309999997</v>
      </c>
      <c r="W502" s="78">
        <v>7.7912389168441001</v>
      </c>
      <c r="X502" s="70">
        <v>10.9505855944</v>
      </c>
      <c r="Y502" s="71">
        <v>0.32182853281671803</v>
      </c>
    </row>
    <row r="503" spans="1:25" customFormat="1" x14ac:dyDescent="0.3">
      <c r="A503" s="58" t="s">
        <v>269</v>
      </c>
      <c r="B503" s="73">
        <v>204.57535577050001</v>
      </c>
      <c r="C503" s="74">
        <v>0.20405104538145399</v>
      </c>
      <c r="D503" s="73">
        <v>125.3295047023</v>
      </c>
      <c r="E503" s="74">
        <v>0.231130693965161</v>
      </c>
      <c r="F503" s="73">
        <v>8.3537833071999898</v>
      </c>
      <c r="G503" s="74">
        <v>0.22308681110067699</v>
      </c>
      <c r="H503" s="73">
        <v>26.373134514899998</v>
      </c>
      <c r="I503" s="75">
        <v>0.13886406231842</v>
      </c>
      <c r="J503" s="79">
        <v>9.8746670297000101</v>
      </c>
      <c r="K503" s="80">
        <v>29.989062842750801</v>
      </c>
      <c r="L503" s="73">
        <v>10.7104862257</v>
      </c>
      <c r="M503" s="74">
        <v>0.18071532132722301</v>
      </c>
      <c r="N503" s="79">
        <v>3.1649114153000002</v>
      </c>
      <c r="O503" s="80">
        <v>24.502255223197398</v>
      </c>
      <c r="P503" s="79">
        <v>0</v>
      </c>
      <c r="Q503" s="80">
        <v>0</v>
      </c>
      <c r="R503" s="73">
        <v>11.7062601195</v>
      </c>
      <c r="S503" s="74">
        <v>0.15960218263860801</v>
      </c>
      <c r="T503" s="79">
        <v>2.4877802494000001</v>
      </c>
      <c r="U503" s="80">
        <v>25.469482285697399</v>
      </c>
      <c r="V503" s="79">
        <v>0.95361860659999997</v>
      </c>
      <c r="W503" s="80">
        <v>9.6453425750759205</v>
      </c>
      <c r="X503" s="73">
        <v>5.6212095999000002</v>
      </c>
      <c r="Y503" s="74">
        <v>0.165202638945282</v>
      </c>
    </row>
    <row r="504" spans="1:25" customFormat="1" x14ac:dyDescent="0.3">
      <c r="A504" s="58" t="s">
        <v>270</v>
      </c>
      <c r="B504" s="70">
        <v>131.2520281452</v>
      </c>
      <c r="C504" s="71">
        <v>0.13091563962136901</v>
      </c>
      <c r="D504" s="70">
        <v>71.370298880700005</v>
      </c>
      <c r="E504" s="71">
        <v>0.13161997845583401</v>
      </c>
      <c r="F504" s="70">
        <v>10.357825076099999</v>
      </c>
      <c r="G504" s="72">
        <v>0.27660451333160901</v>
      </c>
      <c r="H504" s="70">
        <v>11.00522303</v>
      </c>
      <c r="I504" s="75">
        <v>5.7946467296203598E-2</v>
      </c>
      <c r="J504" s="77">
        <v>1.1962810582000001</v>
      </c>
      <c r="K504" s="78">
        <v>3.6330691175763299</v>
      </c>
      <c r="L504" s="70">
        <v>10.8265225129</v>
      </c>
      <c r="M504" s="71">
        <v>0.182673172211402</v>
      </c>
      <c r="N504" s="77">
        <v>3.6046383913</v>
      </c>
      <c r="O504" s="78">
        <v>27.9065535370116</v>
      </c>
      <c r="P504" s="77">
        <v>0.35154047870000099</v>
      </c>
      <c r="Q504" s="78">
        <v>42.935564494870199</v>
      </c>
      <c r="R504" s="70">
        <v>11.5817104796</v>
      </c>
      <c r="S504" s="71">
        <v>0.15790408314551899</v>
      </c>
      <c r="T504" s="77">
        <v>1.9446922739000001</v>
      </c>
      <c r="U504" s="78">
        <v>19.909437512888999</v>
      </c>
      <c r="V504" s="77">
        <v>0.26268879490000002</v>
      </c>
      <c r="W504" s="78">
        <v>2.6569567748662202</v>
      </c>
      <c r="X504" s="70">
        <v>8.7506071689000002</v>
      </c>
      <c r="Y504" s="72">
        <v>0.25717301071667897</v>
      </c>
    </row>
    <row r="505" spans="1:25" customFormat="1" x14ac:dyDescent="0.3">
      <c r="A505" s="58" t="s">
        <v>103</v>
      </c>
      <c r="B505" s="73">
        <v>48.609808906600001</v>
      </c>
      <c r="C505" s="74">
        <v>4.8485225827063001E-2</v>
      </c>
      <c r="D505" s="73">
        <v>24.086618862000002</v>
      </c>
      <c r="E505" s="74">
        <v>4.4420162244096201E-2</v>
      </c>
      <c r="F505" s="73">
        <v>0</v>
      </c>
      <c r="G505" s="74">
        <v>0</v>
      </c>
      <c r="H505" s="73">
        <v>15.375763645299999</v>
      </c>
      <c r="I505" s="74">
        <v>8.0958939477897299E-2</v>
      </c>
      <c r="J505" s="79">
        <v>0.46722243460000101</v>
      </c>
      <c r="K505" s="80">
        <v>1.4189402954671699</v>
      </c>
      <c r="L505" s="73">
        <v>3.6921555830999999</v>
      </c>
      <c r="M505" s="74">
        <v>6.2296806002045998E-2</v>
      </c>
      <c r="N505" s="79">
        <v>0.35154047869999999</v>
      </c>
      <c r="O505" s="80">
        <v>2.7215720758414799</v>
      </c>
      <c r="P505" s="79">
        <v>0</v>
      </c>
      <c r="Q505" s="80">
        <v>0</v>
      </c>
      <c r="R505" s="73">
        <v>3.7445257454999901</v>
      </c>
      <c r="S505" s="74">
        <v>5.1052554430491198E-2</v>
      </c>
      <c r="T505" s="79">
        <v>0</v>
      </c>
      <c r="U505" s="80">
        <v>0</v>
      </c>
      <c r="V505" s="79">
        <v>0</v>
      </c>
      <c r="W505" s="80">
        <v>0</v>
      </c>
      <c r="X505" s="73">
        <v>0.89198215739999898</v>
      </c>
      <c r="Y505" s="74">
        <v>2.6214608026216901E-2</v>
      </c>
    </row>
    <row r="506" spans="1:25" customFormat="1" x14ac:dyDescent="0.3">
      <c r="A506" s="58" t="s">
        <v>271</v>
      </c>
      <c r="B506" s="70">
        <v>348.86642269740003</v>
      </c>
      <c r="C506" s="71">
        <v>0.34797230576371202</v>
      </c>
      <c r="D506" s="70">
        <v>191.53013560260001</v>
      </c>
      <c r="E506" s="71">
        <v>0.353216852346324</v>
      </c>
      <c r="F506" s="70">
        <v>12.632440923900001</v>
      </c>
      <c r="G506" s="71">
        <v>0.33734786485323698</v>
      </c>
      <c r="H506" s="70">
        <v>80.633749450300201</v>
      </c>
      <c r="I506" s="72">
        <v>0.42456576416080899</v>
      </c>
      <c r="J506" s="77">
        <v>3.5646392927000101</v>
      </c>
      <c r="K506" s="82">
        <v>10.825700901002101</v>
      </c>
      <c r="L506" s="70">
        <v>21.7731653680999</v>
      </c>
      <c r="M506" s="71">
        <v>0.36737310453427202</v>
      </c>
      <c r="N506" s="77">
        <v>2.6972420295999999</v>
      </c>
      <c r="O506" s="78">
        <v>20.881631090369599</v>
      </c>
      <c r="P506" s="77">
        <v>0.46722243460000001</v>
      </c>
      <c r="Q506" s="78">
        <v>57.064435505129801</v>
      </c>
      <c r="R506" s="70">
        <v>17.290752488999999</v>
      </c>
      <c r="S506" s="75">
        <v>0.235740689899023</v>
      </c>
      <c r="T506" s="77">
        <v>2.5650947837999998</v>
      </c>
      <c r="U506" s="78">
        <v>26.2610156877343</v>
      </c>
      <c r="V506" s="77">
        <v>7.9002158921000003</v>
      </c>
      <c r="W506" s="81">
        <v>79.906461733213803</v>
      </c>
      <c r="X506" s="70">
        <v>7.8117644307000198</v>
      </c>
      <c r="Y506" s="71">
        <v>0.22958120949510299</v>
      </c>
    </row>
    <row r="507" spans="1:25" customFormat="1" x14ac:dyDescent="0.3">
      <c r="A507" s="58" t="s">
        <v>272</v>
      </c>
      <c r="B507" s="73">
        <v>335.82738391570001</v>
      </c>
      <c r="C507" s="74">
        <v>0.33496668500282301</v>
      </c>
      <c r="D507" s="73">
        <v>196.699803583001</v>
      </c>
      <c r="E507" s="74">
        <v>0.36275067242099501</v>
      </c>
      <c r="F507" s="73">
        <v>18.7116083833</v>
      </c>
      <c r="G507" s="72">
        <v>0.49969132443228498</v>
      </c>
      <c r="H507" s="73">
        <v>37.378357544899998</v>
      </c>
      <c r="I507" s="75">
        <v>0.196810529614623</v>
      </c>
      <c r="J507" s="79">
        <v>11.0709480879</v>
      </c>
      <c r="K507" s="80">
        <v>33.622131960327103</v>
      </c>
      <c r="L507" s="73">
        <v>21.537008738600001</v>
      </c>
      <c r="M507" s="74">
        <v>0.36338849353862501</v>
      </c>
      <c r="N507" s="79">
        <v>6.7695498065999997</v>
      </c>
      <c r="O507" s="80">
        <v>52.408808760208998</v>
      </c>
      <c r="P507" s="79">
        <v>0.35154047870000099</v>
      </c>
      <c r="Q507" s="80">
        <v>42.935564494870199</v>
      </c>
      <c r="R507" s="73">
        <v>23.287970599099999</v>
      </c>
      <c r="S507" s="74">
        <v>0.31750626578412799</v>
      </c>
      <c r="T507" s="79">
        <v>4.4324725233000004</v>
      </c>
      <c r="U507" s="80">
        <v>45.378919798586402</v>
      </c>
      <c r="V507" s="79">
        <v>1.2163074014999999</v>
      </c>
      <c r="W507" s="80">
        <v>12.3022993499421</v>
      </c>
      <c r="X507" s="73">
        <v>14.3718167688</v>
      </c>
      <c r="Y507" s="74">
        <v>0.42237564966196101</v>
      </c>
    </row>
    <row r="508" spans="1:25" customFormat="1" x14ac:dyDescent="0.3">
      <c r="A508" s="76" t="s">
        <v>4</v>
      </c>
    </row>
    <row r="509" spans="1:25" customFormat="1" x14ac:dyDescent="0.3">
      <c r="A509" s="76" t="s">
        <v>4</v>
      </c>
    </row>
    <row r="510" spans="1:25" customFormat="1" x14ac:dyDescent="0.3">
      <c r="A510" s="54" t="s">
        <v>277</v>
      </c>
    </row>
    <row r="511" spans="1:25" customFormat="1" x14ac:dyDescent="0.3">
      <c r="A511" s="69" t="s">
        <v>4</v>
      </c>
    </row>
    <row r="512" spans="1:25" customFormat="1" ht="25.5" customHeight="1" x14ac:dyDescent="0.3">
      <c r="A512" s="116" t="s">
        <v>4</v>
      </c>
      <c r="B512" s="118" t="s">
        <v>26</v>
      </c>
      <c r="C512" s="118" t="s">
        <v>4</v>
      </c>
      <c r="D512" s="118" t="s">
        <v>68</v>
      </c>
      <c r="E512" s="118" t="s">
        <v>4</v>
      </c>
      <c r="F512" s="118" t="s">
        <v>69</v>
      </c>
      <c r="G512" s="118" t="s">
        <v>4</v>
      </c>
      <c r="H512" s="121" t="s">
        <v>70</v>
      </c>
      <c r="I512" s="121" t="s">
        <v>4</v>
      </c>
      <c r="J512" s="121" t="s">
        <v>71</v>
      </c>
      <c r="K512" s="121" t="s">
        <v>4</v>
      </c>
      <c r="L512" s="121" t="s">
        <v>72</v>
      </c>
      <c r="M512" s="121" t="s">
        <v>4</v>
      </c>
      <c r="N512" s="121" t="s">
        <v>73</v>
      </c>
      <c r="O512" s="121" t="s">
        <v>4</v>
      </c>
      <c r="P512" s="121" t="s">
        <v>74</v>
      </c>
      <c r="Q512" s="121" t="s">
        <v>4</v>
      </c>
      <c r="R512" s="121" t="s">
        <v>75</v>
      </c>
      <c r="S512" s="121" t="s">
        <v>4</v>
      </c>
      <c r="T512" s="118" t="s">
        <v>76</v>
      </c>
      <c r="U512" s="118" t="s">
        <v>4</v>
      </c>
      <c r="V512" s="118" t="s">
        <v>77</v>
      </c>
      <c r="W512" s="118" t="s">
        <v>4</v>
      </c>
      <c r="X512" s="118" t="s">
        <v>78</v>
      </c>
      <c r="Y512" s="118" t="s">
        <v>4</v>
      </c>
    </row>
    <row r="513" spans="1:25" customFormat="1" x14ac:dyDescent="0.3">
      <c r="A513" s="117" t="s">
        <v>4</v>
      </c>
      <c r="B513" s="55" t="s">
        <v>28</v>
      </c>
      <c r="C513" s="55" t="s">
        <v>29</v>
      </c>
      <c r="D513" s="55" t="s">
        <v>28</v>
      </c>
      <c r="E513" s="55" t="s">
        <v>29</v>
      </c>
      <c r="F513" s="55" t="s">
        <v>28</v>
      </c>
      <c r="G513" s="55" t="s">
        <v>29</v>
      </c>
      <c r="H513" s="55" t="s">
        <v>28</v>
      </c>
      <c r="I513" s="55" t="s">
        <v>29</v>
      </c>
      <c r="J513" s="55" t="s">
        <v>28</v>
      </c>
      <c r="K513" s="55" t="s">
        <v>29</v>
      </c>
      <c r="L513" s="55" t="s">
        <v>28</v>
      </c>
      <c r="M513" s="55" t="s">
        <v>29</v>
      </c>
      <c r="N513" s="55" t="s">
        <v>28</v>
      </c>
      <c r="O513" s="55" t="s">
        <v>29</v>
      </c>
      <c r="P513" s="55" t="s">
        <v>28</v>
      </c>
      <c r="Q513" s="55" t="s">
        <v>29</v>
      </c>
      <c r="R513" s="55" t="s">
        <v>28</v>
      </c>
      <c r="S513" s="55" t="s">
        <v>29</v>
      </c>
      <c r="T513" s="55" t="s">
        <v>28</v>
      </c>
      <c r="U513" s="55" t="s">
        <v>29</v>
      </c>
      <c r="V513" s="55" t="s">
        <v>28</v>
      </c>
      <c r="W513" s="55" t="s">
        <v>29</v>
      </c>
      <c r="X513" s="55" t="s">
        <v>28</v>
      </c>
      <c r="Y513" s="55" t="s">
        <v>29</v>
      </c>
    </row>
    <row r="514" spans="1:25" customFormat="1" x14ac:dyDescent="0.3">
      <c r="A514" s="56" t="s">
        <v>30</v>
      </c>
      <c r="B514" s="57">
        <v>1002.5695060178</v>
      </c>
      <c r="C514" s="57">
        <v>1002.5695060178</v>
      </c>
      <c r="D514" s="57">
        <v>542.24517978209997</v>
      </c>
      <c r="E514" s="57">
        <v>542.24517978209997</v>
      </c>
      <c r="F514" s="57">
        <v>37.446334303599997</v>
      </c>
      <c r="G514" s="57">
        <v>37.446334303599997</v>
      </c>
      <c r="H514" s="57">
        <v>189.92051704799999</v>
      </c>
      <c r="I514" s="57">
        <v>189.92051704799999</v>
      </c>
      <c r="J514" s="57">
        <v>32.9275612295</v>
      </c>
      <c r="K514" s="57">
        <v>32.9275612295</v>
      </c>
      <c r="L514" s="57">
        <v>59.267173071099997</v>
      </c>
      <c r="M514" s="57">
        <v>59.267173071099997</v>
      </c>
      <c r="N514" s="57">
        <v>12.9168167847</v>
      </c>
      <c r="O514" s="57">
        <v>12.9168167847</v>
      </c>
      <c r="P514" s="57">
        <v>0.81876291329999995</v>
      </c>
      <c r="Q514" s="57">
        <v>0.81876291329999995</v>
      </c>
      <c r="R514" s="57">
        <v>73.346491419900005</v>
      </c>
      <c r="S514" s="57">
        <v>73.346491419900005</v>
      </c>
      <c r="T514" s="57">
        <v>9.7676906876</v>
      </c>
      <c r="U514" s="57">
        <v>9.7676906876</v>
      </c>
      <c r="V514" s="57">
        <v>9.8868298266999997</v>
      </c>
      <c r="W514" s="57">
        <v>9.8868298266999997</v>
      </c>
      <c r="X514" s="57">
        <v>34.026148951300001</v>
      </c>
      <c r="Y514" s="57">
        <v>34.026148951300001</v>
      </c>
    </row>
    <row r="515" spans="1:25" customFormat="1" ht="25.5" customHeight="1" x14ac:dyDescent="0.3">
      <c r="A515" s="59" t="s">
        <v>278</v>
      </c>
      <c r="B515" s="70">
        <v>56.795582148699999</v>
      </c>
      <c r="C515" s="71">
        <v>5.6650019582474398E-2</v>
      </c>
      <c r="D515" s="70">
        <v>27.4838471393</v>
      </c>
      <c r="E515" s="71">
        <v>5.0685277000238803E-2</v>
      </c>
      <c r="F515" s="70">
        <v>4.1368919784999898</v>
      </c>
      <c r="G515" s="71">
        <v>0.110475218881499</v>
      </c>
      <c r="H515" s="70">
        <v>11.555371539299999</v>
      </c>
      <c r="I515" s="71">
        <v>6.0843197559216397E-2</v>
      </c>
      <c r="J515" s="77">
        <v>0.68745289440000001</v>
      </c>
      <c r="K515" s="78">
        <v>2.0877734904463798</v>
      </c>
      <c r="L515" s="70">
        <v>4.2250699042999997</v>
      </c>
      <c r="M515" s="71">
        <v>7.1288534366762996E-2</v>
      </c>
      <c r="N515" s="77">
        <v>0.58546749060000003</v>
      </c>
      <c r="O515" s="78">
        <v>4.5325988620778999</v>
      </c>
      <c r="P515" s="77">
        <v>0</v>
      </c>
      <c r="Q515" s="78">
        <v>0</v>
      </c>
      <c r="R515" s="70">
        <v>2.2054457312000002</v>
      </c>
      <c r="S515" s="71">
        <v>3.0068864761016102E-2</v>
      </c>
      <c r="T515" s="77">
        <v>0</v>
      </c>
      <c r="U515" s="78">
        <v>0</v>
      </c>
      <c r="V515" s="77">
        <v>0.95190099959999996</v>
      </c>
      <c r="W515" s="78">
        <v>9.6279698981905408</v>
      </c>
      <c r="X515" s="70">
        <v>4.9641344715000004</v>
      </c>
      <c r="Y515" s="72">
        <v>0.14589175162328599</v>
      </c>
    </row>
    <row r="516" spans="1:25" customFormat="1" x14ac:dyDescent="0.3">
      <c r="A516" s="58" t="s">
        <v>279</v>
      </c>
      <c r="B516" s="73">
        <v>384.99363960170001</v>
      </c>
      <c r="C516" s="74">
        <v>0.38400693148038401</v>
      </c>
      <c r="D516" s="73">
        <v>208.23224481570099</v>
      </c>
      <c r="E516" s="74">
        <v>0.38401861847693602</v>
      </c>
      <c r="F516" s="73">
        <v>18.826902483200001</v>
      </c>
      <c r="G516" s="74">
        <v>0.50277023995350201</v>
      </c>
      <c r="H516" s="73">
        <v>57.059550854400001</v>
      </c>
      <c r="I516" s="75">
        <v>0.30043910864026802</v>
      </c>
      <c r="J516" s="79">
        <v>13.6264056609</v>
      </c>
      <c r="K516" s="80">
        <v>41.382978733001401</v>
      </c>
      <c r="L516" s="73">
        <v>23.6911946118</v>
      </c>
      <c r="M516" s="74">
        <v>0.39973552616351099</v>
      </c>
      <c r="N516" s="79">
        <v>7.1065753577999997</v>
      </c>
      <c r="O516" s="80">
        <v>55.018008509788203</v>
      </c>
      <c r="P516" s="79">
        <v>0.35154047870000099</v>
      </c>
      <c r="Q516" s="80">
        <v>42.935564494870199</v>
      </c>
      <c r="R516" s="73">
        <v>35.493056568</v>
      </c>
      <c r="S516" s="74">
        <v>0.483909398812364</v>
      </c>
      <c r="T516" s="79">
        <v>5.5520585559000004</v>
      </c>
      <c r="U516" s="80">
        <v>56.841056227837903</v>
      </c>
      <c r="V516" s="79">
        <v>1.6151471465</v>
      </c>
      <c r="W516" s="80">
        <v>16.336350223589299</v>
      </c>
      <c r="X516" s="73">
        <v>13.4389630688</v>
      </c>
      <c r="Y516" s="74">
        <v>0.39495986125360699</v>
      </c>
    </row>
    <row r="517" spans="1:25" customFormat="1" ht="25.5" customHeight="1" x14ac:dyDescent="0.3">
      <c r="A517" s="59" t="s">
        <v>280</v>
      </c>
      <c r="B517" s="70">
        <v>560.78028426740002</v>
      </c>
      <c r="C517" s="71">
        <v>0.55934304893714204</v>
      </c>
      <c r="D517" s="70">
        <v>306.5290878271</v>
      </c>
      <c r="E517" s="71">
        <v>0.56529610452282497</v>
      </c>
      <c r="F517" s="70">
        <v>14.4825398419</v>
      </c>
      <c r="G517" s="75">
        <v>0.38675454116500002</v>
      </c>
      <c r="H517" s="70">
        <v>121.30559465429999</v>
      </c>
      <c r="I517" s="72">
        <v>0.63871769380051502</v>
      </c>
      <c r="J517" s="77">
        <v>18.613702674199999</v>
      </c>
      <c r="K517" s="78">
        <v>56.529247776552197</v>
      </c>
      <c r="L517" s="70">
        <v>31.350908554999901</v>
      </c>
      <c r="M517" s="71">
        <v>0.52897593946972699</v>
      </c>
      <c r="N517" s="77">
        <v>5.2247739363000001</v>
      </c>
      <c r="O517" s="78">
        <v>40.4493926281339</v>
      </c>
      <c r="P517" s="77">
        <v>0.46722243460000001</v>
      </c>
      <c r="Q517" s="78">
        <v>57.064435505129801</v>
      </c>
      <c r="R517" s="70">
        <v>35.647989120699997</v>
      </c>
      <c r="S517" s="71">
        <v>0.48602173642662</v>
      </c>
      <c r="T517" s="77">
        <v>4.2156321316999996</v>
      </c>
      <c r="U517" s="78">
        <v>43.158943772162097</v>
      </c>
      <c r="V517" s="77">
        <v>7.3197816806000002</v>
      </c>
      <c r="W517" s="78">
        <v>74.035679878220193</v>
      </c>
      <c r="X517" s="70">
        <v>15.623051411</v>
      </c>
      <c r="Y517" s="71">
        <v>0.45914838712310702</v>
      </c>
    </row>
    <row r="518" spans="1:25" customFormat="1" x14ac:dyDescent="0.3">
      <c r="A518" s="76" t="s">
        <v>4</v>
      </c>
    </row>
    <row r="519" spans="1:25" customFormat="1" x14ac:dyDescent="0.3">
      <c r="A519" s="76" t="s">
        <v>4</v>
      </c>
    </row>
    <row r="520" spans="1:25" customFormat="1" x14ac:dyDescent="0.3">
      <c r="A520" s="54" t="s">
        <v>281</v>
      </c>
    </row>
    <row r="521" spans="1:25" customFormat="1" x14ac:dyDescent="0.3">
      <c r="A521" s="69" t="s">
        <v>4</v>
      </c>
    </row>
    <row r="522" spans="1:25" customFormat="1" ht="25.5" customHeight="1" x14ac:dyDescent="0.3">
      <c r="A522" s="116" t="s">
        <v>4</v>
      </c>
      <c r="B522" s="118" t="s">
        <v>26</v>
      </c>
      <c r="C522" s="118" t="s">
        <v>4</v>
      </c>
      <c r="D522" s="118" t="s">
        <v>68</v>
      </c>
      <c r="E522" s="118" t="s">
        <v>4</v>
      </c>
      <c r="F522" s="118" t="s">
        <v>69</v>
      </c>
      <c r="G522" s="118" t="s">
        <v>4</v>
      </c>
      <c r="H522" s="121" t="s">
        <v>70</v>
      </c>
      <c r="I522" s="121" t="s">
        <v>4</v>
      </c>
      <c r="J522" s="121" t="s">
        <v>71</v>
      </c>
      <c r="K522" s="121" t="s">
        <v>4</v>
      </c>
      <c r="L522" s="121" t="s">
        <v>72</v>
      </c>
      <c r="M522" s="121" t="s">
        <v>4</v>
      </c>
      <c r="N522" s="121" t="s">
        <v>73</v>
      </c>
      <c r="O522" s="121" t="s">
        <v>4</v>
      </c>
      <c r="P522" s="121" t="s">
        <v>74</v>
      </c>
      <c r="Q522" s="121" t="s">
        <v>4</v>
      </c>
      <c r="R522" s="121" t="s">
        <v>75</v>
      </c>
      <c r="S522" s="121" t="s">
        <v>4</v>
      </c>
      <c r="T522" s="118" t="s">
        <v>76</v>
      </c>
      <c r="U522" s="118" t="s">
        <v>4</v>
      </c>
      <c r="V522" s="118" t="s">
        <v>77</v>
      </c>
      <c r="W522" s="118" t="s">
        <v>4</v>
      </c>
      <c r="X522" s="118" t="s">
        <v>78</v>
      </c>
      <c r="Y522" s="118" t="s">
        <v>4</v>
      </c>
    </row>
    <row r="523" spans="1:25" customFormat="1" x14ac:dyDescent="0.3">
      <c r="A523" s="117" t="s">
        <v>4</v>
      </c>
      <c r="B523" s="55" t="s">
        <v>28</v>
      </c>
      <c r="C523" s="55" t="s">
        <v>29</v>
      </c>
      <c r="D523" s="55" t="s">
        <v>28</v>
      </c>
      <c r="E523" s="55" t="s">
        <v>29</v>
      </c>
      <c r="F523" s="55" t="s">
        <v>28</v>
      </c>
      <c r="G523" s="55" t="s">
        <v>29</v>
      </c>
      <c r="H523" s="55" t="s">
        <v>28</v>
      </c>
      <c r="I523" s="55" t="s">
        <v>29</v>
      </c>
      <c r="J523" s="55" t="s">
        <v>28</v>
      </c>
      <c r="K523" s="55" t="s">
        <v>29</v>
      </c>
      <c r="L523" s="55" t="s">
        <v>28</v>
      </c>
      <c r="M523" s="55" t="s">
        <v>29</v>
      </c>
      <c r="N523" s="55" t="s">
        <v>28</v>
      </c>
      <c r="O523" s="55" t="s">
        <v>29</v>
      </c>
      <c r="P523" s="55" t="s">
        <v>28</v>
      </c>
      <c r="Q523" s="55" t="s">
        <v>29</v>
      </c>
      <c r="R523" s="55" t="s">
        <v>28</v>
      </c>
      <c r="S523" s="55" t="s">
        <v>29</v>
      </c>
      <c r="T523" s="55" t="s">
        <v>28</v>
      </c>
      <c r="U523" s="55" t="s">
        <v>29</v>
      </c>
      <c r="V523" s="55" t="s">
        <v>28</v>
      </c>
      <c r="W523" s="55" t="s">
        <v>29</v>
      </c>
      <c r="X523" s="55" t="s">
        <v>28</v>
      </c>
      <c r="Y523" s="55" t="s">
        <v>29</v>
      </c>
    </row>
    <row r="524" spans="1:25" customFormat="1" x14ac:dyDescent="0.3">
      <c r="A524" s="56" t="s">
        <v>30</v>
      </c>
      <c r="B524" s="57">
        <v>1002.5695060178</v>
      </c>
      <c r="C524" s="57">
        <v>1002.5695060178</v>
      </c>
      <c r="D524" s="57">
        <v>542.24517978209997</v>
      </c>
      <c r="E524" s="57">
        <v>542.24517978209997</v>
      </c>
      <c r="F524" s="57">
        <v>37.446334303599997</v>
      </c>
      <c r="G524" s="57">
        <v>37.446334303599997</v>
      </c>
      <c r="H524" s="57">
        <v>189.92051704799999</v>
      </c>
      <c r="I524" s="57">
        <v>189.92051704799999</v>
      </c>
      <c r="J524" s="57">
        <v>32.9275612295</v>
      </c>
      <c r="K524" s="57">
        <v>32.9275612295</v>
      </c>
      <c r="L524" s="57">
        <v>59.267173071099997</v>
      </c>
      <c r="M524" s="57">
        <v>59.267173071099997</v>
      </c>
      <c r="N524" s="57">
        <v>12.9168167847</v>
      </c>
      <c r="O524" s="57">
        <v>12.9168167847</v>
      </c>
      <c r="P524" s="57">
        <v>0.81876291329999995</v>
      </c>
      <c r="Q524" s="57">
        <v>0.81876291329999995</v>
      </c>
      <c r="R524" s="57">
        <v>73.346491419900005</v>
      </c>
      <c r="S524" s="57">
        <v>73.346491419900005</v>
      </c>
      <c r="T524" s="57">
        <v>9.7676906876</v>
      </c>
      <c r="U524" s="57">
        <v>9.7676906876</v>
      </c>
      <c r="V524" s="57">
        <v>9.8868298266999997</v>
      </c>
      <c r="W524" s="57">
        <v>9.8868298266999997</v>
      </c>
      <c r="X524" s="57">
        <v>34.026148951300001</v>
      </c>
      <c r="Y524" s="57">
        <v>34.026148951300001</v>
      </c>
    </row>
    <row r="525" spans="1:25" customFormat="1" ht="25.5" customHeight="1" x14ac:dyDescent="0.3">
      <c r="A525" s="59" t="s">
        <v>282</v>
      </c>
      <c r="B525" s="70">
        <v>73.318257313000004</v>
      </c>
      <c r="C525" s="71">
        <v>7.3130348442593002E-2</v>
      </c>
      <c r="D525" s="70">
        <v>43.930133331099903</v>
      </c>
      <c r="E525" s="71">
        <v>8.1015258353708597E-2</v>
      </c>
      <c r="F525" s="70">
        <v>1.2655773219999999</v>
      </c>
      <c r="G525" s="71">
        <v>3.3797095110544101E-2</v>
      </c>
      <c r="H525" s="70">
        <v>11.9946187639</v>
      </c>
      <c r="I525" s="71">
        <v>6.3155992571716293E-2</v>
      </c>
      <c r="J525" s="77">
        <v>1.4889983595</v>
      </c>
      <c r="K525" s="78">
        <v>4.5220426411841199</v>
      </c>
      <c r="L525" s="70">
        <v>1.9586028440999901</v>
      </c>
      <c r="M525" s="71">
        <v>3.3047009712279599E-2</v>
      </c>
      <c r="N525" s="77">
        <v>1.7560764662999999</v>
      </c>
      <c r="O525" s="78">
        <v>13.595272702018001</v>
      </c>
      <c r="P525" s="77">
        <v>0</v>
      </c>
      <c r="Q525" s="78">
        <v>0</v>
      </c>
      <c r="R525" s="70">
        <v>9.6413554805999997</v>
      </c>
      <c r="S525" s="71">
        <v>0.13144944351058799</v>
      </c>
      <c r="T525" s="77">
        <v>0</v>
      </c>
      <c r="U525" s="78">
        <v>0</v>
      </c>
      <c r="V525" s="77">
        <v>0</v>
      </c>
      <c r="W525" s="78">
        <v>0</v>
      </c>
      <c r="X525" s="70">
        <v>1.2828947454999999</v>
      </c>
      <c r="Y525" s="71">
        <v>3.7703201362462302E-2</v>
      </c>
    </row>
    <row r="526" spans="1:25" customFormat="1" x14ac:dyDescent="0.3">
      <c r="A526" s="58" t="s">
        <v>283</v>
      </c>
      <c r="B526" s="73">
        <v>237.8294128119</v>
      </c>
      <c r="C526" s="74">
        <v>0.23721987491576199</v>
      </c>
      <c r="D526" s="73">
        <v>127.38455094</v>
      </c>
      <c r="E526" s="74">
        <v>0.23492057779322101</v>
      </c>
      <c r="F526" s="73">
        <v>10.444261191200001</v>
      </c>
      <c r="G526" s="74">
        <v>0.27891277972690398</v>
      </c>
      <c r="H526" s="73">
        <v>59.253888812299898</v>
      </c>
      <c r="I526" s="72">
        <v>0.311993089179113</v>
      </c>
      <c r="J526" s="79">
        <v>10.0599521385</v>
      </c>
      <c r="K526" s="80">
        <v>30.551768071688301</v>
      </c>
      <c r="L526" s="73">
        <v>7.4497710161999997</v>
      </c>
      <c r="M526" s="74">
        <v>0.125698099473428</v>
      </c>
      <c r="N526" s="79">
        <v>0.64870952839999996</v>
      </c>
      <c r="O526" s="80">
        <v>5.0222089483254004</v>
      </c>
      <c r="P526" s="79">
        <v>0.35154047870000099</v>
      </c>
      <c r="Q526" s="80">
        <v>42.935564494870199</v>
      </c>
      <c r="R526" s="73">
        <v>16.795024328099998</v>
      </c>
      <c r="S526" s="74">
        <v>0.22898197313829899</v>
      </c>
      <c r="T526" s="79">
        <v>0.19717885260000001</v>
      </c>
      <c r="U526" s="82">
        <v>2.0186844455498298</v>
      </c>
      <c r="V526" s="79">
        <v>1.5890738925000001</v>
      </c>
      <c r="W526" s="80">
        <v>16.072633193388299</v>
      </c>
      <c r="X526" s="73">
        <v>3.6554616334000101</v>
      </c>
      <c r="Y526" s="74">
        <v>0.107430953724204</v>
      </c>
    </row>
    <row r="527" spans="1:25" customFormat="1" ht="22.8" x14ac:dyDescent="0.3">
      <c r="A527" s="59" t="s">
        <v>284</v>
      </c>
      <c r="B527" s="70">
        <v>180.2473354016</v>
      </c>
      <c r="C527" s="71">
        <v>0.179785375796578</v>
      </c>
      <c r="D527" s="70">
        <v>127.0452720608</v>
      </c>
      <c r="E527" s="72">
        <v>0.23429488504047699</v>
      </c>
      <c r="F527" s="70">
        <v>10.849619066100001</v>
      </c>
      <c r="G527" s="71">
        <v>0.289737814605179</v>
      </c>
      <c r="H527" s="70">
        <v>10.218772918399999</v>
      </c>
      <c r="I527" s="75">
        <v>5.3805523896174601E-2</v>
      </c>
      <c r="J527" s="77">
        <v>0.67113180229999903</v>
      </c>
      <c r="K527" s="82">
        <v>2.0382068311173001</v>
      </c>
      <c r="L527" s="70">
        <v>28.958334195799999</v>
      </c>
      <c r="M527" s="72">
        <v>0.48860663829975598</v>
      </c>
      <c r="N527" s="77">
        <v>0.67113180230000002</v>
      </c>
      <c r="O527" s="78">
        <v>5.1957987287932799</v>
      </c>
      <c r="P527" s="77">
        <v>0</v>
      </c>
      <c r="Q527" s="78">
        <v>0</v>
      </c>
      <c r="R527" s="70">
        <v>1.1884493474</v>
      </c>
      <c r="S527" s="75">
        <v>1.6203220145818101E-2</v>
      </c>
      <c r="T527" s="77">
        <v>0</v>
      </c>
      <c r="U527" s="78">
        <v>0</v>
      </c>
      <c r="V527" s="77">
        <v>0.26268879490000002</v>
      </c>
      <c r="W527" s="78">
        <v>2.6569567748662202</v>
      </c>
      <c r="X527" s="70">
        <v>0.38193541360000099</v>
      </c>
      <c r="Y527" s="75">
        <v>1.12247617015562E-2</v>
      </c>
    </row>
    <row r="528" spans="1:25" customFormat="1" x14ac:dyDescent="0.3">
      <c r="A528" s="58" t="s">
        <v>285</v>
      </c>
      <c r="B528" s="73">
        <v>28.2997825048</v>
      </c>
      <c r="C528" s="74">
        <v>2.8227252409866899E-2</v>
      </c>
      <c r="D528" s="73">
        <v>13.4009548992</v>
      </c>
      <c r="E528" s="74">
        <v>2.4713829461029301E-2</v>
      </c>
      <c r="F528" s="73">
        <v>0.19717885260000001</v>
      </c>
      <c r="G528" s="74">
        <v>5.2656383132552399E-3</v>
      </c>
      <c r="H528" s="73">
        <v>12.4026973194</v>
      </c>
      <c r="I528" s="72">
        <v>6.5304673303229102E-2</v>
      </c>
      <c r="J528" s="79">
        <v>0</v>
      </c>
      <c r="K528" s="80">
        <v>0</v>
      </c>
      <c r="L528" s="73">
        <v>1.6812292042000001</v>
      </c>
      <c r="M528" s="74">
        <v>2.8366954539625299E-2</v>
      </c>
      <c r="N528" s="79">
        <v>0.61772222939999999</v>
      </c>
      <c r="O528" s="80">
        <v>4.7823100667626797</v>
      </c>
      <c r="P528" s="79">
        <v>0</v>
      </c>
      <c r="Q528" s="80">
        <v>0</v>
      </c>
      <c r="R528" s="73">
        <v>0</v>
      </c>
      <c r="S528" s="74">
        <v>0</v>
      </c>
      <c r="T528" s="79">
        <v>0</v>
      </c>
      <c r="U528" s="80">
        <v>0</v>
      </c>
      <c r="V528" s="79">
        <v>0</v>
      </c>
      <c r="W528" s="80">
        <v>0</v>
      </c>
      <c r="X528" s="73">
        <v>0</v>
      </c>
      <c r="Y528" s="74">
        <v>0</v>
      </c>
    </row>
    <row r="529" spans="1:25" customFormat="1" x14ac:dyDescent="0.3">
      <c r="A529" s="58" t="s">
        <v>286</v>
      </c>
      <c r="B529" s="70">
        <v>19.612942125299998</v>
      </c>
      <c r="C529" s="71">
        <v>1.9562675712332899E-2</v>
      </c>
      <c r="D529" s="70">
        <v>9.0214847247999899</v>
      </c>
      <c r="E529" s="71">
        <v>1.6637279705142401E-2</v>
      </c>
      <c r="F529" s="70">
        <v>0</v>
      </c>
      <c r="G529" s="71">
        <v>0</v>
      </c>
      <c r="H529" s="70">
        <v>0.60531493900000199</v>
      </c>
      <c r="I529" s="71">
        <v>3.1872014061914899E-3</v>
      </c>
      <c r="J529" s="77">
        <v>0</v>
      </c>
      <c r="K529" s="78">
        <v>0</v>
      </c>
      <c r="L529" s="70">
        <v>2.5451850583</v>
      </c>
      <c r="M529" s="71">
        <v>4.29442628425463E-2</v>
      </c>
      <c r="N529" s="77">
        <v>0.67113180230000002</v>
      </c>
      <c r="O529" s="78">
        <v>5.1957987287932799</v>
      </c>
      <c r="P529" s="77">
        <v>0</v>
      </c>
      <c r="Q529" s="78">
        <v>0</v>
      </c>
      <c r="R529" s="70">
        <v>5.1025928129000002</v>
      </c>
      <c r="S529" s="72">
        <v>6.9568328547418304E-2</v>
      </c>
      <c r="T529" s="77">
        <v>0</v>
      </c>
      <c r="U529" s="78">
        <v>0</v>
      </c>
      <c r="V529" s="77">
        <v>0.95190099959999996</v>
      </c>
      <c r="W529" s="78">
        <v>9.6279698981905408</v>
      </c>
      <c r="X529" s="70">
        <v>0.7153317884</v>
      </c>
      <c r="Y529" s="71">
        <v>2.1023001733867099E-2</v>
      </c>
    </row>
    <row r="530" spans="1:25" customFormat="1" x14ac:dyDescent="0.3">
      <c r="A530" s="58" t="s">
        <v>287</v>
      </c>
      <c r="B530" s="73">
        <v>23.649467531999999</v>
      </c>
      <c r="C530" s="74">
        <v>2.3588855825004602E-2</v>
      </c>
      <c r="D530" s="73">
        <v>15.5660102758</v>
      </c>
      <c r="E530" s="74">
        <v>2.87065904063088E-2</v>
      </c>
      <c r="F530" s="73">
        <v>3.9026049327000099</v>
      </c>
      <c r="G530" s="72">
        <v>0.104218610587067</v>
      </c>
      <c r="H530" s="73">
        <v>2.4134234837999999</v>
      </c>
      <c r="I530" s="74">
        <v>1.2707544826186599E-2</v>
      </c>
      <c r="J530" s="79">
        <v>0</v>
      </c>
      <c r="K530" s="80">
        <v>0</v>
      </c>
      <c r="L530" s="73">
        <v>0</v>
      </c>
      <c r="M530" s="74">
        <v>0</v>
      </c>
      <c r="N530" s="79">
        <v>0</v>
      </c>
      <c r="O530" s="80">
        <v>0</v>
      </c>
      <c r="P530" s="79">
        <v>0</v>
      </c>
      <c r="Q530" s="80">
        <v>0</v>
      </c>
      <c r="R530" s="73">
        <v>1.2161483868</v>
      </c>
      <c r="S530" s="74">
        <v>1.6580866558942701E-2</v>
      </c>
      <c r="T530" s="79">
        <v>0.55128045290000005</v>
      </c>
      <c r="U530" s="80">
        <v>5.6439179999817801</v>
      </c>
      <c r="V530" s="79">
        <v>0</v>
      </c>
      <c r="W530" s="80">
        <v>0</v>
      </c>
      <c r="X530" s="73">
        <v>0</v>
      </c>
      <c r="Y530" s="74">
        <v>0</v>
      </c>
    </row>
    <row r="531" spans="1:25" customFormat="1" x14ac:dyDescent="0.3">
      <c r="A531" s="58" t="s">
        <v>288</v>
      </c>
      <c r="B531" s="70">
        <v>11.1031798304</v>
      </c>
      <c r="C531" s="71">
        <v>1.1074723262332E-2</v>
      </c>
      <c r="D531" s="70">
        <v>6.4826724746000002</v>
      </c>
      <c r="E531" s="71">
        <v>1.19552422341588E-2</v>
      </c>
      <c r="F531" s="70">
        <v>0</v>
      </c>
      <c r="G531" s="71">
        <v>0</v>
      </c>
      <c r="H531" s="70">
        <v>2.7299763739</v>
      </c>
      <c r="I531" s="71">
        <v>1.43743099288743E-2</v>
      </c>
      <c r="J531" s="77">
        <v>0.67438259510000098</v>
      </c>
      <c r="K531" s="78">
        <v>2.0480793897843101</v>
      </c>
      <c r="L531" s="70">
        <v>0</v>
      </c>
      <c r="M531" s="71">
        <v>0</v>
      </c>
      <c r="N531" s="77">
        <v>0</v>
      </c>
      <c r="O531" s="78">
        <v>0</v>
      </c>
      <c r="P531" s="77">
        <v>0</v>
      </c>
      <c r="Q531" s="78">
        <v>0</v>
      </c>
      <c r="R531" s="70">
        <v>1.2161483868</v>
      </c>
      <c r="S531" s="71">
        <v>1.6580866558942701E-2</v>
      </c>
      <c r="T531" s="77">
        <v>0</v>
      </c>
      <c r="U531" s="78">
        <v>0</v>
      </c>
      <c r="V531" s="77">
        <v>0</v>
      </c>
      <c r="W531" s="78">
        <v>0</v>
      </c>
      <c r="X531" s="70">
        <v>0</v>
      </c>
      <c r="Y531" s="71">
        <v>0</v>
      </c>
    </row>
    <row r="532" spans="1:25" customFormat="1" x14ac:dyDescent="0.3">
      <c r="A532" s="58" t="s">
        <v>289</v>
      </c>
      <c r="B532" s="73">
        <v>15.6159122152</v>
      </c>
      <c r="C532" s="74">
        <v>1.5575889872440201E-2</v>
      </c>
      <c r="D532" s="73">
        <v>6.6375289897000096</v>
      </c>
      <c r="E532" s="74">
        <v>1.2240826174549401E-2</v>
      </c>
      <c r="F532" s="73">
        <v>0.51073154220000005</v>
      </c>
      <c r="G532" s="74">
        <v>1.36390264013346E-2</v>
      </c>
      <c r="H532" s="73">
        <v>4.7289694231999997</v>
      </c>
      <c r="I532" s="74">
        <v>2.4899729090379501E-2</v>
      </c>
      <c r="J532" s="79">
        <v>0</v>
      </c>
      <c r="K532" s="80">
        <v>0</v>
      </c>
      <c r="L532" s="73">
        <v>0</v>
      </c>
      <c r="M532" s="74">
        <v>0</v>
      </c>
      <c r="N532" s="79">
        <v>0.61772222939999999</v>
      </c>
      <c r="O532" s="80">
        <v>4.7823100667626797</v>
      </c>
      <c r="P532" s="79">
        <v>0</v>
      </c>
      <c r="Q532" s="80">
        <v>0</v>
      </c>
      <c r="R532" s="73">
        <v>2.0015943710000101</v>
      </c>
      <c r="S532" s="74">
        <v>2.7289572169732101E-2</v>
      </c>
      <c r="T532" s="79">
        <v>0</v>
      </c>
      <c r="U532" s="80">
        <v>0</v>
      </c>
      <c r="V532" s="79">
        <v>0</v>
      </c>
      <c r="W532" s="80">
        <v>0</v>
      </c>
      <c r="X532" s="73">
        <v>1.1193656596999999</v>
      </c>
      <c r="Y532" s="74">
        <v>3.2897218586273001E-2</v>
      </c>
    </row>
    <row r="533" spans="1:25" customFormat="1" x14ac:dyDescent="0.3">
      <c r="A533" s="58" t="s">
        <v>290</v>
      </c>
      <c r="B533" s="70">
        <v>62.195898864599997</v>
      </c>
      <c r="C533" s="71">
        <v>6.2036495715535697E-2</v>
      </c>
      <c r="D533" s="70">
        <v>26.091132119099999</v>
      </c>
      <c r="E533" s="71">
        <v>4.8116853947110502E-2</v>
      </c>
      <c r="F533" s="70">
        <v>4.6447974338</v>
      </c>
      <c r="G533" s="71">
        <v>0.124038774961037</v>
      </c>
      <c r="H533" s="70">
        <v>10.626949011200001</v>
      </c>
      <c r="I533" s="71">
        <v>5.595471819674E-2</v>
      </c>
      <c r="J533" s="77">
        <v>9.5189940539999895</v>
      </c>
      <c r="K533" s="81">
        <v>28.908894854538701</v>
      </c>
      <c r="L533" s="70">
        <v>2.6163505802999998</v>
      </c>
      <c r="M533" s="71">
        <v>4.4145020670401998E-2</v>
      </c>
      <c r="N533" s="77">
        <v>1.0002500071</v>
      </c>
      <c r="O533" s="78">
        <v>7.7437810241668696</v>
      </c>
      <c r="P533" s="77">
        <v>0</v>
      </c>
      <c r="Q533" s="78">
        <v>0</v>
      </c>
      <c r="R533" s="70">
        <v>4.3026998318</v>
      </c>
      <c r="S533" s="71">
        <v>5.8662653775318999E-2</v>
      </c>
      <c r="T533" s="77">
        <v>0</v>
      </c>
      <c r="U533" s="78">
        <v>0</v>
      </c>
      <c r="V533" s="77">
        <v>1.3263850976</v>
      </c>
      <c r="W533" s="78">
        <v>13.4156764185221</v>
      </c>
      <c r="X533" s="70">
        <v>2.0683407297</v>
      </c>
      <c r="Y533" s="71">
        <v>6.0786800547435398E-2</v>
      </c>
    </row>
    <row r="534" spans="1:25" customFormat="1" x14ac:dyDescent="0.3">
      <c r="A534" s="58" t="s">
        <v>291</v>
      </c>
      <c r="B534" s="73">
        <v>243.78135932430001</v>
      </c>
      <c r="C534" s="74">
        <v>0.243156567061967</v>
      </c>
      <c r="D534" s="73">
        <v>133.3505712475</v>
      </c>
      <c r="E534" s="74">
        <v>0.24592301825732499</v>
      </c>
      <c r="F534" s="73">
        <v>4.7467813011000004</v>
      </c>
      <c r="G534" s="74">
        <v>0.12676224226956301</v>
      </c>
      <c r="H534" s="73">
        <v>80.530011624199901</v>
      </c>
      <c r="I534" s="72">
        <v>0.42401954710268103</v>
      </c>
      <c r="J534" s="79">
        <v>2.4838087174000001</v>
      </c>
      <c r="K534" s="82">
        <v>7.5432513816867202</v>
      </c>
      <c r="L534" s="73">
        <v>4.6101231797999898</v>
      </c>
      <c r="M534" s="75">
        <v>7.7785440757727004E-2</v>
      </c>
      <c r="N534" s="79">
        <v>0</v>
      </c>
      <c r="O534" s="82">
        <v>0</v>
      </c>
      <c r="P534" s="79">
        <v>0.46722243460000001</v>
      </c>
      <c r="Q534" s="80">
        <v>57.064435505129801</v>
      </c>
      <c r="R534" s="73">
        <v>13.793949211600101</v>
      </c>
      <c r="S534" s="74">
        <v>0.18806556311782199</v>
      </c>
      <c r="T534" s="79">
        <v>1.0373434197</v>
      </c>
      <c r="U534" s="80">
        <v>10.6201501754852</v>
      </c>
      <c r="V534" s="79">
        <v>2.7615481883999999</v>
      </c>
      <c r="W534" s="80">
        <v>27.931584105374899</v>
      </c>
      <c r="X534" s="73">
        <v>0</v>
      </c>
      <c r="Y534" s="75">
        <v>0</v>
      </c>
    </row>
    <row r="535" spans="1:25" customFormat="1" x14ac:dyDescent="0.3">
      <c r="A535" s="58" t="s">
        <v>292</v>
      </c>
      <c r="B535" s="70">
        <v>11.832785597699999</v>
      </c>
      <c r="C535" s="71">
        <v>1.1802459107997199E-2</v>
      </c>
      <c r="D535" s="70">
        <v>3.5747347443000002</v>
      </c>
      <c r="E535" s="71">
        <v>6.5924693802469599E-3</v>
      </c>
      <c r="F535" s="70">
        <v>0</v>
      </c>
      <c r="G535" s="71">
        <v>0</v>
      </c>
      <c r="H535" s="70">
        <v>0</v>
      </c>
      <c r="I535" s="71">
        <v>0</v>
      </c>
      <c r="J535" s="77">
        <v>0.61772222939999899</v>
      </c>
      <c r="K535" s="78">
        <v>1.87600358585494</v>
      </c>
      <c r="L535" s="70">
        <v>0.34648004360000001</v>
      </c>
      <c r="M535" s="71">
        <v>5.8460700189689203E-3</v>
      </c>
      <c r="N535" s="77">
        <v>0</v>
      </c>
      <c r="O535" s="78">
        <v>0</v>
      </c>
      <c r="P535" s="77">
        <v>0</v>
      </c>
      <c r="Q535" s="78">
        <v>0</v>
      </c>
      <c r="R535" s="70">
        <v>3.6812397259999998</v>
      </c>
      <c r="S535" s="72">
        <v>5.01897180728842E-2</v>
      </c>
      <c r="T535" s="77">
        <v>0</v>
      </c>
      <c r="U535" s="78">
        <v>0</v>
      </c>
      <c r="V535" s="77">
        <v>1.3263850976</v>
      </c>
      <c r="W535" s="81">
        <v>13.4156764185221</v>
      </c>
      <c r="X535" s="70">
        <v>2.2862237568000001</v>
      </c>
      <c r="Y535" s="72">
        <v>6.71902001038132E-2</v>
      </c>
    </row>
    <row r="536" spans="1:25" customFormat="1" x14ac:dyDescent="0.3">
      <c r="A536" s="58" t="s">
        <v>293</v>
      </c>
      <c r="B536" s="73">
        <v>161.4742670496</v>
      </c>
      <c r="C536" s="74">
        <v>0.16106042132776899</v>
      </c>
      <c r="D536" s="73">
        <v>76.584958820300002</v>
      </c>
      <c r="E536" s="74">
        <v>0.141236771991363</v>
      </c>
      <c r="F536" s="73">
        <v>10.7183997922</v>
      </c>
      <c r="G536" s="72">
        <v>0.28623361916548301</v>
      </c>
      <c r="H536" s="73">
        <v>36.594216464699997</v>
      </c>
      <c r="I536" s="74">
        <v>0.19268174409746</v>
      </c>
      <c r="J536" s="79">
        <v>0</v>
      </c>
      <c r="K536" s="82">
        <v>0</v>
      </c>
      <c r="L536" s="73">
        <v>10.279377890399999</v>
      </c>
      <c r="M536" s="74">
        <v>0.17344133957711</v>
      </c>
      <c r="N536" s="79">
        <v>5.1609112392999998</v>
      </c>
      <c r="O536" s="81">
        <v>39.954977494246997</v>
      </c>
      <c r="P536" s="79">
        <v>0.46722243460000001</v>
      </c>
      <c r="Q536" s="80">
        <v>57.064435505129801</v>
      </c>
      <c r="R536" s="73">
        <v>2.8100944588000001</v>
      </c>
      <c r="S536" s="75">
        <v>3.8312595522975203E-2</v>
      </c>
      <c r="T536" s="79">
        <v>2.5068756884000001</v>
      </c>
      <c r="U536" s="80">
        <v>25.664978228502399</v>
      </c>
      <c r="V536" s="79">
        <v>0.28876204890000001</v>
      </c>
      <c r="W536" s="80">
        <v>2.9206738050672199</v>
      </c>
      <c r="X536" s="73">
        <v>16.063448212000001</v>
      </c>
      <c r="Y536" s="72">
        <v>0.47209128000323602</v>
      </c>
    </row>
    <row r="537" spans="1:25" customFormat="1" x14ac:dyDescent="0.3">
      <c r="A537" s="58" t="s">
        <v>294</v>
      </c>
      <c r="B537" s="70">
        <v>18.479425968699999</v>
      </c>
      <c r="C537" s="71">
        <v>1.8432064667616099E-2</v>
      </c>
      <c r="D537" s="70">
        <v>9.3435379215000101</v>
      </c>
      <c r="E537" s="71">
        <v>1.7231205126165799E-2</v>
      </c>
      <c r="F537" s="70">
        <v>0.66231018369999906</v>
      </c>
      <c r="G537" s="71">
        <v>1.76869163835972E-2</v>
      </c>
      <c r="H537" s="70">
        <v>0.83690886870000103</v>
      </c>
      <c r="I537" s="71">
        <v>4.40662694957008E-3</v>
      </c>
      <c r="J537" s="77">
        <v>0</v>
      </c>
      <c r="K537" s="78">
        <v>0</v>
      </c>
      <c r="L537" s="70">
        <v>5.5756460880999903</v>
      </c>
      <c r="M537" s="72">
        <v>9.4076464241194105E-2</v>
      </c>
      <c r="N537" s="77">
        <v>0</v>
      </c>
      <c r="O537" s="78">
        <v>0</v>
      </c>
      <c r="P537" s="77">
        <v>0</v>
      </c>
      <c r="Q537" s="78">
        <v>0</v>
      </c>
      <c r="R537" s="70">
        <v>0.77812816120000095</v>
      </c>
      <c r="S537" s="71">
        <v>1.0608935017018199E-2</v>
      </c>
      <c r="T537" s="77">
        <v>0</v>
      </c>
      <c r="U537" s="78">
        <v>0</v>
      </c>
      <c r="V537" s="77">
        <v>0</v>
      </c>
      <c r="W537" s="78">
        <v>0</v>
      </c>
      <c r="X537" s="70">
        <v>1.2828947454999999</v>
      </c>
      <c r="Y537" s="71">
        <v>3.7703201362462302E-2</v>
      </c>
    </row>
    <row r="538" spans="1:25" customFormat="1" x14ac:dyDescent="0.3">
      <c r="A538" s="58" t="s">
        <v>295</v>
      </c>
      <c r="B538" s="73">
        <v>12.8550953552</v>
      </c>
      <c r="C538" s="74">
        <v>1.2822148766782599E-2</v>
      </c>
      <c r="D538" s="73">
        <v>11.169145929500001</v>
      </c>
      <c r="E538" s="74">
        <v>2.0597962593209802E-2</v>
      </c>
      <c r="F538" s="73">
        <v>0</v>
      </c>
      <c r="G538" s="74">
        <v>0</v>
      </c>
      <c r="H538" s="73">
        <v>0</v>
      </c>
      <c r="I538" s="74">
        <v>0</v>
      </c>
      <c r="J538" s="79">
        <v>0.67113180229999903</v>
      </c>
      <c r="K538" s="80">
        <v>2.0382068311173001</v>
      </c>
      <c r="L538" s="73">
        <v>0.50740881169999996</v>
      </c>
      <c r="M538" s="74">
        <v>8.5613803629757401E-3</v>
      </c>
      <c r="N538" s="79">
        <v>0</v>
      </c>
      <c r="O538" s="80">
        <v>0</v>
      </c>
      <c r="P538" s="79">
        <v>0</v>
      </c>
      <c r="Q538" s="80">
        <v>0</v>
      </c>
      <c r="R538" s="73">
        <v>0.50740881169999996</v>
      </c>
      <c r="S538" s="74">
        <v>6.9179697880181398E-3</v>
      </c>
      <c r="T538" s="79">
        <v>0</v>
      </c>
      <c r="U538" s="80">
        <v>0</v>
      </c>
      <c r="V538" s="79">
        <v>0</v>
      </c>
      <c r="W538" s="80">
        <v>0</v>
      </c>
      <c r="X538" s="73">
        <v>0</v>
      </c>
      <c r="Y538" s="74">
        <v>0</v>
      </c>
    </row>
    <row r="539" spans="1:25" customFormat="1" x14ac:dyDescent="0.3">
      <c r="A539" s="58" t="s">
        <v>296</v>
      </c>
      <c r="B539" s="70">
        <v>263.32876655870001</v>
      </c>
      <c r="C539" s="71">
        <v>0.26265387584411998</v>
      </c>
      <c r="D539" s="70">
        <v>142.0357660775</v>
      </c>
      <c r="E539" s="71">
        <v>0.26194011744756601</v>
      </c>
      <c r="F539" s="70">
        <v>12.1095325585</v>
      </c>
      <c r="G539" s="71">
        <v>0.323383657805347</v>
      </c>
      <c r="H539" s="70">
        <v>54.409271130999798</v>
      </c>
      <c r="I539" s="71">
        <v>0.28648443031170101</v>
      </c>
      <c r="J539" s="77">
        <v>2.6423845625000002</v>
      </c>
      <c r="K539" s="82">
        <v>8.0248413907212495</v>
      </c>
      <c r="L539" s="70">
        <v>19.517435476400099</v>
      </c>
      <c r="M539" s="71">
        <v>0.329312745404372</v>
      </c>
      <c r="N539" s="77">
        <v>4.1594749055999998</v>
      </c>
      <c r="O539" s="78">
        <v>32.202012112821102</v>
      </c>
      <c r="P539" s="77">
        <v>0</v>
      </c>
      <c r="Q539" s="78">
        <v>0</v>
      </c>
      <c r="R539" s="70">
        <v>17.612539497299899</v>
      </c>
      <c r="S539" s="71">
        <v>0.240127907366016</v>
      </c>
      <c r="T539" s="77">
        <v>1.9322347621</v>
      </c>
      <c r="U539" s="78">
        <v>19.7818995697003</v>
      </c>
      <c r="V539" s="77">
        <v>0.95361860659999997</v>
      </c>
      <c r="W539" s="78">
        <v>9.6453425750759205</v>
      </c>
      <c r="X539" s="70">
        <v>7.9565089811999901</v>
      </c>
      <c r="Y539" s="71">
        <v>0.233835130522345</v>
      </c>
    </row>
    <row r="540" spans="1:25" customFormat="1" x14ac:dyDescent="0.3">
      <c r="A540" s="58" t="s">
        <v>297</v>
      </c>
      <c r="B540" s="73">
        <v>41.3491231828</v>
      </c>
      <c r="C540" s="74">
        <v>4.12431486641145E-2</v>
      </c>
      <c r="D540" s="73">
        <v>11.9872440342</v>
      </c>
      <c r="E540" s="75">
        <v>2.2106686202387399E-2</v>
      </c>
      <c r="F540" s="73">
        <v>1.2399336433999999</v>
      </c>
      <c r="G540" s="74">
        <v>3.3112283657650197E-2</v>
      </c>
      <c r="H540" s="73">
        <v>12.803621049</v>
      </c>
      <c r="I540" s="74">
        <v>6.74156812966345E-2</v>
      </c>
      <c r="J540" s="79">
        <v>3.0056117000999998</v>
      </c>
      <c r="K540" s="80">
        <v>9.1279511384136605</v>
      </c>
      <c r="L540" s="73">
        <v>0</v>
      </c>
      <c r="M540" s="74">
        <v>0</v>
      </c>
      <c r="N540" s="79">
        <v>0</v>
      </c>
      <c r="O540" s="80">
        <v>0</v>
      </c>
      <c r="P540" s="79">
        <v>0</v>
      </c>
      <c r="Q540" s="80">
        <v>0</v>
      </c>
      <c r="R540" s="73">
        <v>6.6694792711000002</v>
      </c>
      <c r="S540" s="72">
        <v>9.0931128974091197E-2</v>
      </c>
      <c r="T540" s="79">
        <v>0</v>
      </c>
      <c r="U540" s="80">
        <v>0</v>
      </c>
      <c r="V540" s="79">
        <v>0.66485655769999996</v>
      </c>
      <c r="W540" s="80">
        <v>6.7246687700086998</v>
      </c>
      <c r="X540" s="73">
        <v>4.9783769273000003</v>
      </c>
      <c r="Y540" s="72">
        <v>0.14631032546249401</v>
      </c>
    </row>
    <row r="541" spans="1:25" customFormat="1" x14ac:dyDescent="0.3">
      <c r="A541" s="58" t="s">
        <v>298</v>
      </c>
      <c r="B541" s="70">
        <v>170.90122339940001</v>
      </c>
      <c r="C541" s="71">
        <v>0.17046321713715301</v>
      </c>
      <c r="D541" s="70">
        <v>87.614983076000101</v>
      </c>
      <c r="E541" s="71">
        <v>0.16157816859009799</v>
      </c>
      <c r="F541" s="70">
        <v>0.87506695629999898</v>
      </c>
      <c r="G541" s="75">
        <v>2.3368561237671601E-2</v>
      </c>
      <c r="H541" s="70">
        <v>23.793973977499999</v>
      </c>
      <c r="I541" s="71">
        <v>0.12528385214687701</v>
      </c>
      <c r="J541" s="77">
        <v>13.035369265</v>
      </c>
      <c r="K541" s="81">
        <v>39.588019210246102</v>
      </c>
      <c r="L541" s="70">
        <v>5.6697044352000097</v>
      </c>
      <c r="M541" s="71">
        <v>9.5663486908652201E-2</v>
      </c>
      <c r="N541" s="77">
        <v>5.3254464840000004</v>
      </c>
      <c r="O541" s="81">
        <v>41.228783939306197</v>
      </c>
      <c r="P541" s="77">
        <v>0</v>
      </c>
      <c r="Q541" s="78">
        <v>0</v>
      </c>
      <c r="R541" s="70">
        <v>16.744132530000002</v>
      </c>
      <c r="S541" s="71">
        <v>0.22828811857055101</v>
      </c>
      <c r="T541" s="77">
        <v>4.3389116058999999</v>
      </c>
      <c r="U541" s="81">
        <v>44.421058617347597</v>
      </c>
      <c r="V541" s="77">
        <v>5.6219297948999998</v>
      </c>
      <c r="W541" s="81">
        <v>56.8628154165011</v>
      </c>
      <c r="X541" s="70">
        <v>7.88170527459999</v>
      </c>
      <c r="Y541" s="71">
        <v>0.231636712279156</v>
      </c>
    </row>
    <row r="542" spans="1:25" customFormat="1" x14ac:dyDescent="0.3">
      <c r="A542" s="76" t="s">
        <v>4</v>
      </c>
    </row>
    <row r="543" spans="1:25" customFormat="1" x14ac:dyDescent="0.3">
      <c r="A543" s="76" t="s">
        <v>4</v>
      </c>
    </row>
    <row r="544" spans="1:25" customFormat="1" x14ac:dyDescent="0.3">
      <c r="A544" s="54" t="s">
        <v>299</v>
      </c>
    </row>
    <row r="545" spans="1:25" customFormat="1" x14ac:dyDescent="0.3">
      <c r="A545" s="69" t="s">
        <v>4</v>
      </c>
    </row>
    <row r="546" spans="1:25" customFormat="1" ht="25.5" customHeight="1" x14ac:dyDescent="0.3">
      <c r="A546" s="116" t="s">
        <v>4</v>
      </c>
      <c r="B546" s="118" t="s">
        <v>26</v>
      </c>
      <c r="C546" s="118" t="s">
        <v>4</v>
      </c>
      <c r="D546" s="118" t="s">
        <v>68</v>
      </c>
      <c r="E546" s="118" t="s">
        <v>4</v>
      </c>
      <c r="F546" s="118" t="s">
        <v>69</v>
      </c>
      <c r="G546" s="118" t="s">
        <v>4</v>
      </c>
      <c r="H546" s="121" t="s">
        <v>70</v>
      </c>
      <c r="I546" s="121" t="s">
        <v>4</v>
      </c>
      <c r="J546" s="121" t="s">
        <v>71</v>
      </c>
      <c r="K546" s="121" t="s">
        <v>4</v>
      </c>
      <c r="L546" s="121" t="s">
        <v>72</v>
      </c>
      <c r="M546" s="121" t="s">
        <v>4</v>
      </c>
      <c r="N546" s="121" t="s">
        <v>73</v>
      </c>
      <c r="O546" s="121" t="s">
        <v>4</v>
      </c>
      <c r="P546" s="121" t="s">
        <v>74</v>
      </c>
      <c r="Q546" s="121" t="s">
        <v>4</v>
      </c>
      <c r="R546" s="121" t="s">
        <v>75</v>
      </c>
      <c r="S546" s="121" t="s">
        <v>4</v>
      </c>
      <c r="T546" s="118" t="s">
        <v>76</v>
      </c>
      <c r="U546" s="118" t="s">
        <v>4</v>
      </c>
      <c r="V546" s="118" t="s">
        <v>77</v>
      </c>
      <c r="W546" s="118" t="s">
        <v>4</v>
      </c>
      <c r="X546" s="118" t="s">
        <v>78</v>
      </c>
      <c r="Y546" s="118" t="s">
        <v>4</v>
      </c>
    </row>
    <row r="547" spans="1:25" customFormat="1" x14ac:dyDescent="0.3">
      <c r="A547" s="117" t="s">
        <v>4</v>
      </c>
      <c r="B547" s="55" t="s">
        <v>28</v>
      </c>
      <c r="C547" s="55" t="s">
        <v>29</v>
      </c>
      <c r="D547" s="55" t="s">
        <v>28</v>
      </c>
      <c r="E547" s="55" t="s">
        <v>29</v>
      </c>
      <c r="F547" s="55" t="s">
        <v>28</v>
      </c>
      <c r="G547" s="55" t="s">
        <v>29</v>
      </c>
      <c r="H547" s="55" t="s">
        <v>28</v>
      </c>
      <c r="I547" s="55" t="s">
        <v>29</v>
      </c>
      <c r="J547" s="55" t="s">
        <v>28</v>
      </c>
      <c r="K547" s="55" t="s">
        <v>29</v>
      </c>
      <c r="L547" s="55" t="s">
        <v>28</v>
      </c>
      <c r="M547" s="55" t="s">
        <v>29</v>
      </c>
      <c r="N547" s="55" t="s">
        <v>28</v>
      </c>
      <c r="O547" s="55" t="s">
        <v>29</v>
      </c>
      <c r="P547" s="55" t="s">
        <v>28</v>
      </c>
      <c r="Q547" s="55" t="s">
        <v>29</v>
      </c>
      <c r="R547" s="55" t="s">
        <v>28</v>
      </c>
      <c r="S547" s="55" t="s">
        <v>29</v>
      </c>
      <c r="T547" s="55" t="s">
        <v>28</v>
      </c>
      <c r="U547" s="55" t="s">
        <v>29</v>
      </c>
      <c r="V547" s="55" t="s">
        <v>28</v>
      </c>
      <c r="W547" s="55" t="s">
        <v>29</v>
      </c>
      <c r="X547" s="55" t="s">
        <v>28</v>
      </c>
      <c r="Y547" s="55" t="s">
        <v>29</v>
      </c>
    </row>
    <row r="548" spans="1:25" customFormat="1" x14ac:dyDescent="0.3">
      <c r="A548" s="56" t="s">
        <v>30</v>
      </c>
      <c r="B548" s="57">
        <v>831.66828261839999</v>
      </c>
      <c r="C548" s="57">
        <v>831.66828261839999</v>
      </c>
      <c r="D548" s="57">
        <v>454.63019670609998</v>
      </c>
      <c r="E548" s="57">
        <v>454.63019670609998</v>
      </c>
      <c r="F548" s="57">
        <v>36.571267347300001</v>
      </c>
      <c r="G548" s="57">
        <v>36.571267347300001</v>
      </c>
      <c r="H548" s="57">
        <v>166.12654307049999</v>
      </c>
      <c r="I548" s="57">
        <v>166.12654307049999</v>
      </c>
      <c r="J548" s="57">
        <v>19.8921919645</v>
      </c>
      <c r="K548" s="57">
        <v>19.8921919645</v>
      </c>
      <c r="L548" s="57">
        <v>53.5974686359</v>
      </c>
      <c r="M548" s="57">
        <v>53.5974686359</v>
      </c>
      <c r="N548" s="57">
        <v>7.5913703007000004</v>
      </c>
      <c r="O548" s="57">
        <v>7.5913703007000004</v>
      </c>
      <c r="P548" s="57">
        <v>0.81876291329999995</v>
      </c>
      <c r="Q548" s="57">
        <v>0.81876291329999995</v>
      </c>
      <c r="R548" s="57">
        <v>56.602358889900003</v>
      </c>
      <c r="S548" s="57">
        <v>56.602358889900003</v>
      </c>
      <c r="T548" s="57">
        <v>5.4287790817000001</v>
      </c>
      <c r="U548" s="57">
        <v>5.4287790817000001</v>
      </c>
      <c r="V548" s="57">
        <v>4.2649000317999999</v>
      </c>
      <c r="W548" s="57">
        <v>4.2649000317999999</v>
      </c>
      <c r="X548" s="57">
        <v>26.1444436767</v>
      </c>
      <c r="Y548" s="57">
        <v>26.1444436767</v>
      </c>
    </row>
    <row r="549" spans="1:25" customFormat="1" ht="25.5" customHeight="1" x14ac:dyDescent="0.3">
      <c r="A549" s="59" t="s">
        <v>282</v>
      </c>
      <c r="B549" s="70">
        <v>17.1793395139</v>
      </c>
      <c r="C549" s="71">
        <v>2.0656480321472701E-2</v>
      </c>
      <c r="D549" s="70">
        <v>8.5485434385000101</v>
      </c>
      <c r="E549" s="71">
        <v>1.8803290015569001E-2</v>
      </c>
      <c r="F549" s="70">
        <v>0</v>
      </c>
      <c r="G549" s="71">
        <v>0</v>
      </c>
      <c r="H549" s="70">
        <v>2.7625374676000001</v>
      </c>
      <c r="I549" s="71">
        <v>1.6629115471497199E-2</v>
      </c>
      <c r="J549" s="77">
        <v>1.4889983595</v>
      </c>
      <c r="K549" s="78">
        <v>7.4853407917905503</v>
      </c>
      <c r="L549" s="70">
        <v>0.34648004360000101</v>
      </c>
      <c r="M549" s="71">
        <v>6.46448521577986E-3</v>
      </c>
      <c r="N549" s="77">
        <v>0</v>
      </c>
      <c r="O549" s="78">
        <v>0</v>
      </c>
      <c r="P549" s="77">
        <v>0</v>
      </c>
      <c r="Q549" s="78">
        <v>0</v>
      </c>
      <c r="R549" s="70">
        <v>4.0327802046999999</v>
      </c>
      <c r="S549" s="72">
        <v>7.1247564302829802E-2</v>
      </c>
      <c r="T549" s="77">
        <v>0</v>
      </c>
      <c r="U549" s="78">
        <v>0</v>
      </c>
      <c r="V549" s="77">
        <v>0</v>
      </c>
      <c r="W549" s="78">
        <v>0</v>
      </c>
      <c r="X549" s="77">
        <v>0</v>
      </c>
      <c r="Y549" s="78">
        <v>0</v>
      </c>
    </row>
    <row r="550" spans="1:25" customFormat="1" x14ac:dyDescent="0.3">
      <c r="A550" s="58" t="s">
        <v>283</v>
      </c>
      <c r="B550" s="73">
        <v>131.29359629480001</v>
      </c>
      <c r="C550" s="74">
        <v>0.15786774491560401</v>
      </c>
      <c r="D550" s="73">
        <v>71.642934647700002</v>
      </c>
      <c r="E550" s="74">
        <v>0.15758507720509901</v>
      </c>
      <c r="F550" s="73">
        <v>9.3439670816000007</v>
      </c>
      <c r="G550" s="74">
        <v>0.25550022625316099</v>
      </c>
      <c r="H550" s="73">
        <v>32.383357505399999</v>
      </c>
      <c r="I550" s="74">
        <v>0.19493186884444699</v>
      </c>
      <c r="J550" s="79">
        <v>1.1758285428999999</v>
      </c>
      <c r="K550" s="80">
        <v>5.9110054085462602</v>
      </c>
      <c r="L550" s="73">
        <v>3.8325803071000002</v>
      </c>
      <c r="M550" s="74">
        <v>7.1506740983153599E-2</v>
      </c>
      <c r="N550" s="79">
        <v>0.46722243460000001</v>
      </c>
      <c r="O550" s="80">
        <v>6.15465213911272</v>
      </c>
      <c r="P550" s="79">
        <v>0.35154047870000099</v>
      </c>
      <c r="Q550" s="80">
        <v>42.935564494870199</v>
      </c>
      <c r="R550" s="73">
        <v>11.0319310368</v>
      </c>
      <c r="S550" s="74">
        <v>0.19490231949977099</v>
      </c>
      <c r="T550" s="79">
        <v>0</v>
      </c>
      <c r="U550" s="80">
        <v>0</v>
      </c>
      <c r="V550" s="79">
        <v>0.26268879489999902</v>
      </c>
      <c r="W550" s="80">
        <v>6.1593189275560203</v>
      </c>
      <c r="X550" s="79">
        <v>0.80154546510000202</v>
      </c>
      <c r="Y550" s="80">
        <v>3.06583484816829</v>
      </c>
    </row>
    <row r="551" spans="1:25" customFormat="1" ht="22.8" x14ac:dyDescent="0.3">
      <c r="A551" s="59" t="s">
        <v>284</v>
      </c>
      <c r="B551" s="70">
        <v>118.1942083679</v>
      </c>
      <c r="C551" s="71">
        <v>0.14211700847335501</v>
      </c>
      <c r="D551" s="70">
        <v>87.040210686500004</v>
      </c>
      <c r="E551" s="72">
        <v>0.19145277044315601</v>
      </c>
      <c r="F551" s="70">
        <v>5.6213390777000098</v>
      </c>
      <c r="G551" s="71">
        <v>0.15370916802846399</v>
      </c>
      <c r="H551" s="70">
        <v>3.5488659496000001</v>
      </c>
      <c r="I551" s="75">
        <v>2.1362425799072601E-2</v>
      </c>
      <c r="J551" s="77">
        <v>0.67113180230000202</v>
      </c>
      <c r="K551" s="78">
        <v>3.3738453936987698</v>
      </c>
      <c r="L551" s="70">
        <v>20.2595936359</v>
      </c>
      <c r="M551" s="72">
        <v>0.37799534477137497</v>
      </c>
      <c r="N551" s="77">
        <v>0.67113180230000002</v>
      </c>
      <c r="O551" s="78">
        <v>8.8407201297783509</v>
      </c>
      <c r="P551" s="77">
        <v>0</v>
      </c>
      <c r="Q551" s="78">
        <v>0</v>
      </c>
      <c r="R551" s="70">
        <v>0</v>
      </c>
      <c r="S551" s="75">
        <v>0</v>
      </c>
      <c r="T551" s="77">
        <v>0</v>
      </c>
      <c r="U551" s="78">
        <v>0</v>
      </c>
      <c r="V551" s="77">
        <v>0</v>
      </c>
      <c r="W551" s="78">
        <v>0</v>
      </c>
      <c r="X551" s="77">
        <v>0.3819354136</v>
      </c>
      <c r="Y551" s="78">
        <v>1.4608664782581799</v>
      </c>
    </row>
    <row r="552" spans="1:25" customFormat="1" x14ac:dyDescent="0.3">
      <c r="A552" s="58" t="s">
        <v>285</v>
      </c>
      <c r="B552" s="73">
        <v>13.950065967699899</v>
      </c>
      <c r="C552" s="74">
        <v>1.6773593822503399E-2</v>
      </c>
      <c r="D552" s="73">
        <v>8.7159032859999908</v>
      </c>
      <c r="E552" s="74">
        <v>1.9171413049878201E-2</v>
      </c>
      <c r="F552" s="73">
        <v>0.19717885260000001</v>
      </c>
      <c r="G552" s="74">
        <v>5.3916330196458803E-3</v>
      </c>
      <c r="H552" s="73">
        <v>2.7380323954999999</v>
      </c>
      <c r="I552" s="74">
        <v>1.6481607002067401E-2</v>
      </c>
      <c r="J552" s="79">
        <v>0</v>
      </c>
      <c r="K552" s="80">
        <v>0</v>
      </c>
      <c r="L552" s="73">
        <v>1.6812292042000001</v>
      </c>
      <c r="M552" s="74">
        <v>3.1367697896723001E-2</v>
      </c>
      <c r="N552" s="79">
        <v>0.61772222939999999</v>
      </c>
      <c r="O552" s="80">
        <v>8.1371637126308993</v>
      </c>
      <c r="P552" s="79">
        <v>0</v>
      </c>
      <c r="Q552" s="80">
        <v>0</v>
      </c>
      <c r="R552" s="73">
        <v>0</v>
      </c>
      <c r="S552" s="74">
        <v>0</v>
      </c>
      <c r="T552" s="79">
        <v>0</v>
      </c>
      <c r="U552" s="80">
        <v>0</v>
      </c>
      <c r="V552" s="79">
        <v>0</v>
      </c>
      <c r="W552" s="80">
        <v>0</v>
      </c>
      <c r="X552" s="79">
        <v>0</v>
      </c>
      <c r="Y552" s="80">
        <v>0</v>
      </c>
    </row>
    <row r="553" spans="1:25" customFormat="1" x14ac:dyDescent="0.3">
      <c r="A553" s="58" t="s">
        <v>286</v>
      </c>
      <c r="B553" s="70">
        <v>14.9422828088</v>
      </c>
      <c r="C553" s="71">
        <v>1.7966637806309201E-2</v>
      </c>
      <c r="D553" s="70">
        <v>5.0219572106000099</v>
      </c>
      <c r="E553" s="71">
        <v>1.10462464811736E-2</v>
      </c>
      <c r="F553" s="70">
        <v>0</v>
      </c>
      <c r="G553" s="71">
        <v>0</v>
      </c>
      <c r="H553" s="70">
        <v>0.60531493900000299</v>
      </c>
      <c r="I553" s="71">
        <v>3.6436979173347398E-3</v>
      </c>
      <c r="J553" s="77">
        <v>0</v>
      </c>
      <c r="K553" s="78">
        <v>0</v>
      </c>
      <c r="L553" s="70">
        <v>2.5451850583000102</v>
      </c>
      <c r="M553" s="71">
        <v>4.7487038531428202E-2</v>
      </c>
      <c r="N553" s="77">
        <v>0</v>
      </c>
      <c r="O553" s="78">
        <v>0</v>
      </c>
      <c r="P553" s="77">
        <v>0</v>
      </c>
      <c r="Q553" s="78">
        <v>0</v>
      </c>
      <c r="R553" s="70">
        <v>5.1025928129000002</v>
      </c>
      <c r="S553" s="72">
        <v>9.0148059426733401E-2</v>
      </c>
      <c r="T553" s="77">
        <v>0</v>
      </c>
      <c r="U553" s="78">
        <v>0</v>
      </c>
      <c r="V553" s="77">
        <v>0.95190099959999996</v>
      </c>
      <c r="W553" s="81">
        <v>22.3194211470943</v>
      </c>
      <c r="X553" s="77">
        <v>0.715331788400001</v>
      </c>
      <c r="Y553" s="78">
        <v>2.7360757690839899</v>
      </c>
    </row>
    <row r="554" spans="1:25" customFormat="1" x14ac:dyDescent="0.3">
      <c r="A554" s="58" t="s">
        <v>287</v>
      </c>
      <c r="B554" s="73">
        <v>8.3463212866000003</v>
      </c>
      <c r="C554" s="74">
        <v>1.00356373581095E-2</v>
      </c>
      <c r="D554" s="73">
        <v>7.5062787848000001</v>
      </c>
      <c r="E554" s="74">
        <v>1.6510735184738501E-2</v>
      </c>
      <c r="F554" s="73">
        <v>0</v>
      </c>
      <c r="G554" s="74">
        <v>0</v>
      </c>
      <c r="H554" s="73">
        <v>0.28876204890000001</v>
      </c>
      <c r="I554" s="74">
        <v>1.7382053678048101E-3</v>
      </c>
      <c r="J554" s="79">
        <v>0</v>
      </c>
      <c r="K554" s="80">
        <v>0</v>
      </c>
      <c r="L554" s="73">
        <v>0</v>
      </c>
      <c r="M554" s="74">
        <v>0</v>
      </c>
      <c r="N554" s="79">
        <v>0</v>
      </c>
      <c r="O554" s="80">
        <v>0</v>
      </c>
      <c r="P554" s="79">
        <v>0</v>
      </c>
      <c r="Q554" s="80">
        <v>0</v>
      </c>
      <c r="R554" s="73">
        <v>0</v>
      </c>
      <c r="S554" s="74">
        <v>0</v>
      </c>
      <c r="T554" s="79">
        <v>0.55128045290000005</v>
      </c>
      <c r="U554" s="81">
        <v>10.154777798166901</v>
      </c>
      <c r="V554" s="79">
        <v>0</v>
      </c>
      <c r="W554" s="80">
        <v>0</v>
      </c>
      <c r="X554" s="79">
        <v>0</v>
      </c>
      <c r="Y554" s="80">
        <v>0</v>
      </c>
    </row>
    <row r="555" spans="1:25" customFormat="1" x14ac:dyDescent="0.3">
      <c r="A555" s="58" t="s">
        <v>288</v>
      </c>
      <c r="B555" s="70">
        <v>6.7074686787999998</v>
      </c>
      <c r="C555" s="71">
        <v>8.0650769290881198E-3</v>
      </c>
      <c r="D555" s="70">
        <v>6.0330860837000104</v>
      </c>
      <c r="E555" s="71">
        <v>1.32703153627082E-2</v>
      </c>
      <c r="F555" s="70">
        <v>0</v>
      </c>
      <c r="G555" s="71">
        <v>0</v>
      </c>
      <c r="H555" s="70">
        <v>0</v>
      </c>
      <c r="I555" s="71">
        <v>0</v>
      </c>
      <c r="J555" s="77">
        <v>0.67438259510000098</v>
      </c>
      <c r="K555" s="78">
        <v>3.39018744793694</v>
      </c>
      <c r="L555" s="70">
        <v>0</v>
      </c>
      <c r="M555" s="71">
        <v>0</v>
      </c>
      <c r="N555" s="77">
        <v>0</v>
      </c>
      <c r="O555" s="78">
        <v>0</v>
      </c>
      <c r="P555" s="77">
        <v>0</v>
      </c>
      <c r="Q555" s="78">
        <v>0</v>
      </c>
      <c r="R555" s="70">
        <v>0</v>
      </c>
      <c r="S555" s="71">
        <v>0</v>
      </c>
      <c r="T555" s="77">
        <v>0</v>
      </c>
      <c r="U555" s="78">
        <v>0</v>
      </c>
      <c r="V555" s="77">
        <v>0</v>
      </c>
      <c r="W555" s="78">
        <v>0</v>
      </c>
      <c r="X555" s="77">
        <v>0</v>
      </c>
      <c r="Y555" s="78">
        <v>0</v>
      </c>
    </row>
    <row r="556" spans="1:25" customFormat="1" x14ac:dyDescent="0.3">
      <c r="A556" s="58" t="s">
        <v>289</v>
      </c>
      <c r="B556" s="73">
        <v>10.439172538299999</v>
      </c>
      <c r="C556" s="74">
        <v>1.2552086879439E-2</v>
      </c>
      <c r="D556" s="73">
        <v>6.1703065550999998</v>
      </c>
      <c r="E556" s="74">
        <v>1.35721441290202E-2</v>
      </c>
      <c r="F556" s="73">
        <v>0</v>
      </c>
      <c r="G556" s="74">
        <v>0</v>
      </c>
      <c r="H556" s="73">
        <v>1.1479059524999999</v>
      </c>
      <c r="I556" s="74">
        <v>6.9098286841065299E-3</v>
      </c>
      <c r="J556" s="79">
        <v>0</v>
      </c>
      <c r="K556" s="80">
        <v>0</v>
      </c>
      <c r="L556" s="73">
        <v>0</v>
      </c>
      <c r="M556" s="74">
        <v>0</v>
      </c>
      <c r="N556" s="79">
        <v>0</v>
      </c>
      <c r="O556" s="80">
        <v>0</v>
      </c>
      <c r="P556" s="79">
        <v>0</v>
      </c>
      <c r="Q556" s="80">
        <v>0</v>
      </c>
      <c r="R556" s="73">
        <v>2.0015943710000101</v>
      </c>
      <c r="S556" s="74">
        <v>3.53623843644644E-2</v>
      </c>
      <c r="T556" s="79">
        <v>0</v>
      </c>
      <c r="U556" s="80">
        <v>0</v>
      </c>
      <c r="V556" s="79">
        <v>0</v>
      </c>
      <c r="W556" s="80">
        <v>0</v>
      </c>
      <c r="X556" s="79">
        <v>1.1193656596999999</v>
      </c>
      <c r="Y556" s="80">
        <v>4.2814667374145801</v>
      </c>
    </row>
    <row r="557" spans="1:25" customFormat="1" x14ac:dyDescent="0.3">
      <c r="A557" s="58" t="s">
        <v>290</v>
      </c>
      <c r="B557" s="70">
        <v>29.6120242822</v>
      </c>
      <c r="C557" s="71">
        <v>3.56055712368522E-2</v>
      </c>
      <c r="D557" s="70">
        <v>9.3937132696999903</v>
      </c>
      <c r="E557" s="71">
        <v>2.0662317060678299E-2</v>
      </c>
      <c r="F557" s="70">
        <v>2.2756740514999998</v>
      </c>
      <c r="G557" s="71">
        <v>6.2225736666137399E-2</v>
      </c>
      <c r="H557" s="70">
        <v>1.2321127752000001</v>
      </c>
      <c r="I557" s="71">
        <v>7.4167122991123796E-3</v>
      </c>
      <c r="J557" s="77">
        <v>8.5515911498000108</v>
      </c>
      <c r="K557" s="81">
        <v>42.989687436464202</v>
      </c>
      <c r="L557" s="70">
        <v>1.6064053807000001</v>
      </c>
      <c r="M557" s="71">
        <v>2.9971665110020099E-2</v>
      </c>
      <c r="N557" s="77">
        <v>0.181487093800001</v>
      </c>
      <c r="O557" s="78">
        <v>2.39070268754068</v>
      </c>
      <c r="P557" s="77">
        <v>0</v>
      </c>
      <c r="Q557" s="78">
        <v>0</v>
      </c>
      <c r="R557" s="70">
        <v>2.97631473420001</v>
      </c>
      <c r="S557" s="71">
        <v>5.2582874505095703E-2</v>
      </c>
      <c r="T557" s="77">
        <v>0</v>
      </c>
      <c r="U557" s="78">
        <v>0</v>
      </c>
      <c r="V557" s="77">
        <v>1.3263850976</v>
      </c>
      <c r="W557" s="81">
        <v>31.100027848488601</v>
      </c>
      <c r="X557" s="77">
        <v>2.0683407297</v>
      </c>
      <c r="Y557" s="78">
        <v>7.91120574328116</v>
      </c>
    </row>
    <row r="558" spans="1:25" customFormat="1" x14ac:dyDescent="0.3">
      <c r="A558" s="58" t="s">
        <v>291</v>
      </c>
      <c r="B558" s="73">
        <v>148.71963873019999</v>
      </c>
      <c r="C558" s="74">
        <v>0.17882086144006301</v>
      </c>
      <c r="D558" s="73">
        <v>74.589959209699998</v>
      </c>
      <c r="E558" s="74">
        <v>0.16406732273861599</v>
      </c>
      <c r="F558" s="73">
        <v>2.4601615009</v>
      </c>
      <c r="G558" s="75">
        <v>6.7270337599651994E-2</v>
      </c>
      <c r="H558" s="73">
        <v>55.482482795300001</v>
      </c>
      <c r="I558" s="72">
        <v>0.33397723066899998</v>
      </c>
      <c r="J558" s="79">
        <v>1.6822632523000001</v>
      </c>
      <c r="K558" s="80">
        <v>8.4569023630085596</v>
      </c>
      <c r="L558" s="73">
        <v>2.9496102393000001</v>
      </c>
      <c r="M558" s="75">
        <v>5.5032640801329302E-2</v>
      </c>
      <c r="N558" s="79">
        <v>0</v>
      </c>
      <c r="O558" s="80">
        <v>0</v>
      </c>
      <c r="P558" s="79">
        <v>0</v>
      </c>
      <c r="Q558" s="80">
        <v>0</v>
      </c>
      <c r="R558" s="73">
        <v>9.7475117799000106</v>
      </c>
      <c r="S558" s="74">
        <v>0.17221034548861</v>
      </c>
      <c r="T558" s="79">
        <v>1.0373434197</v>
      </c>
      <c r="U558" s="80">
        <v>19.1082268054857</v>
      </c>
      <c r="V558" s="79">
        <v>0.77030653310000097</v>
      </c>
      <c r="W558" s="80">
        <v>18.0615378404284</v>
      </c>
      <c r="X558" s="79">
        <v>0</v>
      </c>
      <c r="Y558" s="82">
        <v>0</v>
      </c>
    </row>
    <row r="559" spans="1:25" customFormat="1" x14ac:dyDescent="0.3">
      <c r="A559" s="58" t="s">
        <v>292</v>
      </c>
      <c r="B559" s="70">
        <v>0.90674842389999999</v>
      </c>
      <c r="C559" s="71">
        <v>1.09027654757402E-3</v>
      </c>
      <c r="D559" s="70">
        <v>0.90674842389999999</v>
      </c>
      <c r="E559" s="71">
        <v>1.9944746971705799E-3</v>
      </c>
      <c r="F559" s="70">
        <v>0</v>
      </c>
      <c r="G559" s="71">
        <v>0</v>
      </c>
      <c r="H559" s="70">
        <v>0</v>
      </c>
      <c r="I559" s="71">
        <v>0</v>
      </c>
      <c r="J559" s="77">
        <v>0</v>
      </c>
      <c r="K559" s="78">
        <v>0</v>
      </c>
      <c r="L559" s="70">
        <v>0</v>
      </c>
      <c r="M559" s="71">
        <v>0</v>
      </c>
      <c r="N559" s="77">
        <v>0</v>
      </c>
      <c r="O559" s="78">
        <v>0</v>
      </c>
      <c r="P559" s="77">
        <v>0</v>
      </c>
      <c r="Q559" s="78">
        <v>0</v>
      </c>
      <c r="R559" s="70">
        <v>0</v>
      </c>
      <c r="S559" s="71">
        <v>0</v>
      </c>
      <c r="T559" s="77">
        <v>0</v>
      </c>
      <c r="U559" s="78">
        <v>0</v>
      </c>
      <c r="V559" s="77">
        <v>0</v>
      </c>
      <c r="W559" s="78">
        <v>0</v>
      </c>
      <c r="X559" s="77">
        <v>0</v>
      </c>
      <c r="Y559" s="78">
        <v>0</v>
      </c>
    </row>
    <row r="560" spans="1:25" customFormat="1" x14ac:dyDescent="0.3">
      <c r="A560" s="58" t="s">
        <v>293</v>
      </c>
      <c r="B560" s="73">
        <v>99.657163106300004</v>
      </c>
      <c r="C560" s="74">
        <v>0.119828019402811</v>
      </c>
      <c r="D560" s="73">
        <v>51.467987388799997</v>
      </c>
      <c r="E560" s="74">
        <v>0.113208466489242</v>
      </c>
      <c r="F560" s="73">
        <v>9.6744859126999891</v>
      </c>
      <c r="G560" s="72">
        <v>0.26453789038334402</v>
      </c>
      <c r="H560" s="73">
        <v>14.8505852286</v>
      </c>
      <c r="I560" s="74">
        <v>8.9393211669358402E-2</v>
      </c>
      <c r="J560" s="79">
        <v>0</v>
      </c>
      <c r="K560" s="80">
        <v>0</v>
      </c>
      <c r="L560" s="73">
        <v>5.5133788665000099</v>
      </c>
      <c r="M560" s="74">
        <v>0.102866404082507</v>
      </c>
      <c r="N560" s="79">
        <v>4.9794241455000003</v>
      </c>
      <c r="O560" s="81">
        <v>65.5932189876292</v>
      </c>
      <c r="P560" s="79">
        <v>0.46722243460000001</v>
      </c>
      <c r="Q560" s="80">
        <v>57.064435505129801</v>
      </c>
      <c r="R560" s="73">
        <v>1.97432160919999</v>
      </c>
      <c r="S560" s="75">
        <v>3.4880553530292797E-2</v>
      </c>
      <c r="T560" s="79">
        <v>1.907920447</v>
      </c>
      <c r="U560" s="81">
        <v>35.144558625187997</v>
      </c>
      <c r="V560" s="79">
        <v>0</v>
      </c>
      <c r="W560" s="80">
        <v>0</v>
      </c>
      <c r="X560" s="79">
        <v>8.8218370733999905</v>
      </c>
      <c r="Y560" s="81">
        <v>33.742684229544501</v>
      </c>
    </row>
    <row r="561" spans="1:25" customFormat="1" x14ac:dyDescent="0.3">
      <c r="A561" s="58" t="s">
        <v>294</v>
      </c>
      <c r="B561" s="70">
        <v>5.0212076322000003</v>
      </c>
      <c r="C561" s="71">
        <v>6.0375124759975002E-3</v>
      </c>
      <c r="D561" s="70">
        <v>4.2430794709999899</v>
      </c>
      <c r="E561" s="71">
        <v>9.3330348528146197E-3</v>
      </c>
      <c r="F561" s="70">
        <v>0</v>
      </c>
      <c r="G561" s="71">
        <v>0</v>
      </c>
      <c r="H561" s="70">
        <v>0</v>
      </c>
      <c r="I561" s="71">
        <v>0</v>
      </c>
      <c r="J561" s="77">
        <v>0</v>
      </c>
      <c r="K561" s="78">
        <v>0</v>
      </c>
      <c r="L561" s="70">
        <v>0</v>
      </c>
      <c r="M561" s="71">
        <v>0</v>
      </c>
      <c r="N561" s="77">
        <v>0</v>
      </c>
      <c r="O561" s="78">
        <v>0</v>
      </c>
      <c r="P561" s="77">
        <v>0</v>
      </c>
      <c r="Q561" s="78">
        <v>0</v>
      </c>
      <c r="R561" s="70">
        <v>0.77812816120000095</v>
      </c>
      <c r="S561" s="71">
        <v>1.3747274432741799E-2</v>
      </c>
      <c r="T561" s="77">
        <v>0</v>
      </c>
      <c r="U561" s="78">
        <v>0</v>
      </c>
      <c r="V561" s="77">
        <v>0</v>
      </c>
      <c r="W561" s="78">
        <v>0</v>
      </c>
      <c r="X561" s="77">
        <v>0</v>
      </c>
      <c r="Y561" s="78">
        <v>0</v>
      </c>
    </row>
    <row r="562" spans="1:25" customFormat="1" x14ac:dyDescent="0.3">
      <c r="A562" s="58" t="s">
        <v>300</v>
      </c>
      <c r="B562" s="73">
        <v>9.4675947538000003</v>
      </c>
      <c r="C562" s="74">
        <v>1.1383859348336E-2</v>
      </c>
      <c r="D562" s="73">
        <v>8.9601859421000096</v>
      </c>
      <c r="E562" s="74">
        <v>1.9708734718939899E-2</v>
      </c>
      <c r="F562" s="73">
        <v>0</v>
      </c>
      <c r="G562" s="74">
        <v>0</v>
      </c>
      <c r="H562" s="73">
        <v>0</v>
      </c>
      <c r="I562" s="74">
        <v>0</v>
      </c>
      <c r="J562" s="79">
        <v>0</v>
      </c>
      <c r="K562" s="80">
        <v>0</v>
      </c>
      <c r="L562" s="73">
        <v>0.50740881169999896</v>
      </c>
      <c r="M562" s="74">
        <v>9.4670294066860807E-3</v>
      </c>
      <c r="N562" s="79">
        <v>0</v>
      </c>
      <c r="O562" s="80">
        <v>0</v>
      </c>
      <c r="P562" s="79">
        <v>0</v>
      </c>
      <c r="Q562" s="80">
        <v>0</v>
      </c>
      <c r="R562" s="73">
        <v>0</v>
      </c>
      <c r="S562" s="74">
        <v>0</v>
      </c>
      <c r="T562" s="79">
        <v>0</v>
      </c>
      <c r="U562" s="80">
        <v>0</v>
      </c>
      <c r="V562" s="79">
        <v>0</v>
      </c>
      <c r="W562" s="80">
        <v>0</v>
      </c>
      <c r="X562" s="79">
        <v>0</v>
      </c>
      <c r="Y562" s="80">
        <v>0</v>
      </c>
    </row>
    <row r="563" spans="1:25" customFormat="1" x14ac:dyDescent="0.3">
      <c r="A563" s="58" t="s">
        <v>296</v>
      </c>
      <c r="B563" s="70">
        <v>183.3130087012</v>
      </c>
      <c r="C563" s="71">
        <v>0.220416015053577</v>
      </c>
      <c r="D563" s="70">
        <v>94.726027974000104</v>
      </c>
      <c r="E563" s="71">
        <v>0.208358416709475</v>
      </c>
      <c r="F563" s="70">
        <v>5.7585272269000001</v>
      </c>
      <c r="G563" s="71">
        <v>0.15746042302045499</v>
      </c>
      <c r="H563" s="70">
        <v>40.209716163800003</v>
      </c>
      <c r="I563" s="71">
        <v>0.242042694807271</v>
      </c>
      <c r="J563" s="77">
        <v>2.6423845625000002</v>
      </c>
      <c r="K563" s="78">
        <v>13.283526356550601</v>
      </c>
      <c r="L563" s="70">
        <v>14.3555970886</v>
      </c>
      <c r="M563" s="71">
        <v>0.26784095320099699</v>
      </c>
      <c r="N563" s="77">
        <v>0.67438259509999998</v>
      </c>
      <c r="O563" s="78">
        <v>8.8835423433081004</v>
      </c>
      <c r="P563" s="77">
        <v>0</v>
      </c>
      <c r="Q563" s="78">
        <v>0</v>
      </c>
      <c r="R563" s="70">
        <v>14.802809102099999</v>
      </c>
      <c r="S563" s="71">
        <v>0.26152283036284202</v>
      </c>
      <c r="T563" s="77">
        <v>1.93223476210001</v>
      </c>
      <c r="U563" s="78">
        <v>35.592436771159399</v>
      </c>
      <c r="V563" s="77">
        <v>0.95361860659999997</v>
      </c>
      <c r="W563" s="78">
        <v>22.359694236432698</v>
      </c>
      <c r="X563" s="77">
        <v>7.2577106194999903</v>
      </c>
      <c r="Y563" s="78">
        <v>27.760049933546998</v>
      </c>
    </row>
    <row r="564" spans="1:25" customFormat="1" x14ac:dyDescent="0.3">
      <c r="A564" s="58" t="s">
        <v>301</v>
      </c>
      <c r="B564" s="73">
        <v>33.918441531799999</v>
      </c>
      <c r="C564" s="74">
        <v>4.0783617988907998E-2</v>
      </c>
      <c r="D564" s="73">
        <v>9.6632743340000093</v>
      </c>
      <c r="E564" s="74">
        <v>2.1255240861721501E-2</v>
      </c>
      <c r="F564" s="73">
        <v>1.2399336433999999</v>
      </c>
      <c r="G564" s="74">
        <v>3.3904585029141503E-2</v>
      </c>
      <c r="H564" s="73">
        <v>10.8768698491</v>
      </c>
      <c r="I564" s="74">
        <v>6.5473401468927994E-2</v>
      </c>
      <c r="J564" s="79">
        <v>3.0056117000999998</v>
      </c>
      <c r="K564" s="81">
        <v>15.1095048020041</v>
      </c>
      <c r="L564" s="73">
        <v>0</v>
      </c>
      <c r="M564" s="74">
        <v>0</v>
      </c>
      <c r="N564" s="79">
        <v>0</v>
      </c>
      <c r="O564" s="80">
        <v>0</v>
      </c>
      <c r="P564" s="79">
        <v>0</v>
      </c>
      <c r="Q564" s="80">
        <v>0</v>
      </c>
      <c r="R564" s="73">
        <v>4.1543750779000002</v>
      </c>
      <c r="S564" s="74">
        <v>7.3395794086618796E-2</v>
      </c>
      <c r="T564" s="79">
        <v>0</v>
      </c>
      <c r="U564" s="80">
        <v>0</v>
      </c>
      <c r="V564" s="79">
        <v>0</v>
      </c>
      <c r="W564" s="80">
        <v>0</v>
      </c>
      <c r="X564" s="79">
        <v>4.97837692730001</v>
      </c>
      <c r="Y564" s="81">
        <v>19.041816260702198</v>
      </c>
    </row>
    <row r="565" spans="1:25" customFormat="1" x14ac:dyDescent="0.3">
      <c r="A565" s="58" t="s">
        <v>298</v>
      </c>
      <c r="B565" s="70">
        <v>0</v>
      </c>
      <c r="C565" s="71">
        <v>0</v>
      </c>
      <c r="D565" s="70">
        <v>0</v>
      </c>
      <c r="E565" s="71">
        <v>0</v>
      </c>
      <c r="F565" s="70">
        <v>0</v>
      </c>
      <c r="G565" s="71">
        <v>0</v>
      </c>
      <c r="H565" s="70">
        <v>0</v>
      </c>
      <c r="I565" s="71">
        <v>0</v>
      </c>
      <c r="J565" s="77">
        <v>0</v>
      </c>
      <c r="K565" s="78">
        <v>0</v>
      </c>
      <c r="L565" s="70">
        <v>0</v>
      </c>
      <c r="M565" s="71">
        <v>0</v>
      </c>
      <c r="N565" s="77">
        <v>0</v>
      </c>
      <c r="O565" s="78">
        <v>0</v>
      </c>
      <c r="P565" s="77">
        <v>0</v>
      </c>
      <c r="Q565" s="78">
        <v>0</v>
      </c>
      <c r="R565" s="70">
        <v>0</v>
      </c>
      <c r="S565" s="71">
        <v>0</v>
      </c>
      <c r="T565" s="77">
        <v>0</v>
      </c>
      <c r="U565" s="78">
        <v>0</v>
      </c>
      <c r="V565" s="77">
        <v>0</v>
      </c>
      <c r="W565" s="78">
        <v>0</v>
      </c>
      <c r="X565" s="77">
        <v>0</v>
      </c>
      <c r="Y565" s="78">
        <v>0</v>
      </c>
    </row>
    <row r="566" spans="1:25" customFormat="1" x14ac:dyDescent="0.3">
      <c r="A566" s="76" t="s">
        <v>4</v>
      </c>
    </row>
    <row r="567" spans="1:25" customFormat="1" x14ac:dyDescent="0.3">
      <c r="A567" s="76" t="s">
        <v>4</v>
      </c>
    </row>
    <row r="568" spans="1:25" customFormat="1" x14ac:dyDescent="0.3">
      <c r="A568" s="54" t="s">
        <v>302</v>
      </c>
    </row>
    <row r="569" spans="1:25" customFormat="1" x14ac:dyDescent="0.3">
      <c r="A569" s="69" t="s">
        <v>4</v>
      </c>
    </row>
    <row r="570" spans="1:25" customFormat="1" ht="25.5" customHeight="1" x14ac:dyDescent="0.3">
      <c r="A570" s="116" t="s">
        <v>4</v>
      </c>
      <c r="B570" s="118" t="s">
        <v>26</v>
      </c>
      <c r="C570" s="118" t="s">
        <v>4</v>
      </c>
      <c r="D570" s="118" t="s">
        <v>68</v>
      </c>
      <c r="E570" s="118" t="s">
        <v>4</v>
      </c>
      <c r="F570" s="118" t="s">
        <v>69</v>
      </c>
      <c r="G570" s="118" t="s">
        <v>4</v>
      </c>
      <c r="H570" s="121" t="s">
        <v>70</v>
      </c>
      <c r="I570" s="121" t="s">
        <v>4</v>
      </c>
      <c r="J570" s="121" t="s">
        <v>71</v>
      </c>
      <c r="K570" s="121" t="s">
        <v>4</v>
      </c>
      <c r="L570" s="121" t="s">
        <v>72</v>
      </c>
      <c r="M570" s="121" t="s">
        <v>4</v>
      </c>
      <c r="N570" s="121" t="s">
        <v>73</v>
      </c>
      <c r="O570" s="121" t="s">
        <v>4</v>
      </c>
      <c r="P570" s="121" t="s">
        <v>74</v>
      </c>
      <c r="Q570" s="121" t="s">
        <v>4</v>
      </c>
      <c r="R570" s="121" t="s">
        <v>75</v>
      </c>
      <c r="S570" s="121" t="s">
        <v>4</v>
      </c>
      <c r="T570" s="118" t="s">
        <v>76</v>
      </c>
      <c r="U570" s="118" t="s">
        <v>4</v>
      </c>
      <c r="V570" s="118" t="s">
        <v>77</v>
      </c>
      <c r="W570" s="118" t="s">
        <v>4</v>
      </c>
      <c r="X570" s="118" t="s">
        <v>78</v>
      </c>
      <c r="Y570" s="118" t="s">
        <v>4</v>
      </c>
    </row>
    <row r="571" spans="1:25" customFormat="1" x14ac:dyDescent="0.3">
      <c r="A571" s="117" t="s">
        <v>4</v>
      </c>
      <c r="B571" s="55" t="s">
        <v>28</v>
      </c>
      <c r="C571" s="55" t="s">
        <v>29</v>
      </c>
      <c r="D571" s="55" t="s">
        <v>28</v>
      </c>
      <c r="E571" s="55" t="s">
        <v>29</v>
      </c>
      <c r="F571" s="55" t="s">
        <v>28</v>
      </c>
      <c r="G571" s="55" t="s">
        <v>29</v>
      </c>
      <c r="H571" s="55" t="s">
        <v>28</v>
      </c>
      <c r="I571" s="55" t="s">
        <v>29</v>
      </c>
      <c r="J571" s="55" t="s">
        <v>28</v>
      </c>
      <c r="K571" s="55" t="s">
        <v>29</v>
      </c>
      <c r="L571" s="55" t="s">
        <v>28</v>
      </c>
      <c r="M571" s="55" t="s">
        <v>29</v>
      </c>
      <c r="N571" s="55" t="s">
        <v>28</v>
      </c>
      <c r="O571" s="55" t="s">
        <v>29</v>
      </c>
      <c r="P571" s="55" t="s">
        <v>28</v>
      </c>
      <c r="Q571" s="55" t="s">
        <v>29</v>
      </c>
      <c r="R571" s="55" t="s">
        <v>28</v>
      </c>
      <c r="S571" s="55" t="s">
        <v>29</v>
      </c>
      <c r="T571" s="55" t="s">
        <v>28</v>
      </c>
      <c r="U571" s="55" t="s">
        <v>29</v>
      </c>
      <c r="V571" s="55" t="s">
        <v>28</v>
      </c>
      <c r="W571" s="55" t="s">
        <v>29</v>
      </c>
      <c r="X571" s="55" t="s">
        <v>28</v>
      </c>
      <c r="Y571" s="55" t="s">
        <v>29</v>
      </c>
    </row>
    <row r="572" spans="1:25" customFormat="1" x14ac:dyDescent="0.3">
      <c r="A572" s="56" t="s">
        <v>30</v>
      </c>
      <c r="B572" s="57">
        <v>1002.5695060178</v>
      </c>
      <c r="C572" s="57">
        <v>1002.5695060178</v>
      </c>
      <c r="D572" s="57">
        <v>542.24517978209997</v>
      </c>
      <c r="E572" s="57">
        <v>542.24517978209997</v>
      </c>
      <c r="F572" s="57">
        <v>37.446334303599997</v>
      </c>
      <c r="G572" s="57">
        <v>37.446334303599997</v>
      </c>
      <c r="H572" s="57">
        <v>189.92051704799999</v>
      </c>
      <c r="I572" s="57">
        <v>189.92051704799999</v>
      </c>
      <c r="J572" s="57">
        <v>32.9275612295</v>
      </c>
      <c r="K572" s="57">
        <v>32.9275612295</v>
      </c>
      <c r="L572" s="57">
        <v>59.267173071099997</v>
      </c>
      <c r="M572" s="57">
        <v>59.267173071099997</v>
      </c>
      <c r="N572" s="57">
        <v>12.9168167847</v>
      </c>
      <c r="O572" s="57">
        <v>12.9168167847</v>
      </c>
      <c r="P572" s="57">
        <v>0.81876291329999995</v>
      </c>
      <c r="Q572" s="57">
        <v>0.81876291329999995</v>
      </c>
      <c r="R572" s="57">
        <v>73.346491419900005</v>
      </c>
      <c r="S572" s="57">
        <v>73.346491419900005</v>
      </c>
      <c r="T572" s="57">
        <v>9.7676906876</v>
      </c>
      <c r="U572" s="57">
        <v>9.7676906876</v>
      </c>
      <c r="V572" s="57">
        <v>9.8868298266999997</v>
      </c>
      <c r="W572" s="57">
        <v>9.8868298266999997</v>
      </c>
      <c r="X572" s="57">
        <v>34.026148951300001</v>
      </c>
      <c r="Y572" s="57">
        <v>34.026148951300001</v>
      </c>
    </row>
    <row r="573" spans="1:25" customFormat="1" ht="25.5" customHeight="1" x14ac:dyDescent="0.3">
      <c r="A573" s="59" t="s">
        <v>282</v>
      </c>
      <c r="B573" s="70">
        <v>60.286351062400001</v>
      </c>
      <c r="C573" s="71">
        <v>6.0131841932692602E-2</v>
      </c>
      <c r="D573" s="70">
        <v>32.050363897700102</v>
      </c>
      <c r="E573" s="71">
        <v>5.9106775113389402E-2</v>
      </c>
      <c r="F573" s="70">
        <v>2.1039503949</v>
      </c>
      <c r="G573" s="71">
        <v>5.6185750462034702E-2</v>
      </c>
      <c r="H573" s="70">
        <v>3.8823539037999999</v>
      </c>
      <c r="I573" s="75">
        <v>2.0441993125043901E-2</v>
      </c>
      <c r="J573" s="77">
        <v>11.631177275000001</v>
      </c>
      <c r="K573" s="81">
        <v>35.323530928794</v>
      </c>
      <c r="L573" s="70">
        <v>2.3686820986000101</v>
      </c>
      <c r="M573" s="71">
        <v>3.9966173108314199E-2</v>
      </c>
      <c r="N573" s="77">
        <v>0</v>
      </c>
      <c r="O573" s="78">
        <v>0</v>
      </c>
      <c r="P573" s="77">
        <v>0</v>
      </c>
      <c r="Q573" s="78">
        <v>0</v>
      </c>
      <c r="R573" s="70">
        <v>5.8475630872000002</v>
      </c>
      <c r="S573" s="71">
        <v>7.9725191675814405E-2</v>
      </c>
      <c r="T573" s="77">
        <v>0</v>
      </c>
      <c r="U573" s="78">
        <v>0</v>
      </c>
      <c r="V573" s="77">
        <v>0</v>
      </c>
      <c r="W573" s="78">
        <v>0</v>
      </c>
      <c r="X573" s="70">
        <v>2.4022604051999998</v>
      </c>
      <c r="Y573" s="71">
        <v>7.0600419948735296E-2</v>
      </c>
    </row>
    <row r="574" spans="1:25" customFormat="1" x14ac:dyDescent="0.3">
      <c r="A574" s="58" t="s">
        <v>283</v>
      </c>
      <c r="B574" s="73">
        <v>326.13732459049902</v>
      </c>
      <c r="C574" s="74">
        <v>0.32530146053006898</v>
      </c>
      <c r="D574" s="73">
        <v>177.94173567600001</v>
      </c>
      <c r="E574" s="74">
        <v>0.32815733972500299</v>
      </c>
      <c r="F574" s="73">
        <v>9.8262727194000004</v>
      </c>
      <c r="G574" s="74">
        <v>0.262409469501941</v>
      </c>
      <c r="H574" s="73">
        <v>66.610274823700095</v>
      </c>
      <c r="I574" s="74">
        <v>0.35072711394770001</v>
      </c>
      <c r="J574" s="79">
        <v>5.4447223841000003</v>
      </c>
      <c r="K574" s="80">
        <v>16.5354559548189</v>
      </c>
      <c r="L574" s="73">
        <v>16.1552342178</v>
      </c>
      <c r="M574" s="74">
        <v>0.272583175148566</v>
      </c>
      <c r="N574" s="79">
        <v>2.7906827807000001</v>
      </c>
      <c r="O574" s="80">
        <v>21.6050349495208</v>
      </c>
      <c r="P574" s="79">
        <v>0.81876291329999995</v>
      </c>
      <c r="Q574" s="81">
        <v>100</v>
      </c>
      <c r="R574" s="73">
        <v>36.4452963025999</v>
      </c>
      <c r="S574" s="72">
        <v>0.496892156626211</v>
      </c>
      <c r="T574" s="79">
        <v>2.4168123757000002</v>
      </c>
      <c r="U574" s="80">
        <v>24.742924945075501</v>
      </c>
      <c r="V574" s="79">
        <v>1.8778359414000001</v>
      </c>
      <c r="W574" s="80">
        <v>18.993306998455498</v>
      </c>
      <c r="X574" s="73">
        <v>5.8096944558000096</v>
      </c>
      <c r="Y574" s="74">
        <v>0.17074205088901301</v>
      </c>
    </row>
    <row r="575" spans="1:25" customFormat="1" ht="22.8" x14ac:dyDescent="0.3">
      <c r="A575" s="59" t="s">
        <v>284</v>
      </c>
      <c r="B575" s="70">
        <v>46.115473732799998</v>
      </c>
      <c r="C575" s="71">
        <v>4.5997283436208201E-2</v>
      </c>
      <c r="D575" s="70">
        <v>25.0386339378001</v>
      </c>
      <c r="E575" s="71">
        <v>4.6175853417197203E-2</v>
      </c>
      <c r="F575" s="70">
        <v>4.7862468410999996</v>
      </c>
      <c r="G575" s="72">
        <v>0.127816164922713</v>
      </c>
      <c r="H575" s="70">
        <v>5.4094570550999803</v>
      </c>
      <c r="I575" s="71">
        <v>2.8482741828955899E-2</v>
      </c>
      <c r="J575" s="77">
        <v>1.1348793496</v>
      </c>
      <c r="K575" s="78">
        <v>3.44659399975014</v>
      </c>
      <c r="L575" s="70">
        <v>7.4770409464999998</v>
      </c>
      <c r="M575" s="72">
        <v>0.12615821810043401</v>
      </c>
      <c r="N575" s="77">
        <v>0.67113180230000002</v>
      </c>
      <c r="O575" s="78">
        <v>5.1957987287932799</v>
      </c>
      <c r="P575" s="77">
        <v>0</v>
      </c>
      <c r="Q575" s="78">
        <v>0</v>
      </c>
      <c r="R575" s="70">
        <v>1.2161483868</v>
      </c>
      <c r="S575" s="71">
        <v>1.6580866558942701E-2</v>
      </c>
      <c r="T575" s="77">
        <v>0</v>
      </c>
      <c r="U575" s="78">
        <v>0</v>
      </c>
      <c r="V575" s="77">
        <v>0</v>
      </c>
      <c r="W575" s="78">
        <v>0</v>
      </c>
      <c r="X575" s="70">
        <v>0.38193541360000099</v>
      </c>
      <c r="Y575" s="71">
        <v>1.12247617015562E-2</v>
      </c>
    </row>
    <row r="576" spans="1:25" customFormat="1" x14ac:dyDescent="0.3">
      <c r="A576" s="58" t="s">
        <v>285</v>
      </c>
      <c r="B576" s="73">
        <v>12.990802043</v>
      </c>
      <c r="C576" s="74">
        <v>1.29575076491199E-2</v>
      </c>
      <c r="D576" s="73">
        <v>10.838392234900001</v>
      </c>
      <c r="E576" s="74">
        <v>1.9987991851316E-2</v>
      </c>
      <c r="F576" s="73">
        <v>0</v>
      </c>
      <c r="G576" s="74">
        <v>0</v>
      </c>
      <c r="H576" s="73">
        <v>1.350864343</v>
      </c>
      <c r="I576" s="74">
        <v>7.1127878335471599E-3</v>
      </c>
      <c r="J576" s="79">
        <v>0.80154546510000002</v>
      </c>
      <c r="K576" s="80">
        <v>2.4342691507377401</v>
      </c>
      <c r="L576" s="73">
        <v>0</v>
      </c>
      <c r="M576" s="74">
        <v>0</v>
      </c>
      <c r="N576" s="79">
        <v>0</v>
      </c>
      <c r="O576" s="80">
        <v>0</v>
      </c>
      <c r="P576" s="79">
        <v>0</v>
      </c>
      <c r="Q576" s="80">
        <v>0</v>
      </c>
      <c r="R576" s="73">
        <v>0</v>
      </c>
      <c r="S576" s="74">
        <v>0</v>
      </c>
      <c r="T576" s="79">
        <v>0</v>
      </c>
      <c r="U576" s="80">
        <v>0</v>
      </c>
      <c r="V576" s="79">
        <v>0</v>
      </c>
      <c r="W576" s="80">
        <v>0</v>
      </c>
      <c r="X576" s="73">
        <v>0</v>
      </c>
      <c r="Y576" s="74">
        <v>0</v>
      </c>
    </row>
    <row r="577" spans="1:25" customFormat="1" x14ac:dyDescent="0.3">
      <c r="A577" s="58" t="s">
        <v>286</v>
      </c>
      <c r="B577" s="70">
        <v>4.8541217002000003</v>
      </c>
      <c r="C577" s="71">
        <v>4.8416809718066804E-3</v>
      </c>
      <c r="D577" s="70">
        <v>3.7149401095000001</v>
      </c>
      <c r="E577" s="71">
        <v>6.8510339012932096E-3</v>
      </c>
      <c r="F577" s="70">
        <v>0</v>
      </c>
      <c r="G577" s="71">
        <v>0</v>
      </c>
      <c r="H577" s="70">
        <v>0</v>
      </c>
      <c r="I577" s="71">
        <v>0</v>
      </c>
      <c r="J577" s="77">
        <v>0.42384980229999902</v>
      </c>
      <c r="K577" s="78">
        <v>1.2872189329353401</v>
      </c>
      <c r="L577" s="70">
        <v>0</v>
      </c>
      <c r="M577" s="71">
        <v>0</v>
      </c>
      <c r="N577" s="77">
        <v>0</v>
      </c>
      <c r="O577" s="78">
        <v>0</v>
      </c>
      <c r="P577" s="77">
        <v>0</v>
      </c>
      <c r="Q577" s="78">
        <v>0</v>
      </c>
      <c r="R577" s="70">
        <v>0</v>
      </c>
      <c r="S577" s="71">
        <v>0</v>
      </c>
      <c r="T577" s="77">
        <v>0</v>
      </c>
      <c r="U577" s="78">
        <v>0</v>
      </c>
      <c r="V577" s="77">
        <v>0</v>
      </c>
      <c r="W577" s="78">
        <v>0</v>
      </c>
      <c r="X577" s="70">
        <v>0.7153317884</v>
      </c>
      <c r="Y577" s="71">
        <v>2.1023001733867099E-2</v>
      </c>
    </row>
    <row r="578" spans="1:25" customFormat="1" x14ac:dyDescent="0.3">
      <c r="A578" s="58" t="s">
        <v>287</v>
      </c>
      <c r="B578" s="73">
        <v>36.173406247199999</v>
      </c>
      <c r="C578" s="74">
        <v>3.6080696679954401E-2</v>
      </c>
      <c r="D578" s="73">
        <v>25.387117953099999</v>
      </c>
      <c r="E578" s="74">
        <v>4.6818522136613097E-2</v>
      </c>
      <c r="F578" s="73">
        <v>0</v>
      </c>
      <c r="G578" s="74">
        <v>0</v>
      </c>
      <c r="H578" s="73">
        <v>4.2071717385999996</v>
      </c>
      <c r="I578" s="74">
        <v>2.2152276141585499E-2</v>
      </c>
      <c r="J578" s="79">
        <v>0.61772222939999899</v>
      </c>
      <c r="K578" s="80">
        <v>1.87600358585494</v>
      </c>
      <c r="L578" s="73">
        <v>3.9026049326999899</v>
      </c>
      <c r="M578" s="74">
        <v>6.5847664575096804E-2</v>
      </c>
      <c r="N578" s="79">
        <v>0.61772222939999999</v>
      </c>
      <c r="O578" s="80">
        <v>4.7823100667626797</v>
      </c>
      <c r="P578" s="79">
        <v>0</v>
      </c>
      <c r="Q578" s="80">
        <v>0</v>
      </c>
      <c r="R578" s="73">
        <v>1.4410671640000099</v>
      </c>
      <c r="S578" s="74">
        <v>1.9647390571827902E-2</v>
      </c>
      <c r="T578" s="79">
        <v>0</v>
      </c>
      <c r="U578" s="80">
        <v>0</v>
      </c>
      <c r="V578" s="79">
        <v>0</v>
      </c>
      <c r="W578" s="80">
        <v>0</v>
      </c>
      <c r="X578" s="73">
        <v>0</v>
      </c>
      <c r="Y578" s="74">
        <v>0</v>
      </c>
    </row>
    <row r="579" spans="1:25" customFormat="1" x14ac:dyDescent="0.3">
      <c r="A579" s="58" t="s">
        <v>288</v>
      </c>
      <c r="B579" s="70">
        <v>13.8268756266</v>
      </c>
      <c r="C579" s="71">
        <v>1.37914384425278E-2</v>
      </c>
      <c r="D579" s="70">
        <v>10.768771512800001</v>
      </c>
      <c r="E579" s="71">
        <v>1.9859598414738201E-2</v>
      </c>
      <c r="F579" s="70">
        <v>0</v>
      </c>
      <c r="G579" s="71">
        <v>0</v>
      </c>
      <c r="H579" s="70">
        <v>3.0581041137999998</v>
      </c>
      <c r="I579" s="71">
        <v>1.6102020789186801E-2</v>
      </c>
      <c r="J579" s="77">
        <v>0</v>
      </c>
      <c r="K579" s="78">
        <v>0</v>
      </c>
      <c r="L579" s="70">
        <v>0</v>
      </c>
      <c r="M579" s="71">
        <v>0</v>
      </c>
      <c r="N579" s="77">
        <v>0</v>
      </c>
      <c r="O579" s="78">
        <v>0</v>
      </c>
      <c r="P579" s="77">
        <v>0</v>
      </c>
      <c r="Q579" s="78">
        <v>0</v>
      </c>
      <c r="R579" s="70">
        <v>0</v>
      </c>
      <c r="S579" s="71">
        <v>0</v>
      </c>
      <c r="T579" s="77">
        <v>0</v>
      </c>
      <c r="U579" s="78">
        <v>0</v>
      </c>
      <c r="V579" s="77">
        <v>0</v>
      </c>
      <c r="W579" s="78">
        <v>0</v>
      </c>
      <c r="X579" s="70">
        <v>0</v>
      </c>
      <c r="Y579" s="71">
        <v>0</v>
      </c>
    </row>
    <row r="580" spans="1:25" customFormat="1" x14ac:dyDescent="0.3">
      <c r="A580" s="58" t="s">
        <v>289</v>
      </c>
      <c r="B580" s="73">
        <v>8.0527457000999991</v>
      </c>
      <c r="C580" s="74">
        <v>8.0321071524361992E-3</v>
      </c>
      <c r="D580" s="73">
        <v>3.4198508073</v>
      </c>
      <c r="E580" s="74">
        <v>6.3068348688212596E-3</v>
      </c>
      <c r="F580" s="73">
        <v>0</v>
      </c>
      <c r="G580" s="74">
        <v>0</v>
      </c>
      <c r="H580" s="73">
        <v>0.87156144769999799</v>
      </c>
      <c r="I580" s="74">
        <v>4.5890852723390798E-3</v>
      </c>
      <c r="J580" s="79">
        <v>0</v>
      </c>
      <c r="K580" s="80">
        <v>0</v>
      </c>
      <c r="L580" s="73">
        <v>2.5451850583</v>
      </c>
      <c r="M580" s="72">
        <v>4.29442628425463E-2</v>
      </c>
      <c r="N580" s="79">
        <v>0</v>
      </c>
      <c r="O580" s="80">
        <v>0</v>
      </c>
      <c r="P580" s="79">
        <v>0</v>
      </c>
      <c r="Q580" s="80">
        <v>0</v>
      </c>
      <c r="R580" s="73">
        <v>1.2161483868</v>
      </c>
      <c r="S580" s="74">
        <v>1.6580866558942701E-2</v>
      </c>
      <c r="T580" s="79">
        <v>0</v>
      </c>
      <c r="U580" s="80">
        <v>0</v>
      </c>
      <c r="V580" s="79">
        <v>0</v>
      </c>
      <c r="W580" s="80">
        <v>0</v>
      </c>
      <c r="X580" s="73">
        <v>0</v>
      </c>
      <c r="Y580" s="74">
        <v>0</v>
      </c>
    </row>
    <row r="581" spans="1:25" customFormat="1" x14ac:dyDescent="0.3">
      <c r="A581" s="58" t="s">
        <v>290</v>
      </c>
      <c r="B581" s="70">
        <v>117.9507017777</v>
      </c>
      <c r="C581" s="71">
        <v>0.11764840349693</v>
      </c>
      <c r="D581" s="70">
        <v>34.095758298299998</v>
      </c>
      <c r="E581" s="75">
        <v>6.2878859175846097E-2</v>
      </c>
      <c r="F581" s="70">
        <v>4.6273146347000003</v>
      </c>
      <c r="G581" s="71">
        <v>0.12357189884552</v>
      </c>
      <c r="H581" s="70">
        <v>35.239638133900002</v>
      </c>
      <c r="I581" s="72">
        <v>0.18554940077903001</v>
      </c>
      <c r="J581" s="77">
        <v>14.819907196200001</v>
      </c>
      <c r="K581" s="81">
        <v>45.0076065242353</v>
      </c>
      <c r="L581" s="70">
        <v>11.0114978278</v>
      </c>
      <c r="M581" s="71">
        <v>0.18579421384903999</v>
      </c>
      <c r="N581" s="77">
        <v>1.3635956518000001</v>
      </c>
      <c r="O581" s="78">
        <v>10.5567468713746</v>
      </c>
      <c r="P581" s="77">
        <v>0</v>
      </c>
      <c r="Q581" s="78">
        <v>0</v>
      </c>
      <c r="R581" s="70">
        <v>11.187222756000001</v>
      </c>
      <c r="S581" s="71">
        <v>0.152525670136755</v>
      </c>
      <c r="T581" s="77">
        <v>1.286956325</v>
      </c>
      <c r="U581" s="78">
        <v>13.175645770947501</v>
      </c>
      <c r="V581" s="77">
        <v>2.2782860972000001</v>
      </c>
      <c r="W581" s="78">
        <v>23.0436463167126</v>
      </c>
      <c r="X581" s="70">
        <v>2.0405248567999998</v>
      </c>
      <c r="Y581" s="71">
        <v>5.9969315355684401E-2</v>
      </c>
    </row>
    <row r="582" spans="1:25" customFormat="1" x14ac:dyDescent="0.3">
      <c r="A582" s="58" t="s">
        <v>291</v>
      </c>
      <c r="B582" s="73">
        <v>90.327434374800006</v>
      </c>
      <c r="C582" s="74">
        <v>9.0095932334487205E-2</v>
      </c>
      <c r="D582" s="73">
        <v>31.203373230499899</v>
      </c>
      <c r="E582" s="75">
        <v>5.7544768296583101E-2</v>
      </c>
      <c r="F582" s="73">
        <v>1.8694422465</v>
      </c>
      <c r="G582" s="74">
        <v>4.9923237648398497E-2</v>
      </c>
      <c r="H582" s="73">
        <v>38.4571683279</v>
      </c>
      <c r="I582" s="72">
        <v>0.20249085736313799</v>
      </c>
      <c r="J582" s="79">
        <v>8.5486297753999896</v>
      </c>
      <c r="K582" s="81">
        <v>25.9619281118859</v>
      </c>
      <c r="L582" s="73">
        <v>5.0225851230999998</v>
      </c>
      <c r="M582" s="74">
        <v>8.47448066583949E-2</v>
      </c>
      <c r="N582" s="79">
        <v>0</v>
      </c>
      <c r="O582" s="80">
        <v>0</v>
      </c>
      <c r="P582" s="79">
        <v>0</v>
      </c>
      <c r="Q582" s="80">
        <v>0</v>
      </c>
      <c r="R582" s="73">
        <v>4.9850263456999899</v>
      </c>
      <c r="S582" s="74">
        <v>6.7965437053577799E-2</v>
      </c>
      <c r="T582" s="79">
        <v>0.2412093257</v>
      </c>
      <c r="U582" s="80">
        <v>2.4694611389180601</v>
      </c>
      <c r="V582" s="79">
        <v>0</v>
      </c>
      <c r="W582" s="80">
        <v>0</v>
      </c>
      <c r="X582" s="73">
        <v>0</v>
      </c>
      <c r="Y582" s="74">
        <v>0</v>
      </c>
    </row>
    <row r="583" spans="1:25" customFormat="1" x14ac:dyDescent="0.3">
      <c r="A583" s="58" t="s">
        <v>292</v>
      </c>
      <c r="B583" s="70">
        <v>4.5235957481</v>
      </c>
      <c r="C583" s="71">
        <v>4.5120021314708596E-3</v>
      </c>
      <c r="D583" s="70">
        <v>3.2029490207000002</v>
      </c>
      <c r="E583" s="71">
        <v>5.9068280182538397E-3</v>
      </c>
      <c r="F583" s="70">
        <v>0</v>
      </c>
      <c r="G583" s="71">
        <v>0</v>
      </c>
      <c r="H583" s="70">
        <v>0.60531493900000199</v>
      </c>
      <c r="I583" s="71">
        <v>3.1872014061914899E-3</v>
      </c>
      <c r="J583" s="77">
        <v>0</v>
      </c>
      <c r="K583" s="78">
        <v>0</v>
      </c>
      <c r="L583" s="70">
        <v>0</v>
      </c>
      <c r="M583" s="71">
        <v>0</v>
      </c>
      <c r="N583" s="77">
        <v>0</v>
      </c>
      <c r="O583" s="78">
        <v>0</v>
      </c>
      <c r="P583" s="77">
        <v>0</v>
      </c>
      <c r="Q583" s="78">
        <v>0</v>
      </c>
      <c r="R583" s="70">
        <v>0</v>
      </c>
      <c r="S583" s="71">
        <v>0</v>
      </c>
      <c r="T583" s="77">
        <v>0</v>
      </c>
      <c r="U583" s="78">
        <v>0</v>
      </c>
      <c r="V583" s="77">
        <v>0</v>
      </c>
      <c r="W583" s="78">
        <v>0</v>
      </c>
      <c r="X583" s="70">
        <v>0.7153317884</v>
      </c>
      <c r="Y583" s="71">
        <v>2.1023001733867099E-2</v>
      </c>
    </row>
    <row r="584" spans="1:25" customFormat="1" x14ac:dyDescent="0.3">
      <c r="A584" s="58" t="s">
        <v>293</v>
      </c>
      <c r="B584" s="73">
        <v>116.6647142261</v>
      </c>
      <c r="C584" s="74">
        <v>0.116365711829289</v>
      </c>
      <c r="D584" s="73">
        <v>58.366335357300002</v>
      </c>
      <c r="E584" s="74">
        <v>0.107638274222658</v>
      </c>
      <c r="F584" s="73">
        <v>7.9169676641999898</v>
      </c>
      <c r="G584" s="72">
        <v>0.21142170018598799</v>
      </c>
      <c r="H584" s="73">
        <v>21.011507790300001</v>
      </c>
      <c r="I584" s="74">
        <v>0.11063316442525099</v>
      </c>
      <c r="J584" s="79">
        <v>2.2043301478999999</v>
      </c>
      <c r="K584" s="80">
        <v>6.6944834831105799</v>
      </c>
      <c r="L584" s="73">
        <v>5.1981502883999999</v>
      </c>
      <c r="M584" s="74">
        <v>8.7707073225241003E-2</v>
      </c>
      <c r="N584" s="79">
        <v>3.0289984957999998</v>
      </c>
      <c r="O584" s="80">
        <v>23.4500383979113</v>
      </c>
      <c r="P584" s="79">
        <v>0.46722243460000001</v>
      </c>
      <c r="Q584" s="81">
        <v>57.064435505129801</v>
      </c>
      <c r="R584" s="73">
        <v>5.0624042518000003</v>
      </c>
      <c r="S584" s="74">
        <v>6.9020401028023703E-2</v>
      </c>
      <c r="T584" s="79">
        <v>0.35154047869999999</v>
      </c>
      <c r="U584" s="80">
        <v>3.5990132155421102</v>
      </c>
      <c r="V584" s="79">
        <v>0</v>
      </c>
      <c r="W584" s="80">
        <v>0</v>
      </c>
      <c r="X584" s="73">
        <v>13.057257317099999</v>
      </c>
      <c r="Y584" s="72">
        <v>0.38374184912280901</v>
      </c>
    </row>
    <row r="585" spans="1:25" customFormat="1" x14ac:dyDescent="0.3">
      <c r="A585" s="58" t="s">
        <v>294</v>
      </c>
      <c r="B585" s="70">
        <v>17.5635085754</v>
      </c>
      <c r="C585" s="71">
        <v>1.7518494697851099E-2</v>
      </c>
      <c r="D585" s="70">
        <v>2.9653604487999901</v>
      </c>
      <c r="E585" s="75">
        <v>5.4686709248233899E-3</v>
      </c>
      <c r="F585" s="70">
        <v>0</v>
      </c>
      <c r="G585" s="71">
        <v>0</v>
      </c>
      <c r="H585" s="70">
        <v>9.1769082748000201</v>
      </c>
      <c r="I585" s="72">
        <v>4.8319730892901099E-2</v>
      </c>
      <c r="J585" s="77">
        <v>0</v>
      </c>
      <c r="K585" s="78">
        <v>0</v>
      </c>
      <c r="L585" s="70">
        <v>1.0163970363999999</v>
      </c>
      <c r="M585" s="71">
        <v>1.71494097614657E-2</v>
      </c>
      <c r="N585" s="77">
        <v>1.6841038746000001</v>
      </c>
      <c r="O585" s="81">
        <v>13.038072016278999</v>
      </c>
      <c r="P585" s="77">
        <v>0</v>
      </c>
      <c r="Q585" s="78">
        <v>0</v>
      </c>
      <c r="R585" s="70">
        <v>1.1296686399</v>
      </c>
      <c r="S585" s="71">
        <v>1.54018088395364E-2</v>
      </c>
      <c r="T585" s="77">
        <v>0.63916930130000005</v>
      </c>
      <c r="U585" s="78">
        <v>6.5437094779364804</v>
      </c>
      <c r="V585" s="77">
        <v>0.95190099959999996</v>
      </c>
      <c r="W585" s="78">
        <v>9.6279698981905408</v>
      </c>
      <c r="X585" s="70">
        <v>0</v>
      </c>
      <c r="Y585" s="71">
        <v>0</v>
      </c>
    </row>
    <row r="586" spans="1:25" customFormat="1" x14ac:dyDescent="0.3">
      <c r="A586" s="58" t="s">
        <v>295</v>
      </c>
      <c r="B586" s="73">
        <v>21.787887297800001</v>
      </c>
      <c r="C586" s="74">
        <v>2.1732046673094401E-2</v>
      </c>
      <c r="D586" s="73">
        <v>11.4586713542</v>
      </c>
      <c r="E586" s="74">
        <v>2.1131900810634499E-2</v>
      </c>
      <c r="F586" s="73">
        <v>0</v>
      </c>
      <c r="G586" s="74">
        <v>0</v>
      </c>
      <c r="H586" s="73">
        <v>2.5046927964000001</v>
      </c>
      <c r="I586" s="74">
        <v>1.3188110665089301E-2</v>
      </c>
      <c r="J586" s="79">
        <v>3.88409296469999</v>
      </c>
      <c r="K586" s="81">
        <v>11.7958719676458</v>
      </c>
      <c r="L586" s="73">
        <v>2.7180179273000098</v>
      </c>
      <c r="M586" s="74">
        <v>4.5860428065960301E-2</v>
      </c>
      <c r="N586" s="79">
        <v>0.67113180230000002</v>
      </c>
      <c r="O586" s="80">
        <v>5.1957987287932799</v>
      </c>
      <c r="P586" s="79">
        <v>0</v>
      </c>
      <c r="Q586" s="80">
        <v>0</v>
      </c>
      <c r="R586" s="73">
        <v>0</v>
      </c>
      <c r="S586" s="74">
        <v>0</v>
      </c>
      <c r="T586" s="79">
        <v>0.55128045290000005</v>
      </c>
      <c r="U586" s="80">
        <v>5.6439179999817801</v>
      </c>
      <c r="V586" s="79">
        <v>0</v>
      </c>
      <c r="W586" s="80">
        <v>0</v>
      </c>
      <c r="X586" s="73">
        <v>0</v>
      </c>
      <c r="Y586" s="74">
        <v>0</v>
      </c>
    </row>
    <row r="587" spans="1:25" customFormat="1" x14ac:dyDescent="0.3">
      <c r="A587" s="58" t="s">
        <v>296</v>
      </c>
      <c r="B587" s="70">
        <v>236.02547259159999</v>
      </c>
      <c r="C587" s="71">
        <v>0.235420558050974</v>
      </c>
      <c r="D587" s="70">
        <v>123.46548984330001</v>
      </c>
      <c r="E587" s="71">
        <v>0.22769310718984001</v>
      </c>
      <c r="F587" s="70">
        <v>12.366474283900001</v>
      </c>
      <c r="G587" s="71">
        <v>0.330245256682204</v>
      </c>
      <c r="H587" s="70">
        <v>48.732345149799997</v>
      </c>
      <c r="I587" s="71">
        <v>0.25659336814823203</v>
      </c>
      <c r="J587" s="77">
        <v>5.0830389245999896</v>
      </c>
      <c r="K587" s="78">
        <v>15.4370343104732</v>
      </c>
      <c r="L587" s="70">
        <v>11.0044116903</v>
      </c>
      <c r="M587" s="71">
        <v>0.185674651245784</v>
      </c>
      <c r="N587" s="77">
        <v>3.0332166673000001</v>
      </c>
      <c r="O587" s="78">
        <v>23.4826948299898</v>
      </c>
      <c r="P587" s="77">
        <v>0</v>
      </c>
      <c r="Q587" s="78">
        <v>0</v>
      </c>
      <c r="R587" s="70">
        <v>18.594424500300001</v>
      </c>
      <c r="S587" s="71">
        <v>0.25351484631826599</v>
      </c>
      <c r="T587" s="77">
        <v>2.8766213463999999</v>
      </c>
      <c r="U587" s="78">
        <v>29.4503730554434</v>
      </c>
      <c r="V587" s="77">
        <v>6.2867863526000001</v>
      </c>
      <c r="W587" s="81">
        <v>63.587484186509798</v>
      </c>
      <c r="X587" s="70">
        <v>4.5826638330999998</v>
      </c>
      <c r="Y587" s="71">
        <v>0.134680649275325</v>
      </c>
    </row>
    <row r="588" spans="1:25" customFormat="1" x14ac:dyDescent="0.3">
      <c r="A588" s="58" t="s">
        <v>303</v>
      </c>
      <c r="B588" s="73">
        <v>31.602378056599999</v>
      </c>
      <c r="C588" s="74">
        <v>3.1521383671566497E-2</v>
      </c>
      <c r="D588" s="73">
        <v>18.1219096976</v>
      </c>
      <c r="E588" s="74">
        <v>3.3420139769397797E-2</v>
      </c>
      <c r="F588" s="73">
        <v>1.350864343</v>
      </c>
      <c r="G588" s="74">
        <v>3.6074675081617602E-2</v>
      </c>
      <c r="H588" s="73">
        <v>4.4829590623</v>
      </c>
      <c r="I588" s="74">
        <v>2.3604395838744401E-2</v>
      </c>
      <c r="J588" s="79">
        <v>0</v>
      </c>
      <c r="K588" s="80">
        <v>0</v>
      </c>
      <c r="L588" s="73">
        <v>1.1722653694</v>
      </c>
      <c r="M588" s="74">
        <v>1.97793366657406E-2</v>
      </c>
      <c r="N588" s="79">
        <v>0</v>
      </c>
      <c r="O588" s="80">
        <v>0</v>
      </c>
      <c r="P588" s="79">
        <v>0.46722243460000001</v>
      </c>
      <c r="Q588" s="81">
        <v>57.064435505129801</v>
      </c>
      <c r="R588" s="73">
        <v>3.4706917463</v>
      </c>
      <c r="S588" s="74">
        <v>4.7319124324989199E-2</v>
      </c>
      <c r="T588" s="79">
        <v>1.7510194191999999</v>
      </c>
      <c r="U588" s="81">
        <v>17.926646893343001</v>
      </c>
      <c r="V588" s="79">
        <v>0</v>
      </c>
      <c r="W588" s="80">
        <v>0</v>
      </c>
      <c r="X588" s="73">
        <v>0.785445984199999</v>
      </c>
      <c r="Y588" s="74">
        <v>2.3083599184972999E-2</v>
      </c>
    </row>
    <row r="589" spans="1:25" customFormat="1" x14ac:dyDescent="0.3">
      <c r="A589" s="58" t="s">
        <v>304</v>
      </c>
      <c r="B589" s="70">
        <v>52.583210764</v>
      </c>
      <c r="C589" s="71">
        <v>5.2448444171078197E-2</v>
      </c>
      <c r="D589" s="70">
        <v>15.100662619</v>
      </c>
      <c r="E589" s="75">
        <v>2.7848403604192801E-2</v>
      </c>
      <c r="F589" s="70">
        <v>8.6166025060000102</v>
      </c>
      <c r="G589" s="72">
        <v>0.230105367220727</v>
      </c>
      <c r="H589" s="70">
        <v>16.418583947799998</v>
      </c>
      <c r="I589" s="71">
        <v>8.6449764369851703E-2</v>
      </c>
      <c r="J589" s="77">
        <v>1.4192676945</v>
      </c>
      <c r="K589" s="78">
        <v>4.3102727365926796</v>
      </c>
      <c r="L589" s="70">
        <v>5.51771567499999</v>
      </c>
      <c r="M589" s="71">
        <v>9.3099019053610996E-2</v>
      </c>
      <c r="N589" s="77">
        <v>0</v>
      </c>
      <c r="O589" s="78">
        <v>0</v>
      </c>
      <c r="P589" s="77">
        <v>0.46722243460000001</v>
      </c>
      <c r="Q589" s="81">
        <v>57.064435505129801</v>
      </c>
      <c r="R589" s="70">
        <v>4.6612204735000002</v>
      </c>
      <c r="S589" s="71">
        <v>6.3550694563085E-2</v>
      </c>
      <c r="T589" s="77">
        <v>0</v>
      </c>
      <c r="U589" s="78">
        <v>0</v>
      </c>
      <c r="V589" s="77">
        <v>0</v>
      </c>
      <c r="W589" s="78">
        <v>0</v>
      </c>
      <c r="X589" s="70">
        <v>0.38193541360000099</v>
      </c>
      <c r="Y589" s="71">
        <v>1.12247617015562E-2</v>
      </c>
    </row>
    <row r="590" spans="1:25" customFormat="1" x14ac:dyDescent="0.3">
      <c r="A590" s="58" t="s">
        <v>297</v>
      </c>
      <c r="B590" s="73">
        <v>28.209370943300001</v>
      </c>
      <c r="C590" s="74">
        <v>2.8137072566018301E-2</v>
      </c>
      <c r="D590" s="73">
        <v>11.064838935999999</v>
      </c>
      <c r="E590" s="74">
        <v>2.0405601282516499E-2</v>
      </c>
      <c r="F590" s="73">
        <v>2.3775606128</v>
      </c>
      <c r="G590" s="74">
        <v>6.3492479491415205E-2</v>
      </c>
      <c r="H590" s="73">
        <v>6.8327386835999802</v>
      </c>
      <c r="I590" s="74">
        <v>3.5976832781437297E-2</v>
      </c>
      <c r="J590" s="79">
        <v>0</v>
      </c>
      <c r="K590" s="80">
        <v>0</v>
      </c>
      <c r="L590" s="73">
        <v>3.5217834886000099</v>
      </c>
      <c r="M590" s="74">
        <v>5.9422160803503897E-2</v>
      </c>
      <c r="N590" s="79">
        <v>0.46722243460000001</v>
      </c>
      <c r="O590" s="80">
        <v>3.61716390646205</v>
      </c>
      <c r="P590" s="79">
        <v>0</v>
      </c>
      <c r="Q590" s="80">
        <v>0</v>
      </c>
      <c r="R590" s="73">
        <v>1.9000931518999999</v>
      </c>
      <c r="S590" s="74">
        <v>2.5905712940271299E-2</v>
      </c>
      <c r="T590" s="79">
        <v>0</v>
      </c>
      <c r="U590" s="80">
        <v>0</v>
      </c>
      <c r="V590" s="79">
        <v>0.28876204890000001</v>
      </c>
      <c r="W590" s="80">
        <v>2.9206738050672199</v>
      </c>
      <c r="X590" s="73">
        <v>1.7563715869000001</v>
      </c>
      <c r="Y590" s="74">
        <v>5.1618288905212598E-2</v>
      </c>
    </row>
    <row r="591" spans="1:25" customFormat="1" x14ac:dyDescent="0.3">
      <c r="A591" s="58" t="s">
        <v>305</v>
      </c>
      <c r="B591" s="70">
        <v>259.71055129659999</v>
      </c>
      <c r="C591" s="71">
        <v>0.25904493378037102</v>
      </c>
      <c r="D591" s="70">
        <v>157.66871958039999</v>
      </c>
      <c r="E591" s="71">
        <v>0.29077016349644402</v>
      </c>
      <c r="F591" s="70">
        <v>4.4294279026999996</v>
      </c>
      <c r="G591" s="75">
        <v>0.118287356695263</v>
      </c>
      <c r="H591" s="70">
        <v>43.656568669899997</v>
      </c>
      <c r="I591" s="71">
        <v>0.22986757485957299</v>
      </c>
      <c r="J591" s="77">
        <v>6.8929016143000101</v>
      </c>
      <c r="K591" s="78">
        <v>20.9335321442652</v>
      </c>
      <c r="L591" s="70">
        <v>6.6535352316999896</v>
      </c>
      <c r="M591" s="75">
        <v>0.112263414752684</v>
      </c>
      <c r="N591" s="77">
        <v>4.1550863590000002</v>
      </c>
      <c r="O591" s="78">
        <v>32.168036663039999</v>
      </c>
      <c r="P591" s="77">
        <v>0</v>
      </c>
      <c r="Q591" s="78">
        <v>0</v>
      </c>
      <c r="R591" s="70">
        <v>19.4901163643</v>
      </c>
      <c r="S591" s="71">
        <v>0.26572663513952399</v>
      </c>
      <c r="T591" s="77">
        <v>4.7895505921000003</v>
      </c>
      <c r="U591" s="81">
        <v>49.034625944700501</v>
      </c>
      <c r="V591" s="77">
        <v>0.77030653309999997</v>
      </c>
      <c r="W591" s="78">
        <v>7.7912389168441001</v>
      </c>
      <c r="X591" s="70">
        <v>11.2043384491</v>
      </c>
      <c r="Y591" s="71">
        <v>0.32928611654337497</v>
      </c>
    </row>
    <row r="592" spans="1:25" customFormat="1" x14ac:dyDescent="0.3">
      <c r="A592" s="76" t="s">
        <v>4</v>
      </c>
    </row>
    <row r="593" spans="1:25" customFormat="1" x14ac:dyDescent="0.3">
      <c r="A593" s="76" t="s">
        <v>4</v>
      </c>
    </row>
    <row r="594" spans="1:25" customFormat="1" x14ac:dyDescent="0.3">
      <c r="A594" s="54" t="s">
        <v>306</v>
      </c>
    </row>
    <row r="595" spans="1:25" customFormat="1" x14ac:dyDescent="0.3">
      <c r="A595" s="69" t="s">
        <v>4</v>
      </c>
    </row>
    <row r="596" spans="1:25" customFormat="1" ht="25.5" customHeight="1" x14ac:dyDescent="0.3">
      <c r="A596" s="116" t="s">
        <v>4</v>
      </c>
      <c r="B596" s="118" t="s">
        <v>26</v>
      </c>
      <c r="C596" s="118" t="s">
        <v>4</v>
      </c>
      <c r="D596" s="118" t="s">
        <v>68</v>
      </c>
      <c r="E596" s="118" t="s">
        <v>4</v>
      </c>
      <c r="F596" s="118" t="s">
        <v>69</v>
      </c>
      <c r="G596" s="118" t="s">
        <v>4</v>
      </c>
      <c r="H596" s="121" t="s">
        <v>70</v>
      </c>
      <c r="I596" s="121" t="s">
        <v>4</v>
      </c>
      <c r="J596" s="121" t="s">
        <v>71</v>
      </c>
      <c r="K596" s="121" t="s">
        <v>4</v>
      </c>
      <c r="L596" s="121" t="s">
        <v>72</v>
      </c>
      <c r="M596" s="121" t="s">
        <v>4</v>
      </c>
      <c r="N596" s="121" t="s">
        <v>73</v>
      </c>
      <c r="O596" s="121" t="s">
        <v>4</v>
      </c>
      <c r="P596" s="121" t="s">
        <v>74</v>
      </c>
      <c r="Q596" s="121" t="s">
        <v>4</v>
      </c>
      <c r="R596" s="121" t="s">
        <v>75</v>
      </c>
      <c r="S596" s="121" t="s">
        <v>4</v>
      </c>
      <c r="T596" s="118" t="s">
        <v>76</v>
      </c>
      <c r="U596" s="118" t="s">
        <v>4</v>
      </c>
      <c r="V596" s="118" t="s">
        <v>77</v>
      </c>
      <c r="W596" s="118" t="s">
        <v>4</v>
      </c>
      <c r="X596" s="118" t="s">
        <v>78</v>
      </c>
      <c r="Y596" s="118" t="s">
        <v>4</v>
      </c>
    </row>
    <row r="597" spans="1:25" customFormat="1" x14ac:dyDescent="0.3">
      <c r="A597" s="117" t="s">
        <v>4</v>
      </c>
      <c r="B597" s="55" t="s">
        <v>28</v>
      </c>
      <c r="C597" s="55" t="s">
        <v>29</v>
      </c>
      <c r="D597" s="55" t="s">
        <v>28</v>
      </c>
      <c r="E597" s="55" t="s">
        <v>29</v>
      </c>
      <c r="F597" s="55" t="s">
        <v>28</v>
      </c>
      <c r="G597" s="55" t="s">
        <v>29</v>
      </c>
      <c r="H597" s="55" t="s">
        <v>28</v>
      </c>
      <c r="I597" s="55" t="s">
        <v>29</v>
      </c>
      <c r="J597" s="55" t="s">
        <v>28</v>
      </c>
      <c r="K597" s="55" t="s">
        <v>29</v>
      </c>
      <c r="L597" s="55" t="s">
        <v>28</v>
      </c>
      <c r="M597" s="55" t="s">
        <v>29</v>
      </c>
      <c r="N597" s="55" t="s">
        <v>28</v>
      </c>
      <c r="O597" s="55" t="s">
        <v>29</v>
      </c>
      <c r="P597" s="55" t="s">
        <v>28</v>
      </c>
      <c r="Q597" s="55" t="s">
        <v>29</v>
      </c>
      <c r="R597" s="55" t="s">
        <v>28</v>
      </c>
      <c r="S597" s="55" t="s">
        <v>29</v>
      </c>
      <c r="T597" s="55" t="s">
        <v>28</v>
      </c>
      <c r="U597" s="55" t="s">
        <v>29</v>
      </c>
      <c r="V597" s="55" t="s">
        <v>28</v>
      </c>
      <c r="W597" s="55" t="s">
        <v>29</v>
      </c>
      <c r="X597" s="55" t="s">
        <v>28</v>
      </c>
      <c r="Y597" s="55" t="s">
        <v>29</v>
      </c>
    </row>
    <row r="598" spans="1:25" customFormat="1" x14ac:dyDescent="0.3">
      <c r="A598" s="56" t="s">
        <v>30</v>
      </c>
      <c r="B598" s="57">
        <v>742.85895472120001</v>
      </c>
      <c r="C598" s="57">
        <v>742.85895472120001</v>
      </c>
      <c r="D598" s="57">
        <v>384.5764602017</v>
      </c>
      <c r="E598" s="57">
        <v>384.5764602017</v>
      </c>
      <c r="F598" s="57">
        <v>33.016906400899998</v>
      </c>
      <c r="G598" s="57">
        <v>33.016906400899998</v>
      </c>
      <c r="H598" s="57">
        <v>146.2639483781</v>
      </c>
      <c r="I598" s="57">
        <v>146.2639483781</v>
      </c>
      <c r="J598" s="57">
        <v>26.034659615199999</v>
      </c>
      <c r="K598" s="57">
        <v>26.034659615199999</v>
      </c>
      <c r="L598" s="57">
        <v>52.613637839399999</v>
      </c>
      <c r="M598" s="57">
        <v>52.613637839399999</v>
      </c>
      <c r="N598" s="57">
        <v>8.7617304256999997</v>
      </c>
      <c r="O598" s="57">
        <v>8.7617304256999997</v>
      </c>
      <c r="P598" s="57">
        <v>0.81876291329999995</v>
      </c>
      <c r="Q598" s="57">
        <v>0.81876291329999995</v>
      </c>
      <c r="R598" s="57">
        <v>53.856375055599997</v>
      </c>
      <c r="S598" s="57">
        <v>53.856375055599997</v>
      </c>
      <c r="T598" s="57">
        <v>4.9781400954999997</v>
      </c>
      <c r="U598" s="57">
        <v>4.9781400954999997</v>
      </c>
      <c r="V598" s="57">
        <v>9.1165232936000002</v>
      </c>
      <c r="W598" s="57">
        <v>9.1165232936000002</v>
      </c>
      <c r="X598" s="57">
        <v>22.821810502200002</v>
      </c>
      <c r="Y598" s="57">
        <v>22.821810502200002</v>
      </c>
    </row>
    <row r="599" spans="1:25" customFormat="1" ht="25.5" customHeight="1" x14ac:dyDescent="0.3">
      <c r="A599" s="59" t="s">
        <v>282</v>
      </c>
      <c r="B599" s="70">
        <v>29.865980173899999</v>
      </c>
      <c r="C599" s="71">
        <v>4.0204106020514899E-2</v>
      </c>
      <c r="D599" s="70">
        <v>19.707989781999999</v>
      </c>
      <c r="E599" s="71">
        <v>5.1245959702431301E-2</v>
      </c>
      <c r="F599" s="70">
        <v>0.92046951619999995</v>
      </c>
      <c r="G599" s="71">
        <v>2.7878732944371501E-2</v>
      </c>
      <c r="H599" s="70">
        <v>0</v>
      </c>
      <c r="I599" s="75">
        <v>0</v>
      </c>
      <c r="J599" s="77">
        <v>3.8840929647000202</v>
      </c>
      <c r="K599" s="81">
        <v>14.9189312328567</v>
      </c>
      <c r="L599" s="70">
        <v>0</v>
      </c>
      <c r="M599" s="71">
        <v>0</v>
      </c>
      <c r="N599" s="77">
        <v>0</v>
      </c>
      <c r="O599" s="78">
        <v>0</v>
      </c>
      <c r="P599" s="77">
        <v>0</v>
      </c>
      <c r="Q599" s="78">
        <v>0</v>
      </c>
      <c r="R599" s="70">
        <v>4.2340622513000001</v>
      </c>
      <c r="S599" s="71">
        <v>7.8617661269048594E-2</v>
      </c>
      <c r="T599" s="77">
        <v>0</v>
      </c>
      <c r="U599" s="78">
        <v>0</v>
      </c>
      <c r="V599" s="77">
        <v>0</v>
      </c>
      <c r="W599" s="78">
        <v>0</v>
      </c>
      <c r="X599" s="77">
        <v>1.1193656596999999</v>
      </c>
      <c r="Y599" s="78">
        <v>4.9048065647205998</v>
      </c>
    </row>
    <row r="600" spans="1:25" customFormat="1" x14ac:dyDescent="0.3">
      <c r="A600" s="58" t="s">
        <v>283</v>
      </c>
      <c r="B600" s="73">
        <v>242.135038192499</v>
      </c>
      <c r="C600" s="74">
        <v>0.32595021794328999</v>
      </c>
      <c r="D600" s="73">
        <v>142.42447912119999</v>
      </c>
      <c r="E600" s="74">
        <v>0.37034112552417298</v>
      </c>
      <c r="F600" s="73">
        <v>1.6086062001999999</v>
      </c>
      <c r="G600" s="75">
        <v>4.8720682085349798E-2</v>
      </c>
      <c r="H600" s="73">
        <v>49.409106106800003</v>
      </c>
      <c r="I600" s="74">
        <v>0.337807823832807</v>
      </c>
      <c r="J600" s="79">
        <v>3.3702565340000001</v>
      </c>
      <c r="K600" s="80">
        <v>12.945268283946801</v>
      </c>
      <c r="L600" s="73">
        <v>10.6155637123</v>
      </c>
      <c r="M600" s="74">
        <v>0.20176448822458101</v>
      </c>
      <c r="N600" s="79">
        <v>1.7379928554999999</v>
      </c>
      <c r="O600" s="80">
        <v>19.836182706581599</v>
      </c>
      <c r="P600" s="79">
        <v>0.35154047870000099</v>
      </c>
      <c r="Q600" s="80">
        <v>42.935564494870199</v>
      </c>
      <c r="R600" s="73">
        <v>25.200284952099999</v>
      </c>
      <c r="S600" s="72">
        <v>0.467916470911454</v>
      </c>
      <c r="T600" s="79">
        <v>1.9079842118999999</v>
      </c>
      <c r="U600" s="80">
        <v>38.327250244016398</v>
      </c>
      <c r="V600" s="79">
        <v>1.5890738925000001</v>
      </c>
      <c r="W600" s="80">
        <v>17.4307007323237</v>
      </c>
      <c r="X600" s="79">
        <v>3.9201501272999999</v>
      </c>
      <c r="Y600" s="80">
        <v>17.177209174189301</v>
      </c>
    </row>
    <row r="601" spans="1:25" customFormat="1" ht="22.8" x14ac:dyDescent="0.3">
      <c r="A601" s="59" t="s">
        <v>284</v>
      </c>
      <c r="B601" s="70">
        <v>28.6808184016</v>
      </c>
      <c r="C601" s="71">
        <v>3.8608699833690599E-2</v>
      </c>
      <c r="D601" s="70">
        <v>11.204605790800001</v>
      </c>
      <c r="E601" s="71">
        <v>2.9134923611610301E-2</v>
      </c>
      <c r="F601" s="70">
        <v>3.9026049327000099</v>
      </c>
      <c r="G601" s="72">
        <v>0.118200199779881</v>
      </c>
      <c r="H601" s="70">
        <v>4.7510523341999997</v>
      </c>
      <c r="I601" s="71">
        <v>3.2482729933683202E-2</v>
      </c>
      <c r="J601" s="77">
        <v>0.67438259509999798</v>
      </c>
      <c r="K601" s="78">
        <v>2.59032614625109</v>
      </c>
      <c r="L601" s="70">
        <v>7.4770409465000096</v>
      </c>
      <c r="M601" s="72">
        <v>0.14211222134693</v>
      </c>
      <c r="N601" s="77">
        <v>0.67113180230000002</v>
      </c>
      <c r="O601" s="78">
        <v>7.6598088470221501</v>
      </c>
      <c r="P601" s="77">
        <v>0</v>
      </c>
      <c r="Q601" s="78">
        <v>0</v>
      </c>
      <c r="R601" s="70">
        <v>0</v>
      </c>
      <c r="S601" s="71">
        <v>0</v>
      </c>
      <c r="T601" s="77">
        <v>0</v>
      </c>
      <c r="U601" s="78">
        <v>0</v>
      </c>
      <c r="V601" s="77">
        <v>0</v>
      </c>
      <c r="W601" s="78">
        <v>0</v>
      </c>
      <c r="X601" s="77">
        <v>0</v>
      </c>
      <c r="Y601" s="78">
        <v>0</v>
      </c>
    </row>
    <row r="602" spans="1:25" customFormat="1" x14ac:dyDescent="0.3">
      <c r="A602" s="58" t="s">
        <v>285</v>
      </c>
      <c r="B602" s="73">
        <v>1.3157064004000001</v>
      </c>
      <c r="C602" s="74">
        <v>1.7711389114152801E-3</v>
      </c>
      <c r="D602" s="73">
        <v>0.43206449200000102</v>
      </c>
      <c r="E602" s="74">
        <v>1.1234813794203499E-3</v>
      </c>
      <c r="F602" s="73">
        <v>0</v>
      </c>
      <c r="G602" s="74">
        <v>0</v>
      </c>
      <c r="H602" s="73">
        <v>0.88364190839999701</v>
      </c>
      <c r="I602" s="74">
        <v>6.0414197633701198E-3</v>
      </c>
      <c r="J602" s="79">
        <v>0</v>
      </c>
      <c r="K602" s="80">
        <v>0</v>
      </c>
      <c r="L602" s="73">
        <v>0</v>
      </c>
      <c r="M602" s="74">
        <v>0</v>
      </c>
      <c r="N602" s="79">
        <v>0</v>
      </c>
      <c r="O602" s="80">
        <v>0</v>
      </c>
      <c r="P602" s="79">
        <v>0</v>
      </c>
      <c r="Q602" s="80">
        <v>0</v>
      </c>
      <c r="R602" s="73">
        <v>0</v>
      </c>
      <c r="S602" s="74">
        <v>0</v>
      </c>
      <c r="T602" s="79">
        <v>0</v>
      </c>
      <c r="U602" s="80">
        <v>0</v>
      </c>
      <c r="V602" s="79">
        <v>0</v>
      </c>
      <c r="W602" s="80">
        <v>0</v>
      </c>
      <c r="X602" s="79">
        <v>0</v>
      </c>
      <c r="Y602" s="80">
        <v>0</v>
      </c>
    </row>
    <row r="603" spans="1:25" customFormat="1" x14ac:dyDescent="0.3">
      <c r="A603" s="58" t="s">
        <v>286</v>
      </c>
      <c r="B603" s="70">
        <v>2.2937531269999898</v>
      </c>
      <c r="C603" s="71">
        <v>3.0877370629002702E-3</v>
      </c>
      <c r="D603" s="70">
        <v>1.8699033247000001</v>
      </c>
      <c r="E603" s="71">
        <v>4.8622407198799598E-3</v>
      </c>
      <c r="F603" s="70">
        <v>0</v>
      </c>
      <c r="G603" s="71">
        <v>0</v>
      </c>
      <c r="H603" s="70">
        <v>0</v>
      </c>
      <c r="I603" s="71">
        <v>0</v>
      </c>
      <c r="J603" s="77">
        <v>0.42384980229999902</v>
      </c>
      <c r="K603" s="78">
        <v>1.62802129378538</v>
      </c>
      <c r="L603" s="70">
        <v>0</v>
      </c>
      <c r="M603" s="71">
        <v>0</v>
      </c>
      <c r="N603" s="77">
        <v>0</v>
      </c>
      <c r="O603" s="78">
        <v>0</v>
      </c>
      <c r="P603" s="77">
        <v>0</v>
      </c>
      <c r="Q603" s="78">
        <v>0</v>
      </c>
      <c r="R603" s="70">
        <v>0</v>
      </c>
      <c r="S603" s="71">
        <v>0</v>
      </c>
      <c r="T603" s="77">
        <v>0</v>
      </c>
      <c r="U603" s="78">
        <v>0</v>
      </c>
      <c r="V603" s="77">
        <v>0</v>
      </c>
      <c r="W603" s="78">
        <v>0</v>
      </c>
      <c r="X603" s="77">
        <v>0</v>
      </c>
      <c r="Y603" s="78">
        <v>0</v>
      </c>
    </row>
    <row r="604" spans="1:25" customFormat="1" x14ac:dyDescent="0.3">
      <c r="A604" s="58" t="s">
        <v>287</v>
      </c>
      <c r="B604" s="73">
        <v>25.766947545600001</v>
      </c>
      <c r="C604" s="74">
        <v>3.4686190940877201E-2</v>
      </c>
      <c r="D604" s="73">
        <v>20.340136105199999</v>
      </c>
      <c r="E604" s="74">
        <v>5.2889706495639802E-2</v>
      </c>
      <c r="F604" s="73">
        <v>0</v>
      </c>
      <c r="G604" s="74">
        <v>0</v>
      </c>
      <c r="H604" s="73">
        <v>0.28876204890000001</v>
      </c>
      <c r="I604" s="75">
        <v>1.9742530685246799E-3</v>
      </c>
      <c r="J604" s="79">
        <v>0.61772222939999999</v>
      </c>
      <c r="K604" s="80">
        <v>2.3726917829160001</v>
      </c>
      <c r="L604" s="73">
        <v>3.9026049327000001</v>
      </c>
      <c r="M604" s="74">
        <v>7.4174778497781702E-2</v>
      </c>
      <c r="N604" s="79">
        <v>0.61772222940000099</v>
      </c>
      <c r="O604" s="80">
        <v>7.0502309405467498</v>
      </c>
      <c r="P604" s="79">
        <v>0</v>
      </c>
      <c r="Q604" s="80">
        <v>0</v>
      </c>
      <c r="R604" s="73">
        <v>0</v>
      </c>
      <c r="S604" s="74">
        <v>0</v>
      </c>
      <c r="T604" s="79">
        <v>0</v>
      </c>
      <c r="U604" s="80">
        <v>0</v>
      </c>
      <c r="V604" s="79">
        <v>0</v>
      </c>
      <c r="W604" s="80">
        <v>0</v>
      </c>
      <c r="X604" s="79">
        <v>0</v>
      </c>
      <c r="Y604" s="80">
        <v>0</v>
      </c>
    </row>
    <row r="605" spans="1:25" customFormat="1" x14ac:dyDescent="0.3">
      <c r="A605" s="58" t="s">
        <v>288</v>
      </c>
      <c r="B605" s="70">
        <v>5.1622372988999903</v>
      </c>
      <c r="C605" s="71">
        <v>6.9491486453675802E-3</v>
      </c>
      <c r="D605" s="70">
        <v>5.1622372989000098</v>
      </c>
      <c r="E605" s="71">
        <v>1.34231754491488E-2</v>
      </c>
      <c r="F605" s="70">
        <v>0</v>
      </c>
      <c r="G605" s="71">
        <v>0</v>
      </c>
      <c r="H605" s="70">
        <v>0</v>
      </c>
      <c r="I605" s="71">
        <v>0</v>
      </c>
      <c r="J605" s="77">
        <v>0</v>
      </c>
      <c r="K605" s="78">
        <v>0</v>
      </c>
      <c r="L605" s="70">
        <v>0</v>
      </c>
      <c r="M605" s="71">
        <v>0</v>
      </c>
      <c r="N605" s="77">
        <v>0</v>
      </c>
      <c r="O605" s="78">
        <v>0</v>
      </c>
      <c r="P605" s="77">
        <v>0</v>
      </c>
      <c r="Q605" s="78">
        <v>0</v>
      </c>
      <c r="R605" s="70">
        <v>0</v>
      </c>
      <c r="S605" s="71">
        <v>0</v>
      </c>
      <c r="T605" s="77">
        <v>0</v>
      </c>
      <c r="U605" s="78">
        <v>0</v>
      </c>
      <c r="V605" s="77">
        <v>0</v>
      </c>
      <c r="W605" s="78">
        <v>0</v>
      </c>
      <c r="X605" s="77">
        <v>0</v>
      </c>
      <c r="Y605" s="78">
        <v>0</v>
      </c>
    </row>
    <row r="606" spans="1:25" customFormat="1" x14ac:dyDescent="0.3">
      <c r="A606" s="58" t="s">
        <v>289</v>
      </c>
      <c r="B606" s="73">
        <v>2.9087068501000002</v>
      </c>
      <c r="C606" s="74">
        <v>3.9155573633647004E-3</v>
      </c>
      <c r="D606" s="73">
        <v>0.82099701560000005</v>
      </c>
      <c r="E606" s="74">
        <v>2.1348082905787002E-3</v>
      </c>
      <c r="F606" s="73">
        <v>0</v>
      </c>
      <c r="G606" s="74">
        <v>0</v>
      </c>
      <c r="H606" s="73">
        <v>0.87156144770000099</v>
      </c>
      <c r="I606" s="74">
        <v>5.9588261999256797E-3</v>
      </c>
      <c r="J606" s="79">
        <v>0</v>
      </c>
      <c r="K606" s="80">
        <v>0</v>
      </c>
      <c r="L606" s="73">
        <v>0</v>
      </c>
      <c r="M606" s="74">
        <v>0</v>
      </c>
      <c r="N606" s="79">
        <v>0</v>
      </c>
      <c r="O606" s="80">
        <v>0</v>
      </c>
      <c r="P606" s="79">
        <v>0</v>
      </c>
      <c r="Q606" s="80">
        <v>0</v>
      </c>
      <c r="R606" s="73">
        <v>1.2161483868</v>
      </c>
      <c r="S606" s="74">
        <v>2.2581326454750798E-2</v>
      </c>
      <c r="T606" s="79">
        <v>0</v>
      </c>
      <c r="U606" s="80">
        <v>0</v>
      </c>
      <c r="V606" s="79">
        <v>0</v>
      </c>
      <c r="W606" s="80">
        <v>0</v>
      </c>
      <c r="X606" s="79">
        <v>0</v>
      </c>
      <c r="Y606" s="80">
        <v>0</v>
      </c>
    </row>
    <row r="607" spans="1:25" customFormat="1" x14ac:dyDescent="0.3">
      <c r="A607" s="58" t="s">
        <v>290</v>
      </c>
      <c r="B607" s="70">
        <v>57.231260395600003</v>
      </c>
      <c r="C607" s="71">
        <v>7.7041893392910996E-2</v>
      </c>
      <c r="D607" s="70">
        <v>13.631189988699999</v>
      </c>
      <c r="E607" s="75">
        <v>3.5444681095537701E-2</v>
      </c>
      <c r="F607" s="70">
        <v>1.4756306784</v>
      </c>
      <c r="G607" s="71">
        <v>4.4693184166999203E-2</v>
      </c>
      <c r="H607" s="70">
        <v>19.518673746800001</v>
      </c>
      <c r="I607" s="72">
        <v>0.13344828963828601</v>
      </c>
      <c r="J607" s="77">
        <v>9.6628938464999905</v>
      </c>
      <c r="K607" s="81">
        <v>37.1154990667074</v>
      </c>
      <c r="L607" s="70">
        <v>6.2145727774999999</v>
      </c>
      <c r="M607" s="71">
        <v>0.118117146669645</v>
      </c>
      <c r="N607" s="77">
        <v>1.3635956518000001</v>
      </c>
      <c r="O607" s="78">
        <v>15.563086120525799</v>
      </c>
      <c r="P607" s="77">
        <v>0</v>
      </c>
      <c r="Q607" s="78">
        <v>0</v>
      </c>
      <c r="R607" s="70">
        <v>3.6965990325</v>
      </c>
      <c r="S607" s="71">
        <v>6.8638095837005794E-2</v>
      </c>
      <c r="T607" s="77">
        <v>0</v>
      </c>
      <c r="U607" s="78">
        <v>0</v>
      </c>
      <c r="V607" s="77">
        <v>0.95190099959999996</v>
      </c>
      <c r="W607" s="78">
        <v>10.441491442996201</v>
      </c>
      <c r="X607" s="77">
        <v>0.71620367380000205</v>
      </c>
      <c r="Y607" s="78">
        <v>3.1382421378486098</v>
      </c>
    </row>
    <row r="608" spans="1:25" customFormat="1" x14ac:dyDescent="0.3">
      <c r="A608" s="58" t="s">
        <v>291</v>
      </c>
      <c r="B608" s="73">
        <v>34.856095809199999</v>
      </c>
      <c r="C608" s="74">
        <v>4.6921552991552401E-2</v>
      </c>
      <c r="D608" s="73">
        <v>9.3991533106000098</v>
      </c>
      <c r="E608" s="74">
        <v>2.4440272048035401E-2</v>
      </c>
      <c r="F608" s="73">
        <v>1.8694422465</v>
      </c>
      <c r="G608" s="74">
        <v>5.6620757372018403E-2</v>
      </c>
      <c r="H608" s="73">
        <v>17.490917330199999</v>
      </c>
      <c r="I608" s="72">
        <v>0.11958461072707401</v>
      </c>
      <c r="J608" s="79">
        <v>0.80154546510000102</v>
      </c>
      <c r="K608" s="80">
        <v>3.0787629911321299</v>
      </c>
      <c r="L608" s="73">
        <v>3.3413559189000002</v>
      </c>
      <c r="M608" s="74">
        <v>6.3507410932110195E-2</v>
      </c>
      <c r="N608" s="79">
        <v>0</v>
      </c>
      <c r="O608" s="80">
        <v>0</v>
      </c>
      <c r="P608" s="79">
        <v>0</v>
      </c>
      <c r="Q608" s="80">
        <v>0</v>
      </c>
      <c r="R608" s="73">
        <v>1.7124722122</v>
      </c>
      <c r="S608" s="74">
        <v>3.1797019580914701E-2</v>
      </c>
      <c r="T608" s="79">
        <v>0.2412093257</v>
      </c>
      <c r="U608" s="80">
        <v>4.8453703807580997</v>
      </c>
      <c r="V608" s="79">
        <v>0</v>
      </c>
      <c r="W608" s="80">
        <v>0</v>
      </c>
      <c r="X608" s="79">
        <v>0</v>
      </c>
      <c r="Y608" s="80">
        <v>0</v>
      </c>
    </row>
    <row r="609" spans="1:25" customFormat="1" x14ac:dyDescent="0.3">
      <c r="A609" s="58" t="s">
        <v>292</v>
      </c>
      <c r="B609" s="70">
        <v>1.82805553910001</v>
      </c>
      <c r="C609" s="71">
        <v>2.4608379928408898E-3</v>
      </c>
      <c r="D609" s="70">
        <v>0.50740881169999996</v>
      </c>
      <c r="E609" s="71">
        <v>1.3193964379251901E-3</v>
      </c>
      <c r="F609" s="70">
        <v>0</v>
      </c>
      <c r="G609" s="71">
        <v>0</v>
      </c>
      <c r="H609" s="70">
        <v>0.605314939</v>
      </c>
      <c r="I609" s="71">
        <v>4.1385108614409097E-3</v>
      </c>
      <c r="J609" s="77">
        <v>0</v>
      </c>
      <c r="K609" s="78">
        <v>0</v>
      </c>
      <c r="L609" s="70">
        <v>0</v>
      </c>
      <c r="M609" s="71">
        <v>0</v>
      </c>
      <c r="N609" s="77">
        <v>0</v>
      </c>
      <c r="O609" s="78">
        <v>0</v>
      </c>
      <c r="P609" s="77">
        <v>0</v>
      </c>
      <c r="Q609" s="78">
        <v>0</v>
      </c>
      <c r="R609" s="70">
        <v>0</v>
      </c>
      <c r="S609" s="71">
        <v>0</v>
      </c>
      <c r="T609" s="77">
        <v>0</v>
      </c>
      <c r="U609" s="78">
        <v>0</v>
      </c>
      <c r="V609" s="77">
        <v>0</v>
      </c>
      <c r="W609" s="78">
        <v>0</v>
      </c>
      <c r="X609" s="77">
        <v>0.715331788399999</v>
      </c>
      <c r="Y609" s="81">
        <v>3.1344217336790301</v>
      </c>
    </row>
    <row r="610" spans="1:25" customFormat="1" x14ac:dyDescent="0.3">
      <c r="A610" s="58" t="s">
        <v>293</v>
      </c>
      <c r="B610" s="73">
        <v>67.457754827000002</v>
      </c>
      <c r="C610" s="74">
        <v>9.0808294627500799E-2</v>
      </c>
      <c r="D610" s="73">
        <v>33.5088561013999</v>
      </c>
      <c r="E610" s="74">
        <v>8.71318439090773E-2</v>
      </c>
      <c r="F610" s="73">
        <v>4.6576011579999896</v>
      </c>
      <c r="G610" s="74">
        <v>0.141067158183937</v>
      </c>
      <c r="H610" s="73">
        <v>7.0371908603000302</v>
      </c>
      <c r="I610" s="74">
        <v>4.8112955641731299E-2</v>
      </c>
      <c r="J610" s="79">
        <v>1.5168772534999999</v>
      </c>
      <c r="K610" s="80">
        <v>5.8263763610505999</v>
      </c>
      <c r="L610" s="73">
        <v>3.0855530923999899</v>
      </c>
      <c r="M610" s="74">
        <v>5.86454998952642E-2</v>
      </c>
      <c r="N610" s="79">
        <v>2.5480843412</v>
      </c>
      <c r="O610" s="81">
        <v>29.081976018412199</v>
      </c>
      <c r="P610" s="79">
        <v>0.46722243460000001</v>
      </c>
      <c r="Q610" s="81">
        <v>57.064435505129801</v>
      </c>
      <c r="R610" s="73">
        <v>1.2275717898</v>
      </c>
      <c r="S610" s="74">
        <v>2.2793435104621999E-2</v>
      </c>
      <c r="T610" s="79">
        <v>0.35154047869999899</v>
      </c>
      <c r="U610" s="80">
        <v>7.0616831177124899</v>
      </c>
      <c r="V610" s="79">
        <v>0</v>
      </c>
      <c r="W610" s="80">
        <v>0</v>
      </c>
      <c r="X610" s="79">
        <v>13.057257317099999</v>
      </c>
      <c r="Y610" s="81">
        <v>57.213941531243997</v>
      </c>
    </row>
    <row r="611" spans="1:25" customFormat="1" x14ac:dyDescent="0.3">
      <c r="A611" s="58" t="s">
        <v>294</v>
      </c>
      <c r="B611" s="70">
        <v>4.4626716397999999</v>
      </c>
      <c r="C611" s="71">
        <v>6.0074279396347503E-3</v>
      </c>
      <c r="D611" s="70">
        <v>2.9653604487999998</v>
      </c>
      <c r="E611" s="71">
        <v>7.7107175182920696E-3</v>
      </c>
      <c r="F611" s="70">
        <v>0</v>
      </c>
      <c r="G611" s="71">
        <v>0</v>
      </c>
      <c r="H611" s="70">
        <v>0</v>
      </c>
      <c r="I611" s="71">
        <v>0</v>
      </c>
      <c r="J611" s="77">
        <v>0</v>
      </c>
      <c r="K611" s="78">
        <v>0</v>
      </c>
      <c r="L611" s="70">
        <v>0.66485655770000096</v>
      </c>
      <c r="M611" s="71">
        <v>1.2636582167715399E-2</v>
      </c>
      <c r="N611" s="77">
        <v>0.48091415459999998</v>
      </c>
      <c r="O611" s="81">
        <v>5.4888033668483702</v>
      </c>
      <c r="P611" s="77">
        <v>0</v>
      </c>
      <c r="Q611" s="78">
        <v>0</v>
      </c>
      <c r="R611" s="70">
        <v>0.35154047870000099</v>
      </c>
      <c r="S611" s="71">
        <v>6.5273698487333803E-3</v>
      </c>
      <c r="T611" s="77">
        <v>0</v>
      </c>
      <c r="U611" s="78">
        <v>0</v>
      </c>
      <c r="V611" s="77">
        <v>0</v>
      </c>
      <c r="W611" s="78">
        <v>0</v>
      </c>
      <c r="X611" s="77">
        <v>0</v>
      </c>
      <c r="Y611" s="78">
        <v>0</v>
      </c>
    </row>
    <row r="612" spans="1:25" customFormat="1" x14ac:dyDescent="0.3">
      <c r="A612" s="58" t="s">
        <v>300</v>
      </c>
      <c r="B612" s="73">
        <v>11.132407624400001</v>
      </c>
      <c r="C612" s="74">
        <v>1.4985896789220301E-2</v>
      </c>
      <c r="D612" s="73">
        <v>7.9632083447999902</v>
      </c>
      <c r="E612" s="74">
        <v>2.0706437259897601E-2</v>
      </c>
      <c r="F612" s="73">
        <v>0</v>
      </c>
      <c r="G612" s="74">
        <v>0</v>
      </c>
      <c r="H612" s="73">
        <v>0.83690886870000103</v>
      </c>
      <c r="I612" s="74">
        <v>5.7219080845304898E-3</v>
      </c>
      <c r="J612" s="79">
        <v>0</v>
      </c>
      <c r="K612" s="80">
        <v>0</v>
      </c>
      <c r="L612" s="73">
        <v>1.7810099580000001</v>
      </c>
      <c r="M612" s="74">
        <v>3.3850728273844603E-2</v>
      </c>
      <c r="N612" s="79">
        <v>0</v>
      </c>
      <c r="O612" s="80">
        <v>0</v>
      </c>
      <c r="P612" s="79">
        <v>0</v>
      </c>
      <c r="Q612" s="80">
        <v>0</v>
      </c>
      <c r="R612" s="73">
        <v>0</v>
      </c>
      <c r="S612" s="74">
        <v>0</v>
      </c>
      <c r="T612" s="79">
        <v>0.55128045290000005</v>
      </c>
      <c r="U612" s="81">
        <v>11.074024481519301</v>
      </c>
      <c r="V612" s="79">
        <v>0</v>
      </c>
      <c r="W612" s="80">
        <v>0</v>
      </c>
      <c r="X612" s="79">
        <v>0</v>
      </c>
      <c r="Y612" s="80">
        <v>0</v>
      </c>
    </row>
    <row r="613" spans="1:25" customFormat="1" x14ac:dyDescent="0.3">
      <c r="A613" s="58" t="s">
        <v>296</v>
      </c>
      <c r="B613" s="70">
        <v>171.59485495979999</v>
      </c>
      <c r="C613" s="71">
        <v>0.230992510582578</v>
      </c>
      <c r="D613" s="70">
        <v>85.829832321400104</v>
      </c>
      <c r="E613" s="71">
        <v>0.22318015064256599</v>
      </c>
      <c r="F613" s="70">
        <v>11.215921530899999</v>
      </c>
      <c r="G613" s="71">
        <v>0.33970237534411402</v>
      </c>
      <c r="H613" s="70">
        <v>36.154468144600003</v>
      </c>
      <c r="I613" s="71">
        <v>0.24718646355107801</v>
      </c>
      <c r="J613" s="77">
        <v>5.0830389245999896</v>
      </c>
      <c r="K613" s="78">
        <v>19.524122841353901</v>
      </c>
      <c r="L613" s="70">
        <v>11.0044116903</v>
      </c>
      <c r="M613" s="71">
        <v>0.209155119132616</v>
      </c>
      <c r="N613" s="77">
        <v>0.87506695629999998</v>
      </c>
      <c r="O613" s="78">
        <v>9.9873759381279807</v>
      </c>
      <c r="P613" s="77">
        <v>0</v>
      </c>
      <c r="Q613" s="78">
        <v>0</v>
      </c>
      <c r="R613" s="70">
        <v>11.682073063800001</v>
      </c>
      <c r="S613" s="71">
        <v>0.21691161077476401</v>
      </c>
      <c r="T613" s="77">
        <v>1.9261256262999999</v>
      </c>
      <c r="U613" s="78">
        <v>38.691671775993697</v>
      </c>
      <c r="V613" s="77">
        <v>6.2867863526000001</v>
      </c>
      <c r="W613" s="81">
        <v>68.960349797092704</v>
      </c>
      <c r="X613" s="77">
        <v>1.5371303489999999</v>
      </c>
      <c r="Y613" s="78">
        <v>6.7353567275121398</v>
      </c>
    </row>
    <row r="614" spans="1:25" customFormat="1" x14ac:dyDescent="0.3">
      <c r="A614" s="58" t="s">
        <v>303</v>
      </c>
      <c r="B614" s="73">
        <v>9.6503688744999891</v>
      </c>
      <c r="C614" s="74">
        <v>1.2990849491909101E-2</v>
      </c>
      <c r="D614" s="73">
        <v>8.3005867757999905</v>
      </c>
      <c r="E614" s="74">
        <v>2.1583709963544199E-2</v>
      </c>
      <c r="F614" s="73">
        <v>0</v>
      </c>
      <c r="G614" s="74">
        <v>0</v>
      </c>
      <c r="H614" s="73">
        <v>0</v>
      </c>
      <c r="I614" s="74">
        <v>0</v>
      </c>
      <c r="J614" s="79">
        <v>0</v>
      </c>
      <c r="K614" s="80">
        <v>0</v>
      </c>
      <c r="L614" s="73">
        <v>0</v>
      </c>
      <c r="M614" s="74">
        <v>0</v>
      </c>
      <c r="N614" s="79">
        <v>0</v>
      </c>
      <c r="O614" s="80">
        <v>0</v>
      </c>
      <c r="P614" s="79">
        <v>0</v>
      </c>
      <c r="Q614" s="80">
        <v>0</v>
      </c>
      <c r="R614" s="73">
        <v>1.3497820987</v>
      </c>
      <c r="S614" s="74">
        <v>2.5062624383956698E-2</v>
      </c>
      <c r="T614" s="79">
        <v>0</v>
      </c>
      <c r="U614" s="80">
        <v>0</v>
      </c>
      <c r="V614" s="79">
        <v>0</v>
      </c>
      <c r="W614" s="80">
        <v>0</v>
      </c>
      <c r="X614" s="79">
        <v>0</v>
      </c>
      <c r="Y614" s="80">
        <v>0</v>
      </c>
    </row>
    <row r="615" spans="1:25" customFormat="1" x14ac:dyDescent="0.3">
      <c r="A615" s="58" t="s">
        <v>304</v>
      </c>
      <c r="B615" s="70">
        <v>19.925830269999899</v>
      </c>
      <c r="C615" s="71">
        <v>2.6823167632781999E-2</v>
      </c>
      <c r="D615" s="70">
        <v>10.131065126499999</v>
      </c>
      <c r="E615" s="71">
        <v>2.6343435376118801E-2</v>
      </c>
      <c r="F615" s="70">
        <v>5.3027985528999899</v>
      </c>
      <c r="G615" s="72">
        <v>0.16060858302446701</v>
      </c>
      <c r="H615" s="70">
        <v>2.2013341883000002</v>
      </c>
      <c r="I615" s="71">
        <v>1.50504222859446E-2</v>
      </c>
      <c r="J615" s="77">
        <v>0</v>
      </c>
      <c r="K615" s="78">
        <v>0</v>
      </c>
      <c r="L615" s="70">
        <v>1.0048847645000001</v>
      </c>
      <c r="M615" s="71">
        <v>1.9099321122165201E-2</v>
      </c>
      <c r="N615" s="77">
        <v>0</v>
      </c>
      <c r="O615" s="78">
        <v>0</v>
      </c>
      <c r="P615" s="77">
        <v>0</v>
      </c>
      <c r="Q615" s="78">
        <v>0</v>
      </c>
      <c r="R615" s="70">
        <v>1.2857476377999999</v>
      </c>
      <c r="S615" s="71">
        <v>2.3873638663438199E-2</v>
      </c>
      <c r="T615" s="77">
        <v>0</v>
      </c>
      <c r="U615" s="78">
        <v>0</v>
      </c>
      <c r="V615" s="77">
        <v>0</v>
      </c>
      <c r="W615" s="78">
        <v>0</v>
      </c>
      <c r="X615" s="77">
        <v>0</v>
      </c>
      <c r="Y615" s="78">
        <v>0</v>
      </c>
    </row>
    <row r="616" spans="1:25" customFormat="1" x14ac:dyDescent="0.3">
      <c r="A616" s="58" t="s">
        <v>307</v>
      </c>
      <c r="B616" s="73">
        <v>26.590466791800001</v>
      </c>
      <c r="C616" s="74">
        <v>3.57947718376493E-2</v>
      </c>
      <c r="D616" s="73">
        <v>10.377386041599999</v>
      </c>
      <c r="E616" s="74">
        <v>2.69839345761239E-2</v>
      </c>
      <c r="F616" s="73">
        <v>2.0638315851</v>
      </c>
      <c r="G616" s="74">
        <v>6.2508327098863004E-2</v>
      </c>
      <c r="H616" s="73">
        <v>6.2150164541999997</v>
      </c>
      <c r="I616" s="74">
        <v>4.2491786411603297E-2</v>
      </c>
      <c r="J616" s="79">
        <v>0</v>
      </c>
      <c r="K616" s="80">
        <v>0</v>
      </c>
      <c r="L616" s="73">
        <v>3.5217834886000001</v>
      </c>
      <c r="M616" s="74">
        <v>6.6936703737347197E-2</v>
      </c>
      <c r="N616" s="79">
        <v>0.46722243460000001</v>
      </c>
      <c r="O616" s="80">
        <v>5.3325360619351896</v>
      </c>
      <c r="P616" s="79">
        <v>0</v>
      </c>
      <c r="Q616" s="80">
        <v>0</v>
      </c>
      <c r="R616" s="73">
        <v>1.9000931519000099</v>
      </c>
      <c r="S616" s="74">
        <v>3.5280747171312403E-2</v>
      </c>
      <c r="T616" s="79">
        <v>0</v>
      </c>
      <c r="U616" s="80">
        <v>0</v>
      </c>
      <c r="V616" s="79">
        <v>0.28876204890000001</v>
      </c>
      <c r="W616" s="80">
        <v>3.1674580275873101</v>
      </c>
      <c r="X616" s="79">
        <v>1.7563715869000001</v>
      </c>
      <c r="Y616" s="80">
        <v>7.6960221308063499</v>
      </c>
    </row>
    <row r="617" spans="1:25" customFormat="1" x14ac:dyDescent="0.3">
      <c r="A617" s="58" t="s">
        <v>305</v>
      </c>
      <c r="B617" s="70">
        <v>0</v>
      </c>
      <c r="C617" s="71">
        <v>0</v>
      </c>
      <c r="D617" s="70">
        <v>0</v>
      </c>
      <c r="E617" s="71">
        <v>0</v>
      </c>
      <c r="F617" s="70">
        <v>0</v>
      </c>
      <c r="G617" s="71">
        <v>0</v>
      </c>
      <c r="H617" s="70">
        <v>0</v>
      </c>
      <c r="I617" s="71">
        <v>0</v>
      </c>
      <c r="J617" s="77">
        <v>0</v>
      </c>
      <c r="K617" s="78">
        <v>0</v>
      </c>
      <c r="L617" s="70">
        <v>0</v>
      </c>
      <c r="M617" s="71">
        <v>0</v>
      </c>
      <c r="N617" s="77">
        <v>0</v>
      </c>
      <c r="O617" s="78">
        <v>0</v>
      </c>
      <c r="P617" s="77">
        <v>0</v>
      </c>
      <c r="Q617" s="78">
        <v>0</v>
      </c>
      <c r="R617" s="70">
        <v>0</v>
      </c>
      <c r="S617" s="71">
        <v>0</v>
      </c>
      <c r="T617" s="77">
        <v>0</v>
      </c>
      <c r="U617" s="78">
        <v>0</v>
      </c>
      <c r="V617" s="77">
        <v>0</v>
      </c>
      <c r="W617" s="78">
        <v>0</v>
      </c>
      <c r="X617" s="77">
        <v>0</v>
      </c>
      <c r="Y617" s="78">
        <v>0</v>
      </c>
    </row>
    <row r="618" spans="1:25" customFormat="1" x14ac:dyDescent="0.3">
      <c r="A618" s="76" t="s">
        <v>4</v>
      </c>
    </row>
    <row r="619" spans="1:25" customFormat="1" x14ac:dyDescent="0.3">
      <c r="A619" s="76" t="s">
        <v>4</v>
      </c>
    </row>
    <row r="620" spans="1:25" customFormat="1" x14ac:dyDescent="0.3">
      <c r="A620" s="54" t="s">
        <v>308</v>
      </c>
    </row>
    <row r="621" spans="1:25" customFormat="1" x14ac:dyDescent="0.3">
      <c r="A621" s="69" t="s">
        <v>4</v>
      </c>
    </row>
    <row r="622" spans="1:25" customFormat="1" ht="25.5" customHeight="1" x14ac:dyDescent="0.3">
      <c r="A622" s="116" t="s">
        <v>4</v>
      </c>
      <c r="B622" s="118" t="s">
        <v>26</v>
      </c>
      <c r="C622" s="118" t="s">
        <v>4</v>
      </c>
      <c r="D622" s="118" t="s">
        <v>68</v>
      </c>
      <c r="E622" s="118" t="s">
        <v>4</v>
      </c>
      <c r="F622" s="118" t="s">
        <v>69</v>
      </c>
      <c r="G622" s="118" t="s">
        <v>4</v>
      </c>
      <c r="H622" s="121" t="s">
        <v>70</v>
      </c>
      <c r="I622" s="121" t="s">
        <v>4</v>
      </c>
      <c r="J622" s="121" t="s">
        <v>71</v>
      </c>
      <c r="K622" s="121" t="s">
        <v>4</v>
      </c>
      <c r="L622" s="121" t="s">
        <v>72</v>
      </c>
      <c r="M622" s="121" t="s">
        <v>4</v>
      </c>
      <c r="N622" s="121" t="s">
        <v>73</v>
      </c>
      <c r="O622" s="121" t="s">
        <v>4</v>
      </c>
      <c r="P622" s="121" t="s">
        <v>74</v>
      </c>
      <c r="Q622" s="121" t="s">
        <v>4</v>
      </c>
      <c r="R622" s="121" t="s">
        <v>75</v>
      </c>
      <c r="S622" s="121" t="s">
        <v>4</v>
      </c>
      <c r="T622" s="118" t="s">
        <v>76</v>
      </c>
      <c r="U622" s="118" t="s">
        <v>4</v>
      </c>
      <c r="V622" s="118" t="s">
        <v>77</v>
      </c>
      <c r="W622" s="118" t="s">
        <v>4</v>
      </c>
      <c r="X622" s="118" t="s">
        <v>78</v>
      </c>
      <c r="Y622" s="118" t="s">
        <v>4</v>
      </c>
    </row>
    <row r="623" spans="1:25" customFormat="1" x14ac:dyDescent="0.3">
      <c r="A623" s="117" t="s">
        <v>4</v>
      </c>
      <c r="B623" s="55" t="s">
        <v>28</v>
      </c>
      <c r="C623" s="55" t="s">
        <v>29</v>
      </c>
      <c r="D623" s="55" t="s">
        <v>28</v>
      </c>
      <c r="E623" s="55" t="s">
        <v>29</v>
      </c>
      <c r="F623" s="55" t="s">
        <v>28</v>
      </c>
      <c r="G623" s="55" t="s">
        <v>29</v>
      </c>
      <c r="H623" s="55" t="s">
        <v>28</v>
      </c>
      <c r="I623" s="55" t="s">
        <v>29</v>
      </c>
      <c r="J623" s="55" t="s">
        <v>28</v>
      </c>
      <c r="K623" s="55" t="s">
        <v>29</v>
      </c>
      <c r="L623" s="55" t="s">
        <v>28</v>
      </c>
      <c r="M623" s="55" t="s">
        <v>29</v>
      </c>
      <c r="N623" s="55" t="s">
        <v>28</v>
      </c>
      <c r="O623" s="55" t="s">
        <v>29</v>
      </c>
      <c r="P623" s="55" t="s">
        <v>28</v>
      </c>
      <c r="Q623" s="55" t="s">
        <v>29</v>
      </c>
      <c r="R623" s="55" t="s">
        <v>28</v>
      </c>
      <c r="S623" s="55" t="s">
        <v>29</v>
      </c>
      <c r="T623" s="55" t="s">
        <v>28</v>
      </c>
      <c r="U623" s="55" t="s">
        <v>29</v>
      </c>
      <c r="V623" s="55" t="s">
        <v>28</v>
      </c>
      <c r="W623" s="55" t="s">
        <v>29</v>
      </c>
      <c r="X623" s="55" t="s">
        <v>28</v>
      </c>
      <c r="Y623" s="55" t="s">
        <v>29</v>
      </c>
    </row>
    <row r="624" spans="1:25" customFormat="1" x14ac:dyDescent="0.3">
      <c r="A624" s="56" t="s">
        <v>30</v>
      </c>
      <c r="B624" s="57">
        <v>1002.5695060178</v>
      </c>
      <c r="C624" s="57">
        <v>1002.5695060178</v>
      </c>
      <c r="D624" s="57">
        <v>542.24517978209997</v>
      </c>
      <c r="E624" s="57">
        <v>542.24517978209997</v>
      </c>
      <c r="F624" s="57">
        <v>37.446334303599997</v>
      </c>
      <c r="G624" s="57">
        <v>37.446334303599997</v>
      </c>
      <c r="H624" s="57">
        <v>189.92051704799999</v>
      </c>
      <c r="I624" s="57">
        <v>189.92051704799999</v>
      </c>
      <c r="J624" s="57">
        <v>32.9275612295</v>
      </c>
      <c r="K624" s="57">
        <v>32.9275612295</v>
      </c>
      <c r="L624" s="57">
        <v>59.267173071099997</v>
      </c>
      <c r="M624" s="57">
        <v>59.267173071099997</v>
      </c>
      <c r="N624" s="57">
        <v>12.9168167847</v>
      </c>
      <c r="O624" s="57">
        <v>12.9168167847</v>
      </c>
      <c r="P624" s="57">
        <v>0.81876291329999995</v>
      </c>
      <c r="Q624" s="57">
        <v>0.81876291329999995</v>
      </c>
      <c r="R624" s="57">
        <v>73.346491419900005</v>
      </c>
      <c r="S624" s="57">
        <v>73.346491419900005</v>
      </c>
      <c r="T624" s="57">
        <v>9.7676906876</v>
      </c>
      <c r="U624" s="57">
        <v>9.7676906876</v>
      </c>
      <c r="V624" s="57">
        <v>9.8868298266999997</v>
      </c>
      <c r="W624" s="57">
        <v>9.8868298266999997</v>
      </c>
      <c r="X624" s="57">
        <v>34.026148951300001</v>
      </c>
      <c r="Y624" s="57">
        <v>34.026148951300001</v>
      </c>
    </row>
    <row r="625" spans="1:25" customFormat="1" x14ac:dyDescent="0.3">
      <c r="A625" s="58" t="s">
        <v>309</v>
      </c>
      <c r="B625" s="70">
        <v>254.84016270500001</v>
      </c>
      <c r="C625" s="71">
        <v>0.25418702760791501</v>
      </c>
      <c r="D625" s="70">
        <v>128.4707426121</v>
      </c>
      <c r="E625" s="71">
        <v>0.23692371532694101</v>
      </c>
      <c r="F625" s="70">
        <v>10.973824692299999</v>
      </c>
      <c r="G625" s="71">
        <v>0.29305471139921402</v>
      </c>
      <c r="H625" s="70">
        <v>63.538882026599801</v>
      </c>
      <c r="I625" s="72">
        <v>0.334555123449571</v>
      </c>
      <c r="J625" s="77">
        <v>6.0400064202000099</v>
      </c>
      <c r="K625" s="78">
        <v>18.343315431416499</v>
      </c>
      <c r="L625" s="70">
        <v>9.9765240159000008</v>
      </c>
      <c r="M625" s="71">
        <v>0.16833136285969999</v>
      </c>
      <c r="N625" s="77">
        <v>2.6559699822999998</v>
      </c>
      <c r="O625" s="78">
        <v>20.562109276381499</v>
      </c>
      <c r="P625" s="77">
        <v>0</v>
      </c>
      <c r="Q625" s="78">
        <v>0</v>
      </c>
      <c r="R625" s="70">
        <v>17.896611668199998</v>
      </c>
      <c r="S625" s="71">
        <v>0.244000923858021</v>
      </c>
      <c r="T625" s="77">
        <v>1.1479974651</v>
      </c>
      <c r="U625" s="78">
        <v>11.7530079710384</v>
      </c>
      <c r="V625" s="77">
        <v>1.5890738925000001</v>
      </c>
      <c r="W625" s="78">
        <v>16.072633193388299</v>
      </c>
      <c r="X625" s="70">
        <v>12.5505299298</v>
      </c>
      <c r="Y625" s="71">
        <v>0.368849555903696</v>
      </c>
    </row>
    <row r="626" spans="1:25" customFormat="1" x14ac:dyDescent="0.3">
      <c r="A626" s="58" t="s">
        <v>310</v>
      </c>
      <c r="B626" s="73">
        <v>106.02767434659999</v>
      </c>
      <c r="C626" s="74">
        <v>0.105755933838185</v>
      </c>
      <c r="D626" s="73">
        <v>26.855650501</v>
      </c>
      <c r="E626" s="75">
        <v>4.9526766677376197E-2</v>
      </c>
      <c r="F626" s="73">
        <v>4.0263312055999902</v>
      </c>
      <c r="G626" s="74">
        <v>0.107522706307007</v>
      </c>
      <c r="H626" s="73">
        <v>34.768959910699998</v>
      </c>
      <c r="I626" s="72">
        <v>0.18307111022614</v>
      </c>
      <c r="J626" s="79">
        <v>11.651693441100001</v>
      </c>
      <c r="K626" s="81">
        <v>35.385837900017897</v>
      </c>
      <c r="L626" s="73">
        <v>11.592796548200001</v>
      </c>
      <c r="M626" s="72">
        <v>0.19560231992662599</v>
      </c>
      <c r="N626" s="79">
        <v>2.2908408304000001</v>
      </c>
      <c r="O626" s="80">
        <v>17.735335791969302</v>
      </c>
      <c r="P626" s="79">
        <v>0</v>
      </c>
      <c r="Q626" s="80">
        <v>0</v>
      </c>
      <c r="R626" s="73">
        <v>6.4259829634000001</v>
      </c>
      <c r="S626" s="74">
        <v>8.7611320446291094E-2</v>
      </c>
      <c r="T626" s="79">
        <v>1.9261256262999999</v>
      </c>
      <c r="U626" s="80">
        <v>19.719355248884</v>
      </c>
      <c r="V626" s="79">
        <v>0.26268879490000002</v>
      </c>
      <c r="W626" s="80">
        <v>2.6569567748662202</v>
      </c>
      <c r="X626" s="73">
        <v>6.2266045250000097</v>
      </c>
      <c r="Y626" s="74">
        <v>0.18299468840602101</v>
      </c>
    </row>
    <row r="627" spans="1:25" customFormat="1" x14ac:dyDescent="0.3">
      <c r="A627" s="58" t="s">
        <v>311</v>
      </c>
      <c r="B627" s="70">
        <v>258.16700615140002</v>
      </c>
      <c r="C627" s="71">
        <v>0.25750534461878599</v>
      </c>
      <c r="D627" s="70">
        <v>100.4434163394</v>
      </c>
      <c r="E627" s="75">
        <v>0.18523616268891999</v>
      </c>
      <c r="F627" s="70">
        <v>6.4202377282999903</v>
      </c>
      <c r="G627" s="71">
        <v>0.17145170142015101</v>
      </c>
      <c r="H627" s="70">
        <v>85.230328734300201</v>
      </c>
      <c r="I627" s="72">
        <v>0.44876841143371099</v>
      </c>
      <c r="J627" s="77">
        <v>12.058969478</v>
      </c>
      <c r="K627" s="78">
        <v>36.622722812512102</v>
      </c>
      <c r="L627" s="70">
        <v>23.3962942494</v>
      </c>
      <c r="M627" s="72">
        <v>0.39475974704129402</v>
      </c>
      <c r="N627" s="77">
        <v>3.1851050400999998</v>
      </c>
      <c r="O627" s="78">
        <v>24.658591146641999</v>
      </c>
      <c r="P627" s="77">
        <v>0.46722243460000001</v>
      </c>
      <c r="Q627" s="78">
        <v>57.064435505129801</v>
      </c>
      <c r="R627" s="70">
        <v>16.596656737399901</v>
      </c>
      <c r="S627" s="71">
        <v>0.22627744580699999</v>
      </c>
      <c r="T627" s="77">
        <v>0</v>
      </c>
      <c r="U627" s="82">
        <v>0</v>
      </c>
      <c r="V627" s="77">
        <v>2.3593804255999999</v>
      </c>
      <c r="W627" s="78">
        <v>23.8638721102324</v>
      </c>
      <c r="X627" s="70">
        <v>8.0093949843000001</v>
      </c>
      <c r="Y627" s="71">
        <v>0.23538940582913101</v>
      </c>
    </row>
    <row r="628" spans="1:25" customFormat="1" x14ac:dyDescent="0.3">
      <c r="A628" s="58" t="s">
        <v>312</v>
      </c>
      <c r="B628" s="73">
        <v>28.638034884100001</v>
      </c>
      <c r="C628" s="74">
        <v>2.8564637875183398E-2</v>
      </c>
      <c r="D628" s="73">
        <v>22.347605633600001</v>
      </c>
      <c r="E628" s="74">
        <v>4.1213101502498101E-2</v>
      </c>
      <c r="F628" s="73">
        <v>0.19717885260000001</v>
      </c>
      <c r="G628" s="74">
        <v>5.2656383132552399E-3</v>
      </c>
      <c r="H628" s="73">
        <v>2.4900828223000002</v>
      </c>
      <c r="I628" s="74">
        <v>1.3111183883680501E-2</v>
      </c>
      <c r="J628" s="79">
        <v>0.42384980229999902</v>
      </c>
      <c r="K628" s="80">
        <v>1.2872189329353401</v>
      </c>
      <c r="L628" s="73">
        <v>0.34648004360000001</v>
      </c>
      <c r="M628" s="74">
        <v>5.8460700189689203E-3</v>
      </c>
      <c r="N628" s="79">
        <v>0.46722243460000001</v>
      </c>
      <c r="O628" s="80">
        <v>3.61716390646205</v>
      </c>
      <c r="P628" s="79">
        <v>0</v>
      </c>
      <c r="Q628" s="80">
        <v>0</v>
      </c>
      <c r="R628" s="73">
        <v>0.38193541360000099</v>
      </c>
      <c r="S628" s="74">
        <v>5.2072758520031303E-3</v>
      </c>
      <c r="T628" s="79">
        <v>0</v>
      </c>
      <c r="U628" s="80">
        <v>0</v>
      </c>
      <c r="V628" s="79">
        <v>0</v>
      </c>
      <c r="W628" s="80">
        <v>0</v>
      </c>
      <c r="X628" s="73">
        <v>1.9836798815000001</v>
      </c>
      <c r="Y628" s="74">
        <v>5.8298689173998101E-2</v>
      </c>
    </row>
    <row r="629" spans="1:25" customFormat="1" x14ac:dyDescent="0.3">
      <c r="A629" s="58" t="s">
        <v>313</v>
      </c>
      <c r="B629" s="70">
        <v>323.42485510080002</v>
      </c>
      <c r="C629" s="71">
        <v>0.32259594288424098</v>
      </c>
      <c r="D629" s="70">
        <v>211.87771468070099</v>
      </c>
      <c r="E629" s="72">
        <v>0.39074153645006598</v>
      </c>
      <c r="F629" s="70">
        <v>11.2512896893</v>
      </c>
      <c r="G629" s="71">
        <v>0.30046438185588498</v>
      </c>
      <c r="H629" s="70">
        <v>31.948046499299998</v>
      </c>
      <c r="I629" s="75">
        <v>0.16821798400657001</v>
      </c>
      <c r="J629" s="77">
        <v>8.1593910946000108</v>
      </c>
      <c r="K629" s="78">
        <v>24.779822100186198</v>
      </c>
      <c r="L629" s="70">
        <v>21.719973685100001</v>
      </c>
      <c r="M629" s="71">
        <v>0.36647561473943702</v>
      </c>
      <c r="N629" s="77">
        <v>4.2241392581000001</v>
      </c>
      <c r="O629" s="78">
        <v>32.702633539739502</v>
      </c>
      <c r="P629" s="77">
        <v>0</v>
      </c>
      <c r="Q629" s="78">
        <v>0</v>
      </c>
      <c r="R629" s="70">
        <v>22.036788648300099</v>
      </c>
      <c r="S629" s="71">
        <v>0.30044775451005501</v>
      </c>
      <c r="T629" s="77">
        <v>0.95201335579999902</v>
      </c>
      <c r="U629" s="78">
        <v>9.7465551095774607</v>
      </c>
      <c r="V629" s="77">
        <v>0.95190099959999996</v>
      </c>
      <c r="W629" s="78">
        <v>9.6279698981905408</v>
      </c>
      <c r="X629" s="70">
        <v>10.30359719</v>
      </c>
      <c r="Y629" s="71">
        <v>0.30281408585929198</v>
      </c>
    </row>
    <row r="630" spans="1:25" customFormat="1" x14ac:dyDescent="0.3">
      <c r="A630" s="58" t="s">
        <v>314</v>
      </c>
      <c r="B630" s="73">
        <v>512.08995054809998</v>
      </c>
      <c r="C630" s="74">
        <v>0.51077750467607796</v>
      </c>
      <c r="D630" s="73">
        <v>320.182323734899</v>
      </c>
      <c r="E630" s="72">
        <v>0.59047518663709397</v>
      </c>
      <c r="F630" s="73">
        <v>19.418327596600001</v>
      </c>
      <c r="G630" s="74">
        <v>0.518564178783534</v>
      </c>
      <c r="H630" s="73">
        <v>86.014478080599901</v>
      </c>
      <c r="I630" s="74">
        <v>0.45289724047487201</v>
      </c>
      <c r="J630" s="79">
        <v>13.694915964</v>
      </c>
      <c r="K630" s="80">
        <v>41.5910424356926</v>
      </c>
      <c r="L630" s="73">
        <v>31.3500791091999</v>
      </c>
      <c r="M630" s="74">
        <v>0.528961944440826</v>
      </c>
      <c r="N630" s="79">
        <v>3.0986829080999998</v>
      </c>
      <c r="O630" s="82">
        <v>23.9895243522413</v>
      </c>
      <c r="P630" s="79">
        <v>0.46722243460000001</v>
      </c>
      <c r="Q630" s="80">
        <v>57.064435505129801</v>
      </c>
      <c r="R630" s="73">
        <v>24.390170921399999</v>
      </c>
      <c r="S630" s="75">
        <v>0.332533573852485</v>
      </c>
      <c r="T630" s="79">
        <v>2.3525140623</v>
      </c>
      <c r="U630" s="82">
        <v>24.084649458510199</v>
      </c>
      <c r="V630" s="79">
        <v>0.55145084379999998</v>
      </c>
      <c r="W630" s="82">
        <v>5.57763057993344</v>
      </c>
      <c r="X630" s="73">
        <v>10.5697848926</v>
      </c>
      <c r="Y630" s="75">
        <v>0.31063711934395</v>
      </c>
    </row>
    <row r="631" spans="1:25" customFormat="1" x14ac:dyDescent="0.3">
      <c r="A631" s="58" t="s">
        <v>315</v>
      </c>
      <c r="B631" s="70">
        <v>268.51644562680002</v>
      </c>
      <c r="C631" s="71">
        <v>0.26782825930278498</v>
      </c>
      <c r="D631" s="70">
        <v>161.73071959000001</v>
      </c>
      <c r="E631" s="71">
        <v>0.29826123978638402</v>
      </c>
      <c r="F631" s="70">
        <v>7.2815795660000102</v>
      </c>
      <c r="G631" s="71">
        <v>0.19445373496278301</v>
      </c>
      <c r="H631" s="70">
        <v>44.391354699499999</v>
      </c>
      <c r="I631" s="71">
        <v>0.233736488239871</v>
      </c>
      <c r="J631" s="77">
        <v>5.1896198006000001</v>
      </c>
      <c r="K631" s="78">
        <v>15.760717182876499</v>
      </c>
      <c r="L631" s="70">
        <v>11.306593214899999</v>
      </c>
      <c r="M631" s="71">
        <v>0.190773283573624</v>
      </c>
      <c r="N631" s="77">
        <v>4.8986399117000001</v>
      </c>
      <c r="O631" s="78">
        <v>37.924513394836197</v>
      </c>
      <c r="P631" s="77">
        <v>0</v>
      </c>
      <c r="Q631" s="78">
        <v>0</v>
      </c>
      <c r="R631" s="70">
        <v>18.0831158632</v>
      </c>
      <c r="S631" s="71">
        <v>0.24654370663316799</v>
      </c>
      <c r="T631" s="77">
        <v>0.63916930130000005</v>
      </c>
      <c r="U631" s="78">
        <v>6.5437094779364804</v>
      </c>
      <c r="V631" s="77">
        <v>6.9483148925</v>
      </c>
      <c r="W631" s="81">
        <v>70.278491835023203</v>
      </c>
      <c r="X631" s="70">
        <v>8.0473387870999904</v>
      </c>
      <c r="Y631" s="71">
        <v>0.236504542392316</v>
      </c>
    </row>
    <row r="632" spans="1:25" customFormat="1" x14ac:dyDescent="0.3">
      <c r="A632" s="58" t="s">
        <v>316</v>
      </c>
      <c r="B632" s="73">
        <v>105.9174845153</v>
      </c>
      <c r="C632" s="74">
        <v>0.105646026414671</v>
      </c>
      <c r="D632" s="73">
        <v>72.212362823600003</v>
      </c>
      <c r="E632" s="74">
        <v>0.13317289948546601</v>
      </c>
      <c r="F632" s="73">
        <v>7.4293083781</v>
      </c>
      <c r="G632" s="72">
        <v>0.19839881569891801</v>
      </c>
      <c r="H632" s="73">
        <v>7.9156633725000196</v>
      </c>
      <c r="I632" s="75">
        <v>4.1678821727825298E-2</v>
      </c>
      <c r="J632" s="79">
        <v>4.6856384298000098</v>
      </c>
      <c r="K632" s="80">
        <v>14.2301411183836</v>
      </c>
      <c r="L632" s="73">
        <v>1.4307568128999999</v>
      </c>
      <c r="M632" s="74">
        <v>2.41407973210328E-2</v>
      </c>
      <c r="N632" s="79">
        <v>0.48091415459999998</v>
      </c>
      <c r="O632" s="80">
        <v>3.7231630874384201</v>
      </c>
      <c r="P632" s="79">
        <v>0</v>
      </c>
      <c r="Q632" s="80">
        <v>0</v>
      </c>
      <c r="R632" s="73">
        <v>4.8973881127999901</v>
      </c>
      <c r="S632" s="74">
        <v>6.6770584631826904E-2</v>
      </c>
      <c r="T632" s="79">
        <v>0.35154047869999999</v>
      </c>
      <c r="U632" s="80">
        <v>3.5990132155421102</v>
      </c>
      <c r="V632" s="79">
        <v>5.6219297948999998</v>
      </c>
      <c r="W632" s="81">
        <v>56.8628154165011</v>
      </c>
      <c r="X632" s="73">
        <v>0.89198215739999898</v>
      </c>
      <c r="Y632" s="74">
        <v>2.6214608026216901E-2</v>
      </c>
    </row>
    <row r="633" spans="1:25" customFormat="1" x14ac:dyDescent="0.3">
      <c r="A633" s="58" t="s">
        <v>317</v>
      </c>
      <c r="B633" s="70">
        <v>112.51460616449999</v>
      </c>
      <c r="C633" s="71">
        <v>0.112226240165041</v>
      </c>
      <c r="D633" s="70">
        <v>36.5663954141</v>
      </c>
      <c r="E633" s="75">
        <v>6.7435169140266302E-2</v>
      </c>
      <c r="F633" s="70">
        <v>5.7046443999000003</v>
      </c>
      <c r="G633" s="71">
        <v>0.152341864857826</v>
      </c>
      <c r="H633" s="70">
        <v>18.363178391999998</v>
      </c>
      <c r="I633" s="71">
        <v>9.6688755261544204E-2</v>
      </c>
      <c r="J633" s="77">
        <v>3.8322835049999902</v>
      </c>
      <c r="K633" s="78">
        <v>11.638528217409</v>
      </c>
      <c r="L633" s="70">
        <v>4.1917920508000002</v>
      </c>
      <c r="M633" s="71">
        <v>7.0727045573294095E-2</v>
      </c>
      <c r="N633" s="77">
        <v>3.9731128564999998</v>
      </c>
      <c r="O633" s="81">
        <v>30.759225920167601</v>
      </c>
      <c r="P633" s="77">
        <v>0</v>
      </c>
      <c r="Q633" s="78">
        <v>0</v>
      </c>
      <c r="R633" s="70">
        <v>35.331276196100099</v>
      </c>
      <c r="S633" s="72">
        <v>0.48170369859728701</v>
      </c>
      <c r="T633" s="77">
        <v>1.5677280933</v>
      </c>
      <c r="U633" s="78">
        <v>16.0501406467571</v>
      </c>
      <c r="V633" s="77">
        <v>0</v>
      </c>
      <c r="W633" s="78">
        <v>0</v>
      </c>
      <c r="X633" s="70">
        <v>2.9841952568000099</v>
      </c>
      <c r="Y633" s="71">
        <v>8.7702997511447306E-2</v>
      </c>
    </row>
    <row r="634" spans="1:25" customFormat="1" x14ac:dyDescent="0.3">
      <c r="A634" s="58" t="s">
        <v>318</v>
      </c>
      <c r="B634" s="73">
        <v>24.890804768199999</v>
      </c>
      <c r="C634" s="74">
        <v>2.4827011612457799E-2</v>
      </c>
      <c r="D634" s="73">
        <v>6.3857524632000002</v>
      </c>
      <c r="E634" s="74">
        <v>1.1776503879234301E-2</v>
      </c>
      <c r="F634" s="73">
        <v>0</v>
      </c>
      <c r="G634" s="74">
        <v>0</v>
      </c>
      <c r="H634" s="73">
        <v>2.2063586374000002</v>
      </c>
      <c r="I634" s="74">
        <v>1.1617273750588899E-2</v>
      </c>
      <c r="J634" s="79">
        <v>0.68745289440000001</v>
      </c>
      <c r="K634" s="80">
        <v>2.0877734904463798</v>
      </c>
      <c r="L634" s="73">
        <v>1.4810697255</v>
      </c>
      <c r="M634" s="74">
        <v>2.4989714352045E-2</v>
      </c>
      <c r="N634" s="79">
        <v>1.3215186128</v>
      </c>
      <c r="O634" s="81">
        <v>10.230992936009899</v>
      </c>
      <c r="P634" s="79">
        <v>0</v>
      </c>
      <c r="Q634" s="80">
        <v>0</v>
      </c>
      <c r="R634" s="73">
        <v>7.2794719395000103</v>
      </c>
      <c r="S634" s="72">
        <v>9.9247718583100095E-2</v>
      </c>
      <c r="T634" s="79">
        <v>0</v>
      </c>
      <c r="U634" s="80">
        <v>0</v>
      </c>
      <c r="V634" s="79">
        <v>0</v>
      </c>
      <c r="W634" s="80">
        <v>0</v>
      </c>
      <c r="X634" s="73">
        <v>5.5291804954000003</v>
      </c>
      <c r="Y634" s="72">
        <v>0.162497980694602</v>
      </c>
    </row>
    <row r="635" spans="1:25" customFormat="1" x14ac:dyDescent="0.3">
      <c r="A635" s="58" t="s">
        <v>319</v>
      </c>
      <c r="B635" s="70">
        <v>219.9956413102</v>
      </c>
      <c r="C635" s="71">
        <v>0.219431809954026</v>
      </c>
      <c r="D635" s="70">
        <v>62.4896493265</v>
      </c>
      <c r="E635" s="75">
        <v>0.115242424748914</v>
      </c>
      <c r="F635" s="70">
        <v>13.317982472500001</v>
      </c>
      <c r="G635" s="72">
        <v>0.355655172133088</v>
      </c>
      <c r="H635" s="70">
        <v>84.318744357900002</v>
      </c>
      <c r="I635" s="72">
        <v>0.44396859101109898</v>
      </c>
      <c r="J635" s="77">
        <v>15.55306322</v>
      </c>
      <c r="K635" s="81">
        <v>47.234179025885197</v>
      </c>
      <c r="L635" s="70">
        <v>20.181576355200001</v>
      </c>
      <c r="M635" s="72">
        <v>0.34051862623832502</v>
      </c>
      <c r="N635" s="77">
        <v>3.1875356376999999</v>
      </c>
      <c r="O635" s="78">
        <v>24.6774084577529</v>
      </c>
      <c r="P635" s="77">
        <v>0.35154047870000099</v>
      </c>
      <c r="Q635" s="78">
        <v>42.935564494870199</v>
      </c>
      <c r="R635" s="70">
        <v>11.0869089057</v>
      </c>
      <c r="S635" s="71">
        <v>0.15115799939534599</v>
      </c>
      <c r="T635" s="77">
        <v>2.1282977583</v>
      </c>
      <c r="U635" s="78">
        <v>21.789160062181899</v>
      </c>
      <c r="V635" s="77">
        <v>1.0329953279999999</v>
      </c>
      <c r="W635" s="78">
        <v>10.4481956917103</v>
      </c>
      <c r="X635" s="70">
        <v>6.3473474696999901</v>
      </c>
      <c r="Y635" s="71">
        <v>0.186543222354803</v>
      </c>
    </row>
    <row r="636" spans="1:25" customFormat="1" x14ac:dyDescent="0.3">
      <c r="A636" s="58" t="s">
        <v>320</v>
      </c>
      <c r="B636" s="73">
        <v>194.51861701990001</v>
      </c>
      <c r="C636" s="74">
        <v>0.194020081253545</v>
      </c>
      <c r="D636" s="73">
        <v>138.6115678079</v>
      </c>
      <c r="E636" s="72">
        <v>0.25562526505740601</v>
      </c>
      <c r="F636" s="73">
        <v>11.15430286</v>
      </c>
      <c r="G636" s="74">
        <v>0.29787435986564997</v>
      </c>
      <c r="H636" s="73">
        <v>9.4948719332000096</v>
      </c>
      <c r="I636" s="75">
        <v>4.9993924199354903E-2</v>
      </c>
      <c r="J636" s="79">
        <v>1.9407270558</v>
      </c>
      <c r="K636" s="80">
        <v>5.89392892559954</v>
      </c>
      <c r="L636" s="73">
        <v>14.4280186669</v>
      </c>
      <c r="M636" s="74">
        <v>0.24344030462852301</v>
      </c>
      <c r="N636" s="79">
        <v>3.0104304801000001</v>
      </c>
      <c r="O636" s="80">
        <v>23.3062876889751</v>
      </c>
      <c r="P636" s="79">
        <v>0</v>
      </c>
      <c r="Q636" s="80">
        <v>0</v>
      </c>
      <c r="R636" s="73">
        <v>7.7818552535999999</v>
      </c>
      <c r="S636" s="74">
        <v>0.10609717115233</v>
      </c>
      <c r="T636" s="79">
        <v>2.1050992996</v>
      </c>
      <c r="U636" s="80">
        <v>21.551658083035001</v>
      </c>
      <c r="V636" s="79">
        <v>0</v>
      </c>
      <c r="W636" s="80">
        <v>0</v>
      </c>
      <c r="X636" s="73">
        <v>5.99174366280001</v>
      </c>
      <c r="Y636" s="74">
        <v>0.176092324505359</v>
      </c>
    </row>
    <row r="637" spans="1:25" customFormat="1" x14ac:dyDescent="0.3">
      <c r="A637" s="58" t="s">
        <v>321</v>
      </c>
      <c r="B637" s="70">
        <v>94.818983394599996</v>
      </c>
      <c r="C637" s="71">
        <v>9.4575969870877505E-2</v>
      </c>
      <c r="D637" s="70">
        <v>29.691186063899899</v>
      </c>
      <c r="E637" s="75">
        <v>5.4756016597199302E-2</v>
      </c>
      <c r="F637" s="70">
        <v>1.6152912661000001</v>
      </c>
      <c r="G637" s="71">
        <v>4.3136165292011197E-2</v>
      </c>
      <c r="H637" s="70">
        <v>46.565570195600003</v>
      </c>
      <c r="I637" s="72">
        <v>0.24518451676198399</v>
      </c>
      <c r="J637" s="77">
        <v>5.0270734328000097</v>
      </c>
      <c r="K637" s="78">
        <v>15.267068817402199</v>
      </c>
      <c r="L637" s="70">
        <v>1.85099600189999</v>
      </c>
      <c r="M637" s="71">
        <v>3.1231386718571001E-2</v>
      </c>
      <c r="N637" s="77">
        <v>2.1848550329999998</v>
      </c>
      <c r="O637" s="78">
        <v>16.9148101224751</v>
      </c>
      <c r="P637" s="77">
        <v>0</v>
      </c>
      <c r="Q637" s="78">
        <v>0</v>
      </c>
      <c r="R637" s="70">
        <v>6.7052601224000004</v>
      </c>
      <c r="S637" s="71">
        <v>9.1418962142485793E-2</v>
      </c>
      <c r="T637" s="77">
        <v>1.1787512789000001</v>
      </c>
      <c r="U637" s="78">
        <v>12.067860424741101</v>
      </c>
      <c r="V637" s="77">
        <v>0</v>
      </c>
      <c r="W637" s="78">
        <v>0</v>
      </c>
      <c r="X637" s="70">
        <v>0</v>
      </c>
      <c r="Y637" s="71">
        <v>0</v>
      </c>
    </row>
    <row r="638" spans="1:25" customFormat="1" x14ac:dyDescent="0.3">
      <c r="A638" s="58" t="s">
        <v>322</v>
      </c>
      <c r="B638" s="73">
        <v>22.549806395699999</v>
      </c>
      <c r="C638" s="74">
        <v>2.2492013032859599E-2</v>
      </c>
      <c r="D638" s="73">
        <v>1.9712945709</v>
      </c>
      <c r="E638" s="75">
        <v>3.6354303263556199E-3</v>
      </c>
      <c r="F638" s="73">
        <v>0</v>
      </c>
      <c r="G638" s="74">
        <v>0</v>
      </c>
      <c r="H638" s="73">
        <v>12.5074220911</v>
      </c>
      <c r="I638" s="72">
        <v>6.5856086985793705E-2</v>
      </c>
      <c r="J638" s="79">
        <v>0</v>
      </c>
      <c r="K638" s="80">
        <v>0</v>
      </c>
      <c r="L638" s="73">
        <v>0.7854459842</v>
      </c>
      <c r="M638" s="74">
        <v>1.32526311531299E-2</v>
      </c>
      <c r="N638" s="79">
        <v>0.67113180230000002</v>
      </c>
      <c r="O638" s="80">
        <v>5.1957987287932799</v>
      </c>
      <c r="P638" s="79">
        <v>0</v>
      </c>
      <c r="Q638" s="80">
        <v>0</v>
      </c>
      <c r="R638" s="73">
        <v>1.88728018909999</v>
      </c>
      <c r="S638" s="74">
        <v>2.5731022064784899E-2</v>
      </c>
      <c r="T638" s="79">
        <v>4.7272317581000101</v>
      </c>
      <c r="U638" s="81">
        <v>48.396616040485199</v>
      </c>
      <c r="V638" s="79">
        <v>0</v>
      </c>
      <c r="W638" s="80">
        <v>0</v>
      </c>
      <c r="X638" s="73">
        <v>0</v>
      </c>
      <c r="Y638" s="74">
        <v>0</v>
      </c>
    </row>
    <row r="639" spans="1:25" customFormat="1" x14ac:dyDescent="0.3">
      <c r="A639" s="58" t="s">
        <v>323</v>
      </c>
      <c r="B639" s="70">
        <v>54.922066426400001</v>
      </c>
      <c r="C639" s="71">
        <v>5.4781305532172198E-2</v>
      </c>
      <c r="D639" s="70">
        <v>31.061645831600099</v>
      </c>
      <c r="E639" s="71">
        <v>5.7283396865015997E-2</v>
      </c>
      <c r="F639" s="70">
        <v>2.9873239869000101</v>
      </c>
      <c r="G639" s="71">
        <v>7.97761394394432E-2</v>
      </c>
      <c r="H639" s="70">
        <v>3.7378017058999999</v>
      </c>
      <c r="I639" s="75">
        <v>1.9680873683359398E-2</v>
      </c>
      <c r="J639" s="77">
        <v>1.0982323973999999</v>
      </c>
      <c r="K639" s="78">
        <v>3.33529832271965</v>
      </c>
      <c r="L639" s="70">
        <v>8.7166339726000004</v>
      </c>
      <c r="M639" s="72">
        <v>0.14707355726488</v>
      </c>
      <c r="N639" s="77">
        <v>1.6704121545999999</v>
      </c>
      <c r="O639" s="78">
        <v>12.9320728353026</v>
      </c>
      <c r="P639" s="77">
        <v>0</v>
      </c>
      <c r="Q639" s="78">
        <v>0</v>
      </c>
      <c r="R639" s="70">
        <v>3.1799270736</v>
      </c>
      <c r="S639" s="71">
        <v>4.33548628167542E-2</v>
      </c>
      <c r="T639" s="77">
        <v>0.35154047869999999</v>
      </c>
      <c r="U639" s="78">
        <v>3.5990132155421102</v>
      </c>
      <c r="V639" s="77">
        <v>0</v>
      </c>
      <c r="W639" s="78">
        <v>0</v>
      </c>
      <c r="X639" s="70">
        <v>2.1185488251</v>
      </c>
      <c r="Y639" s="71">
        <v>6.2262374391300598E-2</v>
      </c>
    </row>
    <row r="640" spans="1:25" customFormat="1" x14ac:dyDescent="0.3">
      <c r="A640" s="58" t="s">
        <v>324</v>
      </c>
      <c r="B640" s="73">
        <v>45.638654906399999</v>
      </c>
      <c r="C640" s="74">
        <v>4.5521686658590403E-2</v>
      </c>
      <c r="D640" s="73">
        <v>20.376637815899901</v>
      </c>
      <c r="E640" s="74">
        <v>3.75782737692354E-2</v>
      </c>
      <c r="F640" s="73">
        <v>0</v>
      </c>
      <c r="G640" s="74">
        <v>0</v>
      </c>
      <c r="H640" s="73">
        <v>23.279318187800001</v>
      </c>
      <c r="I640" s="72">
        <v>0.122574003849813</v>
      </c>
      <c r="J640" s="79">
        <v>1.1118501179</v>
      </c>
      <c r="K640" s="80">
        <v>3.3766549248836801</v>
      </c>
      <c r="L640" s="73">
        <v>0</v>
      </c>
      <c r="M640" s="74">
        <v>0</v>
      </c>
      <c r="N640" s="79">
        <v>0</v>
      </c>
      <c r="O640" s="80">
        <v>0</v>
      </c>
      <c r="P640" s="79">
        <v>0</v>
      </c>
      <c r="Q640" s="80">
        <v>0</v>
      </c>
      <c r="R640" s="73">
        <v>0.87084878480000105</v>
      </c>
      <c r="S640" s="74">
        <v>1.18730803333795E-2</v>
      </c>
      <c r="T640" s="79">
        <v>0</v>
      </c>
      <c r="U640" s="80">
        <v>0</v>
      </c>
      <c r="V640" s="79">
        <v>0</v>
      </c>
      <c r="W640" s="80">
        <v>0</v>
      </c>
      <c r="X640" s="73">
        <v>0</v>
      </c>
      <c r="Y640" s="74">
        <v>0</v>
      </c>
    </row>
    <row r="641" spans="1:25" customFormat="1" x14ac:dyDescent="0.3">
      <c r="A641" s="58" t="s">
        <v>325</v>
      </c>
      <c r="B641" s="70">
        <v>41.474274327000003</v>
      </c>
      <c r="C641" s="71">
        <v>4.1367979055871702E-2</v>
      </c>
      <c r="D641" s="70">
        <v>12.3607701061</v>
      </c>
      <c r="E641" s="75">
        <v>2.2795537087240001E-2</v>
      </c>
      <c r="F641" s="70">
        <v>1.543758891</v>
      </c>
      <c r="G641" s="71">
        <v>4.1225901539088401E-2</v>
      </c>
      <c r="H641" s="70">
        <v>18.123424786899999</v>
      </c>
      <c r="I641" s="72">
        <v>9.5426366085131997E-2</v>
      </c>
      <c r="J641" s="77">
        <v>7.7470843103</v>
      </c>
      <c r="K641" s="81">
        <v>23.527658961148202</v>
      </c>
      <c r="L641" s="70">
        <v>0</v>
      </c>
      <c r="M641" s="71">
        <v>0</v>
      </c>
      <c r="N641" s="77">
        <v>0</v>
      </c>
      <c r="O641" s="78">
        <v>0</v>
      </c>
      <c r="P641" s="77">
        <v>0</v>
      </c>
      <c r="Q641" s="78">
        <v>0</v>
      </c>
      <c r="R641" s="70">
        <v>0</v>
      </c>
      <c r="S641" s="71">
        <v>0</v>
      </c>
      <c r="T641" s="77">
        <v>0</v>
      </c>
      <c r="U641" s="78">
        <v>0</v>
      </c>
      <c r="V641" s="77">
        <v>0</v>
      </c>
      <c r="W641" s="78">
        <v>0</v>
      </c>
      <c r="X641" s="70">
        <v>1.6992362326999999</v>
      </c>
      <c r="Y641" s="71">
        <v>4.99391287310249E-2</v>
      </c>
    </row>
    <row r="642" spans="1:25" customFormat="1" x14ac:dyDescent="0.3">
      <c r="A642" s="58" t="s">
        <v>326</v>
      </c>
      <c r="B642" s="73">
        <v>19.961657628699999</v>
      </c>
      <c r="C642" s="74">
        <v>1.9910497485593402E-2</v>
      </c>
      <c r="D642" s="73">
        <v>15.1719870694</v>
      </c>
      <c r="E642" s="74">
        <v>2.79799390296043E-2</v>
      </c>
      <c r="F642" s="73">
        <v>2.9023903702000098</v>
      </c>
      <c r="G642" s="72">
        <v>7.7507997089076103E-2</v>
      </c>
      <c r="H642" s="73">
        <v>0</v>
      </c>
      <c r="I642" s="74">
        <v>0</v>
      </c>
      <c r="J642" s="79">
        <v>0.67113180229999903</v>
      </c>
      <c r="K642" s="80">
        <v>2.0382068311173001</v>
      </c>
      <c r="L642" s="73">
        <v>0</v>
      </c>
      <c r="M642" s="74">
        <v>0</v>
      </c>
      <c r="N642" s="79">
        <v>0</v>
      </c>
      <c r="O642" s="80">
        <v>0</v>
      </c>
      <c r="P642" s="79">
        <v>0</v>
      </c>
      <c r="Q642" s="80">
        <v>0</v>
      </c>
      <c r="R642" s="73">
        <v>1.2161483868</v>
      </c>
      <c r="S642" s="74">
        <v>1.6580866558942701E-2</v>
      </c>
      <c r="T642" s="79">
        <v>0</v>
      </c>
      <c r="U642" s="80">
        <v>0</v>
      </c>
      <c r="V642" s="79">
        <v>0</v>
      </c>
      <c r="W642" s="80">
        <v>0</v>
      </c>
      <c r="X642" s="73">
        <v>0</v>
      </c>
      <c r="Y642" s="74">
        <v>0</v>
      </c>
    </row>
    <row r="643" spans="1:25" customFormat="1" x14ac:dyDescent="0.3">
      <c r="A643" s="58" t="s">
        <v>327</v>
      </c>
      <c r="B643" s="70">
        <v>54.002382125499999</v>
      </c>
      <c r="C643" s="71">
        <v>5.3863978309092203E-2</v>
      </c>
      <c r="D643" s="70">
        <v>32.123794268600001</v>
      </c>
      <c r="E643" s="71">
        <v>5.92421942441404E-2</v>
      </c>
      <c r="F643" s="70">
        <v>8.0901388527000009</v>
      </c>
      <c r="G643" s="72">
        <v>0.21604621662319101</v>
      </c>
      <c r="H643" s="70">
        <v>7.4810287080999798</v>
      </c>
      <c r="I643" s="71">
        <v>3.9390313507883197E-2</v>
      </c>
      <c r="J643" s="77">
        <v>0.715331788399999</v>
      </c>
      <c r="K643" s="78">
        <v>2.17244084192646</v>
      </c>
      <c r="L643" s="70">
        <v>3.7147495319999999</v>
      </c>
      <c r="M643" s="71">
        <v>6.2678027979225406E-2</v>
      </c>
      <c r="N643" s="77">
        <v>0.67113180230000002</v>
      </c>
      <c r="O643" s="78">
        <v>5.1957987287932799</v>
      </c>
      <c r="P643" s="77">
        <v>0</v>
      </c>
      <c r="Q643" s="78">
        <v>0</v>
      </c>
      <c r="R643" s="70">
        <v>0.50740881169999996</v>
      </c>
      <c r="S643" s="71">
        <v>6.9179697880181398E-3</v>
      </c>
      <c r="T643" s="77">
        <v>0</v>
      </c>
      <c r="U643" s="78">
        <v>0</v>
      </c>
      <c r="V643" s="77">
        <v>0</v>
      </c>
      <c r="W643" s="78">
        <v>0</v>
      </c>
      <c r="X643" s="70">
        <v>0.69879836169999998</v>
      </c>
      <c r="Y643" s="71">
        <v>2.0537098179995501E-2</v>
      </c>
    </row>
    <row r="644" spans="1:25" customFormat="1" x14ac:dyDescent="0.3">
      <c r="A644" s="58" t="s">
        <v>328</v>
      </c>
      <c r="B644" s="73">
        <v>41.682753123399898</v>
      </c>
      <c r="C644" s="74">
        <v>4.1575923537674399E-2</v>
      </c>
      <c r="D644" s="73">
        <v>31.321008966900099</v>
      </c>
      <c r="E644" s="74">
        <v>5.7761710264508499E-2</v>
      </c>
      <c r="F644" s="73">
        <v>1.9888203105</v>
      </c>
      <c r="G644" s="74">
        <v>5.3111214955659902E-2</v>
      </c>
      <c r="H644" s="73">
        <v>2.4726391748999998</v>
      </c>
      <c r="I644" s="74">
        <v>1.30193367906379E-2</v>
      </c>
      <c r="J644" s="79">
        <v>1.1834808787</v>
      </c>
      <c r="K644" s="80">
        <v>3.59419536251507</v>
      </c>
      <c r="L644" s="73">
        <v>0</v>
      </c>
      <c r="M644" s="74">
        <v>0</v>
      </c>
      <c r="N644" s="79">
        <v>1.6531951174999999</v>
      </c>
      <c r="O644" s="80">
        <v>12.798781193971999</v>
      </c>
      <c r="P644" s="79">
        <v>0</v>
      </c>
      <c r="Q644" s="80">
        <v>0</v>
      </c>
      <c r="R644" s="73">
        <v>1.6779255763000001</v>
      </c>
      <c r="S644" s="74">
        <v>2.28766985825412E-2</v>
      </c>
      <c r="T644" s="79">
        <v>0.43206449200000002</v>
      </c>
      <c r="U644" s="80">
        <v>4.4234047311561797</v>
      </c>
      <c r="V644" s="79">
        <v>0.95361860659999997</v>
      </c>
      <c r="W644" s="80">
        <v>9.6453425750759205</v>
      </c>
      <c r="X644" s="73">
        <v>0</v>
      </c>
      <c r="Y644" s="74">
        <v>0</v>
      </c>
    </row>
    <row r="645" spans="1:25" customFormat="1" x14ac:dyDescent="0.3">
      <c r="A645" s="58" t="s">
        <v>329</v>
      </c>
      <c r="B645" s="70">
        <v>81.412632512299993</v>
      </c>
      <c r="C645" s="71">
        <v>8.1203978401129001E-2</v>
      </c>
      <c r="D645" s="70">
        <v>31.5320235085</v>
      </c>
      <c r="E645" s="71">
        <v>5.81508599507903E-2</v>
      </c>
      <c r="F645" s="70">
        <v>3.6675751880999901</v>
      </c>
      <c r="G645" s="71">
        <v>9.7942168607606794E-2</v>
      </c>
      <c r="H645" s="70">
        <v>25.559864827799998</v>
      </c>
      <c r="I645" s="72">
        <v>0.134581904183317</v>
      </c>
      <c r="J645" s="77">
        <v>2.8272508824</v>
      </c>
      <c r="K645" s="78">
        <v>8.5862747705318903</v>
      </c>
      <c r="L645" s="70">
        <v>9.1851880305000098</v>
      </c>
      <c r="M645" s="71">
        <v>0.15497935120814599</v>
      </c>
      <c r="N645" s="77">
        <v>3.3094501493999999</v>
      </c>
      <c r="O645" s="81">
        <v>25.621251772495899</v>
      </c>
      <c r="P645" s="77">
        <v>0</v>
      </c>
      <c r="Q645" s="78">
        <v>0</v>
      </c>
      <c r="R645" s="70">
        <v>3.3150272216999999</v>
      </c>
      <c r="S645" s="71">
        <v>4.5196807066364801E-2</v>
      </c>
      <c r="T645" s="77">
        <v>2.01625270390001</v>
      </c>
      <c r="U645" s="78">
        <v>20.642061346799402</v>
      </c>
      <c r="V645" s="77">
        <v>0</v>
      </c>
      <c r="W645" s="78">
        <v>0</v>
      </c>
      <c r="X645" s="70">
        <v>0</v>
      </c>
      <c r="Y645" s="71">
        <v>0</v>
      </c>
    </row>
    <row r="646" spans="1:25" customFormat="1" x14ac:dyDescent="0.3">
      <c r="A646" s="58" t="s">
        <v>330</v>
      </c>
      <c r="B646" s="73">
        <v>197.59680962100001</v>
      </c>
      <c r="C646" s="74">
        <v>0.19709038469148499</v>
      </c>
      <c r="D646" s="73">
        <v>127.28668309850001</v>
      </c>
      <c r="E646" s="74">
        <v>0.23474009146499</v>
      </c>
      <c r="F646" s="73">
        <v>14.0106576179</v>
      </c>
      <c r="G646" s="72">
        <v>0.37415298128535501</v>
      </c>
      <c r="H646" s="73">
        <v>23.860861232400001</v>
      </c>
      <c r="I646" s="75">
        <v>0.12563603766079401</v>
      </c>
      <c r="J646" s="79">
        <v>1.3543679904000001</v>
      </c>
      <c r="K646" s="82">
        <v>4.1131743130329799</v>
      </c>
      <c r="L646" s="73">
        <v>11.6574896014</v>
      </c>
      <c r="M646" s="74">
        <v>0.19669386942777001</v>
      </c>
      <c r="N646" s="79">
        <v>1.3870129556999999</v>
      </c>
      <c r="O646" s="80">
        <v>10.738040020378101</v>
      </c>
      <c r="P646" s="79">
        <v>0</v>
      </c>
      <c r="Q646" s="80">
        <v>0</v>
      </c>
      <c r="R646" s="73">
        <v>7.5600958442000001</v>
      </c>
      <c r="S646" s="75">
        <v>0.103073721698825</v>
      </c>
      <c r="T646" s="79">
        <v>1.7286238813000001</v>
      </c>
      <c r="U646" s="80">
        <v>17.697365084405</v>
      </c>
      <c r="V646" s="79">
        <v>1.3263850976</v>
      </c>
      <c r="W646" s="80">
        <v>13.4156764185221</v>
      </c>
      <c r="X646" s="73">
        <v>7.4246323016</v>
      </c>
      <c r="Y646" s="74">
        <v>0.21820372068042501</v>
      </c>
    </row>
    <row r="647" spans="1:25" customFormat="1" x14ac:dyDescent="0.3">
      <c r="A647" s="58" t="s">
        <v>331</v>
      </c>
      <c r="B647" s="70">
        <v>127.5863966883</v>
      </c>
      <c r="C647" s="71">
        <v>0.12725940288676099</v>
      </c>
      <c r="D647" s="70">
        <v>73.954779478199995</v>
      </c>
      <c r="E647" s="71">
        <v>0.13638623677193101</v>
      </c>
      <c r="F647" s="70">
        <v>3.3783470550000101</v>
      </c>
      <c r="G647" s="71">
        <v>9.0218364970245296E-2</v>
      </c>
      <c r="H647" s="70">
        <v>17.374652697999998</v>
      </c>
      <c r="I647" s="71">
        <v>9.1483811059806602E-2</v>
      </c>
      <c r="J647" s="77">
        <v>3.88409296469999</v>
      </c>
      <c r="K647" s="78">
        <v>11.7958719676458</v>
      </c>
      <c r="L647" s="70">
        <v>8.8207261997999993</v>
      </c>
      <c r="M647" s="71">
        <v>0.14882987904987799</v>
      </c>
      <c r="N647" s="77">
        <v>1.1507498019</v>
      </c>
      <c r="O647" s="78">
        <v>8.90892718446751</v>
      </c>
      <c r="P647" s="77">
        <v>0</v>
      </c>
      <c r="Q647" s="78">
        <v>0</v>
      </c>
      <c r="R647" s="70">
        <v>8.0091508725999905</v>
      </c>
      <c r="S647" s="71">
        <v>0.10919610082980701</v>
      </c>
      <c r="T647" s="77">
        <v>2.1670120596000002</v>
      </c>
      <c r="U647" s="78">
        <v>22.185510668872901</v>
      </c>
      <c r="V647" s="77">
        <v>0</v>
      </c>
      <c r="W647" s="78">
        <v>0</v>
      </c>
      <c r="X647" s="70">
        <v>8.8468855585000004</v>
      </c>
      <c r="Y647" s="72">
        <v>0.26000255189507698</v>
      </c>
    </row>
    <row r="648" spans="1:25" customFormat="1" x14ac:dyDescent="0.3">
      <c r="A648" s="58" t="s">
        <v>332</v>
      </c>
      <c r="B648" s="73">
        <v>15.575387481799901</v>
      </c>
      <c r="C648" s="74">
        <v>1.5535469000713301E-2</v>
      </c>
      <c r="D648" s="73">
        <v>8.587398705</v>
      </c>
      <c r="E648" s="74">
        <v>1.5836745120446898E-2</v>
      </c>
      <c r="F648" s="73">
        <v>1.9698403338999999</v>
      </c>
      <c r="G648" s="74">
        <v>5.2604356889230298E-2</v>
      </c>
      <c r="H648" s="73">
        <v>2.1493991737</v>
      </c>
      <c r="I648" s="74">
        <v>1.1317361636904E-2</v>
      </c>
      <c r="J648" s="79">
        <v>0.61772222939999899</v>
      </c>
      <c r="K648" s="80">
        <v>1.87600358585494</v>
      </c>
      <c r="L648" s="73">
        <v>0.68745289439999901</v>
      </c>
      <c r="M648" s="74">
        <v>1.1599218568688899E-2</v>
      </c>
      <c r="N648" s="79">
        <v>0</v>
      </c>
      <c r="O648" s="80">
        <v>0</v>
      </c>
      <c r="P648" s="79">
        <v>0</v>
      </c>
      <c r="Q648" s="80">
        <v>0</v>
      </c>
      <c r="R648" s="73">
        <v>0.77812816120000095</v>
      </c>
      <c r="S648" s="74">
        <v>1.0608935017018199E-2</v>
      </c>
      <c r="T648" s="79">
        <v>0</v>
      </c>
      <c r="U648" s="80">
        <v>0</v>
      </c>
      <c r="V648" s="79">
        <v>0</v>
      </c>
      <c r="W648" s="80">
        <v>0</v>
      </c>
      <c r="X648" s="73">
        <v>0.785445984199999</v>
      </c>
      <c r="Y648" s="74">
        <v>2.3083599184972999E-2</v>
      </c>
    </row>
    <row r="649" spans="1:25" customFormat="1" x14ac:dyDescent="0.3">
      <c r="A649" s="58" t="s">
        <v>333</v>
      </c>
      <c r="B649" s="70">
        <v>68.943666790599906</v>
      </c>
      <c r="C649" s="71">
        <v>6.8766969648262899E-2</v>
      </c>
      <c r="D649" s="70">
        <v>53.964664593600098</v>
      </c>
      <c r="E649" s="72">
        <v>9.9520782490469695E-2</v>
      </c>
      <c r="F649" s="70">
        <v>3.8138078343999999</v>
      </c>
      <c r="G649" s="71">
        <v>0.10184729441015899</v>
      </c>
      <c r="H649" s="70">
        <v>1.6706261803</v>
      </c>
      <c r="I649" s="75">
        <v>8.7964492002608093E-3</v>
      </c>
      <c r="J649" s="77">
        <v>3.88409296469999</v>
      </c>
      <c r="K649" s="78">
        <v>11.7958719676458</v>
      </c>
      <c r="L649" s="70">
        <v>2.2072069309999902</v>
      </c>
      <c r="M649" s="71">
        <v>3.72416435039363E-2</v>
      </c>
      <c r="N649" s="77">
        <v>1.4173615449999999</v>
      </c>
      <c r="O649" s="78">
        <v>10.972994110119</v>
      </c>
      <c r="P649" s="77">
        <v>0</v>
      </c>
      <c r="Q649" s="78">
        <v>0</v>
      </c>
      <c r="R649" s="70">
        <v>0.82113783939999996</v>
      </c>
      <c r="S649" s="71">
        <v>1.1195325413714499E-2</v>
      </c>
      <c r="T649" s="77">
        <v>0</v>
      </c>
      <c r="U649" s="78">
        <v>0</v>
      </c>
      <c r="V649" s="77">
        <v>0</v>
      </c>
      <c r="W649" s="78">
        <v>0</v>
      </c>
      <c r="X649" s="70">
        <v>1.1647689022000001</v>
      </c>
      <c r="Y649" s="71">
        <v>3.42315818304057E-2</v>
      </c>
    </row>
    <row r="650" spans="1:25" customFormat="1" x14ac:dyDescent="0.3">
      <c r="A650" s="58" t="s">
        <v>334</v>
      </c>
      <c r="B650" s="73">
        <v>16.210095125999999</v>
      </c>
      <c r="C650" s="74">
        <v>1.6168549939630999E-2</v>
      </c>
      <c r="D650" s="73">
        <v>6.1567452539000103</v>
      </c>
      <c r="E650" s="74">
        <v>1.13541723992347E-2</v>
      </c>
      <c r="F650" s="73">
        <v>0</v>
      </c>
      <c r="G650" s="74">
        <v>0</v>
      </c>
      <c r="H650" s="73">
        <v>2.8425937422000001</v>
      </c>
      <c r="I650" s="74">
        <v>1.49672809782925E-2</v>
      </c>
      <c r="J650" s="79">
        <v>1.2079830352000001</v>
      </c>
      <c r="K650" s="80">
        <v>3.6686076651123498</v>
      </c>
      <c r="L650" s="73">
        <v>1.033932938</v>
      </c>
      <c r="M650" s="74">
        <v>1.7445288587657801E-2</v>
      </c>
      <c r="N650" s="79">
        <v>0.50761947659999995</v>
      </c>
      <c r="O650" s="80">
        <v>3.9299115645990801</v>
      </c>
      <c r="P650" s="79">
        <v>0</v>
      </c>
      <c r="Q650" s="80">
        <v>0</v>
      </c>
      <c r="R650" s="73">
        <v>4.4612206801000003</v>
      </c>
      <c r="S650" s="72">
        <v>6.08239139151188E-2</v>
      </c>
      <c r="T650" s="79">
        <v>0</v>
      </c>
      <c r="U650" s="80">
        <v>0</v>
      </c>
      <c r="V650" s="79">
        <v>0</v>
      </c>
      <c r="W650" s="80">
        <v>0</v>
      </c>
      <c r="X650" s="73">
        <v>0</v>
      </c>
      <c r="Y650" s="74">
        <v>0</v>
      </c>
    </row>
    <row r="651" spans="1:25" customFormat="1" x14ac:dyDescent="0.3">
      <c r="A651" s="58" t="s">
        <v>335</v>
      </c>
      <c r="B651" s="70">
        <v>63.534683485499997</v>
      </c>
      <c r="C651" s="71">
        <v>6.3371849137781405E-2</v>
      </c>
      <c r="D651" s="70">
        <v>24.0127791355001</v>
      </c>
      <c r="E651" s="71">
        <v>4.42839881862103E-2</v>
      </c>
      <c r="F651" s="70">
        <v>2.9982429784999902</v>
      </c>
      <c r="G651" s="71">
        <v>8.0067729839493396E-2</v>
      </c>
      <c r="H651" s="70">
        <v>12.698332281500001</v>
      </c>
      <c r="I651" s="71">
        <v>6.6861297972828596E-2</v>
      </c>
      <c r="J651" s="77">
        <v>1.2079830352000001</v>
      </c>
      <c r="K651" s="78">
        <v>3.6686076651123498</v>
      </c>
      <c r="L651" s="70">
        <v>2.7652471523000099</v>
      </c>
      <c r="M651" s="71">
        <v>4.6657314817136003E-2</v>
      </c>
      <c r="N651" s="77">
        <v>0</v>
      </c>
      <c r="O651" s="78">
        <v>0</v>
      </c>
      <c r="P651" s="77">
        <v>0</v>
      </c>
      <c r="Q651" s="78">
        <v>0</v>
      </c>
      <c r="R651" s="70">
        <v>7.9941233333000001</v>
      </c>
      <c r="S651" s="71">
        <v>0.108991216601413</v>
      </c>
      <c r="T651" s="77">
        <v>0</v>
      </c>
      <c r="U651" s="78">
        <v>0</v>
      </c>
      <c r="V651" s="77">
        <v>0.77030653309999997</v>
      </c>
      <c r="W651" s="78">
        <v>7.7912389168441001</v>
      </c>
      <c r="X651" s="70">
        <v>11.087669036099999</v>
      </c>
      <c r="Y651" s="72">
        <v>0.32585730027718501</v>
      </c>
    </row>
    <row r="652" spans="1:25" customFormat="1" x14ac:dyDescent="0.3">
      <c r="A652" s="58" t="s">
        <v>336</v>
      </c>
      <c r="B652" s="73">
        <v>22.701798967999999</v>
      </c>
      <c r="C652" s="74">
        <v>2.26436160602684E-2</v>
      </c>
      <c r="D652" s="73">
        <v>10.6532974904</v>
      </c>
      <c r="E652" s="74">
        <v>1.9646643045644001E-2</v>
      </c>
      <c r="F652" s="73">
        <v>0</v>
      </c>
      <c r="G652" s="74">
        <v>0</v>
      </c>
      <c r="H652" s="73">
        <v>3.4657541680000001</v>
      </c>
      <c r="I652" s="74">
        <v>1.82484453068547E-2</v>
      </c>
      <c r="J652" s="79">
        <v>0</v>
      </c>
      <c r="K652" s="80">
        <v>0</v>
      </c>
      <c r="L652" s="73">
        <v>1.7810099580000101</v>
      </c>
      <c r="M652" s="74">
        <v>3.0050529925957602E-2</v>
      </c>
      <c r="N652" s="79">
        <v>0</v>
      </c>
      <c r="O652" s="80">
        <v>0</v>
      </c>
      <c r="P652" s="79">
        <v>0</v>
      </c>
      <c r="Q652" s="80">
        <v>0</v>
      </c>
      <c r="R652" s="73">
        <v>3.1204976256000001</v>
      </c>
      <c r="S652" s="74">
        <v>4.2544606636131001E-2</v>
      </c>
      <c r="T652" s="79">
        <v>0</v>
      </c>
      <c r="U652" s="80">
        <v>0</v>
      </c>
      <c r="V652" s="79">
        <v>0</v>
      </c>
      <c r="W652" s="80">
        <v>0</v>
      </c>
      <c r="X652" s="73">
        <v>3.68123972600001</v>
      </c>
      <c r="Y652" s="72">
        <v>0.108188550260824</v>
      </c>
    </row>
    <row r="653" spans="1:25" customFormat="1" x14ac:dyDescent="0.3">
      <c r="A653" s="76" t="s">
        <v>4</v>
      </c>
    </row>
    <row r="654" spans="1:25" customFormat="1" x14ac:dyDescent="0.3">
      <c r="A654" s="76" t="s">
        <v>4</v>
      </c>
    </row>
    <row r="655" spans="1:25" customFormat="1" x14ac:dyDescent="0.3">
      <c r="A655" s="54" t="s">
        <v>337</v>
      </c>
    </row>
    <row r="656" spans="1:25" customFormat="1" x14ac:dyDescent="0.3">
      <c r="A656" s="69" t="s">
        <v>4</v>
      </c>
    </row>
    <row r="657" spans="1:25" customFormat="1" ht="25.5" customHeight="1" x14ac:dyDescent="0.3">
      <c r="A657" s="116" t="s">
        <v>4</v>
      </c>
      <c r="B657" s="118" t="s">
        <v>26</v>
      </c>
      <c r="C657" s="118" t="s">
        <v>4</v>
      </c>
      <c r="D657" s="118" t="s">
        <v>68</v>
      </c>
      <c r="E657" s="118" t="s">
        <v>4</v>
      </c>
      <c r="F657" s="118" t="s">
        <v>69</v>
      </c>
      <c r="G657" s="118" t="s">
        <v>4</v>
      </c>
      <c r="H657" s="121" t="s">
        <v>70</v>
      </c>
      <c r="I657" s="121" t="s">
        <v>4</v>
      </c>
      <c r="J657" s="121" t="s">
        <v>71</v>
      </c>
      <c r="K657" s="121" t="s">
        <v>4</v>
      </c>
      <c r="L657" s="121" t="s">
        <v>72</v>
      </c>
      <c r="M657" s="121" t="s">
        <v>4</v>
      </c>
      <c r="N657" s="121" t="s">
        <v>73</v>
      </c>
      <c r="O657" s="121" t="s">
        <v>4</v>
      </c>
      <c r="P657" s="121" t="s">
        <v>74</v>
      </c>
      <c r="Q657" s="121" t="s">
        <v>4</v>
      </c>
      <c r="R657" s="121" t="s">
        <v>75</v>
      </c>
      <c r="S657" s="121" t="s">
        <v>4</v>
      </c>
      <c r="T657" s="118" t="s">
        <v>76</v>
      </c>
      <c r="U657" s="118" t="s">
        <v>4</v>
      </c>
      <c r="V657" s="118" t="s">
        <v>77</v>
      </c>
      <c r="W657" s="118" t="s">
        <v>4</v>
      </c>
      <c r="X657" s="118" t="s">
        <v>78</v>
      </c>
      <c r="Y657" s="118" t="s">
        <v>4</v>
      </c>
    </row>
    <row r="658" spans="1:25" customFormat="1" x14ac:dyDescent="0.3">
      <c r="A658" s="117" t="s">
        <v>4</v>
      </c>
      <c r="B658" s="55" t="s">
        <v>28</v>
      </c>
      <c r="C658" s="55" t="s">
        <v>29</v>
      </c>
      <c r="D658" s="55" t="s">
        <v>28</v>
      </c>
      <c r="E658" s="55" t="s">
        <v>29</v>
      </c>
      <c r="F658" s="55" t="s">
        <v>28</v>
      </c>
      <c r="G658" s="55" t="s">
        <v>29</v>
      </c>
      <c r="H658" s="55" t="s">
        <v>28</v>
      </c>
      <c r="I658" s="55" t="s">
        <v>29</v>
      </c>
      <c r="J658" s="55" t="s">
        <v>28</v>
      </c>
      <c r="K658" s="55" t="s">
        <v>29</v>
      </c>
      <c r="L658" s="55" t="s">
        <v>28</v>
      </c>
      <c r="M658" s="55" t="s">
        <v>29</v>
      </c>
      <c r="N658" s="55" t="s">
        <v>28</v>
      </c>
      <c r="O658" s="55" t="s">
        <v>29</v>
      </c>
      <c r="P658" s="55" t="s">
        <v>28</v>
      </c>
      <c r="Q658" s="55" t="s">
        <v>29</v>
      </c>
      <c r="R658" s="55" t="s">
        <v>28</v>
      </c>
      <c r="S658" s="55" t="s">
        <v>29</v>
      </c>
      <c r="T658" s="55" t="s">
        <v>28</v>
      </c>
      <c r="U658" s="55" t="s">
        <v>29</v>
      </c>
      <c r="V658" s="55" t="s">
        <v>28</v>
      </c>
      <c r="W658" s="55" t="s">
        <v>29</v>
      </c>
      <c r="X658" s="55" t="s">
        <v>28</v>
      </c>
      <c r="Y658" s="55" t="s">
        <v>29</v>
      </c>
    </row>
    <row r="659" spans="1:25" customFormat="1" x14ac:dyDescent="0.3">
      <c r="A659" s="56" t="s">
        <v>30</v>
      </c>
      <c r="B659" s="57">
        <v>979.86770704979995</v>
      </c>
      <c r="C659" s="57">
        <v>979.86770704979995</v>
      </c>
      <c r="D659" s="57">
        <v>531.59188229170002</v>
      </c>
      <c r="E659" s="57">
        <v>531.59188229170002</v>
      </c>
      <c r="F659" s="57">
        <v>37.446334303599997</v>
      </c>
      <c r="G659" s="57">
        <v>37.446334303599997</v>
      </c>
      <c r="H659" s="57">
        <v>186.45476288</v>
      </c>
      <c r="I659" s="57">
        <v>186.45476288</v>
      </c>
      <c r="J659" s="57">
        <v>32.9275612295</v>
      </c>
      <c r="K659" s="57">
        <v>32.9275612295</v>
      </c>
      <c r="L659" s="57">
        <v>57.486163113099998</v>
      </c>
      <c r="M659" s="57">
        <v>57.486163113099998</v>
      </c>
      <c r="N659" s="57">
        <v>12.9168167847</v>
      </c>
      <c r="O659" s="57">
        <v>12.9168167847</v>
      </c>
      <c r="P659" s="57">
        <v>0.81876291329999995</v>
      </c>
      <c r="Q659" s="57">
        <v>0.81876291329999995</v>
      </c>
      <c r="R659" s="57">
        <v>70.225993794299995</v>
      </c>
      <c r="S659" s="57">
        <v>70.225993794299995</v>
      </c>
      <c r="T659" s="57">
        <v>9.7676906876</v>
      </c>
      <c r="U659" s="57">
        <v>9.7676906876</v>
      </c>
      <c r="V659" s="57">
        <v>9.8868298266999997</v>
      </c>
      <c r="W659" s="57">
        <v>9.8868298266999997</v>
      </c>
      <c r="X659" s="57">
        <v>30.3449092253</v>
      </c>
      <c r="Y659" s="57">
        <v>30.3449092253</v>
      </c>
    </row>
    <row r="660" spans="1:25" customFormat="1" x14ac:dyDescent="0.3">
      <c r="A660" s="58" t="s">
        <v>309</v>
      </c>
      <c r="B660" s="70">
        <v>38.807645148200002</v>
      </c>
      <c r="C660" s="71">
        <v>3.9604984294300899E-2</v>
      </c>
      <c r="D660" s="70">
        <v>17.348671134100002</v>
      </c>
      <c r="E660" s="71">
        <v>3.2635319898621597E-2</v>
      </c>
      <c r="F660" s="70">
        <v>0.59895524139999901</v>
      </c>
      <c r="G660" s="71">
        <v>1.5995030022001901E-2</v>
      </c>
      <c r="H660" s="70">
        <v>14.7233297778</v>
      </c>
      <c r="I660" s="72">
        <v>7.8964621500582199E-2</v>
      </c>
      <c r="J660" s="77">
        <v>0</v>
      </c>
      <c r="K660" s="78">
        <v>0</v>
      </c>
      <c r="L660" s="70">
        <v>0.8474197604</v>
      </c>
      <c r="M660" s="71">
        <v>1.47412823279362E-2</v>
      </c>
      <c r="N660" s="77">
        <v>0.63274446689999997</v>
      </c>
      <c r="O660" s="78">
        <v>4.8986099086695001</v>
      </c>
      <c r="P660" s="77">
        <v>0</v>
      </c>
      <c r="Q660" s="78">
        <v>0</v>
      </c>
      <c r="R660" s="70">
        <v>2.5783835716999999</v>
      </c>
      <c r="S660" s="71">
        <v>3.6715515614522798E-2</v>
      </c>
      <c r="T660" s="77">
        <v>0</v>
      </c>
      <c r="U660" s="78">
        <v>0</v>
      </c>
      <c r="V660" s="77">
        <v>0.26268879490000002</v>
      </c>
      <c r="W660" s="78">
        <v>2.6569567748662202</v>
      </c>
      <c r="X660" s="70">
        <v>1.8154524009999999</v>
      </c>
      <c r="Y660" s="71">
        <v>5.9827247711335102E-2</v>
      </c>
    </row>
    <row r="661" spans="1:25" customFormat="1" x14ac:dyDescent="0.3">
      <c r="A661" s="58" t="s">
        <v>310</v>
      </c>
      <c r="B661" s="73">
        <v>11.2961336732</v>
      </c>
      <c r="C661" s="74">
        <v>1.1528223240676601E-2</v>
      </c>
      <c r="D661" s="73">
        <v>2.2949577857999901</v>
      </c>
      <c r="E661" s="74">
        <v>4.3171422706953398E-3</v>
      </c>
      <c r="F661" s="73">
        <v>1.0442455973</v>
      </c>
      <c r="G661" s="74">
        <v>2.7886457158494402E-2</v>
      </c>
      <c r="H661" s="73">
        <v>6.1778484055000096</v>
      </c>
      <c r="I661" s="72">
        <v>3.31332292620274E-2</v>
      </c>
      <c r="J661" s="79">
        <v>0</v>
      </c>
      <c r="K661" s="80">
        <v>0</v>
      </c>
      <c r="L661" s="73">
        <v>0</v>
      </c>
      <c r="M661" s="74">
        <v>0</v>
      </c>
      <c r="N661" s="79">
        <v>0.61360527399999998</v>
      </c>
      <c r="O661" s="80">
        <v>4.7504372340932903</v>
      </c>
      <c r="P661" s="79">
        <v>0</v>
      </c>
      <c r="Q661" s="80">
        <v>0</v>
      </c>
      <c r="R661" s="73">
        <v>0.34447959500000003</v>
      </c>
      <c r="S661" s="74">
        <v>4.9053003935981398E-3</v>
      </c>
      <c r="T661" s="79">
        <v>0</v>
      </c>
      <c r="U661" s="80">
        <v>0</v>
      </c>
      <c r="V661" s="79">
        <v>0</v>
      </c>
      <c r="W661" s="80">
        <v>0</v>
      </c>
      <c r="X661" s="73">
        <v>0.82099701560000005</v>
      </c>
      <c r="Y661" s="74">
        <v>2.70555106790531E-2</v>
      </c>
    </row>
    <row r="662" spans="1:25" customFormat="1" x14ac:dyDescent="0.3">
      <c r="A662" s="58" t="s">
        <v>311</v>
      </c>
      <c r="B662" s="70">
        <v>108.85239851030001</v>
      </c>
      <c r="C662" s="71">
        <v>0.111088872229532</v>
      </c>
      <c r="D662" s="70">
        <v>30.615595782300002</v>
      </c>
      <c r="E662" s="75">
        <v>5.7592293641347103E-2</v>
      </c>
      <c r="F662" s="70">
        <v>0.92793135019999895</v>
      </c>
      <c r="G662" s="71">
        <v>2.4780298725015401E-2</v>
      </c>
      <c r="H662" s="70">
        <v>42.242827591900003</v>
      </c>
      <c r="I662" s="72">
        <v>0.226558050539513</v>
      </c>
      <c r="J662" s="77">
        <v>6.1581135524000103</v>
      </c>
      <c r="K662" s="78">
        <v>18.7020031926413</v>
      </c>
      <c r="L662" s="70">
        <v>12.1972927409</v>
      </c>
      <c r="M662" s="72">
        <v>0.21217788908441601</v>
      </c>
      <c r="N662" s="77">
        <v>2.3663421267999998</v>
      </c>
      <c r="O662" s="78">
        <v>18.319855164338499</v>
      </c>
      <c r="P662" s="77">
        <v>0</v>
      </c>
      <c r="Q662" s="78">
        <v>0</v>
      </c>
      <c r="R662" s="70">
        <v>5.9737165058999997</v>
      </c>
      <c r="S662" s="71">
        <v>8.5064178990441899E-2</v>
      </c>
      <c r="T662" s="77">
        <v>0</v>
      </c>
      <c r="U662" s="78">
        <v>0</v>
      </c>
      <c r="V662" s="77">
        <v>2.0966916307000001</v>
      </c>
      <c r="W662" s="78">
        <v>21.206915335366201</v>
      </c>
      <c r="X662" s="70">
        <v>6.2738872291999996</v>
      </c>
      <c r="Y662" s="71">
        <v>0.206752545628614</v>
      </c>
    </row>
    <row r="663" spans="1:25" customFormat="1" x14ac:dyDescent="0.3">
      <c r="A663" s="58" t="s">
        <v>312</v>
      </c>
      <c r="B663" s="73">
        <v>0.55128045290000005</v>
      </c>
      <c r="C663" s="74">
        <v>5.6260702228855296E-4</v>
      </c>
      <c r="D663" s="73">
        <v>0.55128045290000005</v>
      </c>
      <c r="E663" s="74">
        <v>1.03703700388242E-3</v>
      </c>
      <c r="F663" s="73">
        <v>0</v>
      </c>
      <c r="G663" s="74">
        <v>0</v>
      </c>
      <c r="H663" s="73">
        <v>0</v>
      </c>
      <c r="I663" s="74">
        <v>0</v>
      </c>
      <c r="J663" s="79">
        <v>0</v>
      </c>
      <c r="K663" s="80">
        <v>0</v>
      </c>
      <c r="L663" s="73">
        <v>0</v>
      </c>
      <c r="M663" s="74">
        <v>0</v>
      </c>
      <c r="N663" s="79">
        <v>0</v>
      </c>
      <c r="O663" s="80">
        <v>0</v>
      </c>
      <c r="P663" s="79">
        <v>0</v>
      </c>
      <c r="Q663" s="80">
        <v>0</v>
      </c>
      <c r="R663" s="73">
        <v>0</v>
      </c>
      <c r="S663" s="74">
        <v>0</v>
      </c>
      <c r="T663" s="79">
        <v>0</v>
      </c>
      <c r="U663" s="80">
        <v>0</v>
      </c>
      <c r="V663" s="79">
        <v>0</v>
      </c>
      <c r="W663" s="80">
        <v>0</v>
      </c>
      <c r="X663" s="73">
        <v>0</v>
      </c>
      <c r="Y663" s="74">
        <v>0</v>
      </c>
    </row>
    <row r="664" spans="1:25" customFormat="1" x14ac:dyDescent="0.3">
      <c r="A664" s="58" t="s">
        <v>313</v>
      </c>
      <c r="B664" s="70">
        <v>64.086397619099998</v>
      </c>
      <c r="C664" s="71">
        <v>6.5403112234458896E-2</v>
      </c>
      <c r="D664" s="70">
        <v>49.910774197400002</v>
      </c>
      <c r="E664" s="72">
        <v>9.3889270810972397E-2</v>
      </c>
      <c r="F664" s="70">
        <v>4.0280175257000002</v>
      </c>
      <c r="G664" s="71">
        <v>0.10756773928904299</v>
      </c>
      <c r="H664" s="70">
        <v>4.0700926244</v>
      </c>
      <c r="I664" s="75">
        <v>2.1828847713691601E-2</v>
      </c>
      <c r="J664" s="77">
        <v>3.88409296469999</v>
      </c>
      <c r="K664" s="78">
        <v>11.7958719676458</v>
      </c>
      <c r="L664" s="70">
        <v>0</v>
      </c>
      <c r="M664" s="71">
        <v>0</v>
      </c>
      <c r="N664" s="77">
        <v>0</v>
      </c>
      <c r="O664" s="78">
        <v>0</v>
      </c>
      <c r="P664" s="77">
        <v>0</v>
      </c>
      <c r="Q664" s="78">
        <v>0</v>
      </c>
      <c r="R664" s="70">
        <v>0.50882816380000095</v>
      </c>
      <c r="S664" s="75">
        <v>7.2455815333908402E-3</v>
      </c>
      <c r="T664" s="77">
        <v>0</v>
      </c>
      <c r="U664" s="78">
        <v>0</v>
      </c>
      <c r="V664" s="77">
        <v>0.95190099959999996</v>
      </c>
      <c r="W664" s="78">
        <v>9.6279698981905408</v>
      </c>
      <c r="X664" s="70">
        <v>0.73269114350000197</v>
      </c>
      <c r="Y664" s="71">
        <v>2.4145438632227699E-2</v>
      </c>
    </row>
    <row r="665" spans="1:25" customFormat="1" x14ac:dyDescent="0.3">
      <c r="A665" s="58" t="s">
        <v>314</v>
      </c>
      <c r="B665" s="73">
        <v>134.9663326925</v>
      </c>
      <c r="C665" s="74">
        <v>0.137739341465654</v>
      </c>
      <c r="D665" s="73">
        <v>92.564035198399907</v>
      </c>
      <c r="E665" s="74">
        <v>0.17412612622930801</v>
      </c>
      <c r="F665" s="73">
        <v>5.2943047647999997</v>
      </c>
      <c r="G665" s="74">
        <v>0.141383792653131</v>
      </c>
      <c r="H665" s="73">
        <v>16.960509327899999</v>
      </c>
      <c r="I665" s="74">
        <v>9.0963132643683497E-2</v>
      </c>
      <c r="J665" s="79">
        <v>2.2371257892999998</v>
      </c>
      <c r="K665" s="80">
        <v>6.7940828466085899</v>
      </c>
      <c r="L665" s="73">
        <v>7.0952362541999996</v>
      </c>
      <c r="M665" s="74">
        <v>0.123425114322565</v>
      </c>
      <c r="N665" s="79">
        <v>1.2796975341000001</v>
      </c>
      <c r="O665" s="80">
        <v>9.9072206057440209</v>
      </c>
      <c r="P665" s="79">
        <v>0.46722243460000001</v>
      </c>
      <c r="Q665" s="80">
        <v>57.064435505129801</v>
      </c>
      <c r="R665" s="73">
        <v>6.4446853721000101</v>
      </c>
      <c r="S665" s="74">
        <v>9.1770653911672995E-2</v>
      </c>
      <c r="T665" s="79">
        <v>0.75483450320000001</v>
      </c>
      <c r="U665" s="80">
        <v>7.7278706640276402</v>
      </c>
      <c r="V665" s="79">
        <v>0</v>
      </c>
      <c r="W665" s="80">
        <v>0</v>
      </c>
      <c r="X665" s="73">
        <v>1.8686815138999999</v>
      </c>
      <c r="Y665" s="74">
        <v>6.1581384212610897E-2</v>
      </c>
    </row>
    <row r="666" spans="1:25" customFormat="1" x14ac:dyDescent="0.3">
      <c r="A666" s="58" t="s">
        <v>315</v>
      </c>
      <c r="B666" s="70">
        <v>34.664805166100003</v>
      </c>
      <c r="C666" s="71">
        <v>3.5377025813483801E-2</v>
      </c>
      <c r="D666" s="70">
        <v>28.551182857899999</v>
      </c>
      <c r="E666" s="71">
        <v>5.3708839071837301E-2</v>
      </c>
      <c r="F666" s="70">
        <v>0.19717885260000001</v>
      </c>
      <c r="G666" s="71">
        <v>5.2656383132552399E-3</v>
      </c>
      <c r="H666" s="70">
        <v>1.0186732784000001</v>
      </c>
      <c r="I666" s="75">
        <v>5.4633803002157996E-3</v>
      </c>
      <c r="J666" s="77">
        <v>1.0530672159000001</v>
      </c>
      <c r="K666" s="78">
        <v>3.19813304289463</v>
      </c>
      <c r="L666" s="70">
        <v>0.34648004360000001</v>
      </c>
      <c r="M666" s="71">
        <v>6.02719028087376E-3</v>
      </c>
      <c r="N666" s="77">
        <v>0.46722243460000001</v>
      </c>
      <c r="O666" s="78">
        <v>3.61716390646205</v>
      </c>
      <c r="P666" s="77">
        <v>0</v>
      </c>
      <c r="Q666" s="78">
        <v>0</v>
      </c>
      <c r="R666" s="70">
        <v>0.785445984199999</v>
      </c>
      <c r="S666" s="71">
        <v>1.11845477972254E-2</v>
      </c>
      <c r="T666" s="77">
        <v>0</v>
      </c>
      <c r="U666" s="78">
        <v>0</v>
      </c>
      <c r="V666" s="77">
        <v>0</v>
      </c>
      <c r="W666" s="78">
        <v>0</v>
      </c>
      <c r="X666" s="70">
        <v>2.2455544988999998</v>
      </c>
      <c r="Y666" s="71">
        <v>7.4001028713830297E-2</v>
      </c>
    </row>
    <row r="667" spans="1:25" customFormat="1" x14ac:dyDescent="0.3">
      <c r="A667" s="58" t="s">
        <v>316</v>
      </c>
      <c r="B667" s="73">
        <v>30.281013392599998</v>
      </c>
      <c r="C667" s="74">
        <v>3.0903164962717802E-2</v>
      </c>
      <c r="D667" s="73">
        <v>21.3411030151</v>
      </c>
      <c r="E667" s="74">
        <v>4.0145652569219502E-2</v>
      </c>
      <c r="F667" s="73">
        <v>1.1615318517</v>
      </c>
      <c r="G667" s="74">
        <v>3.1018572933808702E-2</v>
      </c>
      <c r="H667" s="73">
        <v>1.044598613</v>
      </c>
      <c r="I667" s="74">
        <v>5.6024238633812298E-3</v>
      </c>
      <c r="J667" s="79">
        <v>0</v>
      </c>
      <c r="K667" s="80">
        <v>0</v>
      </c>
      <c r="L667" s="73">
        <v>1.1118501179</v>
      </c>
      <c r="M667" s="74">
        <v>1.9341178079888801E-2</v>
      </c>
      <c r="N667" s="79">
        <v>0</v>
      </c>
      <c r="O667" s="80">
        <v>0</v>
      </c>
      <c r="P667" s="79">
        <v>0</v>
      </c>
      <c r="Q667" s="80">
        <v>0</v>
      </c>
      <c r="R667" s="73">
        <v>0</v>
      </c>
      <c r="S667" s="74">
        <v>0</v>
      </c>
      <c r="T667" s="79">
        <v>0</v>
      </c>
      <c r="U667" s="80">
        <v>0</v>
      </c>
      <c r="V667" s="79">
        <v>5.6219297948999998</v>
      </c>
      <c r="W667" s="81">
        <v>56.8628154165011</v>
      </c>
      <c r="X667" s="73">
        <v>0</v>
      </c>
      <c r="Y667" s="74">
        <v>0</v>
      </c>
    </row>
    <row r="668" spans="1:25" customFormat="1" x14ac:dyDescent="0.3">
      <c r="A668" s="58" t="s">
        <v>317</v>
      </c>
      <c r="B668" s="70">
        <v>46.762423112500102</v>
      </c>
      <c r="C668" s="71">
        <v>4.7723200566832602E-2</v>
      </c>
      <c r="D668" s="70">
        <v>10.7706358539</v>
      </c>
      <c r="E668" s="75">
        <v>2.0261099186593402E-2</v>
      </c>
      <c r="F668" s="70">
        <v>1.6587907449999999</v>
      </c>
      <c r="G668" s="71">
        <v>4.4297813814062101E-2</v>
      </c>
      <c r="H668" s="70">
        <v>6.3057974017999996</v>
      </c>
      <c r="I668" s="71">
        <v>3.38194493098486E-2</v>
      </c>
      <c r="J668" s="77">
        <v>1.8138241324</v>
      </c>
      <c r="K668" s="78">
        <v>5.5085286145485401</v>
      </c>
      <c r="L668" s="70">
        <v>0.34648004360000001</v>
      </c>
      <c r="M668" s="71">
        <v>6.02719028087376E-3</v>
      </c>
      <c r="N668" s="77">
        <v>1.4943318350000001</v>
      </c>
      <c r="O668" s="78">
        <v>11.568886203991401</v>
      </c>
      <c r="P668" s="77">
        <v>0</v>
      </c>
      <c r="Q668" s="78">
        <v>0</v>
      </c>
      <c r="R668" s="70">
        <v>22.950433863099999</v>
      </c>
      <c r="S668" s="72">
        <v>0.32680824610790798</v>
      </c>
      <c r="T668" s="77">
        <v>0.55128045290000005</v>
      </c>
      <c r="U668" s="78">
        <v>5.6439179999817801</v>
      </c>
      <c r="V668" s="77">
        <v>0</v>
      </c>
      <c r="W668" s="78">
        <v>0</v>
      </c>
      <c r="X668" s="70">
        <v>0.87084878479999905</v>
      </c>
      <c r="Y668" s="71">
        <v>2.8698348653286899E-2</v>
      </c>
    </row>
    <row r="669" spans="1:25" customFormat="1" x14ac:dyDescent="0.3">
      <c r="A669" s="58" t="s">
        <v>318</v>
      </c>
      <c r="B669" s="73">
        <v>13.503219117</v>
      </c>
      <c r="C669" s="74">
        <v>1.3780655306679801E-2</v>
      </c>
      <c r="D669" s="73">
        <v>3.7073154031</v>
      </c>
      <c r="E669" s="74">
        <v>6.9739879907829098E-3</v>
      </c>
      <c r="F669" s="73">
        <v>0</v>
      </c>
      <c r="G669" s="74">
        <v>0</v>
      </c>
      <c r="H669" s="73">
        <v>0.63916930130000105</v>
      </c>
      <c r="I669" s="74">
        <v>3.4280127331011699E-3</v>
      </c>
      <c r="J669" s="79">
        <v>0</v>
      </c>
      <c r="K669" s="80">
        <v>0</v>
      </c>
      <c r="L669" s="73">
        <v>1.4810697255</v>
      </c>
      <c r="M669" s="74">
        <v>2.57639342285917E-2</v>
      </c>
      <c r="N669" s="79">
        <v>0</v>
      </c>
      <c r="O669" s="80">
        <v>0</v>
      </c>
      <c r="P669" s="79">
        <v>0</v>
      </c>
      <c r="Q669" s="80">
        <v>0</v>
      </c>
      <c r="R669" s="73">
        <v>6.8975365258999997</v>
      </c>
      <c r="S669" s="72">
        <v>9.8219137291295194E-2</v>
      </c>
      <c r="T669" s="79">
        <v>0</v>
      </c>
      <c r="U669" s="80">
        <v>0</v>
      </c>
      <c r="V669" s="79">
        <v>0</v>
      </c>
      <c r="W669" s="80">
        <v>0</v>
      </c>
      <c r="X669" s="73">
        <v>0.77812816119999995</v>
      </c>
      <c r="Y669" s="74">
        <v>2.5642790868895999E-2</v>
      </c>
    </row>
    <row r="670" spans="1:25" customFormat="1" x14ac:dyDescent="0.3">
      <c r="A670" s="58" t="s">
        <v>319</v>
      </c>
      <c r="B670" s="70">
        <v>47.3804300603</v>
      </c>
      <c r="C670" s="71">
        <v>4.8353905041889501E-2</v>
      </c>
      <c r="D670" s="70">
        <v>10.8278470839</v>
      </c>
      <c r="E670" s="75">
        <v>2.0368721653951899E-2</v>
      </c>
      <c r="F670" s="70">
        <v>0.50327412099999902</v>
      </c>
      <c r="G670" s="71">
        <v>1.3439876835998199E-2</v>
      </c>
      <c r="H670" s="70">
        <v>13.663851873800001</v>
      </c>
      <c r="I670" s="71">
        <v>7.3282396559608901E-2</v>
      </c>
      <c r="J670" s="77">
        <v>3.28279069699999</v>
      </c>
      <c r="K670" s="78">
        <v>9.9697353050821391</v>
      </c>
      <c r="L670" s="70">
        <v>11.378086724799999</v>
      </c>
      <c r="M670" s="72">
        <v>0.19792739867530201</v>
      </c>
      <c r="N670" s="77">
        <v>1.1601762302</v>
      </c>
      <c r="O670" s="78">
        <v>8.98190513605668</v>
      </c>
      <c r="P670" s="77">
        <v>0.35154047870000099</v>
      </c>
      <c r="Q670" s="81">
        <v>42.935564494870199</v>
      </c>
      <c r="R670" s="70">
        <v>2.6293093577</v>
      </c>
      <c r="S670" s="71">
        <v>3.74406856441441E-2</v>
      </c>
      <c r="T670" s="77">
        <v>1.1118501179</v>
      </c>
      <c r="U670" s="78">
        <v>11.3829374154065</v>
      </c>
      <c r="V670" s="77">
        <v>0</v>
      </c>
      <c r="W670" s="78">
        <v>0</v>
      </c>
      <c r="X670" s="70">
        <v>2.4717033753000002</v>
      </c>
      <c r="Y670" s="71">
        <v>8.1453642090292405E-2</v>
      </c>
    </row>
    <row r="671" spans="1:25" customFormat="1" x14ac:dyDescent="0.3">
      <c r="A671" s="58" t="s">
        <v>320</v>
      </c>
      <c r="B671" s="73">
        <v>27.421282946800002</v>
      </c>
      <c r="C671" s="74">
        <v>2.7984678696433798E-2</v>
      </c>
      <c r="D671" s="73">
        <v>15.496457938700001</v>
      </c>
      <c r="E671" s="74">
        <v>2.9151043224916399E-2</v>
      </c>
      <c r="F671" s="73">
        <v>4.4554274580000097</v>
      </c>
      <c r="G671" s="72">
        <v>0.118981671794018</v>
      </c>
      <c r="H671" s="73">
        <v>0</v>
      </c>
      <c r="I671" s="75">
        <v>0</v>
      </c>
      <c r="J671" s="79">
        <v>0</v>
      </c>
      <c r="K671" s="80">
        <v>0</v>
      </c>
      <c r="L671" s="73">
        <v>3.9026049327000001</v>
      </c>
      <c r="M671" s="74">
        <v>6.7887726739074603E-2</v>
      </c>
      <c r="N671" s="79">
        <v>0</v>
      </c>
      <c r="O671" s="80">
        <v>0</v>
      </c>
      <c r="P671" s="79">
        <v>0</v>
      </c>
      <c r="Q671" s="80">
        <v>0</v>
      </c>
      <c r="R671" s="73">
        <v>2.7652471523000099</v>
      </c>
      <c r="S671" s="74">
        <v>3.9376404702790399E-2</v>
      </c>
      <c r="T671" s="79">
        <v>0.80154546510000002</v>
      </c>
      <c r="U671" s="80">
        <v>8.2060897579154002</v>
      </c>
      <c r="V671" s="79">
        <v>0</v>
      </c>
      <c r="W671" s="80">
        <v>0</v>
      </c>
      <c r="X671" s="73">
        <v>0</v>
      </c>
      <c r="Y671" s="74">
        <v>0</v>
      </c>
    </row>
    <row r="672" spans="1:25" customFormat="1" x14ac:dyDescent="0.3">
      <c r="A672" s="58" t="s">
        <v>321</v>
      </c>
      <c r="B672" s="70">
        <v>26.032381043200001</v>
      </c>
      <c r="C672" s="71">
        <v>2.6567240512067401E-2</v>
      </c>
      <c r="D672" s="70">
        <v>3.2437228656000001</v>
      </c>
      <c r="E672" s="75">
        <v>6.10190443769808E-3</v>
      </c>
      <c r="F672" s="70">
        <v>0</v>
      </c>
      <c r="G672" s="71">
        <v>0</v>
      </c>
      <c r="H672" s="70">
        <v>16.926221037000001</v>
      </c>
      <c r="I672" s="72">
        <v>9.0779236612440403E-2</v>
      </c>
      <c r="J672" s="77">
        <v>2.3091710103</v>
      </c>
      <c r="K672" s="78">
        <v>7.0128819872368799</v>
      </c>
      <c r="L672" s="70">
        <v>0</v>
      </c>
      <c r="M672" s="71">
        <v>0</v>
      </c>
      <c r="N672" s="77">
        <v>0</v>
      </c>
      <c r="O672" s="78">
        <v>0</v>
      </c>
      <c r="P672" s="77">
        <v>0</v>
      </c>
      <c r="Q672" s="78">
        <v>0</v>
      </c>
      <c r="R672" s="70">
        <v>3.5532661302999999</v>
      </c>
      <c r="S672" s="71">
        <v>5.0597591266674298E-2</v>
      </c>
      <c r="T672" s="77">
        <v>0</v>
      </c>
      <c r="U672" s="78">
        <v>0</v>
      </c>
      <c r="V672" s="77">
        <v>0</v>
      </c>
      <c r="W672" s="78">
        <v>0</v>
      </c>
      <c r="X672" s="70">
        <v>0</v>
      </c>
      <c r="Y672" s="71">
        <v>0</v>
      </c>
    </row>
    <row r="673" spans="1:25" customFormat="1" x14ac:dyDescent="0.3">
      <c r="A673" s="58" t="s">
        <v>322</v>
      </c>
      <c r="B673" s="73">
        <v>12.3775789733</v>
      </c>
      <c r="C673" s="74">
        <v>1.2631887839804999E-2</v>
      </c>
      <c r="D673" s="73">
        <v>0</v>
      </c>
      <c r="E673" s="75">
        <v>0</v>
      </c>
      <c r="F673" s="73">
        <v>0</v>
      </c>
      <c r="G673" s="74">
        <v>0</v>
      </c>
      <c r="H673" s="73">
        <v>6.1937694286999898</v>
      </c>
      <c r="I673" s="72">
        <v>3.3218617390247299E-2</v>
      </c>
      <c r="J673" s="79">
        <v>0</v>
      </c>
      <c r="K673" s="80">
        <v>0</v>
      </c>
      <c r="L673" s="73">
        <v>0.785445984200001</v>
      </c>
      <c r="M673" s="74">
        <v>1.3663218097452299E-2</v>
      </c>
      <c r="N673" s="79">
        <v>0</v>
      </c>
      <c r="O673" s="80">
        <v>0</v>
      </c>
      <c r="P673" s="79">
        <v>0</v>
      </c>
      <c r="Q673" s="80">
        <v>0</v>
      </c>
      <c r="R673" s="73">
        <v>0.67113180230000002</v>
      </c>
      <c r="S673" s="74">
        <v>9.5567433942739498E-3</v>
      </c>
      <c r="T673" s="79">
        <v>4.7272317581000101</v>
      </c>
      <c r="U673" s="81">
        <v>48.396616040485199</v>
      </c>
      <c r="V673" s="79">
        <v>0</v>
      </c>
      <c r="W673" s="80">
        <v>0</v>
      </c>
      <c r="X673" s="73">
        <v>0</v>
      </c>
      <c r="Y673" s="74">
        <v>0</v>
      </c>
    </row>
    <row r="674" spans="1:25" customFormat="1" x14ac:dyDescent="0.3">
      <c r="A674" s="58" t="s">
        <v>323</v>
      </c>
      <c r="B674" s="70">
        <v>20.036682250599998</v>
      </c>
      <c r="C674" s="71">
        <v>2.04483545140259E-2</v>
      </c>
      <c r="D674" s="70">
        <v>7.9158529512000104</v>
      </c>
      <c r="E674" s="71">
        <v>1.4890846182742E-2</v>
      </c>
      <c r="F674" s="70">
        <v>0</v>
      </c>
      <c r="G674" s="71">
        <v>0</v>
      </c>
      <c r="H674" s="70">
        <v>0.87506695630000098</v>
      </c>
      <c r="I674" s="71">
        <v>4.6931863942954498E-3</v>
      </c>
      <c r="J674" s="77">
        <v>1.0982323973999999</v>
      </c>
      <c r="K674" s="78">
        <v>3.33529832271965</v>
      </c>
      <c r="L674" s="70">
        <v>7.5443686032000103</v>
      </c>
      <c r="M674" s="72">
        <v>0.13123799179912199</v>
      </c>
      <c r="N674" s="77">
        <v>0.58546749060000003</v>
      </c>
      <c r="O674" s="78">
        <v>4.5325988620778999</v>
      </c>
      <c r="P674" s="77">
        <v>0</v>
      </c>
      <c r="Q674" s="78">
        <v>0</v>
      </c>
      <c r="R674" s="70">
        <v>1.2161483868</v>
      </c>
      <c r="S674" s="71">
        <v>1.7317638684647699E-2</v>
      </c>
      <c r="T674" s="77">
        <v>0</v>
      </c>
      <c r="U674" s="78">
        <v>0</v>
      </c>
      <c r="V674" s="77">
        <v>0</v>
      </c>
      <c r="W674" s="78">
        <v>0</v>
      </c>
      <c r="X674" s="70">
        <v>0.80154546510000102</v>
      </c>
      <c r="Y674" s="71">
        <v>2.64144953985136E-2</v>
      </c>
    </row>
    <row r="675" spans="1:25" customFormat="1" x14ac:dyDescent="0.3">
      <c r="A675" s="58" t="s">
        <v>324</v>
      </c>
      <c r="B675" s="73">
        <v>29.391990365800002</v>
      </c>
      <c r="C675" s="74">
        <v>2.9995876131374801E-2</v>
      </c>
      <c r="D675" s="73">
        <v>9.7340342594999996</v>
      </c>
      <c r="E675" s="74">
        <v>1.8311104032545499E-2</v>
      </c>
      <c r="F675" s="73">
        <v>0</v>
      </c>
      <c r="G675" s="74">
        <v>0</v>
      </c>
      <c r="H675" s="73">
        <v>17.675257203600001</v>
      </c>
      <c r="I675" s="72">
        <v>9.4796490744382803E-2</v>
      </c>
      <c r="J675" s="79">
        <v>1.1118501179</v>
      </c>
      <c r="K675" s="80">
        <v>3.3766549248836801</v>
      </c>
      <c r="L675" s="73">
        <v>0</v>
      </c>
      <c r="M675" s="74">
        <v>0</v>
      </c>
      <c r="N675" s="79">
        <v>0</v>
      </c>
      <c r="O675" s="80">
        <v>0</v>
      </c>
      <c r="P675" s="79">
        <v>0</v>
      </c>
      <c r="Q675" s="80">
        <v>0</v>
      </c>
      <c r="R675" s="73">
        <v>0.87084878480000005</v>
      </c>
      <c r="S675" s="74">
        <v>1.24006616033205E-2</v>
      </c>
      <c r="T675" s="79">
        <v>0</v>
      </c>
      <c r="U675" s="80">
        <v>0</v>
      </c>
      <c r="V675" s="79">
        <v>0</v>
      </c>
      <c r="W675" s="80">
        <v>0</v>
      </c>
      <c r="X675" s="73">
        <v>0</v>
      </c>
      <c r="Y675" s="74">
        <v>0</v>
      </c>
    </row>
    <row r="676" spans="1:25" customFormat="1" x14ac:dyDescent="0.3">
      <c r="A676" s="58" t="s">
        <v>325</v>
      </c>
      <c r="B676" s="70">
        <v>23.148510201600001</v>
      </c>
      <c r="C676" s="71">
        <v>2.3624117863110201E-2</v>
      </c>
      <c r="D676" s="70">
        <v>4.2032456226999999</v>
      </c>
      <c r="E676" s="75">
        <v>7.9069033270029402E-3</v>
      </c>
      <c r="F676" s="70">
        <v>0</v>
      </c>
      <c r="G676" s="71">
        <v>0</v>
      </c>
      <c r="H676" s="70">
        <v>11.0166931748</v>
      </c>
      <c r="I676" s="72">
        <v>5.9085072457442198E-2</v>
      </c>
      <c r="J676" s="77">
        <v>7.7470843103</v>
      </c>
      <c r="K676" s="81">
        <v>23.527658961148202</v>
      </c>
      <c r="L676" s="70">
        <v>0</v>
      </c>
      <c r="M676" s="71">
        <v>0</v>
      </c>
      <c r="N676" s="77">
        <v>0</v>
      </c>
      <c r="O676" s="78">
        <v>0</v>
      </c>
      <c r="P676" s="77">
        <v>0</v>
      </c>
      <c r="Q676" s="78">
        <v>0</v>
      </c>
      <c r="R676" s="70">
        <v>0</v>
      </c>
      <c r="S676" s="71">
        <v>0</v>
      </c>
      <c r="T676" s="77">
        <v>0</v>
      </c>
      <c r="U676" s="78">
        <v>0</v>
      </c>
      <c r="V676" s="77">
        <v>0</v>
      </c>
      <c r="W676" s="78">
        <v>0</v>
      </c>
      <c r="X676" s="70">
        <v>0.1814870938</v>
      </c>
      <c r="Y676" s="71">
        <v>5.9808085914023904E-3</v>
      </c>
    </row>
    <row r="677" spans="1:25" customFormat="1" x14ac:dyDescent="0.3">
      <c r="A677" s="58" t="s">
        <v>326</v>
      </c>
      <c r="B677" s="73">
        <v>12.218549571400001</v>
      </c>
      <c r="C677" s="74">
        <v>1.24695910310054E-2</v>
      </c>
      <c r="D677" s="73">
        <v>12.218549571400001</v>
      </c>
      <c r="E677" s="74">
        <v>2.2984830992387701E-2</v>
      </c>
      <c r="F677" s="73">
        <v>0</v>
      </c>
      <c r="G677" s="74">
        <v>0</v>
      </c>
      <c r="H677" s="73">
        <v>0</v>
      </c>
      <c r="I677" s="74">
        <v>0</v>
      </c>
      <c r="J677" s="79">
        <v>0</v>
      </c>
      <c r="K677" s="80">
        <v>0</v>
      </c>
      <c r="L677" s="73">
        <v>0</v>
      </c>
      <c r="M677" s="74">
        <v>0</v>
      </c>
      <c r="N677" s="79">
        <v>0</v>
      </c>
      <c r="O677" s="80">
        <v>0</v>
      </c>
      <c r="P677" s="79">
        <v>0</v>
      </c>
      <c r="Q677" s="80">
        <v>0</v>
      </c>
      <c r="R677" s="73">
        <v>0</v>
      </c>
      <c r="S677" s="74">
        <v>0</v>
      </c>
      <c r="T677" s="79">
        <v>0</v>
      </c>
      <c r="U677" s="80">
        <v>0</v>
      </c>
      <c r="V677" s="79">
        <v>0</v>
      </c>
      <c r="W677" s="80">
        <v>0</v>
      </c>
      <c r="X677" s="73">
        <v>0</v>
      </c>
      <c r="Y677" s="74">
        <v>0</v>
      </c>
    </row>
    <row r="678" spans="1:25" customFormat="1" x14ac:dyDescent="0.3">
      <c r="A678" s="58" t="s">
        <v>327</v>
      </c>
      <c r="B678" s="70">
        <v>38.198480056400001</v>
      </c>
      <c r="C678" s="71">
        <v>3.8983303339395203E-2</v>
      </c>
      <c r="D678" s="70">
        <v>23.680525239000001</v>
      </c>
      <c r="E678" s="71">
        <v>4.4546438777268202E-2</v>
      </c>
      <c r="F678" s="70">
        <v>1.8422295638999999</v>
      </c>
      <c r="G678" s="71">
        <v>4.9196526126267397E-2</v>
      </c>
      <c r="H678" s="70">
        <v>6.8757137690999901</v>
      </c>
      <c r="I678" s="71">
        <v>3.6876042547248397E-2</v>
      </c>
      <c r="J678" s="77">
        <v>0.715331788399999</v>
      </c>
      <c r="K678" s="78">
        <v>2.17244084192646</v>
      </c>
      <c r="L678" s="70">
        <v>3.7147495319999999</v>
      </c>
      <c r="M678" s="71">
        <v>6.4619889914925996E-2</v>
      </c>
      <c r="N678" s="77">
        <v>0.67113180230000002</v>
      </c>
      <c r="O678" s="78">
        <v>5.1957987287932799</v>
      </c>
      <c r="P678" s="77">
        <v>0</v>
      </c>
      <c r="Q678" s="78">
        <v>0</v>
      </c>
      <c r="R678" s="70">
        <v>0</v>
      </c>
      <c r="S678" s="71">
        <v>0</v>
      </c>
      <c r="T678" s="77">
        <v>0</v>
      </c>
      <c r="U678" s="78">
        <v>0</v>
      </c>
      <c r="V678" s="77">
        <v>0</v>
      </c>
      <c r="W678" s="78">
        <v>0</v>
      </c>
      <c r="X678" s="70">
        <v>0.69879836170000198</v>
      </c>
      <c r="Y678" s="71">
        <v>2.3028520418752099E-2</v>
      </c>
    </row>
    <row r="679" spans="1:25" customFormat="1" x14ac:dyDescent="0.3">
      <c r="A679" s="58" t="s">
        <v>328</v>
      </c>
      <c r="B679" s="73">
        <v>37.772107884999997</v>
      </c>
      <c r="C679" s="74">
        <v>3.8548170955367903E-2</v>
      </c>
      <c r="D679" s="73">
        <v>29.723513247100101</v>
      </c>
      <c r="E679" s="74">
        <v>5.5914159409209803E-2</v>
      </c>
      <c r="F679" s="73">
        <v>1.9888203105</v>
      </c>
      <c r="G679" s="74">
        <v>5.3111214955659902E-2</v>
      </c>
      <c r="H679" s="73">
        <v>2.4726391748999998</v>
      </c>
      <c r="I679" s="74">
        <v>1.32613355470644E-2</v>
      </c>
      <c r="J679" s="79">
        <v>0</v>
      </c>
      <c r="K679" s="80">
        <v>0</v>
      </c>
      <c r="L679" s="73">
        <v>0</v>
      </c>
      <c r="M679" s="74">
        <v>0</v>
      </c>
      <c r="N679" s="79">
        <v>0.87506695630000098</v>
      </c>
      <c r="O679" s="80">
        <v>6.7746331846753396</v>
      </c>
      <c r="P679" s="79">
        <v>0</v>
      </c>
      <c r="Q679" s="80">
        <v>0</v>
      </c>
      <c r="R679" s="73">
        <v>1.3263850976</v>
      </c>
      <c r="S679" s="74">
        <v>1.88873809530576E-2</v>
      </c>
      <c r="T679" s="79">
        <v>0.43206449200000002</v>
      </c>
      <c r="U679" s="80">
        <v>4.4234047311561797</v>
      </c>
      <c r="V679" s="79">
        <v>0.95361860659999997</v>
      </c>
      <c r="W679" s="80">
        <v>9.6453425750759205</v>
      </c>
      <c r="X679" s="73">
        <v>0</v>
      </c>
      <c r="Y679" s="74">
        <v>0</v>
      </c>
    </row>
    <row r="680" spans="1:25" customFormat="1" x14ac:dyDescent="0.3">
      <c r="A680" s="58" t="s">
        <v>329</v>
      </c>
      <c r="B680" s="70">
        <v>12.785854842699999</v>
      </c>
      <c r="C680" s="71">
        <v>1.3048552116485E-2</v>
      </c>
      <c r="D680" s="70">
        <v>7.8888069746999898</v>
      </c>
      <c r="E680" s="71">
        <v>1.48399688510879E-2</v>
      </c>
      <c r="F680" s="70">
        <v>1.2674273203999999</v>
      </c>
      <c r="G680" s="71">
        <v>3.38464991025344E-2</v>
      </c>
      <c r="H680" s="70">
        <v>0.715331788399998</v>
      </c>
      <c r="I680" s="71">
        <v>3.8364897595047202E-3</v>
      </c>
      <c r="J680" s="77">
        <v>0.715331788399999</v>
      </c>
      <c r="K680" s="78">
        <v>2.17244084192646</v>
      </c>
      <c r="L680" s="70">
        <v>0</v>
      </c>
      <c r="M680" s="71">
        <v>0</v>
      </c>
      <c r="N680" s="77">
        <v>0.87084878479999706</v>
      </c>
      <c r="O680" s="81">
        <v>6.7419767525968402</v>
      </c>
      <c r="P680" s="77">
        <v>0</v>
      </c>
      <c r="Q680" s="78">
        <v>0</v>
      </c>
      <c r="R680" s="70">
        <v>1.3281081859999999</v>
      </c>
      <c r="S680" s="71">
        <v>1.8911917286499099E-2</v>
      </c>
      <c r="T680" s="77">
        <v>0</v>
      </c>
      <c r="U680" s="78">
        <v>0</v>
      </c>
      <c r="V680" s="77">
        <v>0</v>
      </c>
      <c r="W680" s="78">
        <v>0</v>
      </c>
      <c r="X680" s="70">
        <v>0</v>
      </c>
      <c r="Y680" s="71">
        <v>0</v>
      </c>
    </row>
    <row r="681" spans="1:25" customFormat="1" x14ac:dyDescent="0.3">
      <c r="A681" s="58" t="s">
        <v>330</v>
      </c>
      <c r="B681" s="73">
        <v>87.652525433600005</v>
      </c>
      <c r="C681" s="74">
        <v>8.9453428052553602E-2</v>
      </c>
      <c r="D681" s="73">
        <v>70.6597194788</v>
      </c>
      <c r="E681" s="72">
        <v>0.13292099039245101</v>
      </c>
      <c r="F681" s="73">
        <v>2.5097293318</v>
      </c>
      <c r="G681" s="74">
        <v>6.7022029752020901E-2</v>
      </c>
      <c r="H681" s="73">
        <v>4.5164543647000004</v>
      </c>
      <c r="I681" s="75">
        <v>2.42227889217651E-2</v>
      </c>
      <c r="J681" s="79">
        <v>0.80154546510000002</v>
      </c>
      <c r="K681" s="80">
        <v>2.4342691507377401</v>
      </c>
      <c r="L681" s="73">
        <v>3.3590535979999898</v>
      </c>
      <c r="M681" s="74">
        <v>5.8432384700841798E-2</v>
      </c>
      <c r="N681" s="79">
        <v>0.80154546509999602</v>
      </c>
      <c r="O681" s="80">
        <v>6.2054411583001796</v>
      </c>
      <c r="P681" s="79">
        <v>0</v>
      </c>
      <c r="Q681" s="80">
        <v>0</v>
      </c>
      <c r="R681" s="73">
        <v>2.9466806548000002</v>
      </c>
      <c r="S681" s="74">
        <v>4.1959970882450799E-2</v>
      </c>
      <c r="T681" s="79">
        <v>0.35154047869999999</v>
      </c>
      <c r="U681" s="80">
        <v>3.5990132155421102</v>
      </c>
      <c r="V681" s="79">
        <v>0</v>
      </c>
      <c r="W681" s="80">
        <v>0</v>
      </c>
      <c r="X681" s="73">
        <v>1.7062565966000001</v>
      </c>
      <c r="Y681" s="74">
        <v>5.6228759293088001E-2</v>
      </c>
    </row>
    <row r="682" spans="1:25" customFormat="1" x14ac:dyDescent="0.3">
      <c r="A682" s="58" t="s">
        <v>331</v>
      </c>
      <c r="B682" s="70">
        <v>31.135493678300001</v>
      </c>
      <c r="C682" s="71">
        <v>3.1775201340233199E-2</v>
      </c>
      <c r="D682" s="70">
        <v>20.5556594801999</v>
      </c>
      <c r="E682" s="71">
        <v>3.8668121476167501E-2</v>
      </c>
      <c r="F682" s="70">
        <v>2.0933275463999999</v>
      </c>
      <c r="G682" s="71">
        <v>5.5902068529008302E-2</v>
      </c>
      <c r="H682" s="70">
        <v>3.1946465115999998</v>
      </c>
      <c r="I682" s="71">
        <v>1.7133627815429101E-2</v>
      </c>
      <c r="J682" s="77">
        <v>0</v>
      </c>
      <c r="K682" s="78">
        <v>0</v>
      </c>
      <c r="L682" s="70">
        <v>0.66485655769999996</v>
      </c>
      <c r="M682" s="71">
        <v>1.15655058834235E-2</v>
      </c>
      <c r="N682" s="77">
        <v>0.61772222939999999</v>
      </c>
      <c r="O682" s="78">
        <v>4.7823100667626797</v>
      </c>
      <c r="P682" s="77">
        <v>0</v>
      </c>
      <c r="Q682" s="78">
        <v>0</v>
      </c>
      <c r="R682" s="70">
        <v>0.84162342739999996</v>
      </c>
      <c r="S682" s="71">
        <v>1.19845000679551E-2</v>
      </c>
      <c r="T682" s="77">
        <v>1.0373434197</v>
      </c>
      <c r="U682" s="78">
        <v>10.6201501754852</v>
      </c>
      <c r="V682" s="77">
        <v>0</v>
      </c>
      <c r="W682" s="78">
        <v>0</v>
      </c>
      <c r="X682" s="70">
        <v>2.1303145058999999</v>
      </c>
      <c r="Y682" s="71">
        <v>7.0203357343506398E-2</v>
      </c>
    </row>
    <row r="683" spans="1:25" customFormat="1" x14ac:dyDescent="0.3">
      <c r="A683" s="58" t="s">
        <v>332</v>
      </c>
      <c r="B683" s="73">
        <v>5.5210978908000001</v>
      </c>
      <c r="C683" s="74">
        <v>5.6345339795134198E-3</v>
      </c>
      <c r="D683" s="73">
        <v>2.5813257252000099</v>
      </c>
      <c r="E683" s="74">
        <v>4.8558411277310502E-3</v>
      </c>
      <c r="F683" s="73">
        <v>1.9698403338999999</v>
      </c>
      <c r="G683" s="72">
        <v>5.2604356889230298E-2</v>
      </c>
      <c r="H683" s="73">
        <v>0.96993183170000197</v>
      </c>
      <c r="I683" s="74">
        <v>5.2019686529769004E-3</v>
      </c>
      <c r="J683" s="79">
        <v>0</v>
      </c>
      <c r="K683" s="80">
        <v>0</v>
      </c>
      <c r="L683" s="73">
        <v>0</v>
      </c>
      <c r="M683" s="74">
        <v>0</v>
      </c>
      <c r="N683" s="79">
        <v>0</v>
      </c>
      <c r="O683" s="80">
        <v>0</v>
      </c>
      <c r="P683" s="79">
        <v>0</v>
      </c>
      <c r="Q683" s="80">
        <v>0</v>
      </c>
      <c r="R683" s="73">
        <v>0</v>
      </c>
      <c r="S683" s="74">
        <v>0</v>
      </c>
      <c r="T683" s="79">
        <v>0</v>
      </c>
      <c r="U683" s="80">
        <v>0</v>
      </c>
      <c r="V683" s="79">
        <v>0</v>
      </c>
      <c r="W683" s="80">
        <v>0</v>
      </c>
      <c r="X683" s="73">
        <v>0</v>
      </c>
      <c r="Y683" s="74">
        <v>0</v>
      </c>
    </row>
    <row r="684" spans="1:25" customFormat="1" x14ac:dyDescent="0.3">
      <c r="A684" s="58" t="s">
        <v>333</v>
      </c>
      <c r="B684" s="70">
        <v>40.6118096533</v>
      </c>
      <c r="C684" s="71">
        <v>4.14462170363534E-2</v>
      </c>
      <c r="D684" s="70">
        <v>34.0156101882001</v>
      </c>
      <c r="E684" s="72">
        <v>6.3988204713657806E-2</v>
      </c>
      <c r="F684" s="70">
        <v>2.9070594104999898</v>
      </c>
      <c r="G684" s="71">
        <v>7.7632683266957894E-2</v>
      </c>
      <c r="H684" s="70">
        <v>0.60531493900000199</v>
      </c>
      <c r="I684" s="75">
        <v>3.2464439612603199E-3</v>
      </c>
      <c r="J684" s="77">
        <v>0</v>
      </c>
      <c r="K684" s="78">
        <v>0</v>
      </c>
      <c r="L684" s="70">
        <v>1.6772355564000001</v>
      </c>
      <c r="M684" s="71">
        <v>2.9176335061711401E-2</v>
      </c>
      <c r="N684" s="77">
        <v>0.48091415459999998</v>
      </c>
      <c r="O684" s="78">
        <v>3.7231630874384201</v>
      </c>
      <c r="P684" s="77">
        <v>0</v>
      </c>
      <c r="Q684" s="78">
        <v>0</v>
      </c>
      <c r="R684" s="70">
        <v>0.3137290277</v>
      </c>
      <c r="S684" s="71">
        <v>4.4674202634846097E-3</v>
      </c>
      <c r="T684" s="77">
        <v>0</v>
      </c>
      <c r="U684" s="78">
        <v>0</v>
      </c>
      <c r="V684" s="77">
        <v>0</v>
      </c>
      <c r="W684" s="78">
        <v>0</v>
      </c>
      <c r="X684" s="70">
        <v>0.61194637689999898</v>
      </c>
      <c r="Y684" s="71">
        <v>2.01663604381387E-2</v>
      </c>
    </row>
    <row r="685" spans="1:25" customFormat="1" x14ac:dyDescent="0.3">
      <c r="A685" s="58" t="s">
        <v>334</v>
      </c>
      <c r="B685" s="73">
        <v>6.7474322424000004</v>
      </c>
      <c r="C685" s="74">
        <v>6.8860645103972998E-3</v>
      </c>
      <c r="D685" s="73">
        <v>2.0322595784000002</v>
      </c>
      <c r="E685" s="74">
        <v>3.8229695488179801E-3</v>
      </c>
      <c r="F685" s="73">
        <v>0</v>
      </c>
      <c r="G685" s="74">
        <v>0</v>
      </c>
      <c r="H685" s="73">
        <v>0</v>
      </c>
      <c r="I685" s="74">
        <v>0</v>
      </c>
      <c r="J685" s="79">
        <v>0</v>
      </c>
      <c r="K685" s="80">
        <v>0</v>
      </c>
      <c r="L685" s="73">
        <v>1.033932938</v>
      </c>
      <c r="M685" s="74">
        <v>1.7985770523000599E-2</v>
      </c>
      <c r="N685" s="79">
        <v>0</v>
      </c>
      <c r="O685" s="80">
        <v>0</v>
      </c>
      <c r="P685" s="79">
        <v>0</v>
      </c>
      <c r="Q685" s="80">
        <v>0</v>
      </c>
      <c r="R685" s="73">
        <v>3.68123972600001</v>
      </c>
      <c r="S685" s="72">
        <v>5.2419902191527201E-2</v>
      </c>
      <c r="T685" s="79">
        <v>0</v>
      </c>
      <c r="U685" s="80">
        <v>0</v>
      </c>
      <c r="V685" s="79">
        <v>0</v>
      </c>
      <c r="W685" s="80">
        <v>0</v>
      </c>
      <c r="X685" s="73">
        <v>0</v>
      </c>
      <c r="Y685" s="74">
        <v>0</v>
      </c>
    </row>
    <row r="686" spans="1:25" customFormat="1" x14ac:dyDescent="0.3">
      <c r="A686" s="58" t="s">
        <v>338</v>
      </c>
      <c r="B686" s="70">
        <v>37.663851069899998</v>
      </c>
      <c r="C686" s="71">
        <v>3.8437689903363499E-2</v>
      </c>
      <c r="D686" s="70">
        <v>19.1592004062001</v>
      </c>
      <c r="E686" s="71">
        <v>3.6041183179104298E-2</v>
      </c>
      <c r="F686" s="70">
        <v>2.9982429784999902</v>
      </c>
      <c r="G686" s="71">
        <v>8.0067729839493396E-2</v>
      </c>
      <c r="H686" s="70">
        <v>7.5710245043999898</v>
      </c>
      <c r="I686" s="71">
        <v>4.0605154770289302E-2</v>
      </c>
      <c r="J686" s="77">
        <v>0</v>
      </c>
      <c r="K686" s="78">
        <v>0</v>
      </c>
      <c r="L686" s="70">
        <v>0</v>
      </c>
      <c r="M686" s="71">
        <v>0</v>
      </c>
      <c r="N686" s="77">
        <v>0</v>
      </c>
      <c r="O686" s="78">
        <v>0</v>
      </c>
      <c r="P686" s="77">
        <v>0</v>
      </c>
      <c r="Q686" s="78">
        <v>0</v>
      </c>
      <c r="R686" s="70">
        <v>1.5987664789</v>
      </c>
      <c r="S686" s="71">
        <v>2.2766021419119702E-2</v>
      </c>
      <c r="T686" s="77">
        <v>0</v>
      </c>
      <c r="U686" s="78">
        <v>0</v>
      </c>
      <c r="V686" s="77">
        <v>0</v>
      </c>
      <c r="W686" s="78">
        <v>0</v>
      </c>
      <c r="X686" s="70">
        <v>6.3366167018999899</v>
      </c>
      <c r="Y686" s="72">
        <v>0.208819761326452</v>
      </c>
    </row>
    <row r="687" spans="1:25" customFormat="1" x14ac:dyDescent="0.3">
      <c r="A687" s="76" t="s">
        <v>4</v>
      </c>
    </row>
    <row r="688" spans="1:25" customFormat="1" x14ac:dyDescent="0.3">
      <c r="A688" s="76" t="s">
        <v>4</v>
      </c>
    </row>
    <row r="689" spans="1:25" customFormat="1" x14ac:dyDescent="0.3">
      <c r="A689" s="54" t="s">
        <v>339</v>
      </c>
    </row>
    <row r="690" spans="1:25" customFormat="1" x14ac:dyDescent="0.3">
      <c r="A690" s="69" t="s">
        <v>4</v>
      </c>
    </row>
    <row r="691" spans="1:25" customFormat="1" ht="25.5" customHeight="1" x14ac:dyDescent="0.3">
      <c r="A691" s="116" t="s">
        <v>4</v>
      </c>
      <c r="B691" s="118" t="s">
        <v>26</v>
      </c>
      <c r="C691" s="118" t="s">
        <v>4</v>
      </c>
      <c r="D691" s="118" t="s">
        <v>68</v>
      </c>
      <c r="E691" s="118" t="s">
        <v>4</v>
      </c>
      <c r="F691" s="118" t="s">
        <v>69</v>
      </c>
      <c r="G691" s="118" t="s">
        <v>4</v>
      </c>
      <c r="H691" s="121" t="s">
        <v>70</v>
      </c>
      <c r="I691" s="121" t="s">
        <v>4</v>
      </c>
      <c r="J691" s="121" t="s">
        <v>71</v>
      </c>
      <c r="K691" s="121" t="s">
        <v>4</v>
      </c>
      <c r="L691" s="121" t="s">
        <v>72</v>
      </c>
      <c r="M691" s="121" t="s">
        <v>4</v>
      </c>
      <c r="N691" s="121" t="s">
        <v>73</v>
      </c>
      <c r="O691" s="121" t="s">
        <v>4</v>
      </c>
      <c r="P691" s="121" t="s">
        <v>74</v>
      </c>
      <c r="Q691" s="121" t="s">
        <v>4</v>
      </c>
      <c r="R691" s="121" t="s">
        <v>75</v>
      </c>
      <c r="S691" s="121" t="s">
        <v>4</v>
      </c>
      <c r="T691" s="118" t="s">
        <v>76</v>
      </c>
      <c r="U691" s="118" t="s">
        <v>4</v>
      </c>
      <c r="V691" s="118" t="s">
        <v>77</v>
      </c>
      <c r="W691" s="118" t="s">
        <v>4</v>
      </c>
      <c r="X691" s="118" t="s">
        <v>78</v>
      </c>
      <c r="Y691" s="118" t="s">
        <v>4</v>
      </c>
    </row>
    <row r="692" spans="1:25" customFormat="1" x14ac:dyDescent="0.3">
      <c r="A692" s="117" t="s">
        <v>4</v>
      </c>
      <c r="B692" s="55" t="s">
        <v>28</v>
      </c>
      <c r="C692" s="55" t="s">
        <v>29</v>
      </c>
      <c r="D692" s="55" t="s">
        <v>28</v>
      </c>
      <c r="E692" s="55" t="s">
        <v>29</v>
      </c>
      <c r="F692" s="55" t="s">
        <v>28</v>
      </c>
      <c r="G692" s="55" t="s">
        <v>29</v>
      </c>
      <c r="H692" s="55" t="s">
        <v>28</v>
      </c>
      <c r="I692" s="55" t="s">
        <v>29</v>
      </c>
      <c r="J692" s="55" t="s">
        <v>28</v>
      </c>
      <c r="K692" s="55" t="s">
        <v>29</v>
      </c>
      <c r="L692" s="55" t="s">
        <v>28</v>
      </c>
      <c r="M692" s="55" t="s">
        <v>29</v>
      </c>
      <c r="N692" s="55" t="s">
        <v>28</v>
      </c>
      <c r="O692" s="55" t="s">
        <v>29</v>
      </c>
      <c r="P692" s="55" t="s">
        <v>28</v>
      </c>
      <c r="Q692" s="55" t="s">
        <v>29</v>
      </c>
      <c r="R692" s="55" t="s">
        <v>28</v>
      </c>
      <c r="S692" s="55" t="s">
        <v>29</v>
      </c>
      <c r="T692" s="55" t="s">
        <v>28</v>
      </c>
      <c r="U692" s="55" t="s">
        <v>29</v>
      </c>
      <c r="V692" s="55" t="s">
        <v>28</v>
      </c>
      <c r="W692" s="55" t="s">
        <v>29</v>
      </c>
      <c r="X692" s="55" t="s">
        <v>28</v>
      </c>
      <c r="Y692" s="55" t="s">
        <v>29</v>
      </c>
    </row>
    <row r="693" spans="1:25" customFormat="1" x14ac:dyDescent="0.3">
      <c r="A693" s="56" t="s">
        <v>30</v>
      </c>
      <c r="B693" s="57">
        <v>254.84016270500001</v>
      </c>
      <c r="C693" s="57">
        <v>254.84016270500001</v>
      </c>
      <c r="D693" s="57">
        <v>128.4707426121</v>
      </c>
      <c r="E693" s="57">
        <v>128.4707426121</v>
      </c>
      <c r="F693" s="57">
        <v>10.973824692299999</v>
      </c>
      <c r="G693" s="57">
        <v>10.973824692299999</v>
      </c>
      <c r="H693" s="57">
        <v>63.5388820266</v>
      </c>
      <c r="I693" s="57">
        <v>63.5388820266</v>
      </c>
      <c r="J693" s="57">
        <v>6.0400064202000001</v>
      </c>
      <c r="K693" s="57">
        <v>6.0400064202000001</v>
      </c>
      <c r="L693" s="57">
        <v>9.9765240159000008</v>
      </c>
      <c r="M693" s="57">
        <v>9.9765240159000008</v>
      </c>
      <c r="N693" s="57">
        <v>2.6559699822999998</v>
      </c>
      <c r="O693" s="57">
        <v>2.6559699822999998</v>
      </c>
      <c r="P693" s="57">
        <v>0</v>
      </c>
      <c r="Q693" s="57">
        <v>0</v>
      </c>
      <c r="R693" s="57">
        <v>17.896611668199998</v>
      </c>
      <c r="S693" s="57">
        <v>17.896611668199998</v>
      </c>
      <c r="T693" s="57">
        <v>1.1479974651</v>
      </c>
      <c r="U693" s="57">
        <v>1.1479974651</v>
      </c>
      <c r="V693" s="57">
        <v>1.5890738925000001</v>
      </c>
      <c r="W693" s="57">
        <v>1.5890738925000001</v>
      </c>
      <c r="X693" s="57">
        <v>12.5505299298</v>
      </c>
      <c r="Y693" s="57">
        <v>12.5505299298</v>
      </c>
    </row>
    <row r="694" spans="1:25" customFormat="1" x14ac:dyDescent="0.3">
      <c r="A694" s="58" t="s">
        <v>340</v>
      </c>
      <c r="B694" s="70">
        <v>100.2864693057</v>
      </c>
      <c r="C694" s="71">
        <v>0.39352693955775903</v>
      </c>
      <c r="D694" s="70">
        <v>73.299873752099998</v>
      </c>
      <c r="E694" s="72">
        <v>0.57055693974945798</v>
      </c>
      <c r="F694" s="77">
        <v>3.4480812796999998</v>
      </c>
      <c r="G694" s="78">
        <v>31.420961937904998</v>
      </c>
      <c r="H694" s="70">
        <v>15.715103559599999</v>
      </c>
      <c r="I694" s="75">
        <v>0.24733050155054701</v>
      </c>
      <c r="J694" s="77">
        <v>4.6856384297999902</v>
      </c>
      <c r="K694" s="78">
        <v>77.5767127354286</v>
      </c>
      <c r="L694" s="77">
        <v>0</v>
      </c>
      <c r="M694" s="82">
        <v>0</v>
      </c>
      <c r="N694" s="77">
        <v>1.0762963560000001</v>
      </c>
      <c r="O694" s="78">
        <v>40.523664166865203</v>
      </c>
      <c r="P694" s="77"/>
      <c r="Q694" s="78"/>
      <c r="R694" s="77">
        <v>1.7987871336000001</v>
      </c>
      <c r="S694" s="82">
        <v>10.0509927071626</v>
      </c>
      <c r="T694" s="77">
        <v>0</v>
      </c>
      <c r="U694" s="78">
        <v>0</v>
      </c>
      <c r="V694" s="77">
        <v>0.26268879490000002</v>
      </c>
      <c r="W694" s="78">
        <v>16.5309364240279</v>
      </c>
      <c r="X694" s="77">
        <v>0</v>
      </c>
      <c r="Y694" s="82">
        <v>0</v>
      </c>
    </row>
    <row r="695" spans="1:25" customFormat="1" x14ac:dyDescent="0.3">
      <c r="A695" s="58" t="s">
        <v>341</v>
      </c>
      <c r="B695" s="73">
        <v>61.7484719479001</v>
      </c>
      <c r="C695" s="74">
        <v>0.24230274887785</v>
      </c>
      <c r="D695" s="73">
        <v>19.381712115599999</v>
      </c>
      <c r="E695" s="75">
        <v>0.150864793971966</v>
      </c>
      <c r="F695" s="79">
        <v>4.2845403463</v>
      </c>
      <c r="G695" s="80">
        <v>39.043273119775002</v>
      </c>
      <c r="H695" s="73">
        <v>20.736162679500101</v>
      </c>
      <c r="I695" s="74">
        <v>0.32635391146509302</v>
      </c>
      <c r="J695" s="79">
        <v>1.3543679904000001</v>
      </c>
      <c r="K695" s="80">
        <v>22.4232872645714</v>
      </c>
      <c r="L695" s="79">
        <v>3.2907245199000101</v>
      </c>
      <c r="M695" s="80">
        <v>32.984679981278397</v>
      </c>
      <c r="N695" s="79">
        <v>1.5796736263</v>
      </c>
      <c r="O695" s="80">
        <v>59.476335833134797</v>
      </c>
      <c r="P695" s="79"/>
      <c r="Q695" s="80"/>
      <c r="R695" s="79">
        <v>9.0227552312999908</v>
      </c>
      <c r="S695" s="81">
        <v>50.415997165163297</v>
      </c>
      <c r="T695" s="79">
        <v>0.63916930130000005</v>
      </c>
      <c r="U695" s="80">
        <v>55.676891346125302</v>
      </c>
      <c r="V695" s="79">
        <v>0</v>
      </c>
      <c r="W695" s="80">
        <v>0</v>
      </c>
      <c r="X695" s="79">
        <v>1.4593661373</v>
      </c>
      <c r="Y695" s="80">
        <v>11.627924441938299</v>
      </c>
    </row>
    <row r="696" spans="1:25" customFormat="1" x14ac:dyDescent="0.3">
      <c r="A696" s="58" t="s">
        <v>342</v>
      </c>
      <c r="B696" s="70">
        <v>92.805221451399902</v>
      </c>
      <c r="C696" s="71">
        <v>0.364170311564391</v>
      </c>
      <c r="D696" s="70">
        <v>35.789156744400003</v>
      </c>
      <c r="E696" s="71">
        <v>0.27857826627857601</v>
      </c>
      <c r="F696" s="77">
        <v>3.2412030663000002</v>
      </c>
      <c r="G696" s="78">
        <v>29.53576494232</v>
      </c>
      <c r="H696" s="70">
        <v>27.087615787499999</v>
      </c>
      <c r="I696" s="71">
        <v>0.42631558698436001</v>
      </c>
      <c r="J696" s="77">
        <v>0</v>
      </c>
      <c r="K696" s="78">
        <v>0</v>
      </c>
      <c r="L696" s="77">
        <v>6.6857994959999996</v>
      </c>
      <c r="M696" s="81">
        <v>67.015320018721596</v>
      </c>
      <c r="N696" s="77">
        <v>0</v>
      </c>
      <c r="O696" s="78">
        <v>0</v>
      </c>
      <c r="P696" s="77"/>
      <c r="Q696" s="78"/>
      <c r="R696" s="77">
        <v>7.0750693032999799</v>
      </c>
      <c r="S696" s="78">
        <v>39.533010127673997</v>
      </c>
      <c r="T696" s="77">
        <v>0.50882816379999996</v>
      </c>
      <c r="U696" s="78">
        <v>44.323108653874698</v>
      </c>
      <c r="V696" s="77">
        <v>1.3263850976</v>
      </c>
      <c r="W696" s="78">
        <v>83.4690635759721</v>
      </c>
      <c r="X696" s="77">
        <v>11.0911637925</v>
      </c>
      <c r="Y696" s="81">
        <v>88.372075558061695</v>
      </c>
    </row>
    <row r="697" spans="1:25" customFormat="1" x14ac:dyDescent="0.3">
      <c r="A697" s="76" t="s">
        <v>4</v>
      </c>
    </row>
    <row r="698" spans="1:25" customFormat="1" x14ac:dyDescent="0.3">
      <c r="A698" s="76" t="s">
        <v>4</v>
      </c>
    </row>
    <row r="699" spans="1:25" customFormat="1" x14ac:dyDescent="0.3">
      <c r="A699" s="54" t="s">
        <v>343</v>
      </c>
    </row>
    <row r="700" spans="1:25" customFormat="1" x14ac:dyDescent="0.3">
      <c r="A700" s="69" t="s">
        <v>4</v>
      </c>
    </row>
    <row r="701" spans="1:25" customFormat="1" ht="25.5" customHeight="1" x14ac:dyDescent="0.3">
      <c r="A701" s="116" t="s">
        <v>4</v>
      </c>
      <c r="B701" s="118" t="s">
        <v>26</v>
      </c>
      <c r="C701" s="118" t="s">
        <v>4</v>
      </c>
      <c r="D701" s="118" t="s">
        <v>68</v>
      </c>
      <c r="E701" s="118" t="s">
        <v>4</v>
      </c>
      <c r="F701" s="118" t="s">
        <v>69</v>
      </c>
      <c r="G701" s="118" t="s">
        <v>4</v>
      </c>
      <c r="H701" s="121" t="s">
        <v>70</v>
      </c>
      <c r="I701" s="121" t="s">
        <v>4</v>
      </c>
      <c r="J701" s="121" t="s">
        <v>71</v>
      </c>
      <c r="K701" s="121" t="s">
        <v>4</v>
      </c>
      <c r="L701" s="121" t="s">
        <v>72</v>
      </c>
      <c r="M701" s="121" t="s">
        <v>4</v>
      </c>
      <c r="N701" s="121" t="s">
        <v>73</v>
      </c>
      <c r="O701" s="121" t="s">
        <v>4</v>
      </c>
      <c r="P701" s="121" t="s">
        <v>74</v>
      </c>
      <c r="Q701" s="121" t="s">
        <v>4</v>
      </c>
      <c r="R701" s="121" t="s">
        <v>75</v>
      </c>
      <c r="S701" s="121" t="s">
        <v>4</v>
      </c>
      <c r="T701" s="118" t="s">
        <v>76</v>
      </c>
      <c r="U701" s="118" t="s">
        <v>4</v>
      </c>
      <c r="V701" s="118" t="s">
        <v>77</v>
      </c>
      <c r="W701" s="118" t="s">
        <v>4</v>
      </c>
      <c r="X701" s="118" t="s">
        <v>78</v>
      </c>
      <c r="Y701" s="118" t="s">
        <v>4</v>
      </c>
    </row>
    <row r="702" spans="1:25" customFormat="1" x14ac:dyDescent="0.3">
      <c r="A702" s="117" t="s">
        <v>4</v>
      </c>
      <c r="B702" s="55" t="s">
        <v>28</v>
      </c>
      <c r="C702" s="55" t="s">
        <v>29</v>
      </c>
      <c r="D702" s="55" t="s">
        <v>28</v>
      </c>
      <c r="E702" s="55" t="s">
        <v>29</v>
      </c>
      <c r="F702" s="55" t="s">
        <v>28</v>
      </c>
      <c r="G702" s="55" t="s">
        <v>29</v>
      </c>
      <c r="H702" s="55" t="s">
        <v>28</v>
      </c>
      <c r="I702" s="55" t="s">
        <v>29</v>
      </c>
      <c r="J702" s="55" t="s">
        <v>28</v>
      </c>
      <c r="K702" s="55" t="s">
        <v>29</v>
      </c>
      <c r="L702" s="55" t="s">
        <v>28</v>
      </c>
      <c r="M702" s="55" t="s">
        <v>29</v>
      </c>
      <c r="N702" s="55" t="s">
        <v>28</v>
      </c>
      <c r="O702" s="55" t="s">
        <v>29</v>
      </c>
      <c r="P702" s="55" t="s">
        <v>28</v>
      </c>
      <c r="Q702" s="55" t="s">
        <v>29</v>
      </c>
      <c r="R702" s="55" t="s">
        <v>28</v>
      </c>
      <c r="S702" s="55" t="s">
        <v>29</v>
      </c>
      <c r="T702" s="55" t="s">
        <v>28</v>
      </c>
      <c r="U702" s="55" t="s">
        <v>29</v>
      </c>
      <c r="V702" s="55" t="s">
        <v>28</v>
      </c>
      <c r="W702" s="55" t="s">
        <v>29</v>
      </c>
      <c r="X702" s="55" t="s">
        <v>28</v>
      </c>
      <c r="Y702" s="55" t="s">
        <v>29</v>
      </c>
    </row>
    <row r="703" spans="1:25" customFormat="1" x14ac:dyDescent="0.3">
      <c r="A703" s="56" t="s">
        <v>30</v>
      </c>
      <c r="B703" s="57">
        <v>106.02767434659999</v>
      </c>
      <c r="C703" s="57">
        <v>106.02767434659999</v>
      </c>
      <c r="D703" s="57">
        <v>26.855650501</v>
      </c>
      <c r="E703" s="57">
        <v>26.855650501</v>
      </c>
      <c r="F703" s="57">
        <v>4.0263312056</v>
      </c>
      <c r="G703" s="57">
        <v>4.0263312056</v>
      </c>
      <c r="H703" s="57">
        <v>34.768959910699998</v>
      </c>
      <c r="I703" s="57">
        <v>34.768959910699998</v>
      </c>
      <c r="J703" s="57">
        <v>11.651693441100001</v>
      </c>
      <c r="K703" s="57">
        <v>11.651693441100001</v>
      </c>
      <c r="L703" s="57">
        <v>11.592796548200001</v>
      </c>
      <c r="M703" s="57">
        <v>11.592796548200001</v>
      </c>
      <c r="N703" s="57">
        <v>2.2908408304000001</v>
      </c>
      <c r="O703" s="57">
        <v>2.2908408304000001</v>
      </c>
      <c r="P703" s="57">
        <v>0</v>
      </c>
      <c r="Q703" s="57">
        <v>0</v>
      </c>
      <c r="R703" s="57">
        <v>6.4259829634000001</v>
      </c>
      <c r="S703" s="57">
        <v>6.4259829634000001</v>
      </c>
      <c r="T703" s="57">
        <v>1.9261256262999999</v>
      </c>
      <c r="U703" s="57">
        <v>1.9261256262999999</v>
      </c>
      <c r="V703" s="57">
        <v>0.26268879490000002</v>
      </c>
      <c r="W703" s="57">
        <v>0.26268879490000002</v>
      </c>
      <c r="X703" s="57">
        <v>6.2266045249999999</v>
      </c>
      <c r="Y703" s="57">
        <v>6.2266045249999999</v>
      </c>
    </row>
    <row r="704" spans="1:25" customFormat="1" x14ac:dyDescent="0.3">
      <c r="A704" s="58" t="s">
        <v>340</v>
      </c>
      <c r="B704" s="70">
        <v>27.071590064900001</v>
      </c>
      <c r="C704" s="71">
        <v>0.25532569899066299</v>
      </c>
      <c r="D704" s="77">
        <v>8.5251066942000104</v>
      </c>
      <c r="E704" s="78">
        <v>31.744182453828699</v>
      </c>
      <c r="F704" s="77">
        <v>0.381935413599999</v>
      </c>
      <c r="G704" s="78">
        <v>9.4859412725110008</v>
      </c>
      <c r="H704" s="70">
        <v>5.0520870443999897</v>
      </c>
      <c r="I704" s="71">
        <v>0.14530452039335401</v>
      </c>
      <c r="J704" s="77">
        <v>7.7470843103</v>
      </c>
      <c r="K704" s="81">
        <v>66.488912958978602</v>
      </c>
      <c r="L704" s="77">
        <v>1.4658457033000001</v>
      </c>
      <c r="M704" s="78">
        <v>12.644452934245599</v>
      </c>
      <c r="N704" s="77">
        <v>0.61360527399999998</v>
      </c>
      <c r="O704" s="78">
        <v>26.785155295702499</v>
      </c>
      <c r="P704" s="77"/>
      <c r="Q704" s="78"/>
      <c r="R704" s="77">
        <v>1.1538580891000001</v>
      </c>
      <c r="S704" s="78">
        <v>17.9561336479095</v>
      </c>
      <c r="T704" s="77">
        <v>0</v>
      </c>
      <c r="U704" s="78">
        <v>0</v>
      </c>
      <c r="V704" s="77">
        <v>0.26268879490000002</v>
      </c>
      <c r="W704" s="78">
        <v>100</v>
      </c>
      <c r="X704" s="77">
        <v>1.86937874110001</v>
      </c>
      <c r="Y704" s="78">
        <v>30.022442144741799</v>
      </c>
    </row>
    <row r="705" spans="1:25" customFormat="1" x14ac:dyDescent="0.3">
      <c r="A705" s="58" t="s">
        <v>341</v>
      </c>
      <c r="B705" s="73">
        <v>29.020900792999999</v>
      </c>
      <c r="C705" s="74">
        <v>0.27371062292785803</v>
      </c>
      <c r="D705" s="79">
        <v>3.8124515700000101</v>
      </c>
      <c r="E705" s="80">
        <v>14.196087225137401</v>
      </c>
      <c r="F705" s="79">
        <v>1.7062240632000001</v>
      </c>
      <c r="G705" s="80">
        <v>42.376644544962097</v>
      </c>
      <c r="H705" s="73">
        <v>9.4790694999999996</v>
      </c>
      <c r="I705" s="74">
        <v>0.27263022892677502</v>
      </c>
      <c r="J705" s="79">
        <v>2.6038098517999999</v>
      </c>
      <c r="K705" s="80">
        <v>22.347050795340699</v>
      </c>
      <c r="L705" s="79">
        <v>2.7864595925</v>
      </c>
      <c r="M705" s="80">
        <v>24.036129512965999</v>
      </c>
      <c r="N705" s="79">
        <v>1.6772355564000001</v>
      </c>
      <c r="O705" s="80">
        <v>73.214844704297505</v>
      </c>
      <c r="P705" s="79"/>
      <c r="Q705" s="80"/>
      <c r="R705" s="79">
        <v>3.1002635157</v>
      </c>
      <c r="S705" s="80">
        <v>48.245747512216298</v>
      </c>
      <c r="T705" s="79">
        <v>1.4172974625000001</v>
      </c>
      <c r="U705" s="80">
        <v>73.582815323555195</v>
      </c>
      <c r="V705" s="79">
        <v>0</v>
      </c>
      <c r="W705" s="80">
        <v>0</v>
      </c>
      <c r="X705" s="79">
        <v>2.4380896808999899</v>
      </c>
      <c r="Y705" s="80">
        <v>39.156006634290002</v>
      </c>
    </row>
    <row r="706" spans="1:25" customFormat="1" x14ac:dyDescent="0.3">
      <c r="A706" s="58" t="s">
        <v>342</v>
      </c>
      <c r="B706" s="70">
        <v>49.935183488699998</v>
      </c>
      <c r="C706" s="71">
        <v>0.47096367808147899</v>
      </c>
      <c r="D706" s="77">
        <v>14.518092236799999</v>
      </c>
      <c r="E706" s="78">
        <v>54.059730321033904</v>
      </c>
      <c r="F706" s="77">
        <v>1.9381717288</v>
      </c>
      <c r="G706" s="78">
        <v>48.137414182526904</v>
      </c>
      <c r="H706" s="70">
        <v>20.2378033663</v>
      </c>
      <c r="I706" s="71">
        <v>0.58206525067987203</v>
      </c>
      <c r="J706" s="77">
        <v>1.300799279</v>
      </c>
      <c r="K706" s="78">
        <v>11.1640362456807</v>
      </c>
      <c r="L706" s="77">
        <v>7.3404912523999997</v>
      </c>
      <c r="M706" s="78">
        <v>63.319417552788401</v>
      </c>
      <c r="N706" s="77">
        <v>0</v>
      </c>
      <c r="O706" s="78">
        <v>0</v>
      </c>
      <c r="P706" s="77"/>
      <c r="Q706" s="78"/>
      <c r="R706" s="77">
        <v>2.1718613586000002</v>
      </c>
      <c r="S706" s="78">
        <v>33.798118839874199</v>
      </c>
      <c r="T706" s="77">
        <v>0.50882816379999996</v>
      </c>
      <c r="U706" s="78">
        <v>26.417184676444801</v>
      </c>
      <c r="V706" s="77">
        <v>0</v>
      </c>
      <c r="W706" s="78">
        <v>0</v>
      </c>
      <c r="X706" s="77">
        <v>1.91913610300001</v>
      </c>
      <c r="Y706" s="78">
        <v>30.8215512209682</v>
      </c>
    </row>
    <row r="707" spans="1:25" customFormat="1" x14ac:dyDescent="0.3">
      <c r="A707" s="76" t="s">
        <v>4</v>
      </c>
    </row>
    <row r="708" spans="1:25" customFormat="1" x14ac:dyDescent="0.3">
      <c r="A708" s="76" t="s">
        <v>4</v>
      </c>
    </row>
    <row r="709" spans="1:25" customFormat="1" x14ac:dyDescent="0.3">
      <c r="A709" s="54" t="s">
        <v>344</v>
      </c>
    </row>
    <row r="710" spans="1:25" customFormat="1" x14ac:dyDescent="0.3">
      <c r="A710" s="69" t="s">
        <v>4</v>
      </c>
    </row>
    <row r="711" spans="1:25" customFormat="1" ht="25.5" customHeight="1" x14ac:dyDescent="0.3">
      <c r="A711" s="116" t="s">
        <v>4</v>
      </c>
      <c r="B711" s="118" t="s">
        <v>26</v>
      </c>
      <c r="C711" s="118" t="s">
        <v>4</v>
      </c>
      <c r="D711" s="118" t="s">
        <v>68</v>
      </c>
      <c r="E711" s="118" t="s">
        <v>4</v>
      </c>
      <c r="F711" s="118" t="s">
        <v>69</v>
      </c>
      <c r="G711" s="118" t="s">
        <v>4</v>
      </c>
      <c r="H711" s="121" t="s">
        <v>70</v>
      </c>
      <c r="I711" s="121" t="s">
        <v>4</v>
      </c>
      <c r="J711" s="121" t="s">
        <v>71</v>
      </c>
      <c r="K711" s="121" t="s">
        <v>4</v>
      </c>
      <c r="L711" s="121" t="s">
        <v>72</v>
      </c>
      <c r="M711" s="121" t="s">
        <v>4</v>
      </c>
      <c r="N711" s="121" t="s">
        <v>73</v>
      </c>
      <c r="O711" s="121" t="s">
        <v>4</v>
      </c>
      <c r="P711" s="121" t="s">
        <v>74</v>
      </c>
      <c r="Q711" s="121" t="s">
        <v>4</v>
      </c>
      <c r="R711" s="121" t="s">
        <v>75</v>
      </c>
      <c r="S711" s="121" t="s">
        <v>4</v>
      </c>
      <c r="T711" s="118" t="s">
        <v>76</v>
      </c>
      <c r="U711" s="118" t="s">
        <v>4</v>
      </c>
      <c r="V711" s="118" t="s">
        <v>77</v>
      </c>
      <c r="W711" s="118" t="s">
        <v>4</v>
      </c>
      <c r="X711" s="118" t="s">
        <v>78</v>
      </c>
      <c r="Y711" s="118" t="s">
        <v>4</v>
      </c>
    </row>
    <row r="712" spans="1:25" customFormat="1" x14ac:dyDescent="0.3">
      <c r="A712" s="117" t="s">
        <v>4</v>
      </c>
      <c r="B712" s="55" t="s">
        <v>28</v>
      </c>
      <c r="C712" s="55" t="s">
        <v>29</v>
      </c>
      <c r="D712" s="55" t="s">
        <v>28</v>
      </c>
      <c r="E712" s="55" t="s">
        <v>29</v>
      </c>
      <c r="F712" s="55" t="s">
        <v>28</v>
      </c>
      <c r="G712" s="55" t="s">
        <v>29</v>
      </c>
      <c r="H712" s="55" t="s">
        <v>28</v>
      </c>
      <c r="I712" s="55" t="s">
        <v>29</v>
      </c>
      <c r="J712" s="55" t="s">
        <v>28</v>
      </c>
      <c r="K712" s="55" t="s">
        <v>29</v>
      </c>
      <c r="L712" s="55" t="s">
        <v>28</v>
      </c>
      <c r="M712" s="55" t="s">
        <v>29</v>
      </c>
      <c r="N712" s="55" t="s">
        <v>28</v>
      </c>
      <c r="O712" s="55" t="s">
        <v>29</v>
      </c>
      <c r="P712" s="55" t="s">
        <v>28</v>
      </c>
      <c r="Q712" s="55" t="s">
        <v>29</v>
      </c>
      <c r="R712" s="55" t="s">
        <v>28</v>
      </c>
      <c r="S712" s="55" t="s">
        <v>29</v>
      </c>
      <c r="T712" s="55" t="s">
        <v>28</v>
      </c>
      <c r="U712" s="55" t="s">
        <v>29</v>
      </c>
      <c r="V712" s="55" t="s">
        <v>28</v>
      </c>
      <c r="W712" s="55" t="s">
        <v>29</v>
      </c>
      <c r="X712" s="55" t="s">
        <v>28</v>
      </c>
      <c r="Y712" s="55" t="s">
        <v>29</v>
      </c>
    </row>
    <row r="713" spans="1:25" customFormat="1" x14ac:dyDescent="0.3">
      <c r="A713" s="56" t="s">
        <v>30</v>
      </c>
      <c r="B713" s="57">
        <v>258.16700615140002</v>
      </c>
      <c r="C713" s="57">
        <v>258.16700615140002</v>
      </c>
      <c r="D713" s="57">
        <v>100.4434163394</v>
      </c>
      <c r="E713" s="57">
        <v>100.4434163394</v>
      </c>
      <c r="F713" s="57">
        <v>6.4202377283000001</v>
      </c>
      <c r="G713" s="57">
        <v>6.4202377283000001</v>
      </c>
      <c r="H713" s="57">
        <v>85.230328734300002</v>
      </c>
      <c r="I713" s="57">
        <v>85.230328734300002</v>
      </c>
      <c r="J713" s="57">
        <v>12.058969478</v>
      </c>
      <c r="K713" s="57">
        <v>12.058969478</v>
      </c>
      <c r="L713" s="57">
        <v>23.3962942494</v>
      </c>
      <c r="M713" s="57">
        <v>23.3962942494</v>
      </c>
      <c r="N713" s="57">
        <v>3.1851050400999998</v>
      </c>
      <c r="O713" s="57">
        <v>3.1851050400999998</v>
      </c>
      <c r="P713" s="57">
        <v>0.46722243460000001</v>
      </c>
      <c r="Q713" s="57">
        <v>0.46722243460000001</v>
      </c>
      <c r="R713" s="57">
        <v>16.5966567374</v>
      </c>
      <c r="S713" s="57">
        <v>16.5966567374</v>
      </c>
      <c r="T713" s="57">
        <v>0</v>
      </c>
      <c r="U713" s="57">
        <v>0</v>
      </c>
      <c r="V713" s="57">
        <v>2.3593804255999999</v>
      </c>
      <c r="W713" s="57">
        <v>2.3593804255999999</v>
      </c>
      <c r="X713" s="57">
        <v>8.0093949843000001</v>
      </c>
      <c r="Y713" s="57">
        <v>8.0093949843000001</v>
      </c>
    </row>
    <row r="714" spans="1:25" customFormat="1" x14ac:dyDescent="0.3">
      <c r="A714" s="58" t="s">
        <v>340</v>
      </c>
      <c r="B714" s="70">
        <v>78.2932113512</v>
      </c>
      <c r="C714" s="71">
        <v>0.30326575234515302</v>
      </c>
      <c r="D714" s="70">
        <v>32.6616053654</v>
      </c>
      <c r="E714" s="71">
        <v>0.32517417821627898</v>
      </c>
      <c r="F714" s="77">
        <v>1.0818116595</v>
      </c>
      <c r="G714" s="78">
        <v>16.850024956730898</v>
      </c>
      <c r="H714" s="70">
        <v>24.6009761605</v>
      </c>
      <c r="I714" s="71">
        <v>0.28864110376943303</v>
      </c>
      <c r="J714" s="77">
        <v>3.0056117000999998</v>
      </c>
      <c r="K714" s="78">
        <v>24.924283170161001</v>
      </c>
      <c r="L714" s="77">
        <v>8.9280792945000194</v>
      </c>
      <c r="M714" s="78">
        <v>38.160228279437703</v>
      </c>
      <c r="N714" s="77">
        <v>0.1814870938</v>
      </c>
      <c r="O714" s="78">
        <v>5.6979939912531803</v>
      </c>
      <c r="P714" s="77">
        <v>0</v>
      </c>
      <c r="Q714" s="78">
        <v>0</v>
      </c>
      <c r="R714" s="77">
        <v>0.34447959500000003</v>
      </c>
      <c r="S714" s="82">
        <v>2.0755963110553899</v>
      </c>
      <c r="T714" s="77"/>
      <c r="U714" s="78"/>
      <c r="V714" s="77">
        <v>1.0329953279999999</v>
      </c>
      <c r="W714" s="78">
        <v>43.782482756561201</v>
      </c>
      <c r="X714" s="77">
        <v>6.4561651543999998</v>
      </c>
      <c r="Y714" s="81">
        <v>80.607401271323994</v>
      </c>
    </row>
    <row r="715" spans="1:25" customFormat="1" x14ac:dyDescent="0.3">
      <c r="A715" s="58" t="s">
        <v>341</v>
      </c>
      <c r="B715" s="73">
        <v>43.115331405600102</v>
      </c>
      <c r="C715" s="74">
        <v>0.167005583123644</v>
      </c>
      <c r="D715" s="73">
        <v>16.779327930400001</v>
      </c>
      <c r="E715" s="74">
        <v>0.167052541041638</v>
      </c>
      <c r="F715" s="79">
        <v>1.8784585705000001</v>
      </c>
      <c r="G715" s="80">
        <v>29.2583958724748</v>
      </c>
      <c r="H715" s="73">
        <v>8.0056923684000001</v>
      </c>
      <c r="I715" s="74">
        <v>9.39300890573498E-2</v>
      </c>
      <c r="J715" s="79">
        <v>2.7474118095</v>
      </c>
      <c r="K715" s="80">
        <v>22.783139260052799</v>
      </c>
      <c r="L715" s="79">
        <v>0.66485655770000096</v>
      </c>
      <c r="M715" s="80">
        <v>2.8417173703354801</v>
      </c>
      <c r="N715" s="79">
        <v>2.0287760350999999</v>
      </c>
      <c r="O715" s="81">
        <v>63.695734035707197</v>
      </c>
      <c r="P715" s="79">
        <v>0</v>
      </c>
      <c r="Q715" s="80">
        <v>0</v>
      </c>
      <c r="R715" s="79">
        <v>8.5131286200999696</v>
      </c>
      <c r="S715" s="81">
        <v>51.294238079383497</v>
      </c>
      <c r="T715" s="79"/>
      <c r="U715" s="80"/>
      <c r="V715" s="79">
        <v>1.3263850976</v>
      </c>
      <c r="W715" s="80">
        <v>56.217517243438799</v>
      </c>
      <c r="X715" s="79">
        <v>1.1712944163000001</v>
      </c>
      <c r="Y715" s="80">
        <v>14.6240061652093</v>
      </c>
    </row>
    <row r="716" spans="1:25" customFormat="1" x14ac:dyDescent="0.3">
      <c r="A716" s="58" t="s">
        <v>342</v>
      </c>
      <c r="B716" s="70">
        <v>136.7584633946</v>
      </c>
      <c r="C716" s="71">
        <v>0.52972866453120304</v>
      </c>
      <c r="D716" s="70">
        <v>51.002483043600002</v>
      </c>
      <c r="E716" s="71">
        <v>0.50777328074208194</v>
      </c>
      <c r="F716" s="77">
        <v>3.4599674983000002</v>
      </c>
      <c r="G716" s="78">
        <v>53.891579170794301</v>
      </c>
      <c r="H716" s="70">
        <v>52.6236602054</v>
      </c>
      <c r="I716" s="71">
        <v>0.61742880717321702</v>
      </c>
      <c r="J716" s="77">
        <v>6.3059459683999997</v>
      </c>
      <c r="K716" s="78">
        <v>52.292577569786303</v>
      </c>
      <c r="L716" s="77">
        <v>13.8033583972</v>
      </c>
      <c r="M716" s="78">
        <v>58.998054350226802</v>
      </c>
      <c r="N716" s="77">
        <v>0.97484191120000097</v>
      </c>
      <c r="O716" s="78">
        <v>30.6062719730397</v>
      </c>
      <c r="P716" s="77">
        <v>0.46722243459999901</v>
      </c>
      <c r="Q716" s="78">
        <v>100</v>
      </c>
      <c r="R716" s="77">
        <v>7.7390485223000098</v>
      </c>
      <c r="S716" s="78">
        <v>46.630165609561097</v>
      </c>
      <c r="T716" s="77"/>
      <c r="U716" s="78"/>
      <c r="V716" s="77">
        <v>0</v>
      </c>
      <c r="W716" s="78">
        <v>0</v>
      </c>
      <c r="X716" s="77">
        <v>0.3819354136</v>
      </c>
      <c r="Y716" s="82">
        <v>4.7685925634666404</v>
      </c>
    </row>
    <row r="717" spans="1:25" customFormat="1" x14ac:dyDescent="0.3">
      <c r="A717" s="76" t="s">
        <v>4</v>
      </c>
    </row>
    <row r="718" spans="1:25" customFormat="1" x14ac:dyDescent="0.3">
      <c r="A718" s="76" t="s">
        <v>4</v>
      </c>
    </row>
    <row r="719" spans="1:25" customFormat="1" x14ac:dyDescent="0.3">
      <c r="A719" s="54" t="s">
        <v>345</v>
      </c>
    </row>
    <row r="720" spans="1:25" customFormat="1" x14ac:dyDescent="0.3">
      <c r="A720" s="69" t="s">
        <v>4</v>
      </c>
    </row>
    <row r="721" spans="1:25" customFormat="1" ht="25.5" customHeight="1" x14ac:dyDescent="0.3">
      <c r="A721" s="116" t="s">
        <v>4</v>
      </c>
      <c r="B721" s="118" t="s">
        <v>26</v>
      </c>
      <c r="C721" s="118" t="s">
        <v>4</v>
      </c>
      <c r="D721" s="118" t="s">
        <v>68</v>
      </c>
      <c r="E721" s="118" t="s">
        <v>4</v>
      </c>
      <c r="F721" s="118" t="s">
        <v>69</v>
      </c>
      <c r="G721" s="118" t="s">
        <v>4</v>
      </c>
      <c r="H721" s="121" t="s">
        <v>70</v>
      </c>
      <c r="I721" s="121" t="s">
        <v>4</v>
      </c>
      <c r="J721" s="121" t="s">
        <v>71</v>
      </c>
      <c r="K721" s="121" t="s">
        <v>4</v>
      </c>
      <c r="L721" s="121" t="s">
        <v>72</v>
      </c>
      <c r="M721" s="121" t="s">
        <v>4</v>
      </c>
      <c r="N721" s="121" t="s">
        <v>73</v>
      </c>
      <c r="O721" s="121" t="s">
        <v>4</v>
      </c>
      <c r="P721" s="121" t="s">
        <v>74</v>
      </c>
      <c r="Q721" s="121" t="s">
        <v>4</v>
      </c>
      <c r="R721" s="121" t="s">
        <v>75</v>
      </c>
      <c r="S721" s="121" t="s">
        <v>4</v>
      </c>
      <c r="T721" s="118" t="s">
        <v>76</v>
      </c>
      <c r="U721" s="118" t="s">
        <v>4</v>
      </c>
      <c r="V721" s="118" t="s">
        <v>77</v>
      </c>
      <c r="W721" s="118" t="s">
        <v>4</v>
      </c>
      <c r="X721" s="118" t="s">
        <v>78</v>
      </c>
      <c r="Y721" s="118" t="s">
        <v>4</v>
      </c>
    </row>
    <row r="722" spans="1:25" customFormat="1" x14ac:dyDescent="0.3">
      <c r="A722" s="117" t="s">
        <v>4</v>
      </c>
      <c r="B722" s="55" t="s">
        <v>28</v>
      </c>
      <c r="C722" s="55" t="s">
        <v>29</v>
      </c>
      <c r="D722" s="55" t="s">
        <v>28</v>
      </c>
      <c r="E722" s="55" t="s">
        <v>29</v>
      </c>
      <c r="F722" s="55" t="s">
        <v>28</v>
      </c>
      <c r="G722" s="55" t="s">
        <v>29</v>
      </c>
      <c r="H722" s="55" t="s">
        <v>28</v>
      </c>
      <c r="I722" s="55" t="s">
        <v>29</v>
      </c>
      <c r="J722" s="55" t="s">
        <v>28</v>
      </c>
      <c r="K722" s="55" t="s">
        <v>29</v>
      </c>
      <c r="L722" s="55" t="s">
        <v>28</v>
      </c>
      <c r="M722" s="55" t="s">
        <v>29</v>
      </c>
      <c r="N722" s="55" t="s">
        <v>28</v>
      </c>
      <c r="O722" s="55" t="s">
        <v>29</v>
      </c>
      <c r="P722" s="55" t="s">
        <v>28</v>
      </c>
      <c r="Q722" s="55" t="s">
        <v>29</v>
      </c>
      <c r="R722" s="55" t="s">
        <v>28</v>
      </c>
      <c r="S722" s="55" t="s">
        <v>29</v>
      </c>
      <c r="T722" s="55" t="s">
        <v>28</v>
      </c>
      <c r="U722" s="55" t="s">
        <v>29</v>
      </c>
      <c r="V722" s="55" t="s">
        <v>28</v>
      </c>
      <c r="W722" s="55" t="s">
        <v>29</v>
      </c>
      <c r="X722" s="55" t="s">
        <v>28</v>
      </c>
      <c r="Y722" s="55" t="s">
        <v>29</v>
      </c>
    </row>
    <row r="723" spans="1:25" customFormat="1" x14ac:dyDescent="0.3">
      <c r="A723" s="56" t="s">
        <v>30</v>
      </c>
      <c r="B723" s="57">
        <v>28.638034884100001</v>
      </c>
      <c r="C723" s="57">
        <v>28.638034884100001</v>
      </c>
      <c r="D723" s="57">
        <v>22.347605633600001</v>
      </c>
      <c r="E723" s="57">
        <v>22.347605633600001</v>
      </c>
      <c r="F723" s="57">
        <v>0.19717885260000001</v>
      </c>
      <c r="G723" s="57">
        <v>0.19717885260000001</v>
      </c>
      <c r="H723" s="57">
        <v>2.4900828223000002</v>
      </c>
      <c r="I723" s="57">
        <v>2.4900828223000002</v>
      </c>
      <c r="J723" s="57">
        <v>0.42384980230000002</v>
      </c>
      <c r="K723" s="57">
        <v>0.42384980230000002</v>
      </c>
      <c r="L723" s="57">
        <v>0.34648004360000001</v>
      </c>
      <c r="M723" s="57">
        <v>0.34648004360000001</v>
      </c>
      <c r="N723" s="57">
        <v>0.46722243460000001</v>
      </c>
      <c r="O723" s="57">
        <v>0.46722243460000001</v>
      </c>
      <c r="P723" s="57">
        <v>0</v>
      </c>
      <c r="Q723" s="57">
        <v>0</v>
      </c>
      <c r="R723" s="57">
        <v>0.3819354136</v>
      </c>
      <c r="S723" s="57">
        <v>0.3819354136</v>
      </c>
      <c r="T723" s="57">
        <v>0</v>
      </c>
      <c r="U723" s="57">
        <v>0</v>
      </c>
      <c r="V723" s="57">
        <v>0</v>
      </c>
      <c r="W723" s="57">
        <v>0</v>
      </c>
      <c r="X723" s="57">
        <v>1.9836798815000001</v>
      </c>
      <c r="Y723" s="57">
        <v>1.9836798815000001</v>
      </c>
    </row>
    <row r="724" spans="1:25" customFormat="1" x14ac:dyDescent="0.3">
      <c r="A724" s="58" t="s">
        <v>340</v>
      </c>
      <c r="B724" s="70">
        <v>3.7285450233000099</v>
      </c>
      <c r="C724" s="71">
        <v>0.13019556119648801</v>
      </c>
      <c r="D724" s="77">
        <v>1.1574203087999999</v>
      </c>
      <c r="E724" s="78">
        <v>5.1791692039696597</v>
      </c>
      <c r="F724" s="77">
        <v>0</v>
      </c>
      <c r="G724" s="78">
        <v>0</v>
      </c>
      <c r="H724" s="77">
        <v>0.95072709990000204</v>
      </c>
      <c r="I724" s="78">
        <v>38.1805412810264</v>
      </c>
      <c r="J724" s="77">
        <v>0</v>
      </c>
      <c r="K724" s="78">
        <v>0</v>
      </c>
      <c r="L724" s="77">
        <v>0.34648004360000001</v>
      </c>
      <c r="M724" s="81">
        <v>100</v>
      </c>
      <c r="N724" s="77">
        <v>0</v>
      </c>
      <c r="O724" s="78">
        <v>0</v>
      </c>
      <c r="P724" s="77"/>
      <c r="Q724" s="78"/>
      <c r="R724" s="77">
        <v>0.3819354136</v>
      </c>
      <c r="S724" s="81">
        <v>100</v>
      </c>
      <c r="T724" s="77"/>
      <c r="U724" s="78"/>
      <c r="V724" s="77"/>
      <c r="W724" s="78"/>
      <c r="X724" s="77">
        <v>0.89198215740000197</v>
      </c>
      <c r="Y724" s="78">
        <v>44.966033366508199</v>
      </c>
    </row>
    <row r="725" spans="1:25" customFormat="1" x14ac:dyDescent="0.3">
      <c r="A725" s="58" t="s">
        <v>341</v>
      </c>
      <c r="B725" s="73">
        <v>11.6799120449</v>
      </c>
      <c r="C725" s="74">
        <v>0.407846142103303</v>
      </c>
      <c r="D725" s="79">
        <v>10.522491736099999</v>
      </c>
      <c r="E725" s="80">
        <v>47.0855442351249</v>
      </c>
      <c r="F725" s="79">
        <v>0</v>
      </c>
      <c r="G725" s="80">
        <v>0</v>
      </c>
      <c r="H725" s="79">
        <v>1.1574203087999999</v>
      </c>
      <c r="I725" s="80">
        <v>46.481197269211002</v>
      </c>
      <c r="J725" s="79">
        <v>0</v>
      </c>
      <c r="K725" s="80">
        <v>0</v>
      </c>
      <c r="L725" s="79">
        <v>0</v>
      </c>
      <c r="M725" s="80">
        <v>0</v>
      </c>
      <c r="N725" s="79">
        <v>0</v>
      </c>
      <c r="O725" s="80">
        <v>0</v>
      </c>
      <c r="P725" s="79"/>
      <c r="Q725" s="80"/>
      <c r="R725" s="79">
        <v>0</v>
      </c>
      <c r="S725" s="80">
        <v>0</v>
      </c>
      <c r="T725" s="79"/>
      <c r="U725" s="80"/>
      <c r="V725" s="79"/>
      <c r="W725" s="80"/>
      <c r="X725" s="79">
        <v>0</v>
      </c>
      <c r="Y725" s="80">
        <v>0</v>
      </c>
    </row>
    <row r="726" spans="1:25" customFormat="1" x14ac:dyDescent="0.3">
      <c r="A726" s="58" t="s">
        <v>342</v>
      </c>
      <c r="B726" s="70">
        <v>13.229577815900001</v>
      </c>
      <c r="C726" s="71">
        <v>0.46195829670020899</v>
      </c>
      <c r="D726" s="77">
        <v>10.667693588700001</v>
      </c>
      <c r="E726" s="78">
        <v>47.735286560905401</v>
      </c>
      <c r="F726" s="77">
        <v>0.19717885260000001</v>
      </c>
      <c r="G726" s="78">
        <v>100</v>
      </c>
      <c r="H726" s="77">
        <v>0.3819354136</v>
      </c>
      <c r="I726" s="78">
        <v>15.3382614497625</v>
      </c>
      <c r="J726" s="77">
        <v>0.42384980230000002</v>
      </c>
      <c r="K726" s="78">
        <v>100</v>
      </c>
      <c r="L726" s="77">
        <v>0</v>
      </c>
      <c r="M726" s="78">
        <v>0</v>
      </c>
      <c r="N726" s="77">
        <v>0.46722243459999901</v>
      </c>
      <c r="O726" s="78">
        <v>100</v>
      </c>
      <c r="P726" s="77"/>
      <c r="Q726" s="78"/>
      <c r="R726" s="77">
        <v>0</v>
      </c>
      <c r="S726" s="78">
        <v>0</v>
      </c>
      <c r="T726" s="77"/>
      <c r="U726" s="78"/>
      <c r="V726" s="77"/>
      <c r="W726" s="78"/>
      <c r="X726" s="77">
        <v>1.0916977241000001</v>
      </c>
      <c r="Y726" s="78">
        <v>55.033966633491801</v>
      </c>
    </row>
    <row r="727" spans="1:25" customFormat="1" x14ac:dyDescent="0.3">
      <c r="A727" s="76" t="s">
        <v>4</v>
      </c>
    </row>
    <row r="728" spans="1:25" customFormat="1" x14ac:dyDescent="0.3">
      <c r="A728" s="76" t="s">
        <v>4</v>
      </c>
    </row>
    <row r="729" spans="1:25" customFormat="1" x14ac:dyDescent="0.3">
      <c r="A729" s="54" t="s">
        <v>346</v>
      </c>
    </row>
    <row r="730" spans="1:25" customFormat="1" x14ac:dyDescent="0.3">
      <c r="A730" s="69" t="s">
        <v>4</v>
      </c>
    </row>
    <row r="731" spans="1:25" customFormat="1" ht="25.5" customHeight="1" x14ac:dyDescent="0.3">
      <c r="A731" s="116" t="s">
        <v>4</v>
      </c>
      <c r="B731" s="118" t="s">
        <v>26</v>
      </c>
      <c r="C731" s="118" t="s">
        <v>4</v>
      </c>
      <c r="D731" s="118" t="s">
        <v>68</v>
      </c>
      <c r="E731" s="118" t="s">
        <v>4</v>
      </c>
      <c r="F731" s="118" t="s">
        <v>69</v>
      </c>
      <c r="G731" s="118" t="s">
        <v>4</v>
      </c>
      <c r="H731" s="121" t="s">
        <v>70</v>
      </c>
      <c r="I731" s="121" t="s">
        <v>4</v>
      </c>
      <c r="J731" s="121" t="s">
        <v>71</v>
      </c>
      <c r="K731" s="121" t="s">
        <v>4</v>
      </c>
      <c r="L731" s="121" t="s">
        <v>72</v>
      </c>
      <c r="M731" s="121" t="s">
        <v>4</v>
      </c>
      <c r="N731" s="121" t="s">
        <v>73</v>
      </c>
      <c r="O731" s="121" t="s">
        <v>4</v>
      </c>
      <c r="P731" s="121" t="s">
        <v>74</v>
      </c>
      <c r="Q731" s="121" t="s">
        <v>4</v>
      </c>
      <c r="R731" s="121" t="s">
        <v>75</v>
      </c>
      <c r="S731" s="121" t="s">
        <v>4</v>
      </c>
      <c r="T731" s="118" t="s">
        <v>76</v>
      </c>
      <c r="U731" s="118" t="s">
        <v>4</v>
      </c>
      <c r="V731" s="118" t="s">
        <v>77</v>
      </c>
      <c r="W731" s="118" t="s">
        <v>4</v>
      </c>
      <c r="X731" s="118" t="s">
        <v>78</v>
      </c>
      <c r="Y731" s="118" t="s">
        <v>4</v>
      </c>
    </row>
    <row r="732" spans="1:25" customFormat="1" x14ac:dyDescent="0.3">
      <c r="A732" s="117" t="s">
        <v>4</v>
      </c>
      <c r="B732" s="55" t="s">
        <v>28</v>
      </c>
      <c r="C732" s="55" t="s">
        <v>29</v>
      </c>
      <c r="D732" s="55" t="s">
        <v>28</v>
      </c>
      <c r="E732" s="55" t="s">
        <v>29</v>
      </c>
      <c r="F732" s="55" t="s">
        <v>28</v>
      </c>
      <c r="G732" s="55" t="s">
        <v>29</v>
      </c>
      <c r="H732" s="55" t="s">
        <v>28</v>
      </c>
      <c r="I732" s="55" t="s">
        <v>29</v>
      </c>
      <c r="J732" s="55" t="s">
        <v>28</v>
      </c>
      <c r="K732" s="55" t="s">
        <v>29</v>
      </c>
      <c r="L732" s="55" t="s">
        <v>28</v>
      </c>
      <c r="M732" s="55" t="s">
        <v>29</v>
      </c>
      <c r="N732" s="55" t="s">
        <v>28</v>
      </c>
      <c r="O732" s="55" t="s">
        <v>29</v>
      </c>
      <c r="P732" s="55" t="s">
        <v>28</v>
      </c>
      <c r="Q732" s="55" t="s">
        <v>29</v>
      </c>
      <c r="R732" s="55" t="s">
        <v>28</v>
      </c>
      <c r="S732" s="55" t="s">
        <v>29</v>
      </c>
      <c r="T732" s="55" t="s">
        <v>28</v>
      </c>
      <c r="U732" s="55" t="s">
        <v>29</v>
      </c>
      <c r="V732" s="55" t="s">
        <v>28</v>
      </c>
      <c r="W732" s="55" t="s">
        <v>29</v>
      </c>
      <c r="X732" s="55" t="s">
        <v>28</v>
      </c>
      <c r="Y732" s="55" t="s">
        <v>29</v>
      </c>
    </row>
    <row r="733" spans="1:25" customFormat="1" x14ac:dyDescent="0.3">
      <c r="A733" s="56" t="s">
        <v>30</v>
      </c>
      <c r="B733" s="57">
        <v>323.42485510080002</v>
      </c>
      <c r="C733" s="57">
        <v>323.42485510080002</v>
      </c>
      <c r="D733" s="57">
        <v>211.8777146807</v>
      </c>
      <c r="E733" s="57">
        <v>211.8777146807</v>
      </c>
      <c r="F733" s="57">
        <v>11.2512896893</v>
      </c>
      <c r="G733" s="57">
        <v>11.2512896893</v>
      </c>
      <c r="H733" s="57">
        <v>31.948046499299998</v>
      </c>
      <c r="I733" s="57">
        <v>31.948046499299998</v>
      </c>
      <c r="J733" s="57">
        <v>8.1593910946000001</v>
      </c>
      <c r="K733" s="57">
        <v>8.1593910946000001</v>
      </c>
      <c r="L733" s="57">
        <v>21.719973685100001</v>
      </c>
      <c r="M733" s="57">
        <v>21.719973685100001</v>
      </c>
      <c r="N733" s="57">
        <v>4.2241392581000001</v>
      </c>
      <c r="O733" s="57">
        <v>4.2241392581000001</v>
      </c>
      <c r="P733" s="57">
        <v>0</v>
      </c>
      <c r="Q733" s="57">
        <v>0</v>
      </c>
      <c r="R733" s="57">
        <v>22.0367886483</v>
      </c>
      <c r="S733" s="57">
        <v>22.0367886483</v>
      </c>
      <c r="T733" s="57">
        <v>0.95201335580000002</v>
      </c>
      <c r="U733" s="57">
        <v>0.95201335580000002</v>
      </c>
      <c r="V733" s="57">
        <v>0.95190099959999996</v>
      </c>
      <c r="W733" s="57">
        <v>0.95190099959999996</v>
      </c>
      <c r="X733" s="57">
        <v>10.30359719</v>
      </c>
      <c r="Y733" s="57">
        <v>10.30359719</v>
      </c>
    </row>
    <row r="734" spans="1:25" customFormat="1" x14ac:dyDescent="0.3">
      <c r="A734" s="58" t="s">
        <v>340</v>
      </c>
      <c r="B734" s="70">
        <v>91.655331574399995</v>
      </c>
      <c r="C734" s="71">
        <v>0.28338988215928601</v>
      </c>
      <c r="D734" s="70">
        <v>65.530116129100094</v>
      </c>
      <c r="E734" s="71">
        <v>0.30928272106320398</v>
      </c>
      <c r="F734" s="77">
        <v>1.5529216750999999</v>
      </c>
      <c r="G734" s="78">
        <v>13.802165955933299</v>
      </c>
      <c r="H734" s="70">
        <v>8.7050744427999902</v>
      </c>
      <c r="I734" s="71">
        <v>0.272475953826809</v>
      </c>
      <c r="J734" s="77">
        <v>5.4009702182000003</v>
      </c>
      <c r="K734" s="81">
        <v>66.1932999114902</v>
      </c>
      <c r="L734" s="77">
        <v>9.6452520936000106</v>
      </c>
      <c r="M734" s="78">
        <v>44.4072918017239</v>
      </c>
      <c r="N734" s="77">
        <v>0</v>
      </c>
      <c r="O734" s="78">
        <v>0</v>
      </c>
      <c r="P734" s="77"/>
      <c r="Q734" s="78"/>
      <c r="R734" s="77">
        <v>0</v>
      </c>
      <c r="S734" s="82">
        <v>0</v>
      </c>
      <c r="T734" s="77">
        <v>0</v>
      </c>
      <c r="U734" s="78">
        <v>0</v>
      </c>
      <c r="V734" s="77">
        <v>0</v>
      </c>
      <c r="W734" s="78">
        <v>0</v>
      </c>
      <c r="X734" s="77">
        <v>0.82099701559999905</v>
      </c>
      <c r="Y734" s="78">
        <v>7.9680620317417503</v>
      </c>
    </row>
    <row r="735" spans="1:25" customFormat="1" x14ac:dyDescent="0.3">
      <c r="A735" s="58" t="s">
        <v>341</v>
      </c>
      <c r="B735" s="73">
        <v>57.0120398667001</v>
      </c>
      <c r="C735" s="74">
        <v>0.17627600033686799</v>
      </c>
      <c r="D735" s="73">
        <v>30.519253040100001</v>
      </c>
      <c r="E735" s="74">
        <v>0.14404182660782699</v>
      </c>
      <c r="F735" s="79">
        <v>3.5415596715</v>
      </c>
      <c r="G735" s="80">
        <v>31.476921928941401</v>
      </c>
      <c r="H735" s="73">
        <v>8.7871175717000103</v>
      </c>
      <c r="I735" s="74">
        <v>0.27504397090108601</v>
      </c>
      <c r="J735" s="79">
        <v>0.9766723276</v>
      </c>
      <c r="K735" s="80">
        <v>11.9699168268374</v>
      </c>
      <c r="L735" s="79">
        <v>5.2194143745000101</v>
      </c>
      <c r="M735" s="80">
        <v>24.030482035438801</v>
      </c>
      <c r="N735" s="79">
        <v>1.8893437598</v>
      </c>
      <c r="O735" s="80">
        <v>44.7273076089309</v>
      </c>
      <c r="P735" s="79"/>
      <c r="Q735" s="80"/>
      <c r="R735" s="79">
        <v>5.2771336563999798</v>
      </c>
      <c r="S735" s="80">
        <v>23.946926844112099</v>
      </c>
      <c r="T735" s="79">
        <v>0</v>
      </c>
      <c r="U735" s="80">
        <v>0</v>
      </c>
      <c r="V735" s="79">
        <v>0</v>
      </c>
      <c r="W735" s="80">
        <v>0</v>
      </c>
      <c r="X735" s="79">
        <v>0.80154546510000002</v>
      </c>
      <c r="Y735" s="80">
        <v>7.7792779581671496</v>
      </c>
    </row>
    <row r="736" spans="1:25" customFormat="1" x14ac:dyDescent="0.3">
      <c r="A736" s="58" t="s">
        <v>342</v>
      </c>
      <c r="B736" s="70">
        <v>174.7574836597</v>
      </c>
      <c r="C736" s="71">
        <v>0.54033411750384597</v>
      </c>
      <c r="D736" s="70">
        <v>115.8283455115</v>
      </c>
      <c r="E736" s="71">
        <v>0.54667545232896897</v>
      </c>
      <c r="F736" s="77">
        <v>6.1568083426999998</v>
      </c>
      <c r="G736" s="78">
        <v>54.720912115125202</v>
      </c>
      <c r="H736" s="70">
        <v>14.4558544848</v>
      </c>
      <c r="I736" s="71">
        <v>0.45248007527210599</v>
      </c>
      <c r="J736" s="77">
        <v>1.7817485488</v>
      </c>
      <c r="K736" s="78">
        <v>21.836783261672402</v>
      </c>
      <c r="L736" s="77">
        <v>6.8553072169999902</v>
      </c>
      <c r="M736" s="78">
        <v>31.562226162837302</v>
      </c>
      <c r="N736" s="77">
        <v>2.3347954983000001</v>
      </c>
      <c r="O736" s="78">
        <v>55.2726923910691</v>
      </c>
      <c r="P736" s="77"/>
      <c r="Q736" s="78"/>
      <c r="R736" s="77">
        <v>16.7596549919</v>
      </c>
      <c r="S736" s="78">
        <v>76.053073155887901</v>
      </c>
      <c r="T736" s="77">
        <v>0.95201335580000102</v>
      </c>
      <c r="U736" s="78">
        <v>100</v>
      </c>
      <c r="V736" s="77">
        <v>0.95190099959999996</v>
      </c>
      <c r="W736" s="78">
        <v>100</v>
      </c>
      <c r="X736" s="77">
        <v>8.6810547092999997</v>
      </c>
      <c r="Y736" s="81">
        <v>84.252660010091105</v>
      </c>
    </row>
    <row r="737" spans="1:25" customFormat="1" x14ac:dyDescent="0.3">
      <c r="A737" s="76" t="s">
        <v>4</v>
      </c>
    </row>
    <row r="738" spans="1:25" customFormat="1" x14ac:dyDescent="0.3">
      <c r="A738" s="76" t="s">
        <v>4</v>
      </c>
    </row>
    <row r="739" spans="1:25" customFormat="1" x14ac:dyDescent="0.3">
      <c r="A739" s="54" t="s">
        <v>347</v>
      </c>
    </row>
    <row r="740" spans="1:25" customFormat="1" x14ac:dyDescent="0.3">
      <c r="A740" s="69" t="s">
        <v>4</v>
      </c>
    </row>
    <row r="741" spans="1:25" customFormat="1" ht="25.5" customHeight="1" x14ac:dyDescent="0.3">
      <c r="A741" s="116" t="s">
        <v>4</v>
      </c>
      <c r="B741" s="118" t="s">
        <v>26</v>
      </c>
      <c r="C741" s="118" t="s">
        <v>4</v>
      </c>
      <c r="D741" s="118" t="s">
        <v>68</v>
      </c>
      <c r="E741" s="118" t="s">
        <v>4</v>
      </c>
      <c r="F741" s="118" t="s">
        <v>69</v>
      </c>
      <c r="G741" s="118" t="s">
        <v>4</v>
      </c>
      <c r="H741" s="121" t="s">
        <v>70</v>
      </c>
      <c r="I741" s="121" t="s">
        <v>4</v>
      </c>
      <c r="J741" s="121" t="s">
        <v>71</v>
      </c>
      <c r="K741" s="121" t="s">
        <v>4</v>
      </c>
      <c r="L741" s="121" t="s">
        <v>72</v>
      </c>
      <c r="M741" s="121" t="s">
        <v>4</v>
      </c>
      <c r="N741" s="121" t="s">
        <v>73</v>
      </c>
      <c r="O741" s="121" t="s">
        <v>4</v>
      </c>
      <c r="P741" s="121" t="s">
        <v>74</v>
      </c>
      <c r="Q741" s="121" t="s">
        <v>4</v>
      </c>
      <c r="R741" s="121" t="s">
        <v>75</v>
      </c>
      <c r="S741" s="121" t="s">
        <v>4</v>
      </c>
      <c r="T741" s="118" t="s">
        <v>76</v>
      </c>
      <c r="U741" s="118" t="s">
        <v>4</v>
      </c>
      <c r="V741" s="118" t="s">
        <v>77</v>
      </c>
      <c r="W741" s="118" t="s">
        <v>4</v>
      </c>
      <c r="X741" s="118" t="s">
        <v>78</v>
      </c>
      <c r="Y741" s="118" t="s">
        <v>4</v>
      </c>
    </row>
    <row r="742" spans="1:25" customFormat="1" x14ac:dyDescent="0.3">
      <c r="A742" s="117" t="s">
        <v>4</v>
      </c>
      <c r="B742" s="55" t="s">
        <v>28</v>
      </c>
      <c r="C742" s="55" t="s">
        <v>29</v>
      </c>
      <c r="D742" s="55" t="s">
        <v>28</v>
      </c>
      <c r="E742" s="55" t="s">
        <v>29</v>
      </c>
      <c r="F742" s="55" t="s">
        <v>28</v>
      </c>
      <c r="G742" s="55" t="s">
        <v>29</v>
      </c>
      <c r="H742" s="55" t="s">
        <v>28</v>
      </c>
      <c r="I742" s="55" t="s">
        <v>29</v>
      </c>
      <c r="J742" s="55" t="s">
        <v>28</v>
      </c>
      <c r="K742" s="55" t="s">
        <v>29</v>
      </c>
      <c r="L742" s="55" t="s">
        <v>28</v>
      </c>
      <c r="M742" s="55" t="s">
        <v>29</v>
      </c>
      <c r="N742" s="55" t="s">
        <v>28</v>
      </c>
      <c r="O742" s="55" t="s">
        <v>29</v>
      </c>
      <c r="P742" s="55" t="s">
        <v>28</v>
      </c>
      <c r="Q742" s="55" t="s">
        <v>29</v>
      </c>
      <c r="R742" s="55" t="s">
        <v>28</v>
      </c>
      <c r="S742" s="55" t="s">
        <v>29</v>
      </c>
      <c r="T742" s="55" t="s">
        <v>28</v>
      </c>
      <c r="U742" s="55" t="s">
        <v>29</v>
      </c>
      <c r="V742" s="55" t="s">
        <v>28</v>
      </c>
      <c r="W742" s="55" t="s">
        <v>29</v>
      </c>
      <c r="X742" s="55" t="s">
        <v>28</v>
      </c>
      <c r="Y742" s="55" t="s">
        <v>29</v>
      </c>
    </row>
    <row r="743" spans="1:25" customFormat="1" x14ac:dyDescent="0.3">
      <c r="A743" s="56" t="s">
        <v>30</v>
      </c>
      <c r="B743" s="57">
        <v>512.08995054809998</v>
      </c>
      <c r="C743" s="57">
        <v>512.08995054809998</v>
      </c>
      <c r="D743" s="57">
        <v>320.18232373490002</v>
      </c>
      <c r="E743" s="57">
        <v>320.18232373490002</v>
      </c>
      <c r="F743" s="57">
        <v>19.418327596600001</v>
      </c>
      <c r="G743" s="57">
        <v>19.418327596600001</v>
      </c>
      <c r="H743" s="57">
        <v>86.0144780806</v>
      </c>
      <c r="I743" s="57">
        <v>86.0144780806</v>
      </c>
      <c r="J743" s="57">
        <v>13.694915964</v>
      </c>
      <c r="K743" s="57">
        <v>13.694915964</v>
      </c>
      <c r="L743" s="57">
        <v>31.350079109199999</v>
      </c>
      <c r="M743" s="57">
        <v>31.350079109199999</v>
      </c>
      <c r="N743" s="57">
        <v>3.0986829080999998</v>
      </c>
      <c r="O743" s="57">
        <v>3.0986829080999998</v>
      </c>
      <c r="P743" s="57">
        <v>0.46722243460000001</v>
      </c>
      <c r="Q743" s="57">
        <v>0.46722243460000001</v>
      </c>
      <c r="R743" s="57">
        <v>24.390170921399999</v>
      </c>
      <c r="S743" s="57">
        <v>24.390170921399999</v>
      </c>
      <c r="T743" s="57">
        <v>2.3525140623</v>
      </c>
      <c r="U743" s="57">
        <v>2.3525140623</v>
      </c>
      <c r="V743" s="57">
        <v>0.55145084379999998</v>
      </c>
      <c r="W743" s="57">
        <v>0.55145084379999998</v>
      </c>
      <c r="X743" s="57">
        <v>10.5697848926</v>
      </c>
      <c r="Y743" s="57">
        <v>10.5697848926</v>
      </c>
    </row>
    <row r="744" spans="1:25" customFormat="1" x14ac:dyDescent="0.3">
      <c r="A744" s="58" t="s">
        <v>340</v>
      </c>
      <c r="B744" s="70">
        <v>172.23537673960001</v>
      </c>
      <c r="C744" s="71">
        <v>0.33633813074295499</v>
      </c>
      <c r="D744" s="70">
        <v>120.1412174754</v>
      </c>
      <c r="E744" s="71">
        <v>0.37522751435482998</v>
      </c>
      <c r="F744" s="77">
        <v>4.7257433628000003</v>
      </c>
      <c r="G744" s="78">
        <v>24.3365106458882</v>
      </c>
      <c r="H744" s="70">
        <v>30.576028941299999</v>
      </c>
      <c r="I744" s="71">
        <v>0.35547537604830498</v>
      </c>
      <c r="J744" s="77">
        <v>1.9854414751</v>
      </c>
      <c r="K744" s="78">
        <v>14.4976535841414</v>
      </c>
      <c r="L744" s="77">
        <v>9.8945853244999906</v>
      </c>
      <c r="M744" s="78">
        <v>31.561596033090499</v>
      </c>
      <c r="N744" s="77">
        <v>1.1552967497</v>
      </c>
      <c r="O744" s="78">
        <v>37.283477656911501</v>
      </c>
      <c r="P744" s="77">
        <v>0</v>
      </c>
      <c r="Q744" s="78">
        <v>0</v>
      </c>
      <c r="R744" s="77">
        <v>0</v>
      </c>
      <c r="S744" s="82">
        <v>0</v>
      </c>
      <c r="T744" s="77">
        <v>0</v>
      </c>
      <c r="U744" s="78">
        <v>0</v>
      </c>
      <c r="V744" s="77">
        <v>0.28876204890000001</v>
      </c>
      <c r="W744" s="78">
        <v>52.364059670335401</v>
      </c>
      <c r="X744" s="77">
        <v>3.4683013619</v>
      </c>
      <c r="Y744" s="78">
        <v>32.813358049776298</v>
      </c>
    </row>
    <row r="745" spans="1:25" customFormat="1" x14ac:dyDescent="0.3">
      <c r="A745" s="58" t="s">
        <v>341</v>
      </c>
      <c r="B745" s="73">
        <v>95.163987403900094</v>
      </c>
      <c r="C745" s="74">
        <v>0.18583451462393299</v>
      </c>
      <c r="D745" s="73">
        <v>47.069627969299901</v>
      </c>
      <c r="E745" s="74">
        <v>0.14700882740882401</v>
      </c>
      <c r="F745" s="79">
        <v>1.3512707977</v>
      </c>
      <c r="G745" s="80">
        <v>6.9587393197372798</v>
      </c>
      <c r="H745" s="73">
        <v>27.608316221399999</v>
      </c>
      <c r="I745" s="72">
        <v>0.32097289709215698</v>
      </c>
      <c r="J745" s="79">
        <v>2.9930652602999999</v>
      </c>
      <c r="K745" s="80">
        <v>21.855302129402698</v>
      </c>
      <c r="L745" s="79">
        <v>5.5901583411999898</v>
      </c>
      <c r="M745" s="80">
        <v>17.831401068329399</v>
      </c>
      <c r="N745" s="79">
        <v>0.87084878480000205</v>
      </c>
      <c r="O745" s="80">
        <v>28.103836714740599</v>
      </c>
      <c r="P745" s="79">
        <v>0.46722243459999901</v>
      </c>
      <c r="Q745" s="81">
        <v>100</v>
      </c>
      <c r="R745" s="79">
        <v>5.3645998232999901</v>
      </c>
      <c r="S745" s="80">
        <v>21.994925089241899</v>
      </c>
      <c r="T745" s="79">
        <v>1.4005007064999999</v>
      </c>
      <c r="U745" s="81">
        <v>59.532086500293303</v>
      </c>
      <c r="V745" s="79">
        <v>0.26268879490000002</v>
      </c>
      <c r="W745" s="80">
        <v>47.635940329664599</v>
      </c>
      <c r="X745" s="79">
        <v>2.1856882699</v>
      </c>
      <c r="Y745" s="80">
        <v>20.678644760596999</v>
      </c>
    </row>
    <row r="746" spans="1:25" customFormat="1" x14ac:dyDescent="0.3">
      <c r="A746" s="58" t="s">
        <v>342</v>
      </c>
      <c r="B746" s="70">
        <v>244.6905864046</v>
      </c>
      <c r="C746" s="71">
        <v>0.47782735463311199</v>
      </c>
      <c r="D746" s="70">
        <v>152.9714782902</v>
      </c>
      <c r="E746" s="71">
        <v>0.47776365823634598</v>
      </c>
      <c r="F746" s="77">
        <v>13.3413134361</v>
      </c>
      <c r="G746" s="81">
        <v>68.704750034374499</v>
      </c>
      <c r="H746" s="70">
        <v>27.830132917899999</v>
      </c>
      <c r="I746" s="75">
        <v>0.32355172685953798</v>
      </c>
      <c r="J746" s="77">
        <v>8.7164092285999892</v>
      </c>
      <c r="K746" s="78">
        <v>63.647044286455902</v>
      </c>
      <c r="L746" s="77">
        <v>15.865335443499999</v>
      </c>
      <c r="M746" s="78">
        <v>50.607002898580099</v>
      </c>
      <c r="N746" s="77">
        <v>1.0725373735999999</v>
      </c>
      <c r="O746" s="78">
        <v>34.612685628347798</v>
      </c>
      <c r="P746" s="77">
        <v>0</v>
      </c>
      <c r="Q746" s="78">
        <v>0</v>
      </c>
      <c r="R746" s="77">
        <v>19.025571098099999</v>
      </c>
      <c r="S746" s="81">
        <v>78.005074910757997</v>
      </c>
      <c r="T746" s="77">
        <v>0.95201335579999902</v>
      </c>
      <c r="U746" s="78">
        <v>40.467913499706697</v>
      </c>
      <c r="V746" s="77">
        <v>0</v>
      </c>
      <c r="W746" s="78">
        <v>0</v>
      </c>
      <c r="X746" s="77">
        <v>4.9157952608000004</v>
      </c>
      <c r="Y746" s="78">
        <v>46.507997189626799</v>
      </c>
    </row>
    <row r="747" spans="1:25" customFormat="1" x14ac:dyDescent="0.3">
      <c r="A747" s="76" t="s">
        <v>4</v>
      </c>
    </row>
    <row r="748" spans="1:25" customFormat="1" x14ac:dyDescent="0.3">
      <c r="A748" s="76" t="s">
        <v>4</v>
      </c>
    </row>
    <row r="749" spans="1:25" customFormat="1" x14ac:dyDescent="0.3">
      <c r="A749" s="54" t="s">
        <v>348</v>
      </c>
    </row>
    <row r="750" spans="1:25" customFormat="1" x14ac:dyDescent="0.3">
      <c r="A750" s="69" t="s">
        <v>4</v>
      </c>
    </row>
    <row r="751" spans="1:25" customFormat="1" ht="25.5" customHeight="1" x14ac:dyDescent="0.3">
      <c r="A751" s="116" t="s">
        <v>4</v>
      </c>
      <c r="B751" s="118" t="s">
        <v>26</v>
      </c>
      <c r="C751" s="118" t="s">
        <v>4</v>
      </c>
      <c r="D751" s="118" t="s">
        <v>68</v>
      </c>
      <c r="E751" s="118" t="s">
        <v>4</v>
      </c>
      <c r="F751" s="118" t="s">
        <v>69</v>
      </c>
      <c r="G751" s="118" t="s">
        <v>4</v>
      </c>
      <c r="H751" s="121" t="s">
        <v>70</v>
      </c>
      <c r="I751" s="121" t="s">
        <v>4</v>
      </c>
      <c r="J751" s="121" t="s">
        <v>71</v>
      </c>
      <c r="K751" s="121" t="s">
        <v>4</v>
      </c>
      <c r="L751" s="121" t="s">
        <v>72</v>
      </c>
      <c r="M751" s="121" t="s">
        <v>4</v>
      </c>
      <c r="N751" s="121" t="s">
        <v>73</v>
      </c>
      <c r="O751" s="121" t="s">
        <v>4</v>
      </c>
      <c r="P751" s="121" t="s">
        <v>74</v>
      </c>
      <c r="Q751" s="121" t="s">
        <v>4</v>
      </c>
      <c r="R751" s="121" t="s">
        <v>75</v>
      </c>
      <c r="S751" s="121" t="s">
        <v>4</v>
      </c>
      <c r="T751" s="118" t="s">
        <v>76</v>
      </c>
      <c r="U751" s="118" t="s">
        <v>4</v>
      </c>
      <c r="V751" s="118" t="s">
        <v>77</v>
      </c>
      <c r="W751" s="118" t="s">
        <v>4</v>
      </c>
      <c r="X751" s="118" t="s">
        <v>78</v>
      </c>
      <c r="Y751" s="118" t="s">
        <v>4</v>
      </c>
    </row>
    <row r="752" spans="1:25" customFormat="1" x14ac:dyDescent="0.3">
      <c r="A752" s="117" t="s">
        <v>4</v>
      </c>
      <c r="B752" s="55" t="s">
        <v>28</v>
      </c>
      <c r="C752" s="55" t="s">
        <v>29</v>
      </c>
      <c r="D752" s="55" t="s">
        <v>28</v>
      </c>
      <c r="E752" s="55" t="s">
        <v>29</v>
      </c>
      <c r="F752" s="55" t="s">
        <v>28</v>
      </c>
      <c r="G752" s="55" t="s">
        <v>29</v>
      </c>
      <c r="H752" s="55" t="s">
        <v>28</v>
      </c>
      <c r="I752" s="55" t="s">
        <v>29</v>
      </c>
      <c r="J752" s="55" t="s">
        <v>28</v>
      </c>
      <c r="K752" s="55" t="s">
        <v>29</v>
      </c>
      <c r="L752" s="55" t="s">
        <v>28</v>
      </c>
      <c r="M752" s="55" t="s">
        <v>29</v>
      </c>
      <c r="N752" s="55" t="s">
        <v>28</v>
      </c>
      <c r="O752" s="55" t="s">
        <v>29</v>
      </c>
      <c r="P752" s="55" t="s">
        <v>28</v>
      </c>
      <c r="Q752" s="55" t="s">
        <v>29</v>
      </c>
      <c r="R752" s="55" t="s">
        <v>28</v>
      </c>
      <c r="S752" s="55" t="s">
        <v>29</v>
      </c>
      <c r="T752" s="55" t="s">
        <v>28</v>
      </c>
      <c r="U752" s="55" t="s">
        <v>29</v>
      </c>
      <c r="V752" s="55" t="s">
        <v>28</v>
      </c>
      <c r="W752" s="55" t="s">
        <v>29</v>
      </c>
      <c r="X752" s="55" t="s">
        <v>28</v>
      </c>
      <c r="Y752" s="55" t="s">
        <v>29</v>
      </c>
    </row>
    <row r="753" spans="1:25" customFormat="1" x14ac:dyDescent="0.3">
      <c r="A753" s="56" t="s">
        <v>30</v>
      </c>
      <c r="B753" s="57">
        <v>268.51644562680002</v>
      </c>
      <c r="C753" s="57">
        <v>268.51644562680002</v>
      </c>
      <c r="D753" s="57">
        <v>161.73071959000001</v>
      </c>
      <c r="E753" s="57">
        <v>161.73071959000001</v>
      </c>
      <c r="F753" s="57">
        <v>7.2815795659999996</v>
      </c>
      <c r="G753" s="57">
        <v>7.2815795659999996</v>
      </c>
      <c r="H753" s="57">
        <v>44.391354699499999</v>
      </c>
      <c r="I753" s="57">
        <v>44.391354699499999</v>
      </c>
      <c r="J753" s="57">
        <v>5.1896198006000001</v>
      </c>
      <c r="K753" s="57">
        <v>5.1896198006000001</v>
      </c>
      <c r="L753" s="57">
        <v>11.306593214899999</v>
      </c>
      <c r="M753" s="57">
        <v>11.306593214899999</v>
      </c>
      <c r="N753" s="57">
        <v>4.8986399117000001</v>
      </c>
      <c r="O753" s="57">
        <v>4.8986399117000001</v>
      </c>
      <c r="P753" s="57">
        <v>0</v>
      </c>
      <c r="Q753" s="57">
        <v>0</v>
      </c>
      <c r="R753" s="57">
        <v>18.0831158632</v>
      </c>
      <c r="S753" s="57">
        <v>18.0831158632</v>
      </c>
      <c r="T753" s="57">
        <v>0.63916930130000005</v>
      </c>
      <c r="U753" s="57">
        <v>0.63916930130000005</v>
      </c>
      <c r="V753" s="57">
        <v>6.9483148925</v>
      </c>
      <c r="W753" s="57">
        <v>6.9483148925</v>
      </c>
      <c r="X753" s="57">
        <v>8.0473387870999993</v>
      </c>
      <c r="Y753" s="57">
        <v>8.0473387870999993</v>
      </c>
    </row>
    <row r="754" spans="1:25" customFormat="1" x14ac:dyDescent="0.3">
      <c r="A754" s="58" t="s">
        <v>340</v>
      </c>
      <c r="B754" s="70">
        <v>29.768575025800001</v>
      </c>
      <c r="C754" s="71">
        <v>0.11086313524041699</v>
      </c>
      <c r="D754" s="70">
        <v>16.4569014518</v>
      </c>
      <c r="E754" s="71">
        <v>0.101754951029214</v>
      </c>
      <c r="F754" s="77">
        <v>0.76249902970000005</v>
      </c>
      <c r="G754" s="78">
        <v>10.4716157090468</v>
      </c>
      <c r="H754" s="70">
        <v>6.9061400526999899</v>
      </c>
      <c r="I754" s="71">
        <v>0.15557398731014099</v>
      </c>
      <c r="J754" s="77">
        <v>0</v>
      </c>
      <c r="K754" s="78">
        <v>0</v>
      </c>
      <c r="L754" s="77">
        <v>0</v>
      </c>
      <c r="M754" s="78">
        <v>0</v>
      </c>
      <c r="N754" s="77">
        <v>0</v>
      </c>
      <c r="O754" s="78">
        <v>0</v>
      </c>
      <c r="P754" s="77"/>
      <c r="Q754" s="78"/>
      <c r="R754" s="77">
        <v>4.7510523341999997</v>
      </c>
      <c r="S754" s="81">
        <v>26.273416429679699</v>
      </c>
      <c r="T754" s="77">
        <v>0</v>
      </c>
      <c r="U754" s="78">
        <v>0</v>
      </c>
      <c r="V754" s="77">
        <v>0</v>
      </c>
      <c r="W754" s="78">
        <v>0</v>
      </c>
      <c r="X754" s="77">
        <v>0.89198215739999998</v>
      </c>
      <c r="Y754" s="78">
        <v>11.0841879657143</v>
      </c>
    </row>
    <row r="755" spans="1:25" customFormat="1" x14ac:dyDescent="0.3">
      <c r="A755" s="58" t="s">
        <v>341</v>
      </c>
      <c r="B755" s="73">
        <v>31.8560679072</v>
      </c>
      <c r="C755" s="74">
        <v>0.118637306675344</v>
      </c>
      <c r="D755" s="73">
        <v>20.5327939007</v>
      </c>
      <c r="E755" s="74">
        <v>0.12695667188492199</v>
      </c>
      <c r="F755" s="79">
        <v>1.9343281891999999</v>
      </c>
      <c r="G755" s="80">
        <v>26.5646783320475</v>
      </c>
      <c r="H755" s="73">
        <v>3.8762352273999898</v>
      </c>
      <c r="I755" s="74">
        <v>8.7319597557667203E-2</v>
      </c>
      <c r="J755" s="79">
        <v>2.4527891747999999</v>
      </c>
      <c r="K755" s="81">
        <v>47.263369361208703</v>
      </c>
      <c r="L755" s="79">
        <v>0</v>
      </c>
      <c r="M755" s="80">
        <v>0</v>
      </c>
      <c r="N755" s="79">
        <v>0.58546749059999903</v>
      </c>
      <c r="O755" s="80">
        <v>11.951633538151199</v>
      </c>
      <c r="P755" s="79"/>
      <c r="Q755" s="80"/>
      <c r="R755" s="79">
        <v>2.4744539245000001</v>
      </c>
      <c r="S755" s="80">
        <v>13.6837807334721</v>
      </c>
      <c r="T755" s="79">
        <v>0</v>
      </c>
      <c r="U755" s="80">
        <v>0</v>
      </c>
      <c r="V755" s="79">
        <v>0</v>
      </c>
      <c r="W755" s="80">
        <v>0</v>
      </c>
      <c r="X755" s="79">
        <v>0</v>
      </c>
      <c r="Y755" s="80">
        <v>0</v>
      </c>
    </row>
    <row r="756" spans="1:25" customFormat="1" x14ac:dyDescent="0.3">
      <c r="A756" s="58" t="s">
        <v>342</v>
      </c>
      <c r="B756" s="70">
        <v>206.8918026938</v>
      </c>
      <c r="C756" s="71">
        <v>0.77049955808423898</v>
      </c>
      <c r="D756" s="70">
        <v>124.7410242375</v>
      </c>
      <c r="E756" s="71">
        <v>0.77128837708586395</v>
      </c>
      <c r="F756" s="77">
        <v>4.5847523471000002</v>
      </c>
      <c r="G756" s="78">
        <v>62.963705958905699</v>
      </c>
      <c r="H756" s="70">
        <v>33.608979419400001</v>
      </c>
      <c r="I756" s="71">
        <v>0.75710641513219101</v>
      </c>
      <c r="J756" s="77">
        <v>2.7368306258000099</v>
      </c>
      <c r="K756" s="78">
        <v>52.736630638791297</v>
      </c>
      <c r="L756" s="77">
        <v>11.306593214899999</v>
      </c>
      <c r="M756" s="78">
        <v>100</v>
      </c>
      <c r="N756" s="77">
        <v>4.3131724211</v>
      </c>
      <c r="O756" s="78">
        <v>88.048366461848801</v>
      </c>
      <c r="P756" s="77"/>
      <c r="Q756" s="78"/>
      <c r="R756" s="77">
        <v>10.8576096045</v>
      </c>
      <c r="S756" s="78">
        <v>60.042802836848203</v>
      </c>
      <c r="T756" s="77">
        <v>0.63916930130000005</v>
      </c>
      <c r="U756" s="78">
        <v>100</v>
      </c>
      <c r="V756" s="77">
        <v>6.9483148925</v>
      </c>
      <c r="W756" s="78">
        <v>100</v>
      </c>
      <c r="X756" s="77">
        <v>7.1553566296999902</v>
      </c>
      <c r="Y756" s="78">
        <v>88.915812034285693</v>
      </c>
    </row>
    <row r="757" spans="1:25" customFormat="1" x14ac:dyDescent="0.3">
      <c r="A757" s="76" t="s">
        <v>4</v>
      </c>
    </row>
    <row r="758" spans="1:25" customFormat="1" x14ac:dyDescent="0.3">
      <c r="A758" s="76" t="s">
        <v>4</v>
      </c>
    </row>
    <row r="759" spans="1:25" customFormat="1" x14ac:dyDescent="0.3">
      <c r="A759" s="54" t="s">
        <v>349</v>
      </c>
    </row>
    <row r="760" spans="1:25" customFormat="1" x14ac:dyDescent="0.3">
      <c r="A760" s="69" t="s">
        <v>4</v>
      </c>
    </row>
    <row r="761" spans="1:25" customFormat="1" ht="25.5" customHeight="1" x14ac:dyDescent="0.3">
      <c r="A761" s="116" t="s">
        <v>4</v>
      </c>
      <c r="B761" s="118" t="s">
        <v>26</v>
      </c>
      <c r="C761" s="118" t="s">
        <v>4</v>
      </c>
      <c r="D761" s="118" t="s">
        <v>68</v>
      </c>
      <c r="E761" s="118" t="s">
        <v>4</v>
      </c>
      <c r="F761" s="118" t="s">
        <v>69</v>
      </c>
      <c r="G761" s="118" t="s">
        <v>4</v>
      </c>
      <c r="H761" s="121" t="s">
        <v>70</v>
      </c>
      <c r="I761" s="121" t="s">
        <v>4</v>
      </c>
      <c r="J761" s="121" t="s">
        <v>71</v>
      </c>
      <c r="K761" s="121" t="s">
        <v>4</v>
      </c>
      <c r="L761" s="121" t="s">
        <v>72</v>
      </c>
      <c r="M761" s="121" t="s">
        <v>4</v>
      </c>
      <c r="N761" s="121" t="s">
        <v>73</v>
      </c>
      <c r="O761" s="121" t="s">
        <v>4</v>
      </c>
      <c r="P761" s="121" t="s">
        <v>74</v>
      </c>
      <c r="Q761" s="121" t="s">
        <v>4</v>
      </c>
      <c r="R761" s="121" t="s">
        <v>75</v>
      </c>
      <c r="S761" s="121" t="s">
        <v>4</v>
      </c>
      <c r="T761" s="118" t="s">
        <v>76</v>
      </c>
      <c r="U761" s="118" t="s">
        <v>4</v>
      </c>
      <c r="V761" s="118" t="s">
        <v>77</v>
      </c>
      <c r="W761" s="118" t="s">
        <v>4</v>
      </c>
      <c r="X761" s="118" t="s">
        <v>78</v>
      </c>
      <c r="Y761" s="118" t="s">
        <v>4</v>
      </c>
    </row>
    <row r="762" spans="1:25" customFormat="1" x14ac:dyDescent="0.3">
      <c r="A762" s="117" t="s">
        <v>4</v>
      </c>
      <c r="B762" s="55" t="s">
        <v>28</v>
      </c>
      <c r="C762" s="55" t="s">
        <v>29</v>
      </c>
      <c r="D762" s="55" t="s">
        <v>28</v>
      </c>
      <c r="E762" s="55" t="s">
        <v>29</v>
      </c>
      <c r="F762" s="55" t="s">
        <v>28</v>
      </c>
      <c r="G762" s="55" t="s">
        <v>29</v>
      </c>
      <c r="H762" s="55" t="s">
        <v>28</v>
      </c>
      <c r="I762" s="55" t="s">
        <v>29</v>
      </c>
      <c r="J762" s="55" t="s">
        <v>28</v>
      </c>
      <c r="K762" s="55" t="s">
        <v>29</v>
      </c>
      <c r="L762" s="55" t="s">
        <v>28</v>
      </c>
      <c r="M762" s="55" t="s">
        <v>29</v>
      </c>
      <c r="N762" s="55" t="s">
        <v>28</v>
      </c>
      <c r="O762" s="55" t="s">
        <v>29</v>
      </c>
      <c r="P762" s="55" t="s">
        <v>28</v>
      </c>
      <c r="Q762" s="55" t="s">
        <v>29</v>
      </c>
      <c r="R762" s="55" t="s">
        <v>28</v>
      </c>
      <c r="S762" s="55" t="s">
        <v>29</v>
      </c>
      <c r="T762" s="55" t="s">
        <v>28</v>
      </c>
      <c r="U762" s="55" t="s">
        <v>29</v>
      </c>
      <c r="V762" s="55" t="s">
        <v>28</v>
      </c>
      <c r="W762" s="55" t="s">
        <v>29</v>
      </c>
      <c r="X762" s="55" t="s">
        <v>28</v>
      </c>
      <c r="Y762" s="55" t="s">
        <v>29</v>
      </c>
    </row>
    <row r="763" spans="1:25" customFormat="1" x14ac:dyDescent="0.3">
      <c r="A763" s="56" t="s">
        <v>30</v>
      </c>
      <c r="B763" s="57">
        <v>105.9174845153</v>
      </c>
      <c r="C763" s="57">
        <v>105.9174845153</v>
      </c>
      <c r="D763" s="57">
        <v>72.212362823600003</v>
      </c>
      <c r="E763" s="57">
        <v>72.212362823600003</v>
      </c>
      <c r="F763" s="57">
        <v>7.4293083781</v>
      </c>
      <c r="G763" s="57">
        <v>7.4293083781</v>
      </c>
      <c r="H763" s="57">
        <v>7.9156633725000001</v>
      </c>
      <c r="I763" s="57">
        <v>7.9156633725000001</v>
      </c>
      <c r="J763" s="57">
        <v>4.6856384298</v>
      </c>
      <c r="K763" s="57">
        <v>4.6856384298</v>
      </c>
      <c r="L763" s="57">
        <v>1.4307568128999999</v>
      </c>
      <c r="M763" s="57">
        <v>1.4307568128999999</v>
      </c>
      <c r="N763" s="57">
        <v>0.48091415459999998</v>
      </c>
      <c r="O763" s="57">
        <v>0.48091415459999998</v>
      </c>
      <c r="P763" s="57">
        <v>0</v>
      </c>
      <c r="Q763" s="57">
        <v>0</v>
      </c>
      <c r="R763" s="57">
        <v>4.8973881127999999</v>
      </c>
      <c r="S763" s="57">
        <v>4.8973881127999999</v>
      </c>
      <c r="T763" s="57">
        <v>0.35154047869999999</v>
      </c>
      <c r="U763" s="57">
        <v>0.35154047869999999</v>
      </c>
      <c r="V763" s="57">
        <v>5.6219297948999998</v>
      </c>
      <c r="W763" s="57">
        <v>5.6219297948999998</v>
      </c>
      <c r="X763" s="57">
        <v>0.89198215739999998</v>
      </c>
      <c r="Y763" s="57">
        <v>0.89198215739999998</v>
      </c>
    </row>
    <row r="764" spans="1:25" customFormat="1" x14ac:dyDescent="0.3">
      <c r="A764" s="58" t="s">
        <v>340</v>
      </c>
      <c r="B764" s="70">
        <v>22.988057944299999</v>
      </c>
      <c r="C764" s="71">
        <v>0.21703742351414401</v>
      </c>
      <c r="D764" s="70">
        <v>16.133452221999999</v>
      </c>
      <c r="E764" s="71">
        <v>0.223416761218723</v>
      </c>
      <c r="F764" s="77">
        <v>0</v>
      </c>
      <c r="G764" s="78">
        <v>0</v>
      </c>
      <c r="H764" s="77">
        <v>0.61514000359999998</v>
      </c>
      <c r="I764" s="78">
        <v>7.77117437481074</v>
      </c>
      <c r="J764" s="77">
        <v>3.88409296469999</v>
      </c>
      <c r="K764" s="81">
        <v>82.893569849472698</v>
      </c>
      <c r="L764" s="77">
        <v>1.1118501179</v>
      </c>
      <c r="M764" s="78">
        <v>77.710628939546496</v>
      </c>
      <c r="N764" s="77">
        <v>0</v>
      </c>
      <c r="O764" s="78">
        <v>0</v>
      </c>
      <c r="P764" s="77"/>
      <c r="Q764" s="78"/>
      <c r="R764" s="77">
        <v>0</v>
      </c>
      <c r="S764" s="78">
        <v>0</v>
      </c>
      <c r="T764" s="77">
        <v>0.35154047869999999</v>
      </c>
      <c r="U764" s="78">
        <v>100</v>
      </c>
      <c r="V764" s="77">
        <v>0</v>
      </c>
      <c r="W764" s="78">
        <v>0</v>
      </c>
      <c r="X764" s="77">
        <v>0.89198215739999998</v>
      </c>
      <c r="Y764" s="78">
        <v>100</v>
      </c>
    </row>
    <row r="765" spans="1:25" customFormat="1" x14ac:dyDescent="0.3">
      <c r="A765" s="58" t="s">
        <v>341</v>
      </c>
      <c r="B765" s="73">
        <v>20.364799012100001</v>
      </c>
      <c r="C765" s="74">
        <v>0.19227041791346799</v>
      </c>
      <c r="D765" s="73">
        <v>12.079158932</v>
      </c>
      <c r="E765" s="74">
        <v>0.167272728099299</v>
      </c>
      <c r="F765" s="79">
        <v>1.1615318517</v>
      </c>
      <c r="G765" s="80">
        <v>15.6344546838834</v>
      </c>
      <c r="H765" s="79">
        <v>5.4270456869999997</v>
      </c>
      <c r="I765" s="81">
        <v>68.560844892093698</v>
      </c>
      <c r="J765" s="79">
        <v>0</v>
      </c>
      <c r="K765" s="80">
        <v>0</v>
      </c>
      <c r="L765" s="79">
        <v>0</v>
      </c>
      <c r="M765" s="80">
        <v>0</v>
      </c>
      <c r="N765" s="79">
        <v>0.48091415460000098</v>
      </c>
      <c r="O765" s="81">
        <v>100</v>
      </c>
      <c r="P765" s="79"/>
      <c r="Q765" s="80"/>
      <c r="R765" s="79">
        <v>1.2161483868</v>
      </c>
      <c r="S765" s="80">
        <v>24.832591552657</v>
      </c>
      <c r="T765" s="79">
        <v>0</v>
      </c>
      <c r="U765" s="80">
        <v>0</v>
      </c>
      <c r="V765" s="79">
        <v>0</v>
      </c>
      <c r="W765" s="80">
        <v>0</v>
      </c>
      <c r="X765" s="79">
        <v>0</v>
      </c>
      <c r="Y765" s="80">
        <v>0</v>
      </c>
    </row>
    <row r="766" spans="1:25" customFormat="1" x14ac:dyDescent="0.3">
      <c r="A766" s="58" t="s">
        <v>342</v>
      </c>
      <c r="B766" s="70">
        <v>62.5646275589</v>
      </c>
      <c r="C766" s="71">
        <v>0.59069215857238799</v>
      </c>
      <c r="D766" s="70">
        <v>43.999751669600101</v>
      </c>
      <c r="E766" s="71">
        <v>0.60931051068197795</v>
      </c>
      <c r="F766" s="77">
        <v>6.2677765263999996</v>
      </c>
      <c r="G766" s="78">
        <v>84.365545316116595</v>
      </c>
      <c r="H766" s="77">
        <v>1.8734776819000001</v>
      </c>
      <c r="I766" s="78">
        <v>23.667980733095501</v>
      </c>
      <c r="J766" s="77">
        <v>0.80154546510000102</v>
      </c>
      <c r="K766" s="78">
        <v>17.106430150527299</v>
      </c>
      <c r="L766" s="77">
        <v>0.31890669500000002</v>
      </c>
      <c r="M766" s="78">
        <v>22.289371060453501</v>
      </c>
      <c r="N766" s="77">
        <v>0</v>
      </c>
      <c r="O766" s="78">
        <v>0</v>
      </c>
      <c r="P766" s="77"/>
      <c r="Q766" s="78"/>
      <c r="R766" s="77">
        <v>3.6812397259999901</v>
      </c>
      <c r="S766" s="78">
        <v>75.167408447343007</v>
      </c>
      <c r="T766" s="77">
        <v>0</v>
      </c>
      <c r="U766" s="78">
        <v>0</v>
      </c>
      <c r="V766" s="77">
        <v>5.6219297949000104</v>
      </c>
      <c r="W766" s="78">
        <v>100</v>
      </c>
      <c r="X766" s="77">
        <v>0</v>
      </c>
      <c r="Y766" s="78">
        <v>0</v>
      </c>
    </row>
    <row r="767" spans="1:25" customFormat="1" x14ac:dyDescent="0.3">
      <c r="A767" s="76" t="s">
        <v>4</v>
      </c>
    </row>
    <row r="768" spans="1:25" customFormat="1" x14ac:dyDescent="0.3">
      <c r="A768" s="76" t="s">
        <v>4</v>
      </c>
    </row>
    <row r="769" spans="1:25" customFormat="1" x14ac:dyDescent="0.3">
      <c r="A769" s="54" t="s">
        <v>350</v>
      </c>
    </row>
    <row r="770" spans="1:25" customFormat="1" x14ac:dyDescent="0.3">
      <c r="A770" s="69" t="s">
        <v>4</v>
      </c>
    </row>
    <row r="771" spans="1:25" customFormat="1" ht="25.5" customHeight="1" x14ac:dyDescent="0.3">
      <c r="A771" s="116" t="s">
        <v>4</v>
      </c>
      <c r="B771" s="118" t="s">
        <v>26</v>
      </c>
      <c r="C771" s="118" t="s">
        <v>4</v>
      </c>
      <c r="D771" s="118" t="s">
        <v>68</v>
      </c>
      <c r="E771" s="118" t="s">
        <v>4</v>
      </c>
      <c r="F771" s="118" t="s">
        <v>69</v>
      </c>
      <c r="G771" s="118" t="s">
        <v>4</v>
      </c>
      <c r="H771" s="121" t="s">
        <v>70</v>
      </c>
      <c r="I771" s="121" t="s">
        <v>4</v>
      </c>
      <c r="J771" s="121" t="s">
        <v>71</v>
      </c>
      <c r="K771" s="121" t="s">
        <v>4</v>
      </c>
      <c r="L771" s="121" t="s">
        <v>72</v>
      </c>
      <c r="M771" s="121" t="s">
        <v>4</v>
      </c>
      <c r="N771" s="121" t="s">
        <v>73</v>
      </c>
      <c r="O771" s="121" t="s">
        <v>4</v>
      </c>
      <c r="P771" s="121" t="s">
        <v>74</v>
      </c>
      <c r="Q771" s="121" t="s">
        <v>4</v>
      </c>
      <c r="R771" s="121" t="s">
        <v>75</v>
      </c>
      <c r="S771" s="121" t="s">
        <v>4</v>
      </c>
      <c r="T771" s="118" t="s">
        <v>76</v>
      </c>
      <c r="U771" s="118" t="s">
        <v>4</v>
      </c>
      <c r="V771" s="118" t="s">
        <v>77</v>
      </c>
      <c r="W771" s="118" t="s">
        <v>4</v>
      </c>
      <c r="X771" s="118" t="s">
        <v>78</v>
      </c>
      <c r="Y771" s="118" t="s">
        <v>4</v>
      </c>
    </row>
    <row r="772" spans="1:25" customFormat="1" x14ac:dyDescent="0.3">
      <c r="A772" s="117" t="s">
        <v>4</v>
      </c>
      <c r="B772" s="55" t="s">
        <v>28</v>
      </c>
      <c r="C772" s="55" t="s">
        <v>29</v>
      </c>
      <c r="D772" s="55" t="s">
        <v>28</v>
      </c>
      <c r="E772" s="55" t="s">
        <v>29</v>
      </c>
      <c r="F772" s="55" t="s">
        <v>28</v>
      </c>
      <c r="G772" s="55" t="s">
        <v>29</v>
      </c>
      <c r="H772" s="55" t="s">
        <v>28</v>
      </c>
      <c r="I772" s="55" t="s">
        <v>29</v>
      </c>
      <c r="J772" s="55" t="s">
        <v>28</v>
      </c>
      <c r="K772" s="55" t="s">
        <v>29</v>
      </c>
      <c r="L772" s="55" t="s">
        <v>28</v>
      </c>
      <c r="M772" s="55" t="s">
        <v>29</v>
      </c>
      <c r="N772" s="55" t="s">
        <v>28</v>
      </c>
      <c r="O772" s="55" t="s">
        <v>29</v>
      </c>
      <c r="P772" s="55" t="s">
        <v>28</v>
      </c>
      <c r="Q772" s="55" t="s">
        <v>29</v>
      </c>
      <c r="R772" s="55" t="s">
        <v>28</v>
      </c>
      <c r="S772" s="55" t="s">
        <v>29</v>
      </c>
      <c r="T772" s="55" t="s">
        <v>28</v>
      </c>
      <c r="U772" s="55" t="s">
        <v>29</v>
      </c>
      <c r="V772" s="55" t="s">
        <v>28</v>
      </c>
      <c r="W772" s="55" t="s">
        <v>29</v>
      </c>
      <c r="X772" s="55" t="s">
        <v>28</v>
      </c>
      <c r="Y772" s="55" t="s">
        <v>29</v>
      </c>
    </row>
    <row r="773" spans="1:25" customFormat="1" x14ac:dyDescent="0.3">
      <c r="A773" s="56" t="s">
        <v>30</v>
      </c>
      <c r="B773" s="57">
        <v>112.51460616449999</v>
      </c>
      <c r="C773" s="57">
        <v>112.51460616449999</v>
      </c>
      <c r="D773" s="57">
        <v>36.5663954141</v>
      </c>
      <c r="E773" s="57">
        <v>36.5663954141</v>
      </c>
      <c r="F773" s="57">
        <v>5.7046443999000003</v>
      </c>
      <c r="G773" s="57">
        <v>5.7046443999000003</v>
      </c>
      <c r="H773" s="57">
        <v>18.363178391999998</v>
      </c>
      <c r="I773" s="57">
        <v>18.363178391999998</v>
      </c>
      <c r="J773" s="57">
        <v>3.8322835049999999</v>
      </c>
      <c r="K773" s="57">
        <v>3.8322835049999999</v>
      </c>
      <c r="L773" s="57">
        <v>4.1917920508000002</v>
      </c>
      <c r="M773" s="57">
        <v>4.1917920508000002</v>
      </c>
      <c r="N773" s="57">
        <v>3.9731128564999998</v>
      </c>
      <c r="O773" s="57">
        <v>3.9731128564999998</v>
      </c>
      <c r="P773" s="57">
        <v>0</v>
      </c>
      <c r="Q773" s="57">
        <v>0</v>
      </c>
      <c r="R773" s="57">
        <v>35.331276196099999</v>
      </c>
      <c r="S773" s="57">
        <v>35.331276196099999</v>
      </c>
      <c r="T773" s="57">
        <v>1.5677280933</v>
      </c>
      <c r="U773" s="57">
        <v>1.5677280933</v>
      </c>
      <c r="V773" s="57">
        <v>0</v>
      </c>
      <c r="W773" s="57">
        <v>0</v>
      </c>
      <c r="X773" s="57">
        <v>2.9841952568000001</v>
      </c>
      <c r="Y773" s="57">
        <v>2.9841952568000001</v>
      </c>
    </row>
    <row r="774" spans="1:25" customFormat="1" x14ac:dyDescent="0.3">
      <c r="A774" s="58" t="s">
        <v>340</v>
      </c>
      <c r="B774" s="70">
        <v>32.747703848900002</v>
      </c>
      <c r="C774" s="71">
        <v>0.29105291273047501</v>
      </c>
      <c r="D774" s="70">
        <v>19.120120587500001</v>
      </c>
      <c r="E774" s="72">
        <v>0.52288775994932402</v>
      </c>
      <c r="F774" s="77">
        <v>2.2600622662999998</v>
      </c>
      <c r="G774" s="78">
        <v>39.617934228110997</v>
      </c>
      <c r="H774" s="77">
        <v>5.5420948423999796</v>
      </c>
      <c r="I774" s="78">
        <v>30.180477061718499</v>
      </c>
      <c r="J774" s="77">
        <v>1.0645410229000001</v>
      </c>
      <c r="K774" s="78">
        <v>27.778242959089201</v>
      </c>
      <c r="L774" s="77">
        <v>2.1368107922999999</v>
      </c>
      <c r="M774" s="78">
        <v>50.976068621824702</v>
      </c>
      <c r="N774" s="77">
        <v>0</v>
      </c>
      <c r="O774" s="78">
        <v>0</v>
      </c>
      <c r="P774" s="77"/>
      <c r="Q774" s="78"/>
      <c r="R774" s="70">
        <v>1.5765635579999999</v>
      </c>
      <c r="S774" s="75">
        <v>4.4622321289770603E-2</v>
      </c>
      <c r="T774" s="77">
        <v>0</v>
      </c>
      <c r="U774" s="78">
        <v>0</v>
      </c>
      <c r="V774" s="77"/>
      <c r="W774" s="78"/>
      <c r="X774" s="77">
        <v>1.0475107795</v>
      </c>
      <c r="Y774" s="78">
        <v>35.101951761134501</v>
      </c>
    </row>
    <row r="775" spans="1:25" customFormat="1" x14ac:dyDescent="0.3">
      <c r="A775" s="58" t="s">
        <v>341</v>
      </c>
      <c r="B775" s="73">
        <v>24.0529041283</v>
      </c>
      <c r="C775" s="74">
        <v>0.213775837184497</v>
      </c>
      <c r="D775" s="73">
        <v>1.5102386922</v>
      </c>
      <c r="E775" s="75">
        <v>4.13012733439308E-2</v>
      </c>
      <c r="F775" s="79">
        <v>1.9120484576999901</v>
      </c>
      <c r="G775" s="80">
        <v>33.517399572417098</v>
      </c>
      <c r="H775" s="79">
        <v>4.2515269287999997</v>
      </c>
      <c r="I775" s="80">
        <v>23.1524567155117</v>
      </c>
      <c r="J775" s="79">
        <v>1.2729203849999999</v>
      </c>
      <c r="K775" s="80">
        <v>33.215715469359601</v>
      </c>
      <c r="L775" s="79">
        <v>1.2619603572</v>
      </c>
      <c r="M775" s="80">
        <v>30.1055095745782</v>
      </c>
      <c r="N775" s="79">
        <v>0</v>
      </c>
      <c r="O775" s="80">
        <v>0</v>
      </c>
      <c r="P775" s="79"/>
      <c r="Q775" s="80"/>
      <c r="R775" s="73">
        <v>13.2929288545</v>
      </c>
      <c r="S775" s="72">
        <v>0.37623687241638099</v>
      </c>
      <c r="T775" s="79">
        <v>0.55128045290000005</v>
      </c>
      <c r="U775" s="80">
        <v>35.164289984724199</v>
      </c>
      <c r="V775" s="79"/>
      <c r="W775" s="80"/>
      <c r="X775" s="79">
        <v>0</v>
      </c>
      <c r="Y775" s="80">
        <v>0</v>
      </c>
    </row>
    <row r="776" spans="1:25" customFormat="1" x14ac:dyDescent="0.3">
      <c r="A776" s="58" t="s">
        <v>342</v>
      </c>
      <c r="B776" s="70">
        <v>55.7139981873</v>
      </c>
      <c r="C776" s="71">
        <v>0.49517125008502699</v>
      </c>
      <c r="D776" s="70">
        <v>15.9360361344</v>
      </c>
      <c r="E776" s="71">
        <v>0.43581096670674502</v>
      </c>
      <c r="F776" s="77">
        <v>1.5325336758999999</v>
      </c>
      <c r="G776" s="78">
        <v>26.864666199471898</v>
      </c>
      <c r="H776" s="77">
        <v>8.5695566207999896</v>
      </c>
      <c r="I776" s="78">
        <v>46.667066222769797</v>
      </c>
      <c r="J776" s="77">
        <v>1.4948220970999999</v>
      </c>
      <c r="K776" s="78">
        <v>39.006041571551201</v>
      </c>
      <c r="L776" s="77">
        <v>0.79302090130000003</v>
      </c>
      <c r="M776" s="78">
        <v>18.918421803597202</v>
      </c>
      <c r="N776" s="77">
        <v>3.9731128564999998</v>
      </c>
      <c r="O776" s="81">
        <v>100</v>
      </c>
      <c r="P776" s="77"/>
      <c r="Q776" s="78"/>
      <c r="R776" s="70">
        <v>20.461783783600001</v>
      </c>
      <c r="S776" s="71">
        <v>0.57914080629384801</v>
      </c>
      <c r="T776" s="77">
        <v>1.0164476404</v>
      </c>
      <c r="U776" s="78">
        <v>64.835710015275794</v>
      </c>
      <c r="V776" s="77"/>
      <c r="W776" s="78"/>
      <c r="X776" s="77">
        <v>1.9366844773</v>
      </c>
      <c r="Y776" s="78">
        <v>64.898048238865499</v>
      </c>
    </row>
    <row r="777" spans="1:25" customFormat="1" x14ac:dyDescent="0.3">
      <c r="A777" s="76" t="s">
        <v>4</v>
      </c>
    </row>
    <row r="778" spans="1:25" customFormat="1" x14ac:dyDescent="0.3">
      <c r="A778" s="76" t="s">
        <v>4</v>
      </c>
    </row>
    <row r="779" spans="1:25" customFormat="1" x14ac:dyDescent="0.3">
      <c r="A779" s="54" t="s">
        <v>351</v>
      </c>
    </row>
    <row r="780" spans="1:25" customFormat="1" x14ac:dyDescent="0.3">
      <c r="A780" s="69" t="s">
        <v>4</v>
      </c>
    </row>
    <row r="781" spans="1:25" customFormat="1" ht="25.5" customHeight="1" x14ac:dyDescent="0.3">
      <c r="A781" s="116" t="s">
        <v>4</v>
      </c>
      <c r="B781" s="118" t="s">
        <v>26</v>
      </c>
      <c r="C781" s="118" t="s">
        <v>4</v>
      </c>
      <c r="D781" s="118" t="s">
        <v>68</v>
      </c>
      <c r="E781" s="118" t="s">
        <v>4</v>
      </c>
      <c r="F781" s="118" t="s">
        <v>69</v>
      </c>
      <c r="G781" s="118" t="s">
        <v>4</v>
      </c>
      <c r="H781" s="121" t="s">
        <v>70</v>
      </c>
      <c r="I781" s="121" t="s">
        <v>4</v>
      </c>
      <c r="J781" s="121" t="s">
        <v>71</v>
      </c>
      <c r="K781" s="121" t="s">
        <v>4</v>
      </c>
      <c r="L781" s="121" t="s">
        <v>72</v>
      </c>
      <c r="M781" s="121" t="s">
        <v>4</v>
      </c>
      <c r="N781" s="121" t="s">
        <v>73</v>
      </c>
      <c r="O781" s="121" t="s">
        <v>4</v>
      </c>
      <c r="P781" s="121" t="s">
        <v>74</v>
      </c>
      <c r="Q781" s="121" t="s">
        <v>4</v>
      </c>
      <c r="R781" s="121" t="s">
        <v>75</v>
      </c>
      <c r="S781" s="121" t="s">
        <v>4</v>
      </c>
      <c r="T781" s="118" t="s">
        <v>76</v>
      </c>
      <c r="U781" s="118" t="s">
        <v>4</v>
      </c>
      <c r="V781" s="118" t="s">
        <v>77</v>
      </c>
      <c r="W781" s="118" t="s">
        <v>4</v>
      </c>
      <c r="X781" s="118" t="s">
        <v>78</v>
      </c>
      <c r="Y781" s="118" t="s">
        <v>4</v>
      </c>
    </row>
    <row r="782" spans="1:25" customFormat="1" x14ac:dyDescent="0.3">
      <c r="A782" s="117" t="s">
        <v>4</v>
      </c>
      <c r="B782" s="55" t="s">
        <v>28</v>
      </c>
      <c r="C782" s="55" t="s">
        <v>29</v>
      </c>
      <c r="D782" s="55" t="s">
        <v>28</v>
      </c>
      <c r="E782" s="55" t="s">
        <v>29</v>
      </c>
      <c r="F782" s="55" t="s">
        <v>28</v>
      </c>
      <c r="G782" s="55" t="s">
        <v>29</v>
      </c>
      <c r="H782" s="55" t="s">
        <v>28</v>
      </c>
      <c r="I782" s="55" t="s">
        <v>29</v>
      </c>
      <c r="J782" s="55" t="s">
        <v>28</v>
      </c>
      <c r="K782" s="55" t="s">
        <v>29</v>
      </c>
      <c r="L782" s="55" t="s">
        <v>28</v>
      </c>
      <c r="M782" s="55" t="s">
        <v>29</v>
      </c>
      <c r="N782" s="55" t="s">
        <v>28</v>
      </c>
      <c r="O782" s="55" t="s">
        <v>29</v>
      </c>
      <c r="P782" s="55" t="s">
        <v>28</v>
      </c>
      <c r="Q782" s="55" t="s">
        <v>29</v>
      </c>
      <c r="R782" s="55" t="s">
        <v>28</v>
      </c>
      <c r="S782" s="55" t="s">
        <v>29</v>
      </c>
      <c r="T782" s="55" t="s">
        <v>28</v>
      </c>
      <c r="U782" s="55" t="s">
        <v>29</v>
      </c>
      <c r="V782" s="55" t="s">
        <v>28</v>
      </c>
      <c r="W782" s="55" t="s">
        <v>29</v>
      </c>
      <c r="X782" s="55" t="s">
        <v>28</v>
      </c>
      <c r="Y782" s="55" t="s">
        <v>29</v>
      </c>
    </row>
    <row r="783" spans="1:25" customFormat="1" x14ac:dyDescent="0.3">
      <c r="A783" s="56" t="s">
        <v>30</v>
      </c>
      <c r="B783" s="57">
        <v>24.890804768199999</v>
      </c>
      <c r="C783" s="57">
        <v>24.890804768199999</v>
      </c>
      <c r="D783" s="57">
        <v>6.3857524632000002</v>
      </c>
      <c r="E783" s="57">
        <v>6.3857524632000002</v>
      </c>
      <c r="F783" s="57">
        <v>0</v>
      </c>
      <c r="G783" s="57">
        <v>0</v>
      </c>
      <c r="H783" s="57">
        <v>2.2063586374000002</v>
      </c>
      <c r="I783" s="57">
        <v>2.2063586374000002</v>
      </c>
      <c r="J783" s="57">
        <v>0.68745289440000001</v>
      </c>
      <c r="K783" s="57">
        <v>0.68745289440000001</v>
      </c>
      <c r="L783" s="57">
        <v>1.4810697255</v>
      </c>
      <c r="M783" s="57">
        <v>1.4810697255</v>
      </c>
      <c r="N783" s="57">
        <v>1.3215186128</v>
      </c>
      <c r="O783" s="57">
        <v>1.3215186128</v>
      </c>
      <c r="P783" s="57">
        <v>0</v>
      </c>
      <c r="Q783" s="57">
        <v>0</v>
      </c>
      <c r="R783" s="57">
        <v>7.2794719394999996</v>
      </c>
      <c r="S783" s="57">
        <v>7.2794719394999996</v>
      </c>
      <c r="T783" s="57">
        <v>0</v>
      </c>
      <c r="U783" s="57">
        <v>0</v>
      </c>
      <c r="V783" s="57">
        <v>0</v>
      </c>
      <c r="W783" s="57">
        <v>0</v>
      </c>
      <c r="X783" s="57">
        <v>5.5291804954000003</v>
      </c>
      <c r="Y783" s="57">
        <v>5.5291804954000003</v>
      </c>
    </row>
    <row r="784" spans="1:25" customFormat="1" x14ac:dyDescent="0.3">
      <c r="A784" s="58" t="s">
        <v>340</v>
      </c>
      <c r="B784" s="77">
        <v>14.979911507200001</v>
      </c>
      <c r="C784" s="78">
        <v>60.182511761684999</v>
      </c>
      <c r="D784" s="77">
        <v>4.3714151029000101</v>
      </c>
      <c r="E784" s="78">
        <v>68.4557556543527</v>
      </c>
      <c r="F784" s="77"/>
      <c r="G784" s="78"/>
      <c r="H784" s="77">
        <v>1.1063917359</v>
      </c>
      <c r="I784" s="78">
        <v>50.1455981428199</v>
      </c>
      <c r="J784" s="77">
        <v>0</v>
      </c>
      <c r="K784" s="78">
        <v>0</v>
      </c>
      <c r="L784" s="77">
        <v>0</v>
      </c>
      <c r="M784" s="78">
        <v>0</v>
      </c>
      <c r="N784" s="77">
        <v>0</v>
      </c>
      <c r="O784" s="78">
        <v>0</v>
      </c>
      <c r="P784" s="77"/>
      <c r="Q784" s="78"/>
      <c r="R784" s="77">
        <v>4.7510523341999997</v>
      </c>
      <c r="S784" s="78">
        <v>65.2664420398375</v>
      </c>
      <c r="T784" s="77"/>
      <c r="U784" s="78"/>
      <c r="V784" s="77"/>
      <c r="W784" s="78"/>
      <c r="X784" s="77">
        <v>4.7510523341999997</v>
      </c>
      <c r="Y784" s="78">
        <v>85.926880812674398</v>
      </c>
    </row>
    <row r="785" spans="1:25" customFormat="1" x14ac:dyDescent="0.3">
      <c r="A785" s="58" t="s">
        <v>341</v>
      </c>
      <c r="B785" s="79">
        <v>4.6500824148000097</v>
      </c>
      <c r="C785" s="80">
        <v>18.681928760860501</v>
      </c>
      <c r="D785" s="79">
        <v>2.0143373602999999</v>
      </c>
      <c r="E785" s="80">
        <v>31.5442443456473</v>
      </c>
      <c r="F785" s="79"/>
      <c r="G785" s="80"/>
      <c r="H785" s="79">
        <v>0.46722243460000201</v>
      </c>
      <c r="I785" s="80">
        <v>21.176178100881199</v>
      </c>
      <c r="J785" s="79">
        <v>0.68745289440000101</v>
      </c>
      <c r="K785" s="80">
        <v>100</v>
      </c>
      <c r="L785" s="79">
        <v>1.4810697255</v>
      </c>
      <c r="M785" s="81">
        <v>100</v>
      </c>
      <c r="N785" s="79">
        <v>0</v>
      </c>
      <c r="O785" s="80">
        <v>0</v>
      </c>
      <c r="P785" s="79"/>
      <c r="Q785" s="80"/>
      <c r="R785" s="79">
        <v>0</v>
      </c>
      <c r="S785" s="80">
        <v>0</v>
      </c>
      <c r="T785" s="79"/>
      <c r="U785" s="80"/>
      <c r="V785" s="79"/>
      <c r="W785" s="80"/>
      <c r="X785" s="79">
        <v>0</v>
      </c>
      <c r="Y785" s="80">
        <v>0</v>
      </c>
    </row>
    <row r="786" spans="1:25" customFormat="1" x14ac:dyDescent="0.3">
      <c r="A786" s="58" t="s">
        <v>342</v>
      </c>
      <c r="B786" s="77">
        <v>5.2608108461999903</v>
      </c>
      <c r="C786" s="78">
        <v>21.1355594774545</v>
      </c>
      <c r="D786" s="77">
        <v>0</v>
      </c>
      <c r="E786" s="78">
        <v>0</v>
      </c>
      <c r="F786" s="77"/>
      <c r="G786" s="78"/>
      <c r="H786" s="77">
        <v>0.63274446689999897</v>
      </c>
      <c r="I786" s="78">
        <v>28.678223756298902</v>
      </c>
      <c r="J786" s="77">
        <v>0</v>
      </c>
      <c r="K786" s="78">
        <v>0</v>
      </c>
      <c r="L786" s="77">
        <v>0</v>
      </c>
      <c r="M786" s="78">
        <v>0</v>
      </c>
      <c r="N786" s="77">
        <v>1.3215186128</v>
      </c>
      <c r="O786" s="81">
        <v>100</v>
      </c>
      <c r="P786" s="77"/>
      <c r="Q786" s="78"/>
      <c r="R786" s="77">
        <v>2.5284196052999999</v>
      </c>
      <c r="S786" s="78">
        <v>34.7335579601625</v>
      </c>
      <c r="T786" s="77"/>
      <c r="U786" s="78"/>
      <c r="V786" s="77"/>
      <c r="W786" s="78"/>
      <c r="X786" s="77">
        <v>0.77812816120000095</v>
      </c>
      <c r="Y786" s="78">
        <v>14.073119187325601</v>
      </c>
    </row>
    <row r="787" spans="1:25" customFormat="1" x14ac:dyDescent="0.3">
      <c r="A787" s="76" t="s">
        <v>4</v>
      </c>
    </row>
    <row r="788" spans="1:25" customFormat="1" x14ac:dyDescent="0.3">
      <c r="A788" s="76" t="s">
        <v>4</v>
      </c>
    </row>
    <row r="789" spans="1:25" customFormat="1" x14ac:dyDescent="0.3">
      <c r="A789" s="54" t="s">
        <v>352</v>
      </c>
    </row>
    <row r="790" spans="1:25" customFormat="1" x14ac:dyDescent="0.3">
      <c r="A790" s="69" t="s">
        <v>4</v>
      </c>
    </row>
    <row r="791" spans="1:25" customFormat="1" ht="25.5" customHeight="1" x14ac:dyDescent="0.3">
      <c r="A791" s="116" t="s">
        <v>4</v>
      </c>
      <c r="B791" s="118" t="s">
        <v>26</v>
      </c>
      <c r="C791" s="118" t="s">
        <v>4</v>
      </c>
      <c r="D791" s="118" t="s">
        <v>68</v>
      </c>
      <c r="E791" s="118" t="s">
        <v>4</v>
      </c>
      <c r="F791" s="118" t="s">
        <v>69</v>
      </c>
      <c r="G791" s="118" t="s">
        <v>4</v>
      </c>
      <c r="H791" s="121" t="s">
        <v>70</v>
      </c>
      <c r="I791" s="121" t="s">
        <v>4</v>
      </c>
      <c r="J791" s="121" t="s">
        <v>71</v>
      </c>
      <c r="K791" s="121" t="s">
        <v>4</v>
      </c>
      <c r="L791" s="121" t="s">
        <v>72</v>
      </c>
      <c r="M791" s="121" t="s">
        <v>4</v>
      </c>
      <c r="N791" s="121" t="s">
        <v>73</v>
      </c>
      <c r="O791" s="121" t="s">
        <v>4</v>
      </c>
      <c r="P791" s="121" t="s">
        <v>74</v>
      </c>
      <c r="Q791" s="121" t="s">
        <v>4</v>
      </c>
      <c r="R791" s="121" t="s">
        <v>75</v>
      </c>
      <c r="S791" s="121" t="s">
        <v>4</v>
      </c>
      <c r="T791" s="118" t="s">
        <v>76</v>
      </c>
      <c r="U791" s="118" t="s">
        <v>4</v>
      </c>
      <c r="V791" s="118" t="s">
        <v>77</v>
      </c>
      <c r="W791" s="118" t="s">
        <v>4</v>
      </c>
      <c r="X791" s="118" t="s">
        <v>78</v>
      </c>
      <c r="Y791" s="118" t="s">
        <v>4</v>
      </c>
    </row>
    <row r="792" spans="1:25" customFormat="1" x14ac:dyDescent="0.3">
      <c r="A792" s="117" t="s">
        <v>4</v>
      </c>
      <c r="B792" s="55" t="s">
        <v>28</v>
      </c>
      <c r="C792" s="55" t="s">
        <v>29</v>
      </c>
      <c r="D792" s="55" t="s">
        <v>28</v>
      </c>
      <c r="E792" s="55" t="s">
        <v>29</v>
      </c>
      <c r="F792" s="55" t="s">
        <v>28</v>
      </c>
      <c r="G792" s="55" t="s">
        <v>29</v>
      </c>
      <c r="H792" s="55" t="s">
        <v>28</v>
      </c>
      <c r="I792" s="55" t="s">
        <v>29</v>
      </c>
      <c r="J792" s="55" t="s">
        <v>28</v>
      </c>
      <c r="K792" s="55" t="s">
        <v>29</v>
      </c>
      <c r="L792" s="55" t="s">
        <v>28</v>
      </c>
      <c r="M792" s="55" t="s">
        <v>29</v>
      </c>
      <c r="N792" s="55" t="s">
        <v>28</v>
      </c>
      <c r="O792" s="55" t="s">
        <v>29</v>
      </c>
      <c r="P792" s="55" t="s">
        <v>28</v>
      </c>
      <c r="Q792" s="55" t="s">
        <v>29</v>
      </c>
      <c r="R792" s="55" t="s">
        <v>28</v>
      </c>
      <c r="S792" s="55" t="s">
        <v>29</v>
      </c>
      <c r="T792" s="55" t="s">
        <v>28</v>
      </c>
      <c r="U792" s="55" t="s">
        <v>29</v>
      </c>
      <c r="V792" s="55" t="s">
        <v>28</v>
      </c>
      <c r="W792" s="55" t="s">
        <v>29</v>
      </c>
      <c r="X792" s="55" t="s">
        <v>28</v>
      </c>
      <c r="Y792" s="55" t="s">
        <v>29</v>
      </c>
    </row>
    <row r="793" spans="1:25" customFormat="1" x14ac:dyDescent="0.3">
      <c r="A793" s="56" t="s">
        <v>30</v>
      </c>
      <c r="B793" s="57">
        <v>219.9956413102</v>
      </c>
      <c r="C793" s="57">
        <v>219.9956413102</v>
      </c>
      <c r="D793" s="57">
        <v>62.4896493265</v>
      </c>
      <c r="E793" s="57">
        <v>62.4896493265</v>
      </c>
      <c r="F793" s="57">
        <v>13.317982472500001</v>
      </c>
      <c r="G793" s="57">
        <v>13.317982472500001</v>
      </c>
      <c r="H793" s="57">
        <v>84.318744357900002</v>
      </c>
      <c r="I793" s="57">
        <v>84.318744357900002</v>
      </c>
      <c r="J793" s="57">
        <v>15.55306322</v>
      </c>
      <c r="K793" s="57">
        <v>15.55306322</v>
      </c>
      <c r="L793" s="57">
        <v>20.181576355200001</v>
      </c>
      <c r="M793" s="57">
        <v>20.181576355200001</v>
      </c>
      <c r="N793" s="57">
        <v>3.1875356376999999</v>
      </c>
      <c r="O793" s="57">
        <v>3.1875356376999999</v>
      </c>
      <c r="P793" s="57">
        <v>0.35154047869999999</v>
      </c>
      <c r="Q793" s="57">
        <v>0.35154047869999999</v>
      </c>
      <c r="R793" s="57">
        <v>11.0869089057</v>
      </c>
      <c r="S793" s="57">
        <v>11.0869089057</v>
      </c>
      <c r="T793" s="57">
        <v>2.1282977583</v>
      </c>
      <c r="U793" s="57">
        <v>2.1282977583</v>
      </c>
      <c r="V793" s="57">
        <v>1.0329953279999999</v>
      </c>
      <c r="W793" s="57">
        <v>1.0329953279999999</v>
      </c>
      <c r="X793" s="57">
        <v>6.3473474696999999</v>
      </c>
      <c r="Y793" s="57">
        <v>6.3473474696999999</v>
      </c>
    </row>
    <row r="794" spans="1:25" customFormat="1" x14ac:dyDescent="0.3">
      <c r="A794" s="58" t="s">
        <v>340</v>
      </c>
      <c r="B794" s="70">
        <v>44.925738105900002</v>
      </c>
      <c r="C794" s="71">
        <v>0.20421194637467099</v>
      </c>
      <c r="D794" s="70">
        <v>18.6529286369</v>
      </c>
      <c r="E794" s="71">
        <v>0.29849629239301601</v>
      </c>
      <c r="F794" s="77">
        <v>3.0395665974999999</v>
      </c>
      <c r="G794" s="78">
        <v>22.823025963401999</v>
      </c>
      <c r="H794" s="70">
        <v>10.3693503812</v>
      </c>
      <c r="I794" s="71">
        <v>0.122977998073432</v>
      </c>
      <c r="J794" s="77">
        <v>0</v>
      </c>
      <c r="K794" s="78">
        <v>0</v>
      </c>
      <c r="L794" s="77">
        <v>5.5094457158999797</v>
      </c>
      <c r="M794" s="78">
        <v>27.299382461174499</v>
      </c>
      <c r="N794" s="77">
        <v>0.35154047870000099</v>
      </c>
      <c r="O794" s="78">
        <v>11.0285975956541</v>
      </c>
      <c r="P794" s="77">
        <v>0</v>
      </c>
      <c r="Q794" s="78">
        <v>0</v>
      </c>
      <c r="R794" s="77">
        <v>2.2546849563000002</v>
      </c>
      <c r="S794" s="78">
        <v>20.336461456275</v>
      </c>
      <c r="T794" s="77">
        <v>0</v>
      </c>
      <c r="U794" s="78">
        <v>0</v>
      </c>
      <c r="V794" s="77">
        <v>1.0329953279999999</v>
      </c>
      <c r="W794" s="81">
        <v>100</v>
      </c>
      <c r="X794" s="77">
        <v>3.7152260114</v>
      </c>
      <c r="Y794" s="81">
        <v>58.531946283627597</v>
      </c>
    </row>
    <row r="795" spans="1:25" customFormat="1" x14ac:dyDescent="0.3">
      <c r="A795" s="58" t="s">
        <v>341</v>
      </c>
      <c r="B795" s="73">
        <v>57.134674088999901</v>
      </c>
      <c r="C795" s="74">
        <v>0.25970820943874301</v>
      </c>
      <c r="D795" s="73">
        <v>15.943107940299999</v>
      </c>
      <c r="E795" s="74">
        <v>0.25513197964993201</v>
      </c>
      <c r="F795" s="79">
        <v>7.0492233304000003</v>
      </c>
      <c r="G795" s="81">
        <v>52.930114189260898</v>
      </c>
      <c r="H795" s="73">
        <v>15.8267096272</v>
      </c>
      <c r="I795" s="74">
        <v>0.18770096433151101</v>
      </c>
      <c r="J795" s="79">
        <v>12.5448037324</v>
      </c>
      <c r="K795" s="81">
        <v>80.658090017073803</v>
      </c>
      <c r="L795" s="79">
        <v>2.8590068636999999</v>
      </c>
      <c r="M795" s="80">
        <v>14.1664199732512</v>
      </c>
      <c r="N795" s="79">
        <v>0</v>
      </c>
      <c r="O795" s="80">
        <v>0</v>
      </c>
      <c r="P795" s="79">
        <v>0</v>
      </c>
      <c r="Q795" s="80">
        <v>0</v>
      </c>
      <c r="R795" s="79">
        <v>2.1263766108</v>
      </c>
      <c r="S795" s="80">
        <v>19.179165526531801</v>
      </c>
      <c r="T795" s="79">
        <v>0</v>
      </c>
      <c r="U795" s="80">
        <v>0</v>
      </c>
      <c r="V795" s="79">
        <v>0</v>
      </c>
      <c r="W795" s="80">
        <v>0</v>
      </c>
      <c r="X795" s="79">
        <v>0.785445984200001</v>
      </c>
      <c r="Y795" s="80">
        <v>12.3743971469884</v>
      </c>
    </row>
    <row r="796" spans="1:25" customFormat="1" x14ac:dyDescent="0.3">
      <c r="A796" s="58" t="s">
        <v>342</v>
      </c>
      <c r="B796" s="70">
        <v>117.9352291153</v>
      </c>
      <c r="C796" s="71">
        <v>0.53607984418658605</v>
      </c>
      <c r="D796" s="70">
        <v>27.8936127493001</v>
      </c>
      <c r="E796" s="71">
        <v>0.44637172795705099</v>
      </c>
      <c r="F796" s="77">
        <v>3.2291925446</v>
      </c>
      <c r="G796" s="82">
        <v>24.246859847337099</v>
      </c>
      <c r="H796" s="70">
        <v>58.122684349499998</v>
      </c>
      <c r="I796" s="72">
        <v>0.68932103759505703</v>
      </c>
      <c r="J796" s="77">
        <v>3.0082594876000002</v>
      </c>
      <c r="K796" s="82">
        <v>19.3419099829262</v>
      </c>
      <c r="L796" s="77">
        <v>11.813123775599999</v>
      </c>
      <c r="M796" s="78">
        <v>58.534197565574303</v>
      </c>
      <c r="N796" s="77">
        <v>2.8359951589999999</v>
      </c>
      <c r="O796" s="78">
        <v>88.971402404345895</v>
      </c>
      <c r="P796" s="77">
        <v>0.35154047869999999</v>
      </c>
      <c r="Q796" s="78">
        <v>100</v>
      </c>
      <c r="R796" s="77">
        <v>6.7058473385999999</v>
      </c>
      <c r="S796" s="78">
        <v>60.484373017193199</v>
      </c>
      <c r="T796" s="77">
        <v>2.1282977583</v>
      </c>
      <c r="U796" s="78">
        <v>100</v>
      </c>
      <c r="V796" s="77">
        <v>0</v>
      </c>
      <c r="W796" s="78">
        <v>0</v>
      </c>
      <c r="X796" s="77">
        <v>1.8466754741</v>
      </c>
      <c r="Y796" s="78">
        <v>29.093656569383999</v>
      </c>
    </row>
    <row r="797" spans="1:25" customFormat="1" x14ac:dyDescent="0.3">
      <c r="A797" s="76" t="s">
        <v>4</v>
      </c>
    </row>
    <row r="798" spans="1:25" customFormat="1" x14ac:dyDescent="0.3">
      <c r="A798" s="76" t="s">
        <v>4</v>
      </c>
    </row>
    <row r="799" spans="1:25" customFormat="1" x14ac:dyDescent="0.3">
      <c r="A799" s="54" t="s">
        <v>353</v>
      </c>
    </row>
    <row r="800" spans="1:25" customFormat="1" x14ac:dyDescent="0.3">
      <c r="A800" s="69" t="s">
        <v>4</v>
      </c>
    </row>
    <row r="801" spans="1:25" customFormat="1" ht="25.5" customHeight="1" x14ac:dyDescent="0.3">
      <c r="A801" s="116" t="s">
        <v>4</v>
      </c>
      <c r="B801" s="118" t="s">
        <v>26</v>
      </c>
      <c r="C801" s="118" t="s">
        <v>4</v>
      </c>
      <c r="D801" s="118" t="s">
        <v>68</v>
      </c>
      <c r="E801" s="118" t="s">
        <v>4</v>
      </c>
      <c r="F801" s="118" t="s">
        <v>69</v>
      </c>
      <c r="G801" s="118" t="s">
        <v>4</v>
      </c>
      <c r="H801" s="121" t="s">
        <v>70</v>
      </c>
      <c r="I801" s="121" t="s">
        <v>4</v>
      </c>
      <c r="J801" s="121" t="s">
        <v>71</v>
      </c>
      <c r="K801" s="121" t="s">
        <v>4</v>
      </c>
      <c r="L801" s="121" t="s">
        <v>72</v>
      </c>
      <c r="M801" s="121" t="s">
        <v>4</v>
      </c>
      <c r="N801" s="121" t="s">
        <v>73</v>
      </c>
      <c r="O801" s="121" t="s">
        <v>4</v>
      </c>
      <c r="P801" s="121" t="s">
        <v>74</v>
      </c>
      <c r="Q801" s="121" t="s">
        <v>4</v>
      </c>
      <c r="R801" s="121" t="s">
        <v>75</v>
      </c>
      <c r="S801" s="121" t="s">
        <v>4</v>
      </c>
      <c r="T801" s="118" t="s">
        <v>76</v>
      </c>
      <c r="U801" s="118" t="s">
        <v>4</v>
      </c>
      <c r="V801" s="118" t="s">
        <v>77</v>
      </c>
      <c r="W801" s="118" t="s">
        <v>4</v>
      </c>
      <c r="X801" s="118" t="s">
        <v>78</v>
      </c>
      <c r="Y801" s="118" t="s">
        <v>4</v>
      </c>
    </row>
    <row r="802" spans="1:25" customFormat="1" x14ac:dyDescent="0.3">
      <c r="A802" s="117" t="s">
        <v>4</v>
      </c>
      <c r="B802" s="55" t="s">
        <v>28</v>
      </c>
      <c r="C802" s="55" t="s">
        <v>29</v>
      </c>
      <c r="D802" s="55" t="s">
        <v>28</v>
      </c>
      <c r="E802" s="55" t="s">
        <v>29</v>
      </c>
      <c r="F802" s="55" t="s">
        <v>28</v>
      </c>
      <c r="G802" s="55" t="s">
        <v>29</v>
      </c>
      <c r="H802" s="55" t="s">
        <v>28</v>
      </c>
      <c r="I802" s="55" t="s">
        <v>29</v>
      </c>
      <c r="J802" s="55" t="s">
        <v>28</v>
      </c>
      <c r="K802" s="55" t="s">
        <v>29</v>
      </c>
      <c r="L802" s="55" t="s">
        <v>28</v>
      </c>
      <c r="M802" s="55" t="s">
        <v>29</v>
      </c>
      <c r="N802" s="55" t="s">
        <v>28</v>
      </c>
      <c r="O802" s="55" t="s">
        <v>29</v>
      </c>
      <c r="P802" s="55" t="s">
        <v>28</v>
      </c>
      <c r="Q802" s="55" t="s">
        <v>29</v>
      </c>
      <c r="R802" s="55" t="s">
        <v>28</v>
      </c>
      <c r="S802" s="55" t="s">
        <v>29</v>
      </c>
      <c r="T802" s="55" t="s">
        <v>28</v>
      </c>
      <c r="U802" s="55" t="s">
        <v>29</v>
      </c>
      <c r="V802" s="55" t="s">
        <v>28</v>
      </c>
      <c r="W802" s="55" t="s">
        <v>29</v>
      </c>
      <c r="X802" s="55" t="s">
        <v>28</v>
      </c>
      <c r="Y802" s="55" t="s">
        <v>29</v>
      </c>
    </row>
    <row r="803" spans="1:25" customFormat="1" x14ac:dyDescent="0.3">
      <c r="A803" s="56" t="s">
        <v>30</v>
      </c>
      <c r="B803" s="57">
        <v>194.51861701990001</v>
      </c>
      <c r="C803" s="57">
        <v>194.51861701990001</v>
      </c>
      <c r="D803" s="57">
        <v>138.6115678079</v>
      </c>
      <c r="E803" s="57">
        <v>138.6115678079</v>
      </c>
      <c r="F803" s="57">
        <v>11.15430286</v>
      </c>
      <c r="G803" s="57">
        <v>11.15430286</v>
      </c>
      <c r="H803" s="57">
        <v>9.4948719332000007</v>
      </c>
      <c r="I803" s="57">
        <v>9.4948719332000007</v>
      </c>
      <c r="J803" s="57">
        <v>1.9407270558</v>
      </c>
      <c r="K803" s="57">
        <v>1.9407270558</v>
      </c>
      <c r="L803" s="57">
        <v>14.4280186669</v>
      </c>
      <c r="M803" s="57">
        <v>14.4280186669</v>
      </c>
      <c r="N803" s="57">
        <v>3.0104304801000001</v>
      </c>
      <c r="O803" s="57">
        <v>3.0104304801000001</v>
      </c>
      <c r="P803" s="57">
        <v>0</v>
      </c>
      <c r="Q803" s="57">
        <v>0</v>
      </c>
      <c r="R803" s="57">
        <v>7.7818552535999999</v>
      </c>
      <c r="S803" s="57">
        <v>7.7818552535999999</v>
      </c>
      <c r="T803" s="57">
        <v>2.1050992996</v>
      </c>
      <c r="U803" s="57">
        <v>2.1050992996</v>
      </c>
      <c r="V803" s="57">
        <v>0</v>
      </c>
      <c r="W803" s="57">
        <v>0</v>
      </c>
      <c r="X803" s="57">
        <v>5.9917436628000003</v>
      </c>
      <c r="Y803" s="57">
        <v>5.9917436628000003</v>
      </c>
    </row>
    <row r="804" spans="1:25" customFormat="1" x14ac:dyDescent="0.3">
      <c r="A804" s="58" t="s">
        <v>340</v>
      </c>
      <c r="B804" s="70">
        <v>46.336638847000003</v>
      </c>
      <c r="C804" s="71">
        <v>0.23821184602736301</v>
      </c>
      <c r="D804" s="70">
        <v>32.7100551244</v>
      </c>
      <c r="E804" s="71">
        <v>0.235983588106676</v>
      </c>
      <c r="F804" s="77">
        <v>8.8494081769000008</v>
      </c>
      <c r="G804" s="81">
        <v>79.3362730774911</v>
      </c>
      <c r="H804" s="77">
        <v>0.63888954330000003</v>
      </c>
      <c r="I804" s="78">
        <v>6.7287852621375901</v>
      </c>
      <c r="J804" s="77">
        <v>0</v>
      </c>
      <c r="K804" s="78">
        <v>0</v>
      </c>
      <c r="L804" s="77">
        <v>2.6497590608000001</v>
      </c>
      <c r="M804" s="78">
        <v>18.365370339303301</v>
      </c>
      <c r="N804" s="77">
        <v>0.35154047869999799</v>
      </c>
      <c r="O804" s="78">
        <v>11.6774156062997</v>
      </c>
      <c r="P804" s="77"/>
      <c r="Q804" s="78"/>
      <c r="R804" s="77">
        <v>0</v>
      </c>
      <c r="S804" s="78">
        <v>0</v>
      </c>
      <c r="T804" s="77">
        <v>0.35154047869999999</v>
      </c>
      <c r="U804" s="78">
        <v>16.6994725031165</v>
      </c>
      <c r="V804" s="77"/>
      <c r="W804" s="78"/>
      <c r="X804" s="77">
        <v>0.7854459842</v>
      </c>
      <c r="Y804" s="78">
        <v>13.108804855529399</v>
      </c>
    </row>
    <row r="805" spans="1:25" customFormat="1" x14ac:dyDescent="0.3">
      <c r="A805" s="58" t="s">
        <v>341</v>
      </c>
      <c r="B805" s="73">
        <v>44.279348040899997</v>
      </c>
      <c r="C805" s="74">
        <v>0.227635527741646</v>
      </c>
      <c r="D805" s="73">
        <v>25.517266632599998</v>
      </c>
      <c r="E805" s="74">
        <v>0.18409189821706701</v>
      </c>
      <c r="F805" s="79">
        <v>0.58096426459999995</v>
      </c>
      <c r="G805" s="80">
        <v>5.2084318660861602</v>
      </c>
      <c r="H805" s="79">
        <v>2.6698448415999998</v>
      </c>
      <c r="I805" s="80">
        <v>28.118808346056301</v>
      </c>
      <c r="J805" s="79">
        <v>0.80154546509999802</v>
      </c>
      <c r="K805" s="80">
        <v>41.301298021508202</v>
      </c>
      <c r="L805" s="79">
        <v>6.4272602494999997</v>
      </c>
      <c r="M805" s="80">
        <v>44.547074673843298</v>
      </c>
      <c r="N805" s="79">
        <v>1.5035932516999999</v>
      </c>
      <c r="O805" s="80">
        <v>49.946121049440499</v>
      </c>
      <c r="P805" s="79"/>
      <c r="Q805" s="80"/>
      <c r="R805" s="79">
        <v>3.13951118330001</v>
      </c>
      <c r="S805" s="80">
        <v>40.343993572067703</v>
      </c>
      <c r="T805" s="79">
        <v>0</v>
      </c>
      <c r="U805" s="80">
        <v>0</v>
      </c>
      <c r="V805" s="79"/>
      <c r="W805" s="80"/>
      <c r="X805" s="79">
        <v>3.6393621524999902</v>
      </c>
      <c r="Y805" s="81">
        <v>60.739617001560603</v>
      </c>
    </row>
    <row r="806" spans="1:25" customFormat="1" x14ac:dyDescent="0.3">
      <c r="A806" s="58" t="s">
        <v>342</v>
      </c>
      <c r="B806" s="70">
        <v>103.902630132</v>
      </c>
      <c r="C806" s="71">
        <v>0.53415262623099102</v>
      </c>
      <c r="D806" s="70">
        <v>80.384246050899705</v>
      </c>
      <c r="E806" s="71">
        <v>0.57992451367625797</v>
      </c>
      <c r="F806" s="77">
        <v>1.7239304185</v>
      </c>
      <c r="G806" s="82">
        <v>15.455295056422701</v>
      </c>
      <c r="H806" s="77">
        <v>6.1861375482999996</v>
      </c>
      <c r="I806" s="78">
        <v>65.152406391806096</v>
      </c>
      <c r="J806" s="77">
        <v>1.1391815907</v>
      </c>
      <c r="K806" s="78">
        <v>58.698701978491798</v>
      </c>
      <c r="L806" s="77">
        <v>5.3509993566</v>
      </c>
      <c r="M806" s="78">
        <v>37.087554986853299</v>
      </c>
      <c r="N806" s="77">
        <v>1.1552967497</v>
      </c>
      <c r="O806" s="78">
        <v>38.376463344259797</v>
      </c>
      <c r="P806" s="77"/>
      <c r="Q806" s="78"/>
      <c r="R806" s="77">
        <v>4.6423440703000098</v>
      </c>
      <c r="S806" s="78">
        <v>59.656006427932297</v>
      </c>
      <c r="T806" s="77">
        <v>1.7535588208999999</v>
      </c>
      <c r="U806" s="78">
        <v>83.300527496883504</v>
      </c>
      <c r="V806" s="77"/>
      <c r="W806" s="78"/>
      <c r="X806" s="77">
        <v>1.5669355261</v>
      </c>
      <c r="Y806" s="78">
        <v>26.151578142910001</v>
      </c>
    </row>
    <row r="807" spans="1:25" customFormat="1" x14ac:dyDescent="0.3">
      <c r="A807" s="76" t="s">
        <v>4</v>
      </c>
    </row>
    <row r="808" spans="1:25" customFormat="1" x14ac:dyDescent="0.3">
      <c r="A808" s="76" t="s">
        <v>4</v>
      </c>
    </row>
    <row r="809" spans="1:25" customFormat="1" x14ac:dyDescent="0.3">
      <c r="A809" s="54" t="s">
        <v>354</v>
      </c>
    </row>
    <row r="810" spans="1:25" customFormat="1" x14ac:dyDescent="0.3">
      <c r="A810" s="69" t="s">
        <v>4</v>
      </c>
    </row>
    <row r="811" spans="1:25" customFormat="1" ht="25.5" customHeight="1" x14ac:dyDescent="0.3">
      <c r="A811" s="116" t="s">
        <v>4</v>
      </c>
      <c r="B811" s="118" t="s">
        <v>26</v>
      </c>
      <c r="C811" s="118" t="s">
        <v>4</v>
      </c>
      <c r="D811" s="118" t="s">
        <v>68</v>
      </c>
      <c r="E811" s="118" t="s">
        <v>4</v>
      </c>
      <c r="F811" s="118" t="s">
        <v>69</v>
      </c>
      <c r="G811" s="118" t="s">
        <v>4</v>
      </c>
      <c r="H811" s="121" t="s">
        <v>70</v>
      </c>
      <c r="I811" s="121" t="s">
        <v>4</v>
      </c>
      <c r="J811" s="121" t="s">
        <v>71</v>
      </c>
      <c r="K811" s="121" t="s">
        <v>4</v>
      </c>
      <c r="L811" s="121" t="s">
        <v>72</v>
      </c>
      <c r="M811" s="121" t="s">
        <v>4</v>
      </c>
      <c r="N811" s="121" t="s">
        <v>73</v>
      </c>
      <c r="O811" s="121" t="s">
        <v>4</v>
      </c>
      <c r="P811" s="121" t="s">
        <v>74</v>
      </c>
      <c r="Q811" s="121" t="s">
        <v>4</v>
      </c>
      <c r="R811" s="121" t="s">
        <v>75</v>
      </c>
      <c r="S811" s="121" t="s">
        <v>4</v>
      </c>
      <c r="T811" s="118" t="s">
        <v>76</v>
      </c>
      <c r="U811" s="118" t="s">
        <v>4</v>
      </c>
      <c r="V811" s="118" t="s">
        <v>77</v>
      </c>
      <c r="W811" s="118" t="s">
        <v>4</v>
      </c>
      <c r="X811" s="118" t="s">
        <v>78</v>
      </c>
      <c r="Y811" s="118" t="s">
        <v>4</v>
      </c>
    </row>
    <row r="812" spans="1:25" customFormat="1" x14ac:dyDescent="0.3">
      <c r="A812" s="117" t="s">
        <v>4</v>
      </c>
      <c r="B812" s="55" t="s">
        <v>28</v>
      </c>
      <c r="C812" s="55" t="s">
        <v>29</v>
      </c>
      <c r="D812" s="55" t="s">
        <v>28</v>
      </c>
      <c r="E812" s="55" t="s">
        <v>29</v>
      </c>
      <c r="F812" s="55" t="s">
        <v>28</v>
      </c>
      <c r="G812" s="55" t="s">
        <v>29</v>
      </c>
      <c r="H812" s="55" t="s">
        <v>28</v>
      </c>
      <c r="I812" s="55" t="s">
        <v>29</v>
      </c>
      <c r="J812" s="55" t="s">
        <v>28</v>
      </c>
      <c r="K812" s="55" t="s">
        <v>29</v>
      </c>
      <c r="L812" s="55" t="s">
        <v>28</v>
      </c>
      <c r="M812" s="55" t="s">
        <v>29</v>
      </c>
      <c r="N812" s="55" t="s">
        <v>28</v>
      </c>
      <c r="O812" s="55" t="s">
        <v>29</v>
      </c>
      <c r="P812" s="55" t="s">
        <v>28</v>
      </c>
      <c r="Q812" s="55" t="s">
        <v>29</v>
      </c>
      <c r="R812" s="55" t="s">
        <v>28</v>
      </c>
      <c r="S812" s="55" t="s">
        <v>29</v>
      </c>
      <c r="T812" s="55" t="s">
        <v>28</v>
      </c>
      <c r="U812" s="55" t="s">
        <v>29</v>
      </c>
      <c r="V812" s="55" t="s">
        <v>28</v>
      </c>
      <c r="W812" s="55" t="s">
        <v>29</v>
      </c>
      <c r="X812" s="55" t="s">
        <v>28</v>
      </c>
      <c r="Y812" s="55" t="s">
        <v>29</v>
      </c>
    </row>
    <row r="813" spans="1:25" customFormat="1" x14ac:dyDescent="0.3">
      <c r="A813" s="56" t="s">
        <v>30</v>
      </c>
      <c r="B813" s="57">
        <v>94.818983394599996</v>
      </c>
      <c r="C813" s="57">
        <v>94.818983394599996</v>
      </c>
      <c r="D813" s="57">
        <v>29.691186063899998</v>
      </c>
      <c r="E813" s="57">
        <v>29.691186063899998</v>
      </c>
      <c r="F813" s="57">
        <v>1.6152912661000001</v>
      </c>
      <c r="G813" s="57">
        <v>1.6152912661000001</v>
      </c>
      <c r="H813" s="57">
        <v>46.565570195600003</v>
      </c>
      <c r="I813" s="57">
        <v>46.565570195600003</v>
      </c>
      <c r="J813" s="57">
        <v>5.0270734328</v>
      </c>
      <c r="K813" s="57">
        <v>5.0270734328</v>
      </c>
      <c r="L813" s="57">
        <v>1.8509960019</v>
      </c>
      <c r="M813" s="57">
        <v>1.8509960019</v>
      </c>
      <c r="N813" s="57">
        <v>2.1848550329999998</v>
      </c>
      <c r="O813" s="57">
        <v>2.1848550329999998</v>
      </c>
      <c r="P813" s="57">
        <v>0</v>
      </c>
      <c r="Q813" s="57">
        <v>0</v>
      </c>
      <c r="R813" s="57">
        <v>6.7052601224000004</v>
      </c>
      <c r="S813" s="57">
        <v>6.7052601224000004</v>
      </c>
      <c r="T813" s="57">
        <v>1.1787512789000001</v>
      </c>
      <c r="U813" s="57">
        <v>1.1787512789000001</v>
      </c>
      <c r="V813" s="57">
        <v>0</v>
      </c>
      <c r="W813" s="57">
        <v>0</v>
      </c>
      <c r="X813" s="57">
        <v>0</v>
      </c>
      <c r="Y813" s="57">
        <v>0</v>
      </c>
    </row>
    <row r="814" spans="1:25" customFormat="1" x14ac:dyDescent="0.3">
      <c r="A814" s="58" t="s">
        <v>340</v>
      </c>
      <c r="B814" s="70">
        <v>20.9794485145</v>
      </c>
      <c r="C814" s="71">
        <v>0.22125789333968701</v>
      </c>
      <c r="D814" s="77">
        <v>6.2792379760000099</v>
      </c>
      <c r="E814" s="78">
        <v>21.1484915506107</v>
      </c>
      <c r="F814" s="77">
        <v>0</v>
      </c>
      <c r="G814" s="78">
        <v>0</v>
      </c>
      <c r="H814" s="70">
        <v>13.588360420600001</v>
      </c>
      <c r="I814" s="71">
        <v>0.29181131818040001</v>
      </c>
      <c r="J814" s="77">
        <v>1.1118501179</v>
      </c>
      <c r="K814" s="78">
        <v>22.117244411938401</v>
      </c>
      <c r="L814" s="77">
        <v>0</v>
      </c>
      <c r="M814" s="78">
        <v>0</v>
      </c>
      <c r="N814" s="77">
        <v>0</v>
      </c>
      <c r="O814" s="78">
        <v>0</v>
      </c>
      <c r="P814" s="77"/>
      <c r="Q814" s="78"/>
      <c r="R814" s="77">
        <v>0</v>
      </c>
      <c r="S814" s="78">
        <v>0</v>
      </c>
      <c r="T814" s="77">
        <v>0</v>
      </c>
      <c r="U814" s="78">
        <v>0</v>
      </c>
      <c r="V814" s="77"/>
      <c r="W814" s="78"/>
      <c r="X814" s="77"/>
      <c r="Y814" s="78"/>
    </row>
    <row r="815" spans="1:25" customFormat="1" x14ac:dyDescent="0.3">
      <c r="A815" s="58" t="s">
        <v>341</v>
      </c>
      <c r="B815" s="73">
        <v>36.637221812999996</v>
      </c>
      <c r="C815" s="74">
        <v>0.38639121093009399</v>
      </c>
      <c r="D815" s="79">
        <v>16.503806720099998</v>
      </c>
      <c r="E815" s="80">
        <v>55.584868467636397</v>
      </c>
      <c r="F815" s="79">
        <v>0</v>
      </c>
      <c r="G815" s="80">
        <v>0</v>
      </c>
      <c r="H815" s="73">
        <v>16.048876073500001</v>
      </c>
      <c r="I815" s="74">
        <v>0.344651123267389</v>
      </c>
      <c r="J815" s="79">
        <v>1.265003594</v>
      </c>
      <c r="K815" s="80">
        <v>25.163817694531101</v>
      </c>
      <c r="L815" s="79">
        <v>0</v>
      </c>
      <c r="M815" s="80">
        <v>0</v>
      </c>
      <c r="N815" s="79">
        <v>0</v>
      </c>
      <c r="O815" s="80">
        <v>0</v>
      </c>
      <c r="P815" s="79"/>
      <c r="Q815" s="80"/>
      <c r="R815" s="79">
        <v>2.3119159487999998</v>
      </c>
      <c r="S815" s="80">
        <v>34.479138864078898</v>
      </c>
      <c r="T815" s="79">
        <v>0.50761947659999995</v>
      </c>
      <c r="U815" s="80">
        <v>43.064171864458601</v>
      </c>
      <c r="V815" s="79"/>
      <c r="W815" s="80"/>
      <c r="X815" s="79"/>
      <c r="Y815" s="80"/>
    </row>
    <row r="816" spans="1:25" customFormat="1" x14ac:dyDescent="0.3">
      <c r="A816" s="58" t="s">
        <v>342</v>
      </c>
      <c r="B816" s="70">
        <v>37.202313067099901</v>
      </c>
      <c r="C816" s="71">
        <v>0.39235089573021797</v>
      </c>
      <c r="D816" s="77">
        <v>6.9081413677999901</v>
      </c>
      <c r="E816" s="78">
        <v>23.266639981752899</v>
      </c>
      <c r="F816" s="77">
        <v>1.6152912661000001</v>
      </c>
      <c r="G816" s="78">
        <v>100</v>
      </c>
      <c r="H816" s="70">
        <v>16.928333701500001</v>
      </c>
      <c r="I816" s="71">
        <v>0.36353755855220998</v>
      </c>
      <c r="J816" s="77">
        <v>2.6502197209</v>
      </c>
      <c r="K816" s="78">
        <v>52.718937893530402</v>
      </c>
      <c r="L816" s="77">
        <v>1.8509960019</v>
      </c>
      <c r="M816" s="78">
        <v>100</v>
      </c>
      <c r="N816" s="77">
        <v>2.1848550329999998</v>
      </c>
      <c r="O816" s="78">
        <v>100</v>
      </c>
      <c r="P816" s="77"/>
      <c r="Q816" s="78"/>
      <c r="R816" s="77">
        <v>4.3933441736000098</v>
      </c>
      <c r="S816" s="78">
        <v>65.520861135921095</v>
      </c>
      <c r="T816" s="77">
        <v>0.67113180230000002</v>
      </c>
      <c r="U816" s="78">
        <v>56.935828135541399</v>
      </c>
      <c r="V816" s="77"/>
      <c r="W816" s="78"/>
      <c r="X816" s="77"/>
      <c r="Y816" s="78"/>
    </row>
    <row r="817" spans="1:25" customFormat="1" x14ac:dyDescent="0.3">
      <c r="A817" s="76" t="s">
        <v>4</v>
      </c>
    </row>
    <row r="818" spans="1:25" customFormat="1" x14ac:dyDescent="0.3">
      <c r="A818" s="76" t="s">
        <v>4</v>
      </c>
    </row>
    <row r="819" spans="1:25" customFormat="1" x14ac:dyDescent="0.3">
      <c r="A819" s="54" t="s">
        <v>355</v>
      </c>
    </row>
    <row r="820" spans="1:25" customFormat="1" x14ac:dyDescent="0.3">
      <c r="A820" s="69" t="s">
        <v>4</v>
      </c>
    </row>
    <row r="821" spans="1:25" customFormat="1" ht="25.5" customHeight="1" x14ac:dyDescent="0.3">
      <c r="A821" s="116" t="s">
        <v>4</v>
      </c>
      <c r="B821" s="118" t="s">
        <v>26</v>
      </c>
      <c r="C821" s="118" t="s">
        <v>4</v>
      </c>
      <c r="D821" s="118" t="s">
        <v>68</v>
      </c>
      <c r="E821" s="118" t="s">
        <v>4</v>
      </c>
      <c r="F821" s="118" t="s">
        <v>69</v>
      </c>
      <c r="G821" s="118" t="s">
        <v>4</v>
      </c>
      <c r="H821" s="121" t="s">
        <v>70</v>
      </c>
      <c r="I821" s="121" t="s">
        <v>4</v>
      </c>
      <c r="J821" s="121" t="s">
        <v>71</v>
      </c>
      <c r="K821" s="121" t="s">
        <v>4</v>
      </c>
      <c r="L821" s="121" t="s">
        <v>72</v>
      </c>
      <c r="M821" s="121" t="s">
        <v>4</v>
      </c>
      <c r="N821" s="121" t="s">
        <v>73</v>
      </c>
      <c r="O821" s="121" t="s">
        <v>4</v>
      </c>
      <c r="P821" s="121" t="s">
        <v>74</v>
      </c>
      <c r="Q821" s="121" t="s">
        <v>4</v>
      </c>
      <c r="R821" s="121" t="s">
        <v>75</v>
      </c>
      <c r="S821" s="121" t="s">
        <v>4</v>
      </c>
      <c r="T821" s="118" t="s">
        <v>76</v>
      </c>
      <c r="U821" s="118" t="s">
        <v>4</v>
      </c>
      <c r="V821" s="118" t="s">
        <v>77</v>
      </c>
      <c r="W821" s="118" t="s">
        <v>4</v>
      </c>
      <c r="X821" s="118" t="s">
        <v>78</v>
      </c>
      <c r="Y821" s="118" t="s">
        <v>4</v>
      </c>
    </row>
    <row r="822" spans="1:25" customFormat="1" x14ac:dyDescent="0.3">
      <c r="A822" s="117" t="s">
        <v>4</v>
      </c>
      <c r="B822" s="55" t="s">
        <v>28</v>
      </c>
      <c r="C822" s="55" t="s">
        <v>29</v>
      </c>
      <c r="D822" s="55" t="s">
        <v>28</v>
      </c>
      <c r="E822" s="55" t="s">
        <v>29</v>
      </c>
      <c r="F822" s="55" t="s">
        <v>28</v>
      </c>
      <c r="G822" s="55" t="s">
        <v>29</v>
      </c>
      <c r="H822" s="55" t="s">
        <v>28</v>
      </c>
      <c r="I822" s="55" t="s">
        <v>29</v>
      </c>
      <c r="J822" s="55" t="s">
        <v>28</v>
      </c>
      <c r="K822" s="55" t="s">
        <v>29</v>
      </c>
      <c r="L822" s="55" t="s">
        <v>28</v>
      </c>
      <c r="M822" s="55" t="s">
        <v>29</v>
      </c>
      <c r="N822" s="55" t="s">
        <v>28</v>
      </c>
      <c r="O822" s="55" t="s">
        <v>29</v>
      </c>
      <c r="P822" s="55" t="s">
        <v>28</v>
      </c>
      <c r="Q822" s="55" t="s">
        <v>29</v>
      </c>
      <c r="R822" s="55" t="s">
        <v>28</v>
      </c>
      <c r="S822" s="55" t="s">
        <v>29</v>
      </c>
      <c r="T822" s="55" t="s">
        <v>28</v>
      </c>
      <c r="U822" s="55" t="s">
        <v>29</v>
      </c>
      <c r="V822" s="55" t="s">
        <v>28</v>
      </c>
      <c r="W822" s="55" t="s">
        <v>29</v>
      </c>
      <c r="X822" s="55" t="s">
        <v>28</v>
      </c>
      <c r="Y822" s="55" t="s">
        <v>29</v>
      </c>
    </row>
    <row r="823" spans="1:25" customFormat="1" x14ac:dyDescent="0.3">
      <c r="A823" s="56" t="s">
        <v>30</v>
      </c>
      <c r="B823" s="57">
        <v>22.549806395699999</v>
      </c>
      <c r="C823" s="57">
        <v>22.549806395699999</v>
      </c>
      <c r="D823" s="57">
        <v>1.9712945709</v>
      </c>
      <c r="E823" s="57">
        <v>1.9712945709</v>
      </c>
      <c r="F823" s="57">
        <v>0</v>
      </c>
      <c r="G823" s="57">
        <v>0</v>
      </c>
      <c r="H823" s="57">
        <v>12.5074220911</v>
      </c>
      <c r="I823" s="57">
        <v>12.5074220911</v>
      </c>
      <c r="J823" s="57">
        <v>0</v>
      </c>
      <c r="K823" s="57">
        <v>0</v>
      </c>
      <c r="L823" s="57">
        <v>0.7854459842</v>
      </c>
      <c r="M823" s="57">
        <v>0.7854459842</v>
      </c>
      <c r="N823" s="57">
        <v>0.67113180230000002</v>
      </c>
      <c r="O823" s="57">
        <v>0.67113180230000002</v>
      </c>
      <c r="P823" s="57">
        <v>0</v>
      </c>
      <c r="Q823" s="57">
        <v>0</v>
      </c>
      <c r="R823" s="57">
        <v>1.8872801890999999</v>
      </c>
      <c r="S823" s="57">
        <v>1.8872801890999999</v>
      </c>
      <c r="T823" s="57">
        <v>4.7272317581000003</v>
      </c>
      <c r="U823" s="57">
        <v>4.7272317581000003</v>
      </c>
      <c r="V823" s="57">
        <v>0</v>
      </c>
      <c r="W823" s="57">
        <v>0</v>
      </c>
      <c r="X823" s="57">
        <v>0</v>
      </c>
      <c r="Y823" s="57">
        <v>0</v>
      </c>
    </row>
    <row r="824" spans="1:25" customFormat="1" x14ac:dyDescent="0.3">
      <c r="A824" s="58" t="s">
        <v>340</v>
      </c>
      <c r="B824" s="77">
        <v>4.0650949702999997</v>
      </c>
      <c r="C824" s="78">
        <v>18.027183466529301</v>
      </c>
      <c r="D824" s="77">
        <v>1.9712945709</v>
      </c>
      <c r="E824" s="81">
        <v>100</v>
      </c>
      <c r="F824" s="77"/>
      <c r="G824" s="78"/>
      <c r="H824" s="77">
        <v>0.61772222939999999</v>
      </c>
      <c r="I824" s="78">
        <v>4.9388453104141803</v>
      </c>
      <c r="J824" s="77"/>
      <c r="K824" s="78"/>
      <c r="L824" s="77">
        <v>0</v>
      </c>
      <c r="M824" s="78">
        <v>0</v>
      </c>
      <c r="N824" s="77">
        <v>0</v>
      </c>
      <c r="O824" s="78">
        <v>0</v>
      </c>
      <c r="P824" s="77"/>
      <c r="Q824" s="78"/>
      <c r="R824" s="77">
        <v>0</v>
      </c>
      <c r="S824" s="78">
        <v>0</v>
      </c>
      <c r="T824" s="77">
        <v>1.4760781700000001</v>
      </c>
      <c r="U824" s="78">
        <v>31.2250011324445</v>
      </c>
      <c r="V824" s="77"/>
      <c r="W824" s="78"/>
      <c r="X824" s="77"/>
      <c r="Y824" s="78"/>
    </row>
    <row r="825" spans="1:25" customFormat="1" x14ac:dyDescent="0.3">
      <c r="A825" s="58" t="s">
        <v>341</v>
      </c>
      <c r="B825" s="79">
        <v>13.9053073798</v>
      </c>
      <c r="C825" s="80">
        <v>61.6648637056662</v>
      </c>
      <c r="D825" s="79">
        <v>0</v>
      </c>
      <c r="E825" s="80">
        <v>0</v>
      </c>
      <c r="F825" s="79"/>
      <c r="G825" s="80"/>
      <c r="H825" s="79">
        <v>10.7322795529</v>
      </c>
      <c r="I825" s="80">
        <v>85.807286863188594</v>
      </c>
      <c r="J825" s="79"/>
      <c r="K825" s="80"/>
      <c r="L825" s="79">
        <v>0</v>
      </c>
      <c r="M825" s="80">
        <v>0</v>
      </c>
      <c r="N825" s="79">
        <v>0.67113180230000002</v>
      </c>
      <c r="O825" s="80">
        <v>100</v>
      </c>
      <c r="P825" s="79"/>
      <c r="Q825" s="80"/>
      <c r="R825" s="79">
        <v>1.2161483868</v>
      </c>
      <c r="S825" s="80">
        <v>64.439206951033199</v>
      </c>
      <c r="T825" s="79">
        <v>1.2857476377999999</v>
      </c>
      <c r="U825" s="80">
        <v>27.198743442119198</v>
      </c>
      <c r="V825" s="79"/>
      <c r="W825" s="80"/>
      <c r="X825" s="79"/>
      <c r="Y825" s="80"/>
    </row>
    <row r="826" spans="1:25" customFormat="1" x14ac:dyDescent="0.3">
      <c r="A826" s="58" t="s">
        <v>342</v>
      </c>
      <c r="B826" s="77">
        <v>4.5794040455999898</v>
      </c>
      <c r="C826" s="78">
        <v>20.307952827804499</v>
      </c>
      <c r="D826" s="77">
        <v>0</v>
      </c>
      <c r="E826" s="78">
        <v>0</v>
      </c>
      <c r="F826" s="77"/>
      <c r="G826" s="78"/>
      <c r="H826" s="77">
        <v>1.1574203087999999</v>
      </c>
      <c r="I826" s="78">
        <v>9.2538678263972098</v>
      </c>
      <c r="J826" s="77"/>
      <c r="K826" s="78"/>
      <c r="L826" s="77">
        <v>0.7854459842</v>
      </c>
      <c r="M826" s="78">
        <v>100</v>
      </c>
      <c r="N826" s="77">
        <v>0</v>
      </c>
      <c r="O826" s="78">
        <v>0</v>
      </c>
      <c r="P826" s="77"/>
      <c r="Q826" s="78"/>
      <c r="R826" s="77">
        <v>0.67113180230000102</v>
      </c>
      <c r="S826" s="78">
        <v>35.560793048966801</v>
      </c>
      <c r="T826" s="77">
        <v>1.9654059503000001</v>
      </c>
      <c r="U826" s="78">
        <v>41.576255425436301</v>
      </c>
      <c r="V826" s="77"/>
      <c r="W826" s="78"/>
      <c r="X826" s="77"/>
      <c r="Y826" s="78"/>
    </row>
    <row r="827" spans="1:25" customFormat="1" x14ac:dyDescent="0.3">
      <c r="A827" s="76" t="s">
        <v>4</v>
      </c>
    </row>
    <row r="828" spans="1:25" customFormat="1" x14ac:dyDescent="0.3">
      <c r="A828" s="76" t="s">
        <v>4</v>
      </c>
    </row>
    <row r="829" spans="1:25" customFormat="1" x14ac:dyDescent="0.3">
      <c r="A829" s="54" t="s">
        <v>356</v>
      </c>
    </row>
    <row r="830" spans="1:25" customFormat="1" x14ac:dyDescent="0.3">
      <c r="A830" s="69" t="s">
        <v>4</v>
      </c>
    </row>
    <row r="831" spans="1:25" customFormat="1" ht="25.5" customHeight="1" x14ac:dyDescent="0.3">
      <c r="A831" s="116" t="s">
        <v>4</v>
      </c>
      <c r="B831" s="118" t="s">
        <v>26</v>
      </c>
      <c r="C831" s="118" t="s">
        <v>4</v>
      </c>
      <c r="D831" s="118" t="s">
        <v>68</v>
      </c>
      <c r="E831" s="118" t="s">
        <v>4</v>
      </c>
      <c r="F831" s="118" t="s">
        <v>69</v>
      </c>
      <c r="G831" s="118" t="s">
        <v>4</v>
      </c>
      <c r="H831" s="121" t="s">
        <v>70</v>
      </c>
      <c r="I831" s="121" t="s">
        <v>4</v>
      </c>
      <c r="J831" s="121" t="s">
        <v>71</v>
      </c>
      <c r="K831" s="121" t="s">
        <v>4</v>
      </c>
      <c r="L831" s="121" t="s">
        <v>72</v>
      </c>
      <c r="M831" s="121" t="s">
        <v>4</v>
      </c>
      <c r="N831" s="121" t="s">
        <v>73</v>
      </c>
      <c r="O831" s="121" t="s">
        <v>4</v>
      </c>
      <c r="P831" s="121" t="s">
        <v>74</v>
      </c>
      <c r="Q831" s="121" t="s">
        <v>4</v>
      </c>
      <c r="R831" s="121" t="s">
        <v>75</v>
      </c>
      <c r="S831" s="121" t="s">
        <v>4</v>
      </c>
      <c r="T831" s="118" t="s">
        <v>76</v>
      </c>
      <c r="U831" s="118" t="s">
        <v>4</v>
      </c>
      <c r="V831" s="118" t="s">
        <v>77</v>
      </c>
      <c r="W831" s="118" t="s">
        <v>4</v>
      </c>
      <c r="X831" s="118" t="s">
        <v>78</v>
      </c>
      <c r="Y831" s="118" t="s">
        <v>4</v>
      </c>
    </row>
    <row r="832" spans="1:25" customFormat="1" x14ac:dyDescent="0.3">
      <c r="A832" s="117" t="s">
        <v>4</v>
      </c>
      <c r="B832" s="55" t="s">
        <v>28</v>
      </c>
      <c r="C832" s="55" t="s">
        <v>29</v>
      </c>
      <c r="D832" s="55" t="s">
        <v>28</v>
      </c>
      <c r="E832" s="55" t="s">
        <v>29</v>
      </c>
      <c r="F832" s="55" t="s">
        <v>28</v>
      </c>
      <c r="G832" s="55" t="s">
        <v>29</v>
      </c>
      <c r="H832" s="55" t="s">
        <v>28</v>
      </c>
      <c r="I832" s="55" t="s">
        <v>29</v>
      </c>
      <c r="J832" s="55" t="s">
        <v>28</v>
      </c>
      <c r="K832" s="55" t="s">
        <v>29</v>
      </c>
      <c r="L832" s="55" t="s">
        <v>28</v>
      </c>
      <c r="M832" s="55" t="s">
        <v>29</v>
      </c>
      <c r="N832" s="55" t="s">
        <v>28</v>
      </c>
      <c r="O832" s="55" t="s">
        <v>29</v>
      </c>
      <c r="P832" s="55" t="s">
        <v>28</v>
      </c>
      <c r="Q832" s="55" t="s">
        <v>29</v>
      </c>
      <c r="R832" s="55" t="s">
        <v>28</v>
      </c>
      <c r="S832" s="55" t="s">
        <v>29</v>
      </c>
      <c r="T832" s="55" t="s">
        <v>28</v>
      </c>
      <c r="U832" s="55" t="s">
        <v>29</v>
      </c>
      <c r="V832" s="55" t="s">
        <v>28</v>
      </c>
      <c r="W832" s="55" t="s">
        <v>29</v>
      </c>
      <c r="X832" s="55" t="s">
        <v>28</v>
      </c>
      <c r="Y832" s="55" t="s">
        <v>29</v>
      </c>
    </row>
    <row r="833" spans="1:25" customFormat="1" x14ac:dyDescent="0.3">
      <c r="A833" s="56" t="s">
        <v>30</v>
      </c>
      <c r="B833" s="57">
        <v>54.922066426400001</v>
      </c>
      <c r="C833" s="57">
        <v>54.922066426400001</v>
      </c>
      <c r="D833" s="57">
        <v>31.0616458316</v>
      </c>
      <c r="E833" s="57">
        <v>31.0616458316</v>
      </c>
      <c r="F833" s="57">
        <v>2.9873239868999999</v>
      </c>
      <c r="G833" s="57">
        <v>2.9873239868999999</v>
      </c>
      <c r="H833" s="57">
        <v>3.7378017058999999</v>
      </c>
      <c r="I833" s="57">
        <v>3.7378017058999999</v>
      </c>
      <c r="J833" s="57">
        <v>1.0982323973999999</v>
      </c>
      <c r="K833" s="57">
        <v>1.0982323973999999</v>
      </c>
      <c r="L833" s="57">
        <v>8.7166339726000004</v>
      </c>
      <c r="M833" s="57">
        <v>8.7166339726000004</v>
      </c>
      <c r="N833" s="57">
        <v>1.6704121545999999</v>
      </c>
      <c r="O833" s="57">
        <v>1.6704121545999999</v>
      </c>
      <c r="P833" s="57">
        <v>0</v>
      </c>
      <c r="Q833" s="57">
        <v>0</v>
      </c>
      <c r="R833" s="57">
        <v>3.1799270736</v>
      </c>
      <c r="S833" s="57">
        <v>3.1799270736</v>
      </c>
      <c r="T833" s="57">
        <v>0.35154047869999999</v>
      </c>
      <c r="U833" s="57">
        <v>0.35154047869999999</v>
      </c>
      <c r="V833" s="57">
        <v>0</v>
      </c>
      <c r="W833" s="57">
        <v>0</v>
      </c>
      <c r="X833" s="57">
        <v>2.1185488251</v>
      </c>
      <c r="Y833" s="57">
        <v>2.1185488251</v>
      </c>
    </row>
    <row r="834" spans="1:25" customFormat="1" x14ac:dyDescent="0.3">
      <c r="A834" s="58" t="s">
        <v>340</v>
      </c>
      <c r="B834" s="70">
        <v>19.9596917506999</v>
      </c>
      <c r="C834" s="71">
        <v>0.36341844088200098</v>
      </c>
      <c r="D834" s="77">
        <v>6.7824308752999896</v>
      </c>
      <c r="E834" s="78">
        <v>21.835387963892199</v>
      </c>
      <c r="F834" s="77">
        <v>0.87084878480000105</v>
      </c>
      <c r="G834" s="78">
        <v>29.151467621819499</v>
      </c>
      <c r="H834" s="77">
        <v>1.4181779105000001</v>
      </c>
      <c r="I834" s="78">
        <v>37.941496689389702</v>
      </c>
      <c r="J834" s="77">
        <v>0</v>
      </c>
      <c r="K834" s="78">
        <v>0</v>
      </c>
      <c r="L834" s="77">
        <v>8.0517774149000108</v>
      </c>
      <c r="M834" s="81">
        <v>92.372553903376897</v>
      </c>
      <c r="N834" s="77">
        <v>0.46722243460000001</v>
      </c>
      <c r="O834" s="78">
        <v>27.970488200373602</v>
      </c>
      <c r="P834" s="77"/>
      <c r="Q834" s="78"/>
      <c r="R834" s="77">
        <v>1.2161483868</v>
      </c>
      <c r="S834" s="78">
        <v>38.244537017737201</v>
      </c>
      <c r="T834" s="77">
        <v>0.35154047869999999</v>
      </c>
      <c r="U834" s="78">
        <v>100</v>
      </c>
      <c r="V834" s="77"/>
      <c r="W834" s="78"/>
      <c r="X834" s="77">
        <v>0.80154546510000102</v>
      </c>
      <c r="Y834" s="78">
        <v>37.834646792346902</v>
      </c>
    </row>
    <row r="835" spans="1:25" customFormat="1" x14ac:dyDescent="0.3">
      <c r="A835" s="58" t="s">
        <v>341</v>
      </c>
      <c r="B835" s="73">
        <v>16.7746801535</v>
      </c>
      <c r="C835" s="74">
        <v>0.30542696669979502</v>
      </c>
      <c r="D835" s="79">
        <v>9.8932592528999894</v>
      </c>
      <c r="E835" s="80">
        <v>31.850402604343898</v>
      </c>
      <c r="F835" s="79">
        <v>1.8142204126000001</v>
      </c>
      <c r="G835" s="80">
        <v>60.730621136365201</v>
      </c>
      <c r="H835" s="79">
        <v>1.4487750105999999</v>
      </c>
      <c r="I835" s="80">
        <v>38.760082117602799</v>
      </c>
      <c r="J835" s="79">
        <v>1.0982323973999999</v>
      </c>
      <c r="K835" s="81">
        <v>100</v>
      </c>
      <c r="L835" s="79">
        <v>0</v>
      </c>
      <c r="M835" s="80">
        <v>0</v>
      </c>
      <c r="N835" s="79">
        <v>1.2031897199999999</v>
      </c>
      <c r="O835" s="80">
        <v>72.029511799626405</v>
      </c>
      <c r="P835" s="79"/>
      <c r="Q835" s="80"/>
      <c r="R835" s="79">
        <v>0</v>
      </c>
      <c r="S835" s="80">
        <v>0</v>
      </c>
      <c r="T835" s="79">
        <v>0</v>
      </c>
      <c r="U835" s="80">
        <v>0</v>
      </c>
      <c r="V835" s="79"/>
      <c r="W835" s="80"/>
      <c r="X835" s="79">
        <v>1.31700336</v>
      </c>
      <c r="Y835" s="80">
        <v>62.165353207653098</v>
      </c>
    </row>
    <row r="836" spans="1:25" customFormat="1" x14ac:dyDescent="0.3">
      <c r="A836" s="58" t="s">
        <v>342</v>
      </c>
      <c r="B836" s="70">
        <v>18.187694522200001</v>
      </c>
      <c r="C836" s="71">
        <v>0.331154592418204</v>
      </c>
      <c r="D836" s="77">
        <v>14.385955703400001</v>
      </c>
      <c r="E836" s="78">
        <v>46.314209431763999</v>
      </c>
      <c r="F836" s="77">
        <v>0.30225478950000001</v>
      </c>
      <c r="G836" s="78">
        <v>10.1179112418153</v>
      </c>
      <c r="H836" s="77">
        <v>0.87084878479999905</v>
      </c>
      <c r="I836" s="78">
        <v>23.298421193007499</v>
      </c>
      <c r="J836" s="77">
        <v>0</v>
      </c>
      <c r="K836" s="78">
        <v>0</v>
      </c>
      <c r="L836" s="77">
        <v>0.66485655769999996</v>
      </c>
      <c r="M836" s="78">
        <v>7.6274460966230802</v>
      </c>
      <c r="N836" s="77">
        <v>0</v>
      </c>
      <c r="O836" s="78">
        <v>0</v>
      </c>
      <c r="P836" s="77"/>
      <c r="Q836" s="78"/>
      <c r="R836" s="77">
        <v>1.9637786868</v>
      </c>
      <c r="S836" s="78">
        <v>61.755462982262799</v>
      </c>
      <c r="T836" s="77">
        <v>0</v>
      </c>
      <c r="U836" s="78">
        <v>0</v>
      </c>
      <c r="V836" s="77"/>
      <c r="W836" s="78"/>
      <c r="X836" s="77">
        <v>0</v>
      </c>
      <c r="Y836" s="78">
        <v>0</v>
      </c>
    </row>
    <row r="837" spans="1:25" customFormat="1" x14ac:dyDescent="0.3">
      <c r="A837" s="76" t="s">
        <v>4</v>
      </c>
    </row>
    <row r="838" spans="1:25" customFormat="1" x14ac:dyDescent="0.3">
      <c r="A838" s="76" t="s">
        <v>4</v>
      </c>
    </row>
    <row r="839" spans="1:25" customFormat="1" x14ac:dyDescent="0.3">
      <c r="A839" s="54" t="s">
        <v>357</v>
      </c>
    </row>
    <row r="840" spans="1:25" customFormat="1" x14ac:dyDescent="0.3">
      <c r="A840" s="69" t="s">
        <v>4</v>
      </c>
    </row>
    <row r="841" spans="1:25" customFormat="1" ht="25.5" customHeight="1" x14ac:dyDescent="0.3">
      <c r="A841" s="116" t="s">
        <v>4</v>
      </c>
      <c r="B841" s="118" t="s">
        <v>26</v>
      </c>
      <c r="C841" s="118" t="s">
        <v>4</v>
      </c>
      <c r="D841" s="118" t="s">
        <v>68</v>
      </c>
      <c r="E841" s="118" t="s">
        <v>4</v>
      </c>
      <c r="F841" s="118" t="s">
        <v>69</v>
      </c>
      <c r="G841" s="118" t="s">
        <v>4</v>
      </c>
      <c r="H841" s="121" t="s">
        <v>70</v>
      </c>
      <c r="I841" s="121" t="s">
        <v>4</v>
      </c>
      <c r="J841" s="121" t="s">
        <v>71</v>
      </c>
      <c r="K841" s="121" t="s">
        <v>4</v>
      </c>
      <c r="L841" s="121" t="s">
        <v>72</v>
      </c>
      <c r="M841" s="121" t="s">
        <v>4</v>
      </c>
      <c r="N841" s="121" t="s">
        <v>73</v>
      </c>
      <c r="O841" s="121" t="s">
        <v>4</v>
      </c>
      <c r="P841" s="121" t="s">
        <v>74</v>
      </c>
      <c r="Q841" s="121" t="s">
        <v>4</v>
      </c>
      <c r="R841" s="121" t="s">
        <v>75</v>
      </c>
      <c r="S841" s="121" t="s">
        <v>4</v>
      </c>
      <c r="T841" s="118" t="s">
        <v>76</v>
      </c>
      <c r="U841" s="118" t="s">
        <v>4</v>
      </c>
      <c r="V841" s="118" t="s">
        <v>77</v>
      </c>
      <c r="W841" s="118" t="s">
        <v>4</v>
      </c>
      <c r="X841" s="118" t="s">
        <v>78</v>
      </c>
      <c r="Y841" s="118" t="s">
        <v>4</v>
      </c>
    </row>
    <row r="842" spans="1:25" customFormat="1" x14ac:dyDescent="0.3">
      <c r="A842" s="117" t="s">
        <v>4</v>
      </c>
      <c r="B842" s="55" t="s">
        <v>28</v>
      </c>
      <c r="C842" s="55" t="s">
        <v>29</v>
      </c>
      <c r="D842" s="55" t="s">
        <v>28</v>
      </c>
      <c r="E842" s="55" t="s">
        <v>29</v>
      </c>
      <c r="F842" s="55" t="s">
        <v>28</v>
      </c>
      <c r="G842" s="55" t="s">
        <v>29</v>
      </c>
      <c r="H842" s="55" t="s">
        <v>28</v>
      </c>
      <c r="I842" s="55" t="s">
        <v>29</v>
      </c>
      <c r="J842" s="55" t="s">
        <v>28</v>
      </c>
      <c r="K842" s="55" t="s">
        <v>29</v>
      </c>
      <c r="L842" s="55" t="s">
        <v>28</v>
      </c>
      <c r="M842" s="55" t="s">
        <v>29</v>
      </c>
      <c r="N842" s="55" t="s">
        <v>28</v>
      </c>
      <c r="O842" s="55" t="s">
        <v>29</v>
      </c>
      <c r="P842" s="55" t="s">
        <v>28</v>
      </c>
      <c r="Q842" s="55" t="s">
        <v>29</v>
      </c>
      <c r="R842" s="55" t="s">
        <v>28</v>
      </c>
      <c r="S842" s="55" t="s">
        <v>29</v>
      </c>
      <c r="T842" s="55" t="s">
        <v>28</v>
      </c>
      <c r="U842" s="55" t="s">
        <v>29</v>
      </c>
      <c r="V842" s="55" t="s">
        <v>28</v>
      </c>
      <c r="W842" s="55" t="s">
        <v>29</v>
      </c>
      <c r="X842" s="55" t="s">
        <v>28</v>
      </c>
      <c r="Y842" s="55" t="s">
        <v>29</v>
      </c>
    </row>
    <row r="843" spans="1:25" customFormat="1" x14ac:dyDescent="0.3">
      <c r="A843" s="56" t="s">
        <v>30</v>
      </c>
      <c r="B843" s="57">
        <v>45.638654906399999</v>
      </c>
      <c r="C843" s="57">
        <v>45.638654906399999</v>
      </c>
      <c r="D843" s="57">
        <v>20.376637815900001</v>
      </c>
      <c r="E843" s="57">
        <v>20.376637815900001</v>
      </c>
      <c r="F843" s="57">
        <v>0</v>
      </c>
      <c r="G843" s="57">
        <v>0</v>
      </c>
      <c r="H843" s="57">
        <v>23.279318187800001</v>
      </c>
      <c r="I843" s="57">
        <v>23.279318187800001</v>
      </c>
      <c r="J843" s="57">
        <v>1.1118501179</v>
      </c>
      <c r="K843" s="57">
        <v>1.1118501179</v>
      </c>
      <c r="L843" s="57">
        <v>0</v>
      </c>
      <c r="M843" s="57">
        <v>0</v>
      </c>
      <c r="N843" s="57">
        <v>0</v>
      </c>
      <c r="O843" s="57">
        <v>0</v>
      </c>
      <c r="P843" s="57">
        <v>0</v>
      </c>
      <c r="Q843" s="57">
        <v>0</v>
      </c>
      <c r="R843" s="57">
        <v>0.87084878480000005</v>
      </c>
      <c r="S843" s="57">
        <v>0.87084878480000005</v>
      </c>
      <c r="T843" s="57">
        <v>0</v>
      </c>
      <c r="U843" s="57">
        <v>0</v>
      </c>
      <c r="V843" s="57">
        <v>0</v>
      </c>
      <c r="W843" s="57">
        <v>0</v>
      </c>
      <c r="X843" s="57">
        <v>0</v>
      </c>
      <c r="Y843" s="57">
        <v>0</v>
      </c>
    </row>
    <row r="844" spans="1:25" customFormat="1" x14ac:dyDescent="0.3">
      <c r="A844" s="58" t="s">
        <v>340</v>
      </c>
      <c r="B844" s="70">
        <v>34.535812397199997</v>
      </c>
      <c r="C844" s="71">
        <v>0.75672283655224404</v>
      </c>
      <c r="D844" s="77">
        <v>14.663452377600001</v>
      </c>
      <c r="E844" s="78">
        <v>71.962079858719505</v>
      </c>
      <c r="F844" s="77"/>
      <c r="G844" s="78"/>
      <c r="H844" s="77">
        <v>18.760509901700001</v>
      </c>
      <c r="I844" s="78">
        <v>80.588742979301799</v>
      </c>
      <c r="J844" s="77">
        <v>1.1118501179</v>
      </c>
      <c r="K844" s="78">
        <v>100</v>
      </c>
      <c r="L844" s="77"/>
      <c r="M844" s="78"/>
      <c r="N844" s="77"/>
      <c r="O844" s="78"/>
      <c r="P844" s="77"/>
      <c r="Q844" s="78"/>
      <c r="R844" s="77">
        <v>0</v>
      </c>
      <c r="S844" s="78">
        <v>0</v>
      </c>
      <c r="T844" s="77"/>
      <c r="U844" s="78"/>
      <c r="V844" s="77"/>
      <c r="W844" s="78"/>
      <c r="X844" s="77"/>
      <c r="Y844" s="78"/>
    </row>
    <row r="845" spans="1:25" customFormat="1" x14ac:dyDescent="0.3">
      <c r="A845" s="58" t="s">
        <v>341</v>
      </c>
      <c r="B845" s="73">
        <v>8.2588668902000109</v>
      </c>
      <c r="C845" s="74">
        <v>0.180962101252503</v>
      </c>
      <c r="D845" s="79">
        <v>5.7131854383</v>
      </c>
      <c r="E845" s="80">
        <v>28.037920141280502</v>
      </c>
      <c r="F845" s="79"/>
      <c r="G845" s="80"/>
      <c r="H845" s="79">
        <v>2.5456814519000002</v>
      </c>
      <c r="I845" s="80">
        <v>10.9353780525845</v>
      </c>
      <c r="J845" s="79">
        <v>0</v>
      </c>
      <c r="K845" s="80">
        <v>0</v>
      </c>
      <c r="L845" s="79"/>
      <c r="M845" s="80"/>
      <c r="N845" s="79"/>
      <c r="O845" s="80"/>
      <c r="P845" s="79"/>
      <c r="Q845" s="80"/>
      <c r="R845" s="79">
        <v>0</v>
      </c>
      <c r="S845" s="80">
        <v>0</v>
      </c>
      <c r="T845" s="79"/>
      <c r="U845" s="80"/>
      <c r="V845" s="79"/>
      <c r="W845" s="80"/>
      <c r="X845" s="79"/>
      <c r="Y845" s="80"/>
    </row>
    <row r="846" spans="1:25" customFormat="1" x14ac:dyDescent="0.3">
      <c r="A846" s="58" t="s">
        <v>342</v>
      </c>
      <c r="B846" s="70">
        <v>2.8439756189999899</v>
      </c>
      <c r="C846" s="71">
        <v>6.2315062195252902E-2</v>
      </c>
      <c r="D846" s="77">
        <v>0</v>
      </c>
      <c r="E846" s="78">
        <v>0</v>
      </c>
      <c r="F846" s="77"/>
      <c r="G846" s="78"/>
      <c r="H846" s="77">
        <v>1.9731268341999999</v>
      </c>
      <c r="I846" s="78">
        <v>8.4758789681136602</v>
      </c>
      <c r="J846" s="77">
        <v>0</v>
      </c>
      <c r="K846" s="78">
        <v>0</v>
      </c>
      <c r="L846" s="77"/>
      <c r="M846" s="78"/>
      <c r="N846" s="77"/>
      <c r="O846" s="78"/>
      <c r="P846" s="77"/>
      <c r="Q846" s="78"/>
      <c r="R846" s="77">
        <v>0.87084878480000005</v>
      </c>
      <c r="S846" s="81">
        <v>100</v>
      </c>
      <c r="T846" s="77"/>
      <c r="U846" s="78"/>
      <c r="V846" s="77"/>
      <c r="W846" s="78"/>
      <c r="X846" s="77"/>
      <c r="Y846" s="78"/>
    </row>
    <row r="847" spans="1:25" customFormat="1" x14ac:dyDescent="0.3">
      <c r="A847" s="76" t="s">
        <v>4</v>
      </c>
    </row>
    <row r="848" spans="1:25" customFormat="1" x14ac:dyDescent="0.3">
      <c r="A848" s="76" t="s">
        <v>4</v>
      </c>
    </row>
    <row r="849" spans="1:25" customFormat="1" x14ac:dyDescent="0.3">
      <c r="A849" s="54" t="s">
        <v>358</v>
      </c>
    </row>
    <row r="850" spans="1:25" customFormat="1" x14ac:dyDescent="0.3">
      <c r="A850" s="69" t="s">
        <v>4</v>
      </c>
    </row>
    <row r="851" spans="1:25" customFormat="1" ht="25.5" customHeight="1" x14ac:dyDescent="0.3">
      <c r="A851" s="116" t="s">
        <v>4</v>
      </c>
      <c r="B851" s="118" t="s">
        <v>26</v>
      </c>
      <c r="C851" s="118" t="s">
        <v>4</v>
      </c>
      <c r="D851" s="118" t="s">
        <v>68</v>
      </c>
      <c r="E851" s="118" t="s">
        <v>4</v>
      </c>
      <c r="F851" s="118" t="s">
        <v>69</v>
      </c>
      <c r="G851" s="118" t="s">
        <v>4</v>
      </c>
      <c r="H851" s="121" t="s">
        <v>70</v>
      </c>
      <c r="I851" s="121" t="s">
        <v>4</v>
      </c>
      <c r="J851" s="121" t="s">
        <v>71</v>
      </c>
      <c r="K851" s="121" t="s">
        <v>4</v>
      </c>
      <c r="L851" s="121" t="s">
        <v>72</v>
      </c>
      <c r="M851" s="121" t="s">
        <v>4</v>
      </c>
      <c r="N851" s="121" t="s">
        <v>73</v>
      </c>
      <c r="O851" s="121" t="s">
        <v>4</v>
      </c>
      <c r="P851" s="121" t="s">
        <v>74</v>
      </c>
      <c r="Q851" s="121" t="s">
        <v>4</v>
      </c>
      <c r="R851" s="121" t="s">
        <v>75</v>
      </c>
      <c r="S851" s="121" t="s">
        <v>4</v>
      </c>
      <c r="T851" s="118" t="s">
        <v>76</v>
      </c>
      <c r="U851" s="118" t="s">
        <v>4</v>
      </c>
      <c r="V851" s="118" t="s">
        <v>77</v>
      </c>
      <c r="W851" s="118" t="s">
        <v>4</v>
      </c>
      <c r="X851" s="118" t="s">
        <v>78</v>
      </c>
      <c r="Y851" s="118" t="s">
        <v>4</v>
      </c>
    </row>
    <row r="852" spans="1:25" customFormat="1" x14ac:dyDescent="0.3">
      <c r="A852" s="117" t="s">
        <v>4</v>
      </c>
      <c r="B852" s="55" t="s">
        <v>28</v>
      </c>
      <c r="C852" s="55" t="s">
        <v>29</v>
      </c>
      <c r="D852" s="55" t="s">
        <v>28</v>
      </c>
      <c r="E852" s="55" t="s">
        <v>29</v>
      </c>
      <c r="F852" s="55" t="s">
        <v>28</v>
      </c>
      <c r="G852" s="55" t="s">
        <v>29</v>
      </c>
      <c r="H852" s="55" t="s">
        <v>28</v>
      </c>
      <c r="I852" s="55" t="s">
        <v>29</v>
      </c>
      <c r="J852" s="55" t="s">
        <v>28</v>
      </c>
      <c r="K852" s="55" t="s">
        <v>29</v>
      </c>
      <c r="L852" s="55" t="s">
        <v>28</v>
      </c>
      <c r="M852" s="55" t="s">
        <v>29</v>
      </c>
      <c r="N852" s="55" t="s">
        <v>28</v>
      </c>
      <c r="O852" s="55" t="s">
        <v>29</v>
      </c>
      <c r="P852" s="55" t="s">
        <v>28</v>
      </c>
      <c r="Q852" s="55" t="s">
        <v>29</v>
      </c>
      <c r="R852" s="55" t="s">
        <v>28</v>
      </c>
      <c r="S852" s="55" t="s">
        <v>29</v>
      </c>
      <c r="T852" s="55" t="s">
        <v>28</v>
      </c>
      <c r="U852" s="55" t="s">
        <v>29</v>
      </c>
      <c r="V852" s="55" t="s">
        <v>28</v>
      </c>
      <c r="W852" s="55" t="s">
        <v>29</v>
      </c>
      <c r="X852" s="55" t="s">
        <v>28</v>
      </c>
      <c r="Y852" s="55" t="s">
        <v>29</v>
      </c>
    </row>
    <row r="853" spans="1:25" customFormat="1" x14ac:dyDescent="0.3">
      <c r="A853" s="56" t="s">
        <v>30</v>
      </c>
      <c r="B853" s="57">
        <v>41.474274327000003</v>
      </c>
      <c r="C853" s="57">
        <v>41.474274327000003</v>
      </c>
      <c r="D853" s="57">
        <v>12.3607701061</v>
      </c>
      <c r="E853" s="57">
        <v>12.3607701061</v>
      </c>
      <c r="F853" s="57">
        <v>1.543758891</v>
      </c>
      <c r="G853" s="57">
        <v>1.543758891</v>
      </c>
      <c r="H853" s="57">
        <v>18.123424786899999</v>
      </c>
      <c r="I853" s="57">
        <v>18.123424786899999</v>
      </c>
      <c r="J853" s="57">
        <v>7.7470843103</v>
      </c>
      <c r="K853" s="57">
        <v>7.7470843103</v>
      </c>
      <c r="L853" s="57">
        <v>0</v>
      </c>
      <c r="M853" s="57">
        <v>0</v>
      </c>
      <c r="N853" s="57">
        <v>0</v>
      </c>
      <c r="O853" s="57">
        <v>0</v>
      </c>
      <c r="P853" s="57">
        <v>0</v>
      </c>
      <c r="Q853" s="57">
        <v>0</v>
      </c>
      <c r="R853" s="57">
        <v>0</v>
      </c>
      <c r="S853" s="57">
        <v>0</v>
      </c>
      <c r="T853" s="57">
        <v>0</v>
      </c>
      <c r="U853" s="57">
        <v>0</v>
      </c>
      <c r="V853" s="57">
        <v>0</v>
      </c>
      <c r="W853" s="57">
        <v>0</v>
      </c>
      <c r="X853" s="57">
        <v>1.6992362326999999</v>
      </c>
      <c r="Y853" s="57">
        <v>1.6992362326999999</v>
      </c>
    </row>
    <row r="854" spans="1:25" customFormat="1" x14ac:dyDescent="0.3">
      <c r="A854" s="58" t="s">
        <v>340</v>
      </c>
      <c r="B854" s="77">
        <v>23.4670842628</v>
      </c>
      <c r="C854" s="78">
        <v>56.582266100127498</v>
      </c>
      <c r="D854" s="77">
        <v>6.2733921630999996</v>
      </c>
      <c r="E854" s="78">
        <v>50.752437827511301</v>
      </c>
      <c r="F854" s="77">
        <v>0</v>
      </c>
      <c r="G854" s="78">
        <v>0</v>
      </c>
      <c r="H854" s="77">
        <v>8.6450623242999995</v>
      </c>
      <c r="I854" s="78">
        <v>47.7010411991713</v>
      </c>
      <c r="J854" s="77">
        <v>7.7470843103</v>
      </c>
      <c r="K854" s="78">
        <v>100</v>
      </c>
      <c r="L854" s="77"/>
      <c r="M854" s="78"/>
      <c r="N854" s="77"/>
      <c r="O854" s="78"/>
      <c r="P854" s="77"/>
      <c r="Q854" s="78"/>
      <c r="R854" s="77"/>
      <c r="S854" s="78"/>
      <c r="T854" s="77"/>
      <c r="U854" s="78"/>
      <c r="V854" s="77"/>
      <c r="W854" s="78"/>
      <c r="X854" s="77">
        <v>0.80154546509999802</v>
      </c>
      <c r="Y854" s="78">
        <v>47.170925953384703</v>
      </c>
    </row>
    <row r="855" spans="1:25" customFormat="1" x14ac:dyDescent="0.3">
      <c r="A855" s="58" t="s">
        <v>341</v>
      </c>
      <c r="B855" s="79">
        <v>14.5023806815</v>
      </c>
      <c r="C855" s="80">
        <v>34.967171618621599</v>
      </c>
      <c r="D855" s="79">
        <v>4.8425311250999998</v>
      </c>
      <c r="E855" s="80">
        <v>39.176613459627603</v>
      </c>
      <c r="F855" s="79">
        <v>0</v>
      </c>
      <c r="G855" s="80">
        <v>0</v>
      </c>
      <c r="H855" s="79">
        <v>9.4783624625999803</v>
      </c>
      <c r="I855" s="80">
        <v>52.2989588008287</v>
      </c>
      <c r="J855" s="79">
        <v>0</v>
      </c>
      <c r="K855" s="80">
        <v>0</v>
      </c>
      <c r="L855" s="79"/>
      <c r="M855" s="80"/>
      <c r="N855" s="79"/>
      <c r="O855" s="80"/>
      <c r="P855" s="79"/>
      <c r="Q855" s="80"/>
      <c r="R855" s="79"/>
      <c r="S855" s="80"/>
      <c r="T855" s="79"/>
      <c r="U855" s="80"/>
      <c r="V855" s="79"/>
      <c r="W855" s="80"/>
      <c r="X855" s="79">
        <v>0.1814870938</v>
      </c>
      <c r="Y855" s="80">
        <v>10.680509884821999</v>
      </c>
    </row>
    <row r="856" spans="1:25" customFormat="1" x14ac:dyDescent="0.3">
      <c r="A856" s="58" t="s">
        <v>342</v>
      </c>
      <c r="B856" s="77">
        <v>3.5048093826999902</v>
      </c>
      <c r="C856" s="78">
        <v>8.4505622812509298</v>
      </c>
      <c r="D856" s="77">
        <v>1.2448468179000001</v>
      </c>
      <c r="E856" s="78">
        <v>10.070948712861099</v>
      </c>
      <c r="F856" s="77">
        <v>1.543758891</v>
      </c>
      <c r="G856" s="81">
        <v>100</v>
      </c>
      <c r="H856" s="77">
        <v>0</v>
      </c>
      <c r="I856" s="78">
        <v>0</v>
      </c>
      <c r="J856" s="77">
        <v>0</v>
      </c>
      <c r="K856" s="78">
        <v>0</v>
      </c>
      <c r="L856" s="77"/>
      <c r="M856" s="78"/>
      <c r="N856" s="77"/>
      <c r="O856" s="78"/>
      <c r="P856" s="77"/>
      <c r="Q856" s="78"/>
      <c r="R856" s="77"/>
      <c r="S856" s="78"/>
      <c r="T856" s="77"/>
      <c r="U856" s="78"/>
      <c r="V856" s="77"/>
      <c r="W856" s="78"/>
      <c r="X856" s="77">
        <v>0.71620367379999905</v>
      </c>
      <c r="Y856" s="78">
        <v>42.148564161793402</v>
      </c>
    </row>
    <row r="857" spans="1:25" customFormat="1" x14ac:dyDescent="0.3">
      <c r="A857" s="76" t="s">
        <v>4</v>
      </c>
    </row>
    <row r="858" spans="1:25" customFormat="1" x14ac:dyDescent="0.3">
      <c r="A858" s="76" t="s">
        <v>4</v>
      </c>
    </row>
    <row r="859" spans="1:25" customFormat="1" x14ac:dyDescent="0.3">
      <c r="A859" s="54" t="s">
        <v>359</v>
      </c>
    </row>
    <row r="860" spans="1:25" customFormat="1" x14ac:dyDescent="0.3">
      <c r="A860" s="69" t="s">
        <v>4</v>
      </c>
    </row>
    <row r="861" spans="1:25" customFormat="1" ht="25.5" customHeight="1" x14ac:dyDescent="0.3">
      <c r="A861" s="116" t="s">
        <v>4</v>
      </c>
      <c r="B861" s="118" t="s">
        <v>26</v>
      </c>
      <c r="C861" s="118" t="s">
        <v>4</v>
      </c>
      <c r="D861" s="118" t="s">
        <v>68</v>
      </c>
      <c r="E861" s="118" t="s">
        <v>4</v>
      </c>
      <c r="F861" s="118" t="s">
        <v>69</v>
      </c>
      <c r="G861" s="118" t="s">
        <v>4</v>
      </c>
      <c r="H861" s="121" t="s">
        <v>70</v>
      </c>
      <c r="I861" s="121" t="s">
        <v>4</v>
      </c>
      <c r="J861" s="121" t="s">
        <v>71</v>
      </c>
      <c r="K861" s="121" t="s">
        <v>4</v>
      </c>
      <c r="L861" s="121" t="s">
        <v>72</v>
      </c>
      <c r="M861" s="121" t="s">
        <v>4</v>
      </c>
      <c r="N861" s="121" t="s">
        <v>73</v>
      </c>
      <c r="O861" s="121" t="s">
        <v>4</v>
      </c>
      <c r="P861" s="121" t="s">
        <v>74</v>
      </c>
      <c r="Q861" s="121" t="s">
        <v>4</v>
      </c>
      <c r="R861" s="121" t="s">
        <v>75</v>
      </c>
      <c r="S861" s="121" t="s">
        <v>4</v>
      </c>
      <c r="T861" s="118" t="s">
        <v>76</v>
      </c>
      <c r="U861" s="118" t="s">
        <v>4</v>
      </c>
      <c r="V861" s="118" t="s">
        <v>77</v>
      </c>
      <c r="W861" s="118" t="s">
        <v>4</v>
      </c>
      <c r="X861" s="118" t="s">
        <v>78</v>
      </c>
      <c r="Y861" s="118" t="s">
        <v>4</v>
      </c>
    </row>
    <row r="862" spans="1:25" customFormat="1" x14ac:dyDescent="0.3">
      <c r="A862" s="117" t="s">
        <v>4</v>
      </c>
      <c r="B862" s="55" t="s">
        <v>28</v>
      </c>
      <c r="C862" s="55" t="s">
        <v>29</v>
      </c>
      <c r="D862" s="55" t="s">
        <v>28</v>
      </c>
      <c r="E862" s="55" t="s">
        <v>29</v>
      </c>
      <c r="F862" s="55" t="s">
        <v>28</v>
      </c>
      <c r="G862" s="55" t="s">
        <v>29</v>
      </c>
      <c r="H862" s="55" t="s">
        <v>28</v>
      </c>
      <c r="I862" s="55" t="s">
        <v>29</v>
      </c>
      <c r="J862" s="55" t="s">
        <v>28</v>
      </c>
      <c r="K862" s="55" t="s">
        <v>29</v>
      </c>
      <c r="L862" s="55" t="s">
        <v>28</v>
      </c>
      <c r="M862" s="55" t="s">
        <v>29</v>
      </c>
      <c r="N862" s="55" t="s">
        <v>28</v>
      </c>
      <c r="O862" s="55" t="s">
        <v>29</v>
      </c>
      <c r="P862" s="55" t="s">
        <v>28</v>
      </c>
      <c r="Q862" s="55" t="s">
        <v>29</v>
      </c>
      <c r="R862" s="55" t="s">
        <v>28</v>
      </c>
      <c r="S862" s="55" t="s">
        <v>29</v>
      </c>
      <c r="T862" s="55" t="s">
        <v>28</v>
      </c>
      <c r="U862" s="55" t="s">
        <v>29</v>
      </c>
      <c r="V862" s="55" t="s">
        <v>28</v>
      </c>
      <c r="W862" s="55" t="s">
        <v>29</v>
      </c>
      <c r="X862" s="55" t="s">
        <v>28</v>
      </c>
      <c r="Y862" s="55" t="s">
        <v>29</v>
      </c>
    </row>
    <row r="863" spans="1:25" customFormat="1" x14ac:dyDescent="0.3">
      <c r="A863" s="56" t="s">
        <v>30</v>
      </c>
      <c r="B863" s="57">
        <v>19.961657628699999</v>
      </c>
      <c r="C863" s="57">
        <v>19.961657628699999</v>
      </c>
      <c r="D863" s="57">
        <v>15.1719870694</v>
      </c>
      <c r="E863" s="57">
        <v>15.1719870694</v>
      </c>
      <c r="F863" s="57">
        <v>2.9023903702</v>
      </c>
      <c r="G863" s="57">
        <v>2.9023903702</v>
      </c>
      <c r="H863" s="57">
        <v>0</v>
      </c>
      <c r="I863" s="57">
        <v>0</v>
      </c>
      <c r="J863" s="57">
        <v>0.67113180230000002</v>
      </c>
      <c r="K863" s="57">
        <v>0.67113180230000002</v>
      </c>
      <c r="L863" s="57">
        <v>0</v>
      </c>
      <c r="M863" s="57">
        <v>0</v>
      </c>
      <c r="N863" s="57">
        <v>0</v>
      </c>
      <c r="O863" s="57">
        <v>0</v>
      </c>
      <c r="P863" s="57">
        <v>0</v>
      </c>
      <c r="Q863" s="57">
        <v>0</v>
      </c>
      <c r="R863" s="57">
        <v>1.2161483868</v>
      </c>
      <c r="S863" s="57">
        <v>1.2161483868</v>
      </c>
      <c r="T863" s="57">
        <v>0</v>
      </c>
      <c r="U863" s="57">
        <v>0</v>
      </c>
      <c r="V863" s="57">
        <v>0</v>
      </c>
      <c r="W863" s="57">
        <v>0</v>
      </c>
      <c r="X863" s="57">
        <v>0</v>
      </c>
      <c r="Y863" s="57">
        <v>0</v>
      </c>
    </row>
    <row r="864" spans="1:25" customFormat="1" x14ac:dyDescent="0.3">
      <c r="A864" s="58" t="s">
        <v>340</v>
      </c>
      <c r="B864" s="77">
        <v>9.4953681351999997</v>
      </c>
      <c r="C864" s="78">
        <v>47.568034237537297</v>
      </c>
      <c r="D864" s="77">
        <v>7.6080879460999897</v>
      </c>
      <c r="E864" s="78">
        <v>50.1456263526916</v>
      </c>
      <c r="F864" s="77">
        <v>0</v>
      </c>
      <c r="G864" s="78">
        <v>0</v>
      </c>
      <c r="H864" s="77"/>
      <c r="I864" s="78"/>
      <c r="J864" s="77">
        <v>0.67113180230000002</v>
      </c>
      <c r="K864" s="78">
        <v>100</v>
      </c>
      <c r="L864" s="77"/>
      <c r="M864" s="78"/>
      <c r="N864" s="77"/>
      <c r="O864" s="78"/>
      <c r="P864" s="77"/>
      <c r="Q864" s="78"/>
      <c r="R864" s="77">
        <v>1.2161483868</v>
      </c>
      <c r="S864" s="78">
        <v>100</v>
      </c>
      <c r="T864" s="77"/>
      <c r="U864" s="78"/>
      <c r="V864" s="77"/>
      <c r="W864" s="78"/>
      <c r="X864" s="77"/>
      <c r="Y864" s="78"/>
    </row>
    <row r="865" spans="1:25" customFormat="1" x14ac:dyDescent="0.3">
      <c r="A865" s="58" t="s">
        <v>341</v>
      </c>
      <c r="B865" s="79">
        <v>9.7509577050999798</v>
      </c>
      <c r="C865" s="80">
        <v>48.848436770504001</v>
      </c>
      <c r="D865" s="79">
        <v>6.8485673349000002</v>
      </c>
      <c r="E865" s="80">
        <v>45.139554255966303</v>
      </c>
      <c r="F865" s="79">
        <v>2.9023903702</v>
      </c>
      <c r="G865" s="80">
        <v>100</v>
      </c>
      <c r="H865" s="79"/>
      <c r="I865" s="80"/>
      <c r="J865" s="79">
        <v>0</v>
      </c>
      <c r="K865" s="80">
        <v>0</v>
      </c>
      <c r="L865" s="79"/>
      <c r="M865" s="80"/>
      <c r="N865" s="79"/>
      <c r="O865" s="80"/>
      <c r="P865" s="79"/>
      <c r="Q865" s="80"/>
      <c r="R865" s="79">
        <v>0</v>
      </c>
      <c r="S865" s="80">
        <v>0</v>
      </c>
      <c r="T865" s="79"/>
      <c r="U865" s="80"/>
      <c r="V865" s="79"/>
      <c r="W865" s="80"/>
      <c r="X865" s="79"/>
      <c r="Y865" s="80"/>
    </row>
    <row r="866" spans="1:25" customFormat="1" x14ac:dyDescent="0.3">
      <c r="A866" s="58" t="s">
        <v>342</v>
      </c>
      <c r="B866" s="77">
        <v>0.715331788400001</v>
      </c>
      <c r="C866" s="78">
        <v>3.5835289919586999</v>
      </c>
      <c r="D866" s="77">
        <v>0.715331788400002</v>
      </c>
      <c r="E866" s="78">
        <v>4.7148193913421803</v>
      </c>
      <c r="F866" s="77">
        <v>0</v>
      </c>
      <c r="G866" s="78">
        <v>0</v>
      </c>
      <c r="H866" s="77"/>
      <c r="I866" s="78"/>
      <c r="J866" s="77">
        <v>0</v>
      </c>
      <c r="K866" s="78">
        <v>0</v>
      </c>
      <c r="L866" s="77"/>
      <c r="M866" s="78"/>
      <c r="N866" s="77"/>
      <c r="O866" s="78"/>
      <c r="P866" s="77"/>
      <c r="Q866" s="78"/>
      <c r="R866" s="77">
        <v>0</v>
      </c>
      <c r="S866" s="78">
        <v>0</v>
      </c>
      <c r="T866" s="77"/>
      <c r="U866" s="78"/>
      <c r="V866" s="77"/>
      <c r="W866" s="78"/>
      <c r="X866" s="77"/>
      <c r="Y866" s="78"/>
    </row>
    <row r="867" spans="1:25" customFormat="1" x14ac:dyDescent="0.3">
      <c r="A867" s="76" t="s">
        <v>4</v>
      </c>
    </row>
    <row r="868" spans="1:25" customFormat="1" x14ac:dyDescent="0.3">
      <c r="A868" s="76" t="s">
        <v>4</v>
      </c>
    </row>
    <row r="869" spans="1:25" customFormat="1" x14ac:dyDescent="0.3">
      <c r="A869" s="54" t="s">
        <v>360</v>
      </c>
    </row>
    <row r="870" spans="1:25" customFormat="1" x14ac:dyDescent="0.3">
      <c r="A870" s="69" t="s">
        <v>4</v>
      </c>
    </row>
    <row r="871" spans="1:25" customFormat="1" ht="25.5" customHeight="1" x14ac:dyDescent="0.3">
      <c r="A871" s="116" t="s">
        <v>4</v>
      </c>
      <c r="B871" s="118" t="s">
        <v>26</v>
      </c>
      <c r="C871" s="118" t="s">
        <v>4</v>
      </c>
      <c r="D871" s="118" t="s">
        <v>68</v>
      </c>
      <c r="E871" s="118" t="s">
        <v>4</v>
      </c>
      <c r="F871" s="118" t="s">
        <v>69</v>
      </c>
      <c r="G871" s="118" t="s">
        <v>4</v>
      </c>
      <c r="H871" s="121" t="s">
        <v>70</v>
      </c>
      <c r="I871" s="121" t="s">
        <v>4</v>
      </c>
      <c r="J871" s="121" t="s">
        <v>71</v>
      </c>
      <c r="K871" s="121" t="s">
        <v>4</v>
      </c>
      <c r="L871" s="121" t="s">
        <v>72</v>
      </c>
      <c r="M871" s="121" t="s">
        <v>4</v>
      </c>
      <c r="N871" s="121" t="s">
        <v>73</v>
      </c>
      <c r="O871" s="121" t="s">
        <v>4</v>
      </c>
      <c r="P871" s="121" t="s">
        <v>74</v>
      </c>
      <c r="Q871" s="121" t="s">
        <v>4</v>
      </c>
      <c r="R871" s="121" t="s">
        <v>75</v>
      </c>
      <c r="S871" s="121" t="s">
        <v>4</v>
      </c>
      <c r="T871" s="118" t="s">
        <v>76</v>
      </c>
      <c r="U871" s="118" t="s">
        <v>4</v>
      </c>
      <c r="V871" s="118" t="s">
        <v>77</v>
      </c>
      <c r="W871" s="118" t="s">
        <v>4</v>
      </c>
      <c r="X871" s="118" t="s">
        <v>78</v>
      </c>
      <c r="Y871" s="118" t="s">
        <v>4</v>
      </c>
    </row>
    <row r="872" spans="1:25" customFormat="1" x14ac:dyDescent="0.3">
      <c r="A872" s="117" t="s">
        <v>4</v>
      </c>
      <c r="B872" s="55" t="s">
        <v>28</v>
      </c>
      <c r="C872" s="55" t="s">
        <v>29</v>
      </c>
      <c r="D872" s="55" t="s">
        <v>28</v>
      </c>
      <c r="E872" s="55" t="s">
        <v>29</v>
      </c>
      <c r="F872" s="55" t="s">
        <v>28</v>
      </c>
      <c r="G872" s="55" t="s">
        <v>29</v>
      </c>
      <c r="H872" s="55" t="s">
        <v>28</v>
      </c>
      <c r="I872" s="55" t="s">
        <v>29</v>
      </c>
      <c r="J872" s="55" t="s">
        <v>28</v>
      </c>
      <c r="K872" s="55" t="s">
        <v>29</v>
      </c>
      <c r="L872" s="55" t="s">
        <v>28</v>
      </c>
      <c r="M872" s="55" t="s">
        <v>29</v>
      </c>
      <c r="N872" s="55" t="s">
        <v>28</v>
      </c>
      <c r="O872" s="55" t="s">
        <v>29</v>
      </c>
      <c r="P872" s="55" t="s">
        <v>28</v>
      </c>
      <c r="Q872" s="55" t="s">
        <v>29</v>
      </c>
      <c r="R872" s="55" t="s">
        <v>28</v>
      </c>
      <c r="S872" s="55" t="s">
        <v>29</v>
      </c>
      <c r="T872" s="55" t="s">
        <v>28</v>
      </c>
      <c r="U872" s="55" t="s">
        <v>29</v>
      </c>
      <c r="V872" s="55" t="s">
        <v>28</v>
      </c>
      <c r="W872" s="55" t="s">
        <v>29</v>
      </c>
      <c r="X872" s="55" t="s">
        <v>28</v>
      </c>
      <c r="Y872" s="55" t="s">
        <v>29</v>
      </c>
    </row>
    <row r="873" spans="1:25" customFormat="1" x14ac:dyDescent="0.3">
      <c r="A873" s="56" t="s">
        <v>30</v>
      </c>
      <c r="B873" s="57">
        <v>54.002382125499999</v>
      </c>
      <c r="C873" s="57">
        <v>54.002382125499999</v>
      </c>
      <c r="D873" s="57">
        <v>32.123794268600001</v>
      </c>
      <c r="E873" s="57">
        <v>32.123794268600001</v>
      </c>
      <c r="F873" s="57">
        <v>8.0901388527000009</v>
      </c>
      <c r="G873" s="57">
        <v>8.0901388527000009</v>
      </c>
      <c r="H873" s="57">
        <v>7.4810287081000002</v>
      </c>
      <c r="I873" s="57">
        <v>7.4810287081000002</v>
      </c>
      <c r="J873" s="57">
        <v>0.7153317884</v>
      </c>
      <c r="K873" s="57">
        <v>0.7153317884</v>
      </c>
      <c r="L873" s="57">
        <v>3.7147495319999999</v>
      </c>
      <c r="M873" s="57">
        <v>3.7147495319999999</v>
      </c>
      <c r="N873" s="57">
        <v>0.67113180230000002</v>
      </c>
      <c r="O873" s="57">
        <v>0.67113180230000002</v>
      </c>
      <c r="P873" s="57">
        <v>0</v>
      </c>
      <c r="Q873" s="57">
        <v>0</v>
      </c>
      <c r="R873" s="57">
        <v>0.50740881169999996</v>
      </c>
      <c r="S873" s="57">
        <v>0.50740881169999996</v>
      </c>
      <c r="T873" s="57">
        <v>0</v>
      </c>
      <c r="U873" s="57">
        <v>0</v>
      </c>
      <c r="V873" s="57">
        <v>0</v>
      </c>
      <c r="W873" s="57">
        <v>0</v>
      </c>
      <c r="X873" s="57">
        <v>0.69879836169999998</v>
      </c>
      <c r="Y873" s="57">
        <v>0.69879836169999998</v>
      </c>
    </row>
    <row r="874" spans="1:25" customFormat="1" x14ac:dyDescent="0.3">
      <c r="A874" s="58" t="s">
        <v>340</v>
      </c>
      <c r="B874" s="70">
        <v>39.175224250600102</v>
      </c>
      <c r="C874" s="71">
        <v>0.72543511431695595</v>
      </c>
      <c r="D874" s="77">
        <v>27.218166072999999</v>
      </c>
      <c r="E874" s="78">
        <v>84.728988877895105</v>
      </c>
      <c r="F874" s="77">
        <v>8.0901388527000009</v>
      </c>
      <c r="G874" s="78">
        <v>100</v>
      </c>
      <c r="H874" s="77">
        <v>0</v>
      </c>
      <c r="I874" s="82">
        <v>0</v>
      </c>
      <c r="J874" s="77">
        <v>0.715331788399999</v>
      </c>
      <c r="K874" s="78">
        <v>100</v>
      </c>
      <c r="L874" s="77">
        <v>2.4527891747999999</v>
      </c>
      <c r="M874" s="78">
        <v>66.028386400507401</v>
      </c>
      <c r="N874" s="77">
        <v>0</v>
      </c>
      <c r="O874" s="78">
        <v>0</v>
      </c>
      <c r="P874" s="77"/>
      <c r="Q874" s="78"/>
      <c r="R874" s="77">
        <v>0</v>
      </c>
      <c r="S874" s="78">
        <v>0</v>
      </c>
      <c r="T874" s="77"/>
      <c r="U874" s="78"/>
      <c r="V874" s="77"/>
      <c r="W874" s="78"/>
      <c r="X874" s="77">
        <v>0.69879836169999998</v>
      </c>
      <c r="Y874" s="78">
        <v>100</v>
      </c>
    </row>
    <row r="875" spans="1:25" customFormat="1" x14ac:dyDescent="0.3">
      <c r="A875" s="58" t="s">
        <v>341</v>
      </c>
      <c r="B875" s="73">
        <v>9.2116274360000006</v>
      </c>
      <c r="C875" s="74">
        <v>0.17057816847028001</v>
      </c>
      <c r="D875" s="79">
        <v>1.7305987278999999</v>
      </c>
      <c r="E875" s="80">
        <v>5.3872799502753796</v>
      </c>
      <c r="F875" s="79">
        <v>0</v>
      </c>
      <c r="G875" s="80">
        <v>0</v>
      </c>
      <c r="H875" s="79">
        <v>7.48102870810001</v>
      </c>
      <c r="I875" s="81">
        <v>100</v>
      </c>
      <c r="J875" s="79">
        <v>0</v>
      </c>
      <c r="K875" s="80">
        <v>0</v>
      </c>
      <c r="L875" s="79">
        <v>0</v>
      </c>
      <c r="M875" s="80">
        <v>0</v>
      </c>
      <c r="N875" s="79">
        <v>0</v>
      </c>
      <c r="O875" s="80">
        <v>0</v>
      </c>
      <c r="P875" s="79"/>
      <c r="Q875" s="80"/>
      <c r="R875" s="79">
        <v>0</v>
      </c>
      <c r="S875" s="80">
        <v>0</v>
      </c>
      <c r="T875" s="79"/>
      <c r="U875" s="80"/>
      <c r="V875" s="79"/>
      <c r="W875" s="80"/>
      <c r="X875" s="79">
        <v>0</v>
      </c>
      <c r="Y875" s="80">
        <v>0</v>
      </c>
    </row>
    <row r="876" spans="1:25" customFormat="1" x14ac:dyDescent="0.3">
      <c r="A876" s="58" t="s">
        <v>342</v>
      </c>
      <c r="B876" s="70">
        <v>5.6155304388999898</v>
      </c>
      <c r="C876" s="71">
        <v>0.10398671721276399</v>
      </c>
      <c r="D876" s="77">
        <v>3.1750294676999902</v>
      </c>
      <c r="E876" s="78">
        <v>9.8837311718295098</v>
      </c>
      <c r="F876" s="77">
        <v>0</v>
      </c>
      <c r="G876" s="78">
        <v>0</v>
      </c>
      <c r="H876" s="77">
        <v>0</v>
      </c>
      <c r="I876" s="78">
        <v>0</v>
      </c>
      <c r="J876" s="77">
        <v>0</v>
      </c>
      <c r="K876" s="78">
        <v>0</v>
      </c>
      <c r="L876" s="77">
        <v>1.2619603572</v>
      </c>
      <c r="M876" s="78">
        <v>33.971613599492599</v>
      </c>
      <c r="N876" s="77">
        <v>0.67113180230000002</v>
      </c>
      <c r="O876" s="81">
        <v>100</v>
      </c>
      <c r="P876" s="77"/>
      <c r="Q876" s="78"/>
      <c r="R876" s="77">
        <v>0.50740881169999996</v>
      </c>
      <c r="S876" s="81">
        <v>100</v>
      </c>
      <c r="T876" s="77"/>
      <c r="U876" s="78"/>
      <c r="V876" s="77"/>
      <c r="W876" s="78"/>
      <c r="X876" s="77">
        <v>0</v>
      </c>
      <c r="Y876" s="78">
        <v>0</v>
      </c>
    </row>
    <row r="877" spans="1:25" customFormat="1" x14ac:dyDescent="0.3">
      <c r="A877" s="76" t="s">
        <v>4</v>
      </c>
    </row>
    <row r="878" spans="1:25" customFormat="1" x14ac:dyDescent="0.3">
      <c r="A878" s="76" t="s">
        <v>4</v>
      </c>
    </row>
    <row r="879" spans="1:25" customFormat="1" x14ac:dyDescent="0.3">
      <c r="A879" s="54" t="s">
        <v>361</v>
      </c>
    </row>
    <row r="880" spans="1:25" customFormat="1" x14ac:dyDescent="0.3">
      <c r="A880" s="69" t="s">
        <v>4</v>
      </c>
    </row>
    <row r="881" spans="1:25" customFormat="1" ht="25.5" customHeight="1" x14ac:dyDescent="0.3">
      <c r="A881" s="116" t="s">
        <v>4</v>
      </c>
      <c r="B881" s="118" t="s">
        <v>26</v>
      </c>
      <c r="C881" s="118" t="s">
        <v>4</v>
      </c>
      <c r="D881" s="118" t="s">
        <v>68</v>
      </c>
      <c r="E881" s="118" t="s">
        <v>4</v>
      </c>
      <c r="F881" s="118" t="s">
        <v>69</v>
      </c>
      <c r="G881" s="118" t="s">
        <v>4</v>
      </c>
      <c r="H881" s="121" t="s">
        <v>70</v>
      </c>
      <c r="I881" s="121" t="s">
        <v>4</v>
      </c>
      <c r="J881" s="121" t="s">
        <v>71</v>
      </c>
      <c r="K881" s="121" t="s">
        <v>4</v>
      </c>
      <c r="L881" s="121" t="s">
        <v>72</v>
      </c>
      <c r="M881" s="121" t="s">
        <v>4</v>
      </c>
      <c r="N881" s="121" t="s">
        <v>73</v>
      </c>
      <c r="O881" s="121" t="s">
        <v>4</v>
      </c>
      <c r="P881" s="121" t="s">
        <v>74</v>
      </c>
      <c r="Q881" s="121" t="s">
        <v>4</v>
      </c>
      <c r="R881" s="121" t="s">
        <v>75</v>
      </c>
      <c r="S881" s="121" t="s">
        <v>4</v>
      </c>
      <c r="T881" s="118" t="s">
        <v>76</v>
      </c>
      <c r="U881" s="118" t="s">
        <v>4</v>
      </c>
      <c r="V881" s="118" t="s">
        <v>77</v>
      </c>
      <c r="W881" s="118" t="s">
        <v>4</v>
      </c>
      <c r="X881" s="118" t="s">
        <v>78</v>
      </c>
      <c r="Y881" s="118" t="s">
        <v>4</v>
      </c>
    </row>
    <row r="882" spans="1:25" customFormat="1" x14ac:dyDescent="0.3">
      <c r="A882" s="117" t="s">
        <v>4</v>
      </c>
      <c r="B882" s="55" t="s">
        <v>28</v>
      </c>
      <c r="C882" s="55" t="s">
        <v>29</v>
      </c>
      <c r="D882" s="55" t="s">
        <v>28</v>
      </c>
      <c r="E882" s="55" t="s">
        <v>29</v>
      </c>
      <c r="F882" s="55" t="s">
        <v>28</v>
      </c>
      <c r="G882" s="55" t="s">
        <v>29</v>
      </c>
      <c r="H882" s="55" t="s">
        <v>28</v>
      </c>
      <c r="I882" s="55" t="s">
        <v>29</v>
      </c>
      <c r="J882" s="55" t="s">
        <v>28</v>
      </c>
      <c r="K882" s="55" t="s">
        <v>29</v>
      </c>
      <c r="L882" s="55" t="s">
        <v>28</v>
      </c>
      <c r="M882" s="55" t="s">
        <v>29</v>
      </c>
      <c r="N882" s="55" t="s">
        <v>28</v>
      </c>
      <c r="O882" s="55" t="s">
        <v>29</v>
      </c>
      <c r="P882" s="55" t="s">
        <v>28</v>
      </c>
      <c r="Q882" s="55" t="s">
        <v>29</v>
      </c>
      <c r="R882" s="55" t="s">
        <v>28</v>
      </c>
      <c r="S882" s="55" t="s">
        <v>29</v>
      </c>
      <c r="T882" s="55" t="s">
        <v>28</v>
      </c>
      <c r="U882" s="55" t="s">
        <v>29</v>
      </c>
      <c r="V882" s="55" t="s">
        <v>28</v>
      </c>
      <c r="W882" s="55" t="s">
        <v>29</v>
      </c>
      <c r="X882" s="55" t="s">
        <v>28</v>
      </c>
      <c r="Y882" s="55" t="s">
        <v>29</v>
      </c>
    </row>
    <row r="883" spans="1:25" customFormat="1" x14ac:dyDescent="0.3">
      <c r="A883" s="56" t="s">
        <v>30</v>
      </c>
      <c r="B883" s="57">
        <v>41.682753123399998</v>
      </c>
      <c r="C883" s="57">
        <v>41.682753123399998</v>
      </c>
      <c r="D883" s="57">
        <v>31.321008966899999</v>
      </c>
      <c r="E883" s="57">
        <v>31.321008966899999</v>
      </c>
      <c r="F883" s="57">
        <v>1.9888203105</v>
      </c>
      <c r="G883" s="57">
        <v>1.9888203105</v>
      </c>
      <c r="H883" s="57">
        <v>2.4726391748999998</v>
      </c>
      <c r="I883" s="57">
        <v>2.4726391748999998</v>
      </c>
      <c r="J883" s="57">
        <v>1.1834808787</v>
      </c>
      <c r="K883" s="57">
        <v>1.1834808787</v>
      </c>
      <c r="L883" s="57">
        <v>0</v>
      </c>
      <c r="M883" s="57">
        <v>0</v>
      </c>
      <c r="N883" s="57">
        <v>1.6531951174999999</v>
      </c>
      <c r="O883" s="57">
        <v>1.6531951174999999</v>
      </c>
      <c r="P883" s="57">
        <v>0</v>
      </c>
      <c r="Q883" s="57">
        <v>0</v>
      </c>
      <c r="R883" s="57">
        <v>1.6779255763000001</v>
      </c>
      <c r="S883" s="57">
        <v>1.6779255763000001</v>
      </c>
      <c r="T883" s="57">
        <v>0.43206449200000002</v>
      </c>
      <c r="U883" s="57">
        <v>0.43206449200000002</v>
      </c>
      <c r="V883" s="57">
        <v>0.95361860659999997</v>
      </c>
      <c r="W883" s="57">
        <v>0.95361860659999997</v>
      </c>
      <c r="X883" s="57">
        <v>0</v>
      </c>
      <c r="Y883" s="57">
        <v>0</v>
      </c>
    </row>
    <row r="884" spans="1:25" customFormat="1" x14ac:dyDescent="0.3">
      <c r="A884" s="58" t="s">
        <v>340</v>
      </c>
      <c r="B884" s="70">
        <v>35.945310270900002</v>
      </c>
      <c r="C884" s="71">
        <v>0.862354513016102</v>
      </c>
      <c r="D884" s="70">
        <v>27.458961477599999</v>
      </c>
      <c r="E884" s="71">
        <v>0.876694665443843</v>
      </c>
      <c r="F884" s="77">
        <v>1.9888203105</v>
      </c>
      <c r="G884" s="78">
        <v>100</v>
      </c>
      <c r="H884" s="77">
        <v>1.7573073865</v>
      </c>
      <c r="I884" s="78">
        <v>71.070110202030193</v>
      </c>
      <c r="J884" s="77">
        <v>0.80154546510000002</v>
      </c>
      <c r="K884" s="78">
        <v>67.727791764617393</v>
      </c>
      <c r="L884" s="77"/>
      <c r="M884" s="78"/>
      <c r="N884" s="77">
        <v>0.87506695630000297</v>
      </c>
      <c r="O884" s="78">
        <v>52.931861885927702</v>
      </c>
      <c r="P884" s="77"/>
      <c r="Q884" s="78"/>
      <c r="R884" s="77">
        <v>1.6779255763000001</v>
      </c>
      <c r="S884" s="78">
        <v>100</v>
      </c>
      <c r="T884" s="77">
        <v>0.43206449200000002</v>
      </c>
      <c r="U884" s="78">
        <v>100</v>
      </c>
      <c r="V884" s="77">
        <v>0.95361860660000097</v>
      </c>
      <c r="W884" s="78">
        <v>100</v>
      </c>
      <c r="X884" s="77"/>
      <c r="Y884" s="78"/>
    </row>
    <row r="885" spans="1:25" customFormat="1" x14ac:dyDescent="0.3">
      <c r="A885" s="58" t="s">
        <v>341</v>
      </c>
      <c r="B885" s="73">
        <v>4.0697598011000098</v>
      </c>
      <c r="C885" s="74">
        <v>9.7636540202890407E-2</v>
      </c>
      <c r="D885" s="73">
        <v>3.3544280126999899</v>
      </c>
      <c r="E885" s="74">
        <v>0.107098338251011</v>
      </c>
      <c r="F885" s="79">
        <v>0</v>
      </c>
      <c r="G885" s="80">
        <v>0</v>
      </c>
      <c r="H885" s="79">
        <v>0.715331788400001</v>
      </c>
      <c r="I885" s="80">
        <v>28.9298897979698</v>
      </c>
      <c r="J885" s="79">
        <v>0</v>
      </c>
      <c r="K885" s="80">
        <v>0</v>
      </c>
      <c r="L885" s="79"/>
      <c r="M885" s="80"/>
      <c r="N885" s="79">
        <v>0</v>
      </c>
      <c r="O885" s="80">
        <v>0</v>
      </c>
      <c r="P885" s="79"/>
      <c r="Q885" s="80"/>
      <c r="R885" s="79">
        <v>0</v>
      </c>
      <c r="S885" s="80">
        <v>0</v>
      </c>
      <c r="T885" s="79">
        <v>0</v>
      </c>
      <c r="U885" s="80">
        <v>0</v>
      </c>
      <c r="V885" s="79">
        <v>0</v>
      </c>
      <c r="W885" s="80">
        <v>0</v>
      </c>
      <c r="X885" s="79"/>
      <c r="Y885" s="80"/>
    </row>
    <row r="886" spans="1:25" customFormat="1" x14ac:dyDescent="0.3">
      <c r="A886" s="58" t="s">
        <v>342</v>
      </c>
      <c r="B886" s="70">
        <v>1.6676830514000001</v>
      </c>
      <c r="C886" s="71">
        <v>4.0008946781007901E-2</v>
      </c>
      <c r="D886" s="70">
        <v>0.50761947660000095</v>
      </c>
      <c r="E886" s="71">
        <v>1.6206996305146201E-2</v>
      </c>
      <c r="F886" s="77">
        <v>0</v>
      </c>
      <c r="G886" s="78">
        <v>0</v>
      </c>
      <c r="H886" s="77">
        <v>0</v>
      </c>
      <c r="I886" s="78">
        <v>0</v>
      </c>
      <c r="J886" s="77">
        <v>0.3819354136</v>
      </c>
      <c r="K886" s="78">
        <v>32.2722082353826</v>
      </c>
      <c r="L886" s="77"/>
      <c r="M886" s="78"/>
      <c r="N886" s="77">
        <v>0.77812816119999795</v>
      </c>
      <c r="O886" s="81">
        <v>47.068138114072298</v>
      </c>
      <c r="P886" s="77"/>
      <c r="Q886" s="78"/>
      <c r="R886" s="77">
        <v>0</v>
      </c>
      <c r="S886" s="78">
        <v>0</v>
      </c>
      <c r="T886" s="77">
        <v>0</v>
      </c>
      <c r="U886" s="78">
        <v>0</v>
      </c>
      <c r="V886" s="77">
        <v>0</v>
      </c>
      <c r="W886" s="78">
        <v>0</v>
      </c>
      <c r="X886" s="77"/>
      <c r="Y886" s="78"/>
    </row>
    <row r="887" spans="1:25" customFormat="1" x14ac:dyDescent="0.3">
      <c r="A887" s="76" t="s">
        <v>4</v>
      </c>
    </row>
    <row r="888" spans="1:25" customFormat="1" x14ac:dyDescent="0.3">
      <c r="A888" s="76" t="s">
        <v>4</v>
      </c>
    </row>
    <row r="889" spans="1:25" customFormat="1" x14ac:dyDescent="0.3">
      <c r="A889" s="54" t="s">
        <v>362</v>
      </c>
    </row>
    <row r="890" spans="1:25" customFormat="1" x14ac:dyDescent="0.3">
      <c r="A890" s="69" t="s">
        <v>4</v>
      </c>
    </row>
    <row r="891" spans="1:25" customFormat="1" ht="25.5" customHeight="1" x14ac:dyDescent="0.3">
      <c r="A891" s="116" t="s">
        <v>4</v>
      </c>
      <c r="B891" s="118" t="s">
        <v>26</v>
      </c>
      <c r="C891" s="118" t="s">
        <v>4</v>
      </c>
      <c r="D891" s="118" t="s">
        <v>68</v>
      </c>
      <c r="E891" s="118" t="s">
        <v>4</v>
      </c>
      <c r="F891" s="118" t="s">
        <v>69</v>
      </c>
      <c r="G891" s="118" t="s">
        <v>4</v>
      </c>
      <c r="H891" s="121" t="s">
        <v>70</v>
      </c>
      <c r="I891" s="121" t="s">
        <v>4</v>
      </c>
      <c r="J891" s="121" t="s">
        <v>71</v>
      </c>
      <c r="K891" s="121" t="s">
        <v>4</v>
      </c>
      <c r="L891" s="121" t="s">
        <v>72</v>
      </c>
      <c r="M891" s="121" t="s">
        <v>4</v>
      </c>
      <c r="N891" s="121" t="s">
        <v>73</v>
      </c>
      <c r="O891" s="121" t="s">
        <v>4</v>
      </c>
      <c r="P891" s="121" t="s">
        <v>74</v>
      </c>
      <c r="Q891" s="121" t="s">
        <v>4</v>
      </c>
      <c r="R891" s="121" t="s">
        <v>75</v>
      </c>
      <c r="S891" s="121" t="s">
        <v>4</v>
      </c>
      <c r="T891" s="118" t="s">
        <v>76</v>
      </c>
      <c r="U891" s="118" t="s">
        <v>4</v>
      </c>
      <c r="V891" s="118" t="s">
        <v>77</v>
      </c>
      <c r="W891" s="118" t="s">
        <v>4</v>
      </c>
      <c r="X891" s="118" t="s">
        <v>78</v>
      </c>
      <c r="Y891" s="118" t="s">
        <v>4</v>
      </c>
    </row>
    <row r="892" spans="1:25" customFormat="1" x14ac:dyDescent="0.3">
      <c r="A892" s="117" t="s">
        <v>4</v>
      </c>
      <c r="B892" s="55" t="s">
        <v>28</v>
      </c>
      <c r="C892" s="55" t="s">
        <v>29</v>
      </c>
      <c r="D892" s="55" t="s">
        <v>28</v>
      </c>
      <c r="E892" s="55" t="s">
        <v>29</v>
      </c>
      <c r="F892" s="55" t="s">
        <v>28</v>
      </c>
      <c r="G892" s="55" t="s">
        <v>29</v>
      </c>
      <c r="H892" s="55" t="s">
        <v>28</v>
      </c>
      <c r="I892" s="55" t="s">
        <v>29</v>
      </c>
      <c r="J892" s="55" t="s">
        <v>28</v>
      </c>
      <c r="K892" s="55" t="s">
        <v>29</v>
      </c>
      <c r="L892" s="55" t="s">
        <v>28</v>
      </c>
      <c r="M892" s="55" t="s">
        <v>29</v>
      </c>
      <c r="N892" s="55" t="s">
        <v>28</v>
      </c>
      <c r="O892" s="55" t="s">
        <v>29</v>
      </c>
      <c r="P892" s="55" t="s">
        <v>28</v>
      </c>
      <c r="Q892" s="55" t="s">
        <v>29</v>
      </c>
      <c r="R892" s="55" t="s">
        <v>28</v>
      </c>
      <c r="S892" s="55" t="s">
        <v>29</v>
      </c>
      <c r="T892" s="55" t="s">
        <v>28</v>
      </c>
      <c r="U892" s="55" t="s">
        <v>29</v>
      </c>
      <c r="V892" s="55" t="s">
        <v>28</v>
      </c>
      <c r="W892" s="55" t="s">
        <v>29</v>
      </c>
      <c r="X892" s="55" t="s">
        <v>28</v>
      </c>
      <c r="Y892" s="55" t="s">
        <v>29</v>
      </c>
    </row>
    <row r="893" spans="1:25" customFormat="1" x14ac:dyDescent="0.3">
      <c r="A893" s="56" t="s">
        <v>30</v>
      </c>
      <c r="B893" s="57">
        <v>81.412632512299993</v>
      </c>
      <c r="C893" s="57">
        <v>81.412632512299993</v>
      </c>
      <c r="D893" s="57">
        <v>31.5320235085</v>
      </c>
      <c r="E893" s="57">
        <v>31.5320235085</v>
      </c>
      <c r="F893" s="57">
        <v>3.6675751880999998</v>
      </c>
      <c r="G893" s="57">
        <v>3.6675751880999998</v>
      </c>
      <c r="H893" s="57">
        <v>25.559864827799998</v>
      </c>
      <c r="I893" s="57">
        <v>25.559864827799998</v>
      </c>
      <c r="J893" s="57">
        <v>2.8272508824</v>
      </c>
      <c r="K893" s="57">
        <v>2.8272508824</v>
      </c>
      <c r="L893" s="57">
        <v>9.1851880305000009</v>
      </c>
      <c r="M893" s="57">
        <v>9.1851880305000009</v>
      </c>
      <c r="N893" s="57">
        <v>3.3094501493999999</v>
      </c>
      <c r="O893" s="57">
        <v>3.3094501493999999</v>
      </c>
      <c r="P893" s="57">
        <v>0</v>
      </c>
      <c r="Q893" s="57">
        <v>0</v>
      </c>
      <c r="R893" s="57">
        <v>3.3150272216999999</v>
      </c>
      <c r="S893" s="57">
        <v>3.3150272216999999</v>
      </c>
      <c r="T893" s="57">
        <v>2.0162527039000002</v>
      </c>
      <c r="U893" s="57">
        <v>2.0162527039000002</v>
      </c>
      <c r="V893" s="57">
        <v>0</v>
      </c>
      <c r="W893" s="57">
        <v>0</v>
      </c>
      <c r="X893" s="57">
        <v>0</v>
      </c>
      <c r="Y893" s="57">
        <v>0</v>
      </c>
    </row>
    <row r="894" spans="1:25" customFormat="1" x14ac:dyDescent="0.3">
      <c r="A894" s="58" t="s">
        <v>340</v>
      </c>
      <c r="B894" s="70">
        <v>18.423952687700002</v>
      </c>
      <c r="C894" s="71">
        <v>0.22630336495895101</v>
      </c>
      <c r="D894" s="70">
        <v>11.5702962234</v>
      </c>
      <c r="E894" s="71">
        <v>0.366937955005679</v>
      </c>
      <c r="F894" s="77">
        <v>1.0414371633999999</v>
      </c>
      <c r="G894" s="78">
        <v>28.395795859321399</v>
      </c>
      <c r="H894" s="77">
        <v>3.2580534559999998</v>
      </c>
      <c r="I894" s="78">
        <v>12.746755422808</v>
      </c>
      <c r="J894" s="77">
        <v>0.7153317884</v>
      </c>
      <c r="K894" s="78">
        <v>25.301319838753301</v>
      </c>
      <c r="L894" s="77">
        <v>0</v>
      </c>
      <c r="M894" s="78">
        <v>0</v>
      </c>
      <c r="N894" s="77">
        <v>0.67113180230000102</v>
      </c>
      <c r="O894" s="78">
        <v>20.279254015102001</v>
      </c>
      <c r="P894" s="77"/>
      <c r="Q894" s="78"/>
      <c r="R894" s="77">
        <v>1.1677022542</v>
      </c>
      <c r="S894" s="78">
        <v>35.224514796025801</v>
      </c>
      <c r="T894" s="77">
        <v>0</v>
      </c>
      <c r="U894" s="78">
        <v>0</v>
      </c>
      <c r="V894" s="77"/>
      <c r="W894" s="78"/>
      <c r="X894" s="77"/>
      <c r="Y894" s="78"/>
    </row>
    <row r="895" spans="1:25" customFormat="1" x14ac:dyDescent="0.3">
      <c r="A895" s="58" t="s">
        <v>341</v>
      </c>
      <c r="B895" s="73">
        <v>31.028315749699999</v>
      </c>
      <c r="C895" s="74">
        <v>0.38112409330348301</v>
      </c>
      <c r="D895" s="73">
        <v>4.04472798569999</v>
      </c>
      <c r="E895" s="75">
        <v>0.128273657559899</v>
      </c>
      <c r="F895" s="79">
        <v>1.7424961162999999</v>
      </c>
      <c r="G895" s="80">
        <v>47.510849183236701</v>
      </c>
      <c r="H895" s="79">
        <v>14.8945257494</v>
      </c>
      <c r="I895" s="80">
        <v>58.273100619844001</v>
      </c>
      <c r="J895" s="79">
        <v>0.80154546509999902</v>
      </c>
      <c r="K895" s="80">
        <v>28.35070173962</v>
      </c>
      <c r="L895" s="79">
        <v>4.4351633373999997</v>
      </c>
      <c r="M895" s="80">
        <v>48.286037505957999</v>
      </c>
      <c r="N895" s="79">
        <v>1.963935752</v>
      </c>
      <c r="O895" s="80">
        <v>59.343264389586302</v>
      </c>
      <c r="P895" s="79"/>
      <c r="Q895" s="80"/>
      <c r="R895" s="79">
        <v>1.1296686399</v>
      </c>
      <c r="S895" s="80">
        <v>34.077205535606097</v>
      </c>
      <c r="T895" s="79">
        <v>2.0162527039000002</v>
      </c>
      <c r="U895" s="81">
        <v>100</v>
      </c>
      <c r="V895" s="79"/>
      <c r="W895" s="80"/>
      <c r="X895" s="79"/>
      <c r="Y895" s="80"/>
    </row>
    <row r="896" spans="1:25" customFormat="1" x14ac:dyDescent="0.3">
      <c r="A896" s="58" t="s">
        <v>342</v>
      </c>
      <c r="B896" s="70">
        <v>31.960364074899999</v>
      </c>
      <c r="C896" s="71">
        <v>0.39257254173756601</v>
      </c>
      <c r="D896" s="70">
        <v>15.9169992994</v>
      </c>
      <c r="E896" s="71">
        <v>0.504788387434422</v>
      </c>
      <c r="F896" s="77">
        <v>0.88364190839999901</v>
      </c>
      <c r="G896" s="78">
        <v>24.0933549574419</v>
      </c>
      <c r="H896" s="77">
        <v>7.4072856223999803</v>
      </c>
      <c r="I896" s="78">
        <v>28.980143957348002</v>
      </c>
      <c r="J896" s="77">
        <v>1.3103736289000001</v>
      </c>
      <c r="K896" s="78">
        <v>46.3479784216266</v>
      </c>
      <c r="L896" s="77">
        <v>4.7500246931000003</v>
      </c>
      <c r="M896" s="78">
        <v>51.713962494041901</v>
      </c>
      <c r="N896" s="77">
        <v>0.67438259509999898</v>
      </c>
      <c r="O896" s="78">
        <v>20.3774815953117</v>
      </c>
      <c r="P896" s="77"/>
      <c r="Q896" s="78"/>
      <c r="R896" s="77">
        <v>1.0176563275999999</v>
      </c>
      <c r="S896" s="78">
        <v>30.698279668368102</v>
      </c>
      <c r="T896" s="77">
        <v>0</v>
      </c>
      <c r="U896" s="78">
        <v>0</v>
      </c>
      <c r="V896" s="77"/>
      <c r="W896" s="78"/>
      <c r="X896" s="77"/>
      <c r="Y896" s="78"/>
    </row>
    <row r="897" spans="1:25" customFormat="1" x14ac:dyDescent="0.3">
      <c r="A897" s="76" t="s">
        <v>4</v>
      </c>
    </row>
    <row r="898" spans="1:25" customFormat="1" x14ac:dyDescent="0.3">
      <c r="A898" s="76" t="s">
        <v>4</v>
      </c>
    </row>
    <row r="899" spans="1:25" customFormat="1" x14ac:dyDescent="0.3">
      <c r="A899" s="54" t="s">
        <v>363</v>
      </c>
    </row>
    <row r="900" spans="1:25" customFormat="1" x14ac:dyDescent="0.3">
      <c r="A900" s="69" t="s">
        <v>4</v>
      </c>
    </row>
    <row r="901" spans="1:25" customFormat="1" ht="25.5" customHeight="1" x14ac:dyDescent="0.3">
      <c r="A901" s="116" t="s">
        <v>4</v>
      </c>
      <c r="B901" s="118" t="s">
        <v>26</v>
      </c>
      <c r="C901" s="118" t="s">
        <v>4</v>
      </c>
      <c r="D901" s="118" t="s">
        <v>68</v>
      </c>
      <c r="E901" s="118" t="s">
        <v>4</v>
      </c>
      <c r="F901" s="118" t="s">
        <v>69</v>
      </c>
      <c r="G901" s="118" t="s">
        <v>4</v>
      </c>
      <c r="H901" s="121" t="s">
        <v>70</v>
      </c>
      <c r="I901" s="121" t="s">
        <v>4</v>
      </c>
      <c r="J901" s="121" t="s">
        <v>71</v>
      </c>
      <c r="K901" s="121" t="s">
        <v>4</v>
      </c>
      <c r="L901" s="121" t="s">
        <v>72</v>
      </c>
      <c r="M901" s="121" t="s">
        <v>4</v>
      </c>
      <c r="N901" s="121" t="s">
        <v>73</v>
      </c>
      <c r="O901" s="121" t="s">
        <v>4</v>
      </c>
      <c r="P901" s="121" t="s">
        <v>74</v>
      </c>
      <c r="Q901" s="121" t="s">
        <v>4</v>
      </c>
      <c r="R901" s="121" t="s">
        <v>75</v>
      </c>
      <c r="S901" s="121" t="s">
        <v>4</v>
      </c>
      <c r="T901" s="118" t="s">
        <v>76</v>
      </c>
      <c r="U901" s="118" t="s">
        <v>4</v>
      </c>
      <c r="V901" s="118" t="s">
        <v>77</v>
      </c>
      <c r="W901" s="118" t="s">
        <v>4</v>
      </c>
      <c r="X901" s="118" t="s">
        <v>78</v>
      </c>
      <c r="Y901" s="118" t="s">
        <v>4</v>
      </c>
    </row>
    <row r="902" spans="1:25" customFormat="1" x14ac:dyDescent="0.3">
      <c r="A902" s="117" t="s">
        <v>4</v>
      </c>
      <c r="B902" s="55" t="s">
        <v>28</v>
      </c>
      <c r="C902" s="55" t="s">
        <v>29</v>
      </c>
      <c r="D902" s="55" t="s">
        <v>28</v>
      </c>
      <c r="E902" s="55" t="s">
        <v>29</v>
      </c>
      <c r="F902" s="55" t="s">
        <v>28</v>
      </c>
      <c r="G902" s="55" t="s">
        <v>29</v>
      </c>
      <c r="H902" s="55" t="s">
        <v>28</v>
      </c>
      <c r="I902" s="55" t="s">
        <v>29</v>
      </c>
      <c r="J902" s="55" t="s">
        <v>28</v>
      </c>
      <c r="K902" s="55" t="s">
        <v>29</v>
      </c>
      <c r="L902" s="55" t="s">
        <v>28</v>
      </c>
      <c r="M902" s="55" t="s">
        <v>29</v>
      </c>
      <c r="N902" s="55" t="s">
        <v>28</v>
      </c>
      <c r="O902" s="55" t="s">
        <v>29</v>
      </c>
      <c r="P902" s="55" t="s">
        <v>28</v>
      </c>
      <c r="Q902" s="55" t="s">
        <v>29</v>
      </c>
      <c r="R902" s="55" t="s">
        <v>28</v>
      </c>
      <c r="S902" s="55" t="s">
        <v>29</v>
      </c>
      <c r="T902" s="55" t="s">
        <v>28</v>
      </c>
      <c r="U902" s="55" t="s">
        <v>29</v>
      </c>
      <c r="V902" s="55" t="s">
        <v>28</v>
      </c>
      <c r="W902" s="55" t="s">
        <v>29</v>
      </c>
      <c r="X902" s="55" t="s">
        <v>28</v>
      </c>
      <c r="Y902" s="55" t="s">
        <v>29</v>
      </c>
    </row>
    <row r="903" spans="1:25" customFormat="1" x14ac:dyDescent="0.3">
      <c r="A903" s="56" t="s">
        <v>30</v>
      </c>
      <c r="B903" s="57">
        <v>197.59680962100001</v>
      </c>
      <c r="C903" s="57">
        <v>197.59680962100001</v>
      </c>
      <c r="D903" s="57">
        <v>127.28668309850001</v>
      </c>
      <c r="E903" s="57">
        <v>127.28668309850001</v>
      </c>
      <c r="F903" s="57">
        <v>14.0106576179</v>
      </c>
      <c r="G903" s="57">
        <v>14.0106576179</v>
      </c>
      <c r="H903" s="57">
        <v>23.860861232400001</v>
      </c>
      <c r="I903" s="57">
        <v>23.860861232400001</v>
      </c>
      <c r="J903" s="57">
        <v>1.3543679904000001</v>
      </c>
      <c r="K903" s="57">
        <v>1.3543679904000001</v>
      </c>
      <c r="L903" s="57">
        <v>11.6574896014</v>
      </c>
      <c r="M903" s="57">
        <v>11.6574896014</v>
      </c>
      <c r="N903" s="57">
        <v>1.3870129556999999</v>
      </c>
      <c r="O903" s="57">
        <v>1.3870129556999999</v>
      </c>
      <c r="P903" s="57">
        <v>0</v>
      </c>
      <c r="Q903" s="57">
        <v>0</v>
      </c>
      <c r="R903" s="57">
        <v>7.5600958442000001</v>
      </c>
      <c r="S903" s="57">
        <v>7.5600958442000001</v>
      </c>
      <c r="T903" s="57">
        <v>1.7286238813000001</v>
      </c>
      <c r="U903" s="57">
        <v>1.7286238813000001</v>
      </c>
      <c r="V903" s="57">
        <v>1.3263850976</v>
      </c>
      <c r="W903" s="57">
        <v>1.3263850976</v>
      </c>
      <c r="X903" s="57">
        <v>7.4246323016</v>
      </c>
      <c r="Y903" s="57">
        <v>7.4246323016</v>
      </c>
    </row>
    <row r="904" spans="1:25" customFormat="1" x14ac:dyDescent="0.3">
      <c r="A904" s="58" t="s">
        <v>340</v>
      </c>
      <c r="B904" s="70">
        <v>109.66171854620001</v>
      </c>
      <c r="C904" s="71">
        <v>0.55497717172932304</v>
      </c>
      <c r="D904" s="70">
        <v>79.008254413700001</v>
      </c>
      <c r="E904" s="71">
        <v>0.62071107904163003</v>
      </c>
      <c r="F904" s="77">
        <v>7.1939732916000203</v>
      </c>
      <c r="G904" s="78">
        <v>51.346435604913999</v>
      </c>
      <c r="H904" s="77">
        <v>14.3098415121</v>
      </c>
      <c r="I904" s="78">
        <v>59.972024365445201</v>
      </c>
      <c r="J904" s="77">
        <v>0.80154546510000002</v>
      </c>
      <c r="K904" s="78">
        <v>59.1822511150216</v>
      </c>
      <c r="L904" s="77">
        <v>4.4107494938</v>
      </c>
      <c r="M904" s="78">
        <v>37.836186388450997</v>
      </c>
      <c r="N904" s="77">
        <v>0</v>
      </c>
      <c r="O904" s="78">
        <v>0</v>
      </c>
      <c r="P904" s="77"/>
      <c r="Q904" s="78"/>
      <c r="R904" s="77">
        <v>1.9988224419</v>
      </c>
      <c r="S904" s="82">
        <v>26.439115099757199</v>
      </c>
      <c r="T904" s="77">
        <v>0.35154047869999999</v>
      </c>
      <c r="U904" s="78">
        <v>20.336435386720801</v>
      </c>
      <c r="V904" s="77">
        <v>0</v>
      </c>
      <c r="W904" s="78">
        <v>0</v>
      </c>
      <c r="X904" s="77">
        <v>1.5869914492999999</v>
      </c>
      <c r="Y904" s="82">
        <v>21.374680722680399</v>
      </c>
    </row>
    <row r="905" spans="1:25" customFormat="1" x14ac:dyDescent="0.3">
      <c r="A905" s="58" t="s">
        <v>341</v>
      </c>
      <c r="B905" s="73">
        <v>46.509760848399999</v>
      </c>
      <c r="C905" s="74">
        <v>0.235377083960049</v>
      </c>
      <c r="D905" s="73">
        <v>24.0715381276</v>
      </c>
      <c r="E905" s="74">
        <v>0.189112777092105</v>
      </c>
      <c r="F905" s="79">
        <v>1.1615318517</v>
      </c>
      <c r="G905" s="80">
        <v>8.2903449886322793</v>
      </c>
      <c r="H905" s="79">
        <v>8.7102016056999805</v>
      </c>
      <c r="I905" s="80">
        <v>36.504137553394997</v>
      </c>
      <c r="J905" s="79">
        <v>0.55282252529999998</v>
      </c>
      <c r="K905" s="80">
        <v>40.8177488849784</v>
      </c>
      <c r="L905" s="79">
        <v>3.7657067900999999</v>
      </c>
      <c r="M905" s="80">
        <v>32.302896411314499</v>
      </c>
      <c r="N905" s="79">
        <v>1.3870129556999999</v>
      </c>
      <c r="O905" s="81">
        <v>100</v>
      </c>
      <c r="P905" s="79"/>
      <c r="Q905" s="80"/>
      <c r="R905" s="79">
        <v>0.45783801540000102</v>
      </c>
      <c r="S905" s="80">
        <v>6.05598162821238</v>
      </c>
      <c r="T905" s="79">
        <v>0.598955241400002</v>
      </c>
      <c r="U905" s="80">
        <v>34.649251805404901</v>
      </c>
      <c r="V905" s="79">
        <v>1.3263850976</v>
      </c>
      <c r="W905" s="80">
        <v>100</v>
      </c>
      <c r="X905" s="79">
        <v>4.4777686378999997</v>
      </c>
      <c r="Y905" s="81">
        <v>60.309634955727603</v>
      </c>
    </row>
    <row r="906" spans="1:25" customFormat="1" x14ac:dyDescent="0.3">
      <c r="A906" s="58" t="s">
        <v>342</v>
      </c>
      <c r="B906" s="70">
        <v>41.4253302264</v>
      </c>
      <c r="C906" s="71">
        <v>0.20964574431062799</v>
      </c>
      <c r="D906" s="70">
        <v>24.206890557200001</v>
      </c>
      <c r="E906" s="71">
        <v>0.190176143866265</v>
      </c>
      <c r="F906" s="77">
        <v>5.6551524746000004</v>
      </c>
      <c r="G906" s="78">
        <v>40.363219406453702</v>
      </c>
      <c r="H906" s="77">
        <v>0.8408181146</v>
      </c>
      <c r="I906" s="82">
        <v>3.52383808115977</v>
      </c>
      <c r="J906" s="77">
        <v>0</v>
      </c>
      <c r="K906" s="78">
        <v>0</v>
      </c>
      <c r="L906" s="77">
        <v>3.4810333175000001</v>
      </c>
      <c r="M906" s="78">
        <v>29.8609172002345</v>
      </c>
      <c r="N906" s="77">
        <v>0</v>
      </c>
      <c r="O906" s="78">
        <v>0</v>
      </c>
      <c r="P906" s="77"/>
      <c r="Q906" s="78"/>
      <c r="R906" s="77">
        <v>5.1034353869000002</v>
      </c>
      <c r="S906" s="81">
        <v>67.504903272030404</v>
      </c>
      <c r="T906" s="77">
        <v>0.77812816120000206</v>
      </c>
      <c r="U906" s="78">
        <v>45.014312807874298</v>
      </c>
      <c r="V906" s="77">
        <v>0</v>
      </c>
      <c r="W906" s="78">
        <v>0</v>
      </c>
      <c r="X906" s="77">
        <v>1.3598722144000099</v>
      </c>
      <c r="Y906" s="78">
        <v>18.315684321591899</v>
      </c>
    </row>
    <row r="907" spans="1:25" customFormat="1" x14ac:dyDescent="0.3">
      <c r="A907" s="76" t="s">
        <v>4</v>
      </c>
    </row>
    <row r="908" spans="1:25" customFormat="1" x14ac:dyDescent="0.3">
      <c r="A908" s="76" t="s">
        <v>4</v>
      </c>
    </row>
    <row r="909" spans="1:25" customFormat="1" x14ac:dyDescent="0.3">
      <c r="A909" s="54" t="s">
        <v>364</v>
      </c>
    </row>
    <row r="910" spans="1:25" customFormat="1" x14ac:dyDescent="0.3">
      <c r="A910" s="69" t="s">
        <v>4</v>
      </c>
    </row>
    <row r="911" spans="1:25" customFormat="1" ht="25.5" customHeight="1" x14ac:dyDescent="0.3">
      <c r="A911" s="116" t="s">
        <v>4</v>
      </c>
      <c r="B911" s="118" t="s">
        <v>26</v>
      </c>
      <c r="C911" s="118" t="s">
        <v>4</v>
      </c>
      <c r="D911" s="118" t="s">
        <v>68</v>
      </c>
      <c r="E911" s="118" t="s">
        <v>4</v>
      </c>
      <c r="F911" s="118" t="s">
        <v>69</v>
      </c>
      <c r="G911" s="118" t="s">
        <v>4</v>
      </c>
      <c r="H911" s="121" t="s">
        <v>70</v>
      </c>
      <c r="I911" s="121" t="s">
        <v>4</v>
      </c>
      <c r="J911" s="121" t="s">
        <v>71</v>
      </c>
      <c r="K911" s="121" t="s">
        <v>4</v>
      </c>
      <c r="L911" s="121" t="s">
        <v>72</v>
      </c>
      <c r="M911" s="121" t="s">
        <v>4</v>
      </c>
      <c r="N911" s="121" t="s">
        <v>73</v>
      </c>
      <c r="O911" s="121" t="s">
        <v>4</v>
      </c>
      <c r="P911" s="121" t="s">
        <v>74</v>
      </c>
      <c r="Q911" s="121" t="s">
        <v>4</v>
      </c>
      <c r="R911" s="121" t="s">
        <v>75</v>
      </c>
      <c r="S911" s="121" t="s">
        <v>4</v>
      </c>
      <c r="T911" s="118" t="s">
        <v>76</v>
      </c>
      <c r="U911" s="118" t="s">
        <v>4</v>
      </c>
      <c r="V911" s="118" t="s">
        <v>77</v>
      </c>
      <c r="W911" s="118" t="s">
        <v>4</v>
      </c>
      <c r="X911" s="118" t="s">
        <v>78</v>
      </c>
      <c r="Y911" s="118" t="s">
        <v>4</v>
      </c>
    </row>
    <row r="912" spans="1:25" customFormat="1" x14ac:dyDescent="0.3">
      <c r="A912" s="117" t="s">
        <v>4</v>
      </c>
      <c r="B912" s="55" t="s">
        <v>28</v>
      </c>
      <c r="C912" s="55" t="s">
        <v>29</v>
      </c>
      <c r="D912" s="55" t="s">
        <v>28</v>
      </c>
      <c r="E912" s="55" t="s">
        <v>29</v>
      </c>
      <c r="F912" s="55" t="s">
        <v>28</v>
      </c>
      <c r="G912" s="55" t="s">
        <v>29</v>
      </c>
      <c r="H912" s="55" t="s">
        <v>28</v>
      </c>
      <c r="I912" s="55" t="s">
        <v>29</v>
      </c>
      <c r="J912" s="55" t="s">
        <v>28</v>
      </c>
      <c r="K912" s="55" t="s">
        <v>29</v>
      </c>
      <c r="L912" s="55" t="s">
        <v>28</v>
      </c>
      <c r="M912" s="55" t="s">
        <v>29</v>
      </c>
      <c r="N912" s="55" t="s">
        <v>28</v>
      </c>
      <c r="O912" s="55" t="s">
        <v>29</v>
      </c>
      <c r="P912" s="55" t="s">
        <v>28</v>
      </c>
      <c r="Q912" s="55" t="s">
        <v>29</v>
      </c>
      <c r="R912" s="55" t="s">
        <v>28</v>
      </c>
      <c r="S912" s="55" t="s">
        <v>29</v>
      </c>
      <c r="T912" s="55" t="s">
        <v>28</v>
      </c>
      <c r="U912" s="55" t="s">
        <v>29</v>
      </c>
      <c r="V912" s="55" t="s">
        <v>28</v>
      </c>
      <c r="W912" s="55" t="s">
        <v>29</v>
      </c>
      <c r="X912" s="55" t="s">
        <v>28</v>
      </c>
      <c r="Y912" s="55" t="s">
        <v>29</v>
      </c>
    </row>
    <row r="913" spans="1:25" customFormat="1" x14ac:dyDescent="0.3">
      <c r="A913" s="56" t="s">
        <v>30</v>
      </c>
      <c r="B913" s="57">
        <v>127.5863966883</v>
      </c>
      <c r="C913" s="57">
        <v>127.5863966883</v>
      </c>
      <c r="D913" s="57">
        <v>73.954779478199995</v>
      </c>
      <c r="E913" s="57">
        <v>73.954779478199995</v>
      </c>
      <c r="F913" s="57">
        <v>3.3783470549999999</v>
      </c>
      <c r="G913" s="57">
        <v>3.3783470549999999</v>
      </c>
      <c r="H913" s="57">
        <v>17.374652697999998</v>
      </c>
      <c r="I913" s="57">
        <v>17.374652697999998</v>
      </c>
      <c r="J913" s="57">
        <v>3.8840929647000002</v>
      </c>
      <c r="K913" s="57">
        <v>3.8840929647000002</v>
      </c>
      <c r="L913" s="57">
        <v>8.8207261997999993</v>
      </c>
      <c r="M913" s="57">
        <v>8.8207261997999993</v>
      </c>
      <c r="N913" s="57">
        <v>1.1507498019</v>
      </c>
      <c r="O913" s="57">
        <v>1.1507498019</v>
      </c>
      <c r="P913" s="57">
        <v>0</v>
      </c>
      <c r="Q913" s="57">
        <v>0</v>
      </c>
      <c r="R913" s="57">
        <v>8.0091508725999994</v>
      </c>
      <c r="S913" s="57">
        <v>8.0091508725999994</v>
      </c>
      <c r="T913" s="57">
        <v>2.1670120596000002</v>
      </c>
      <c r="U913" s="57">
        <v>2.1670120596000002</v>
      </c>
      <c r="V913" s="57">
        <v>0</v>
      </c>
      <c r="W913" s="57">
        <v>0</v>
      </c>
      <c r="X913" s="57">
        <v>8.8468855585000004</v>
      </c>
      <c r="Y913" s="57">
        <v>8.8468855585000004</v>
      </c>
    </row>
    <row r="914" spans="1:25" customFormat="1" x14ac:dyDescent="0.3">
      <c r="A914" s="58" t="s">
        <v>340</v>
      </c>
      <c r="B914" s="70">
        <v>39.347778134400002</v>
      </c>
      <c r="C914" s="71">
        <v>0.308401045532531</v>
      </c>
      <c r="D914" s="70">
        <v>27.140508164100002</v>
      </c>
      <c r="E914" s="71">
        <v>0.366987885780936</v>
      </c>
      <c r="F914" s="77">
        <v>2.2397441115999999</v>
      </c>
      <c r="G914" s="78">
        <v>66.297040390955303</v>
      </c>
      <c r="H914" s="77">
        <v>2.8077531107000002</v>
      </c>
      <c r="I914" s="78">
        <v>16.160053150433299</v>
      </c>
      <c r="J914" s="77">
        <v>3.88409296469999</v>
      </c>
      <c r="K914" s="78">
        <v>100</v>
      </c>
      <c r="L914" s="77">
        <v>1.3523094521000101</v>
      </c>
      <c r="M914" s="78">
        <v>15.331044422744499</v>
      </c>
      <c r="N914" s="77">
        <v>0.53302757249999999</v>
      </c>
      <c r="O914" s="78">
        <v>46.320022964150802</v>
      </c>
      <c r="P914" s="77"/>
      <c r="Q914" s="78"/>
      <c r="R914" s="77">
        <v>0.84162342739999996</v>
      </c>
      <c r="S914" s="78">
        <v>10.5082728592274</v>
      </c>
      <c r="T914" s="77">
        <v>0.54871933130000095</v>
      </c>
      <c r="U914" s="78">
        <v>25.321471049002199</v>
      </c>
      <c r="V914" s="77"/>
      <c r="W914" s="78"/>
      <c r="X914" s="77">
        <v>0</v>
      </c>
      <c r="Y914" s="78">
        <v>0</v>
      </c>
    </row>
    <row r="915" spans="1:25" customFormat="1" x14ac:dyDescent="0.3">
      <c r="A915" s="58" t="s">
        <v>341</v>
      </c>
      <c r="B915" s="73">
        <v>31.040503439199998</v>
      </c>
      <c r="C915" s="74">
        <v>0.24329007045346299</v>
      </c>
      <c r="D915" s="73">
        <v>11.8184913859</v>
      </c>
      <c r="E915" s="74">
        <v>0.159806999213402</v>
      </c>
      <c r="F915" s="79">
        <v>0.19717885260000001</v>
      </c>
      <c r="G915" s="80">
        <v>5.8365481518002298</v>
      </c>
      <c r="H915" s="79">
        <v>3.9627246296999998</v>
      </c>
      <c r="I915" s="80">
        <v>22.8075041186645</v>
      </c>
      <c r="J915" s="79">
        <v>0</v>
      </c>
      <c r="K915" s="80">
        <v>0</v>
      </c>
      <c r="L915" s="79">
        <v>6.0024333203999998</v>
      </c>
      <c r="M915" s="81">
        <v>68.049196681063506</v>
      </c>
      <c r="N915" s="79">
        <v>0.61772222939999999</v>
      </c>
      <c r="O915" s="80">
        <v>53.679977035849198</v>
      </c>
      <c r="P915" s="79"/>
      <c r="Q915" s="80"/>
      <c r="R915" s="79">
        <v>4.0107218141000001</v>
      </c>
      <c r="S915" s="80">
        <v>50.076741940534902</v>
      </c>
      <c r="T915" s="79">
        <v>1.6182927282999999</v>
      </c>
      <c r="U915" s="81">
        <v>74.678528950997801</v>
      </c>
      <c r="V915" s="79"/>
      <c r="W915" s="80"/>
      <c r="X915" s="79">
        <v>2.8129384788</v>
      </c>
      <c r="Y915" s="80">
        <v>31.7958049779152</v>
      </c>
    </row>
    <row r="916" spans="1:25" customFormat="1" x14ac:dyDescent="0.3">
      <c r="A916" s="58" t="s">
        <v>342</v>
      </c>
      <c r="B916" s="70">
        <v>57.198115114700002</v>
      </c>
      <c r="C916" s="71">
        <v>0.44830888401400598</v>
      </c>
      <c r="D916" s="70">
        <v>34.995779928200001</v>
      </c>
      <c r="E916" s="71">
        <v>0.47320511500566198</v>
      </c>
      <c r="F916" s="77">
        <v>0.941424090799999</v>
      </c>
      <c r="G916" s="78">
        <v>27.8664114572444</v>
      </c>
      <c r="H916" s="77">
        <v>10.6041749576</v>
      </c>
      <c r="I916" s="78">
        <v>61.032442730902197</v>
      </c>
      <c r="J916" s="77">
        <v>0</v>
      </c>
      <c r="K916" s="78">
        <v>0</v>
      </c>
      <c r="L916" s="77">
        <v>1.4659834273000001</v>
      </c>
      <c r="M916" s="78">
        <v>16.619758896192</v>
      </c>
      <c r="N916" s="77">
        <v>0</v>
      </c>
      <c r="O916" s="78">
        <v>0</v>
      </c>
      <c r="P916" s="77"/>
      <c r="Q916" s="78"/>
      <c r="R916" s="77">
        <v>3.1568056311000099</v>
      </c>
      <c r="S916" s="78">
        <v>39.414985200237702</v>
      </c>
      <c r="T916" s="77">
        <v>0</v>
      </c>
      <c r="U916" s="82">
        <v>0</v>
      </c>
      <c r="V916" s="77"/>
      <c r="W916" s="78"/>
      <c r="X916" s="77">
        <v>6.0339470796999999</v>
      </c>
      <c r="Y916" s="78">
        <v>68.204195022084804</v>
      </c>
    </row>
    <row r="917" spans="1:25" customFormat="1" x14ac:dyDescent="0.3">
      <c r="A917" s="76" t="s">
        <v>4</v>
      </c>
    </row>
    <row r="918" spans="1:25" customFormat="1" x14ac:dyDescent="0.3">
      <c r="A918" s="76" t="s">
        <v>4</v>
      </c>
    </row>
    <row r="919" spans="1:25" customFormat="1" x14ac:dyDescent="0.3">
      <c r="A919" s="54" t="s">
        <v>365</v>
      </c>
    </row>
    <row r="920" spans="1:25" customFormat="1" x14ac:dyDescent="0.3">
      <c r="A920" s="69" t="s">
        <v>4</v>
      </c>
    </row>
    <row r="921" spans="1:25" customFormat="1" ht="25.5" customHeight="1" x14ac:dyDescent="0.3">
      <c r="A921" s="116" t="s">
        <v>4</v>
      </c>
      <c r="B921" s="118" t="s">
        <v>26</v>
      </c>
      <c r="C921" s="118" t="s">
        <v>4</v>
      </c>
      <c r="D921" s="118" t="s">
        <v>68</v>
      </c>
      <c r="E921" s="118" t="s">
        <v>4</v>
      </c>
      <c r="F921" s="118" t="s">
        <v>69</v>
      </c>
      <c r="G921" s="118" t="s">
        <v>4</v>
      </c>
      <c r="H921" s="121" t="s">
        <v>70</v>
      </c>
      <c r="I921" s="121" t="s">
        <v>4</v>
      </c>
      <c r="J921" s="121" t="s">
        <v>71</v>
      </c>
      <c r="K921" s="121" t="s">
        <v>4</v>
      </c>
      <c r="L921" s="121" t="s">
        <v>72</v>
      </c>
      <c r="M921" s="121" t="s">
        <v>4</v>
      </c>
      <c r="N921" s="121" t="s">
        <v>73</v>
      </c>
      <c r="O921" s="121" t="s">
        <v>4</v>
      </c>
      <c r="P921" s="121" t="s">
        <v>74</v>
      </c>
      <c r="Q921" s="121" t="s">
        <v>4</v>
      </c>
      <c r="R921" s="121" t="s">
        <v>75</v>
      </c>
      <c r="S921" s="121" t="s">
        <v>4</v>
      </c>
      <c r="T921" s="118" t="s">
        <v>76</v>
      </c>
      <c r="U921" s="118" t="s">
        <v>4</v>
      </c>
      <c r="V921" s="118" t="s">
        <v>77</v>
      </c>
      <c r="W921" s="118" t="s">
        <v>4</v>
      </c>
      <c r="X921" s="118" t="s">
        <v>78</v>
      </c>
      <c r="Y921" s="118" t="s">
        <v>4</v>
      </c>
    </row>
    <row r="922" spans="1:25" customFormat="1" x14ac:dyDescent="0.3">
      <c r="A922" s="117" t="s">
        <v>4</v>
      </c>
      <c r="B922" s="55" t="s">
        <v>28</v>
      </c>
      <c r="C922" s="55" t="s">
        <v>29</v>
      </c>
      <c r="D922" s="55" t="s">
        <v>28</v>
      </c>
      <c r="E922" s="55" t="s">
        <v>29</v>
      </c>
      <c r="F922" s="55" t="s">
        <v>28</v>
      </c>
      <c r="G922" s="55" t="s">
        <v>29</v>
      </c>
      <c r="H922" s="55" t="s">
        <v>28</v>
      </c>
      <c r="I922" s="55" t="s">
        <v>29</v>
      </c>
      <c r="J922" s="55" t="s">
        <v>28</v>
      </c>
      <c r="K922" s="55" t="s">
        <v>29</v>
      </c>
      <c r="L922" s="55" t="s">
        <v>28</v>
      </c>
      <c r="M922" s="55" t="s">
        <v>29</v>
      </c>
      <c r="N922" s="55" t="s">
        <v>28</v>
      </c>
      <c r="O922" s="55" t="s">
        <v>29</v>
      </c>
      <c r="P922" s="55" t="s">
        <v>28</v>
      </c>
      <c r="Q922" s="55" t="s">
        <v>29</v>
      </c>
      <c r="R922" s="55" t="s">
        <v>28</v>
      </c>
      <c r="S922" s="55" t="s">
        <v>29</v>
      </c>
      <c r="T922" s="55" t="s">
        <v>28</v>
      </c>
      <c r="U922" s="55" t="s">
        <v>29</v>
      </c>
      <c r="V922" s="55" t="s">
        <v>28</v>
      </c>
      <c r="W922" s="55" t="s">
        <v>29</v>
      </c>
      <c r="X922" s="55" t="s">
        <v>28</v>
      </c>
      <c r="Y922" s="55" t="s">
        <v>29</v>
      </c>
    </row>
    <row r="923" spans="1:25" customFormat="1" x14ac:dyDescent="0.3">
      <c r="A923" s="56" t="s">
        <v>30</v>
      </c>
      <c r="B923" s="57">
        <v>15.5753874818</v>
      </c>
      <c r="C923" s="57">
        <v>15.5753874818</v>
      </c>
      <c r="D923" s="57">
        <v>8.587398705</v>
      </c>
      <c r="E923" s="57">
        <v>8.587398705</v>
      </c>
      <c r="F923" s="57">
        <v>1.9698403338999999</v>
      </c>
      <c r="G923" s="57">
        <v>1.9698403338999999</v>
      </c>
      <c r="H923" s="57">
        <v>2.1493991737</v>
      </c>
      <c r="I923" s="57">
        <v>2.1493991737</v>
      </c>
      <c r="J923" s="57">
        <v>0.61772222939999999</v>
      </c>
      <c r="K923" s="57">
        <v>0.61772222939999999</v>
      </c>
      <c r="L923" s="57">
        <v>0.68745289440000001</v>
      </c>
      <c r="M923" s="57">
        <v>0.68745289440000001</v>
      </c>
      <c r="N923" s="57">
        <v>0</v>
      </c>
      <c r="O923" s="57">
        <v>0</v>
      </c>
      <c r="P923" s="57">
        <v>0</v>
      </c>
      <c r="Q923" s="57">
        <v>0</v>
      </c>
      <c r="R923" s="57">
        <v>0.77812816119999995</v>
      </c>
      <c r="S923" s="57">
        <v>0.77812816119999995</v>
      </c>
      <c r="T923" s="57">
        <v>0</v>
      </c>
      <c r="U923" s="57">
        <v>0</v>
      </c>
      <c r="V923" s="57">
        <v>0</v>
      </c>
      <c r="W923" s="57">
        <v>0</v>
      </c>
      <c r="X923" s="57">
        <v>0.7854459842</v>
      </c>
      <c r="Y923" s="57">
        <v>0.7854459842</v>
      </c>
    </row>
    <row r="924" spans="1:25" customFormat="1" x14ac:dyDescent="0.3">
      <c r="A924" s="58" t="s">
        <v>340</v>
      </c>
      <c r="B924" s="77">
        <v>8.3887018393000101</v>
      </c>
      <c r="C924" s="78">
        <v>53.858703991167403</v>
      </c>
      <c r="D924" s="77">
        <v>3.9760307950999998</v>
      </c>
      <c r="E924" s="78">
        <v>46.300759190148703</v>
      </c>
      <c r="F924" s="77">
        <v>1.9698403338999999</v>
      </c>
      <c r="G924" s="78">
        <v>100</v>
      </c>
      <c r="H924" s="77">
        <v>0.96993183170000097</v>
      </c>
      <c r="I924" s="78">
        <v>45.125719018043</v>
      </c>
      <c r="J924" s="77">
        <v>0</v>
      </c>
      <c r="K924" s="78">
        <v>0</v>
      </c>
      <c r="L924" s="77">
        <v>0.68745289440000101</v>
      </c>
      <c r="M924" s="78">
        <v>100</v>
      </c>
      <c r="N924" s="77"/>
      <c r="O924" s="78"/>
      <c r="P924" s="77"/>
      <c r="Q924" s="78"/>
      <c r="R924" s="77">
        <v>0</v>
      </c>
      <c r="S924" s="78">
        <v>0</v>
      </c>
      <c r="T924" s="77"/>
      <c r="U924" s="78"/>
      <c r="V924" s="77"/>
      <c r="W924" s="78"/>
      <c r="X924" s="77">
        <v>0.7854459842</v>
      </c>
      <c r="Y924" s="78">
        <v>100</v>
      </c>
    </row>
    <row r="925" spans="1:25" customFormat="1" x14ac:dyDescent="0.3">
      <c r="A925" s="58" t="s">
        <v>341</v>
      </c>
      <c r="B925" s="79">
        <v>3.1930399619999998</v>
      </c>
      <c r="C925" s="80">
        <v>20.500549124258399</v>
      </c>
      <c r="D925" s="79">
        <v>0.61772222939999999</v>
      </c>
      <c r="E925" s="80">
        <v>7.1933568082769002</v>
      </c>
      <c r="F925" s="79">
        <v>0</v>
      </c>
      <c r="G925" s="80">
        <v>0</v>
      </c>
      <c r="H925" s="79">
        <v>1.1794673419999999</v>
      </c>
      <c r="I925" s="80">
        <v>54.874280981957</v>
      </c>
      <c r="J925" s="79">
        <v>0.61772222939999999</v>
      </c>
      <c r="K925" s="80">
        <v>100</v>
      </c>
      <c r="L925" s="79">
        <v>0</v>
      </c>
      <c r="M925" s="80">
        <v>0</v>
      </c>
      <c r="N925" s="79"/>
      <c r="O925" s="80"/>
      <c r="P925" s="79"/>
      <c r="Q925" s="80"/>
      <c r="R925" s="79">
        <v>0.77812816119999995</v>
      </c>
      <c r="S925" s="80">
        <v>100</v>
      </c>
      <c r="T925" s="79"/>
      <c r="U925" s="80"/>
      <c r="V925" s="79"/>
      <c r="W925" s="80"/>
      <c r="X925" s="79">
        <v>0</v>
      </c>
      <c r="Y925" s="80">
        <v>0</v>
      </c>
    </row>
    <row r="926" spans="1:25" customFormat="1" x14ac:dyDescent="0.3">
      <c r="A926" s="58" t="s">
        <v>342</v>
      </c>
      <c r="B926" s="77">
        <v>3.9936456804999998</v>
      </c>
      <c r="C926" s="78">
        <v>25.640746884574199</v>
      </c>
      <c r="D926" s="77">
        <v>3.99364568049999</v>
      </c>
      <c r="E926" s="78">
        <v>46.505884001574401</v>
      </c>
      <c r="F926" s="77">
        <v>0</v>
      </c>
      <c r="G926" s="78">
        <v>0</v>
      </c>
      <c r="H926" s="77">
        <v>0</v>
      </c>
      <c r="I926" s="78">
        <v>0</v>
      </c>
      <c r="J926" s="77">
        <v>0</v>
      </c>
      <c r="K926" s="78">
        <v>0</v>
      </c>
      <c r="L926" s="77">
        <v>0</v>
      </c>
      <c r="M926" s="78">
        <v>0</v>
      </c>
      <c r="N926" s="77"/>
      <c r="O926" s="78"/>
      <c r="P926" s="77"/>
      <c r="Q926" s="78"/>
      <c r="R926" s="77">
        <v>0</v>
      </c>
      <c r="S926" s="78">
        <v>0</v>
      </c>
      <c r="T926" s="77"/>
      <c r="U926" s="78"/>
      <c r="V926" s="77"/>
      <c r="W926" s="78"/>
      <c r="X926" s="77">
        <v>0</v>
      </c>
      <c r="Y926" s="78">
        <v>0</v>
      </c>
    </row>
    <row r="927" spans="1:25" customFormat="1" x14ac:dyDescent="0.3">
      <c r="A927" s="76" t="s">
        <v>4</v>
      </c>
    </row>
    <row r="928" spans="1:25" customFormat="1" x14ac:dyDescent="0.3">
      <c r="A928" s="76" t="s">
        <v>4</v>
      </c>
    </row>
    <row r="929" spans="1:25" customFormat="1" x14ac:dyDescent="0.3">
      <c r="A929" s="54" t="s">
        <v>366</v>
      </c>
    </row>
    <row r="930" spans="1:25" customFormat="1" x14ac:dyDescent="0.3">
      <c r="A930" s="69" t="s">
        <v>4</v>
      </c>
    </row>
    <row r="931" spans="1:25" customFormat="1" ht="25.5" customHeight="1" x14ac:dyDescent="0.3">
      <c r="A931" s="116" t="s">
        <v>4</v>
      </c>
      <c r="B931" s="118" t="s">
        <v>26</v>
      </c>
      <c r="C931" s="118" t="s">
        <v>4</v>
      </c>
      <c r="D931" s="118" t="s">
        <v>68</v>
      </c>
      <c r="E931" s="118" t="s">
        <v>4</v>
      </c>
      <c r="F931" s="118" t="s">
        <v>69</v>
      </c>
      <c r="G931" s="118" t="s">
        <v>4</v>
      </c>
      <c r="H931" s="121" t="s">
        <v>70</v>
      </c>
      <c r="I931" s="121" t="s">
        <v>4</v>
      </c>
      <c r="J931" s="121" t="s">
        <v>71</v>
      </c>
      <c r="K931" s="121" t="s">
        <v>4</v>
      </c>
      <c r="L931" s="121" t="s">
        <v>72</v>
      </c>
      <c r="M931" s="121" t="s">
        <v>4</v>
      </c>
      <c r="N931" s="121" t="s">
        <v>73</v>
      </c>
      <c r="O931" s="121" t="s">
        <v>4</v>
      </c>
      <c r="P931" s="121" t="s">
        <v>74</v>
      </c>
      <c r="Q931" s="121" t="s">
        <v>4</v>
      </c>
      <c r="R931" s="121" t="s">
        <v>75</v>
      </c>
      <c r="S931" s="121" t="s">
        <v>4</v>
      </c>
      <c r="T931" s="118" t="s">
        <v>76</v>
      </c>
      <c r="U931" s="118" t="s">
        <v>4</v>
      </c>
      <c r="V931" s="118" t="s">
        <v>77</v>
      </c>
      <c r="W931" s="118" t="s">
        <v>4</v>
      </c>
      <c r="X931" s="118" t="s">
        <v>78</v>
      </c>
      <c r="Y931" s="118" t="s">
        <v>4</v>
      </c>
    </row>
    <row r="932" spans="1:25" customFormat="1" x14ac:dyDescent="0.3">
      <c r="A932" s="117" t="s">
        <v>4</v>
      </c>
      <c r="B932" s="55" t="s">
        <v>28</v>
      </c>
      <c r="C932" s="55" t="s">
        <v>29</v>
      </c>
      <c r="D932" s="55" t="s">
        <v>28</v>
      </c>
      <c r="E932" s="55" t="s">
        <v>29</v>
      </c>
      <c r="F932" s="55" t="s">
        <v>28</v>
      </c>
      <c r="G932" s="55" t="s">
        <v>29</v>
      </c>
      <c r="H932" s="55" t="s">
        <v>28</v>
      </c>
      <c r="I932" s="55" t="s">
        <v>29</v>
      </c>
      <c r="J932" s="55" t="s">
        <v>28</v>
      </c>
      <c r="K932" s="55" t="s">
        <v>29</v>
      </c>
      <c r="L932" s="55" t="s">
        <v>28</v>
      </c>
      <c r="M932" s="55" t="s">
        <v>29</v>
      </c>
      <c r="N932" s="55" t="s">
        <v>28</v>
      </c>
      <c r="O932" s="55" t="s">
        <v>29</v>
      </c>
      <c r="P932" s="55" t="s">
        <v>28</v>
      </c>
      <c r="Q932" s="55" t="s">
        <v>29</v>
      </c>
      <c r="R932" s="55" t="s">
        <v>28</v>
      </c>
      <c r="S932" s="55" t="s">
        <v>29</v>
      </c>
      <c r="T932" s="55" t="s">
        <v>28</v>
      </c>
      <c r="U932" s="55" t="s">
        <v>29</v>
      </c>
      <c r="V932" s="55" t="s">
        <v>28</v>
      </c>
      <c r="W932" s="55" t="s">
        <v>29</v>
      </c>
      <c r="X932" s="55" t="s">
        <v>28</v>
      </c>
      <c r="Y932" s="55" t="s">
        <v>29</v>
      </c>
    </row>
    <row r="933" spans="1:25" customFormat="1" x14ac:dyDescent="0.3">
      <c r="A933" s="56" t="s">
        <v>30</v>
      </c>
      <c r="B933" s="57">
        <v>68.943666790600005</v>
      </c>
      <c r="C933" s="57">
        <v>68.943666790600005</v>
      </c>
      <c r="D933" s="57">
        <v>53.964664593599998</v>
      </c>
      <c r="E933" s="57">
        <v>53.964664593599998</v>
      </c>
      <c r="F933" s="57">
        <v>3.8138078343999999</v>
      </c>
      <c r="G933" s="57">
        <v>3.8138078343999999</v>
      </c>
      <c r="H933" s="57">
        <v>1.6706261803</v>
      </c>
      <c r="I933" s="57">
        <v>1.6706261803</v>
      </c>
      <c r="J933" s="57">
        <v>3.8840929647000002</v>
      </c>
      <c r="K933" s="57">
        <v>3.8840929647000002</v>
      </c>
      <c r="L933" s="57">
        <v>2.207206931</v>
      </c>
      <c r="M933" s="57">
        <v>2.207206931</v>
      </c>
      <c r="N933" s="57">
        <v>1.4173615449999999</v>
      </c>
      <c r="O933" s="57">
        <v>1.4173615449999999</v>
      </c>
      <c r="P933" s="57">
        <v>0</v>
      </c>
      <c r="Q933" s="57">
        <v>0</v>
      </c>
      <c r="R933" s="57">
        <v>0.82113783939999996</v>
      </c>
      <c r="S933" s="57">
        <v>0.82113783939999996</v>
      </c>
      <c r="T933" s="57">
        <v>0</v>
      </c>
      <c r="U933" s="57">
        <v>0</v>
      </c>
      <c r="V933" s="57">
        <v>0</v>
      </c>
      <c r="W933" s="57">
        <v>0</v>
      </c>
      <c r="X933" s="57">
        <v>1.1647689022000001</v>
      </c>
      <c r="Y933" s="57">
        <v>1.1647689022000001</v>
      </c>
    </row>
    <row r="934" spans="1:25" customFormat="1" x14ac:dyDescent="0.3">
      <c r="A934" s="58" t="s">
        <v>340</v>
      </c>
      <c r="B934" s="70">
        <v>46.265279525700002</v>
      </c>
      <c r="C934" s="71">
        <v>0.67105916582910796</v>
      </c>
      <c r="D934" s="70">
        <v>34.9802794900001</v>
      </c>
      <c r="E934" s="71">
        <v>0.64820711392225605</v>
      </c>
      <c r="F934" s="77">
        <v>3.8138078343999999</v>
      </c>
      <c r="G934" s="78">
        <v>100</v>
      </c>
      <c r="H934" s="77">
        <v>0</v>
      </c>
      <c r="I934" s="78">
        <v>0</v>
      </c>
      <c r="J934" s="77">
        <v>3.88409296469999</v>
      </c>
      <c r="K934" s="78">
        <v>100</v>
      </c>
      <c r="L934" s="77">
        <v>1.9184448821</v>
      </c>
      <c r="M934" s="78">
        <v>86.917309616766502</v>
      </c>
      <c r="N934" s="77">
        <v>0.74297894989999902</v>
      </c>
      <c r="O934" s="78">
        <v>52.419860869020603</v>
      </c>
      <c r="P934" s="77"/>
      <c r="Q934" s="78"/>
      <c r="R934" s="77">
        <v>0.3137290277</v>
      </c>
      <c r="S934" s="78">
        <v>38.2066216713676</v>
      </c>
      <c r="T934" s="77"/>
      <c r="U934" s="78"/>
      <c r="V934" s="77"/>
      <c r="W934" s="78"/>
      <c r="X934" s="77">
        <v>0.61194637689999998</v>
      </c>
      <c r="Y934" s="78">
        <v>52.5380078180456</v>
      </c>
    </row>
    <row r="935" spans="1:25" customFormat="1" x14ac:dyDescent="0.3">
      <c r="A935" s="58" t="s">
        <v>341</v>
      </c>
      <c r="B935" s="73">
        <v>11.122697088400001</v>
      </c>
      <c r="C935" s="74">
        <v>0.161330222283978</v>
      </c>
      <c r="D935" s="73">
        <v>8.7827682172999992</v>
      </c>
      <c r="E935" s="74">
        <v>0.16275035309571101</v>
      </c>
      <c r="F935" s="79">
        <v>0</v>
      </c>
      <c r="G935" s="80">
        <v>0</v>
      </c>
      <c r="H935" s="79">
        <v>0.60531493900000199</v>
      </c>
      <c r="I935" s="80">
        <v>36.2328177385142</v>
      </c>
      <c r="J935" s="79">
        <v>0</v>
      </c>
      <c r="K935" s="80">
        <v>0</v>
      </c>
      <c r="L935" s="79">
        <v>0</v>
      </c>
      <c r="M935" s="80">
        <v>0</v>
      </c>
      <c r="N935" s="79">
        <v>0.67438259509999998</v>
      </c>
      <c r="O935" s="80">
        <v>47.580139130979497</v>
      </c>
      <c r="P935" s="79"/>
      <c r="Q935" s="80"/>
      <c r="R935" s="79">
        <v>0.50740881169999996</v>
      </c>
      <c r="S935" s="80">
        <v>61.7933783286324</v>
      </c>
      <c r="T935" s="79"/>
      <c r="U935" s="80"/>
      <c r="V935" s="79"/>
      <c r="W935" s="80"/>
      <c r="X935" s="79">
        <v>0.55282252529999998</v>
      </c>
      <c r="Y935" s="80">
        <v>47.4619921819544</v>
      </c>
    </row>
    <row r="936" spans="1:25" customFormat="1" x14ac:dyDescent="0.3">
      <c r="A936" s="58" t="s">
        <v>342</v>
      </c>
      <c r="B936" s="70">
        <v>11.555690176500001</v>
      </c>
      <c r="C936" s="71">
        <v>0.16761061188691401</v>
      </c>
      <c r="D936" s="70">
        <v>10.2016168863</v>
      </c>
      <c r="E936" s="71">
        <v>0.189042532982033</v>
      </c>
      <c r="F936" s="77">
        <v>0</v>
      </c>
      <c r="G936" s="78">
        <v>0</v>
      </c>
      <c r="H936" s="77">
        <v>1.0653112413000001</v>
      </c>
      <c r="I936" s="78">
        <v>63.7671822614858</v>
      </c>
      <c r="J936" s="77">
        <v>0</v>
      </c>
      <c r="K936" s="78">
        <v>0</v>
      </c>
      <c r="L936" s="77">
        <v>0.28876204890000001</v>
      </c>
      <c r="M936" s="78">
        <v>13.0826903832335</v>
      </c>
      <c r="N936" s="77">
        <v>0</v>
      </c>
      <c r="O936" s="78">
        <v>0</v>
      </c>
      <c r="P936" s="77"/>
      <c r="Q936" s="78"/>
      <c r="R936" s="77">
        <v>0</v>
      </c>
      <c r="S936" s="78">
        <v>0</v>
      </c>
      <c r="T936" s="77"/>
      <c r="U936" s="78"/>
      <c r="V936" s="77"/>
      <c r="W936" s="78"/>
      <c r="X936" s="77">
        <v>0</v>
      </c>
      <c r="Y936" s="78">
        <v>0</v>
      </c>
    </row>
    <row r="937" spans="1:25" customFormat="1" x14ac:dyDescent="0.3">
      <c r="A937" s="76" t="s">
        <v>4</v>
      </c>
    </row>
    <row r="938" spans="1:25" customFormat="1" x14ac:dyDescent="0.3">
      <c r="A938" s="76" t="s">
        <v>4</v>
      </c>
    </row>
    <row r="939" spans="1:25" customFormat="1" x14ac:dyDescent="0.3">
      <c r="A939" s="54" t="s">
        <v>367</v>
      </c>
    </row>
    <row r="940" spans="1:25" customFormat="1" x14ac:dyDescent="0.3">
      <c r="A940" s="69" t="s">
        <v>4</v>
      </c>
    </row>
    <row r="941" spans="1:25" customFormat="1" ht="25.5" customHeight="1" x14ac:dyDescent="0.3">
      <c r="A941" s="116" t="s">
        <v>4</v>
      </c>
      <c r="B941" s="118" t="s">
        <v>26</v>
      </c>
      <c r="C941" s="118" t="s">
        <v>4</v>
      </c>
      <c r="D941" s="118" t="s">
        <v>68</v>
      </c>
      <c r="E941" s="118" t="s">
        <v>4</v>
      </c>
      <c r="F941" s="118" t="s">
        <v>69</v>
      </c>
      <c r="G941" s="118" t="s">
        <v>4</v>
      </c>
      <c r="H941" s="121" t="s">
        <v>70</v>
      </c>
      <c r="I941" s="121" t="s">
        <v>4</v>
      </c>
      <c r="J941" s="121" t="s">
        <v>71</v>
      </c>
      <c r="K941" s="121" t="s">
        <v>4</v>
      </c>
      <c r="L941" s="121" t="s">
        <v>72</v>
      </c>
      <c r="M941" s="121" t="s">
        <v>4</v>
      </c>
      <c r="N941" s="121" t="s">
        <v>73</v>
      </c>
      <c r="O941" s="121" t="s">
        <v>4</v>
      </c>
      <c r="P941" s="121" t="s">
        <v>74</v>
      </c>
      <c r="Q941" s="121" t="s">
        <v>4</v>
      </c>
      <c r="R941" s="121" t="s">
        <v>75</v>
      </c>
      <c r="S941" s="121" t="s">
        <v>4</v>
      </c>
      <c r="T941" s="118" t="s">
        <v>76</v>
      </c>
      <c r="U941" s="118" t="s">
        <v>4</v>
      </c>
      <c r="V941" s="118" t="s">
        <v>77</v>
      </c>
      <c r="W941" s="118" t="s">
        <v>4</v>
      </c>
      <c r="X941" s="118" t="s">
        <v>78</v>
      </c>
      <c r="Y941" s="118" t="s">
        <v>4</v>
      </c>
    </row>
    <row r="942" spans="1:25" customFormat="1" x14ac:dyDescent="0.3">
      <c r="A942" s="117" t="s">
        <v>4</v>
      </c>
      <c r="B942" s="55" t="s">
        <v>28</v>
      </c>
      <c r="C942" s="55" t="s">
        <v>29</v>
      </c>
      <c r="D942" s="55" t="s">
        <v>28</v>
      </c>
      <c r="E942" s="55" t="s">
        <v>29</v>
      </c>
      <c r="F942" s="55" t="s">
        <v>28</v>
      </c>
      <c r="G942" s="55" t="s">
        <v>29</v>
      </c>
      <c r="H942" s="55" t="s">
        <v>28</v>
      </c>
      <c r="I942" s="55" t="s">
        <v>29</v>
      </c>
      <c r="J942" s="55" t="s">
        <v>28</v>
      </c>
      <c r="K942" s="55" t="s">
        <v>29</v>
      </c>
      <c r="L942" s="55" t="s">
        <v>28</v>
      </c>
      <c r="M942" s="55" t="s">
        <v>29</v>
      </c>
      <c r="N942" s="55" t="s">
        <v>28</v>
      </c>
      <c r="O942" s="55" t="s">
        <v>29</v>
      </c>
      <c r="P942" s="55" t="s">
        <v>28</v>
      </c>
      <c r="Q942" s="55" t="s">
        <v>29</v>
      </c>
      <c r="R942" s="55" t="s">
        <v>28</v>
      </c>
      <c r="S942" s="55" t="s">
        <v>29</v>
      </c>
      <c r="T942" s="55" t="s">
        <v>28</v>
      </c>
      <c r="U942" s="55" t="s">
        <v>29</v>
      </c>
      <c r="V942" s="55" t="s">
        <v>28</v>
      </c>
      <c r="W942" s="55" t="s">
        <v>29</v>
      </c>
      <c r="X942" s="55" t="s">
        <v>28</v>
      </c>
      <c r="Y942" s="55" t="s">
        <v>29</v>
      </c>
    </row>
    <row r="943" spans="1:25" customFormat="1" x14ac:dyDescent="0.3">
      <c r="A943" s="56" t="s">
        <v>30</v>
      </c>
      <c r="B943" s="57">
        <v>16.210095125999999</v>
      </c>
      <c r="C943" s="57">
        <v>16.210095125999999</v>
      </c>
      <c r="D943" s="57">
        <v>6.1567452538999996</v>
      </c>
      <c r="E943" s="57">
        <v>6.1567452538999996</v>
      </c>
      <c r="F943" s="57">
        <v>0</v>
      </c>
      <c r="G943" s="57">
        <v>0</v>
      </c>
      <c r="H943" s="57">
        <v>2.8425937422000001</v>
      </c>
      <c r="I943" s="57">
        <v>2.8425937422000001</v>
      </c>
      <c r="J943" s="57">
        <v>1.2079830352000001</v>
      </c>
      <c r="K943" s="57">
        <v>1.2079830352000001</v>
      </c>
      <c r="L943" s="57">
        <v>1.033932938</v>
      </c>
      <c r="M943" s="57">
        <v>1.033932938</v>
      </c>
      <c r="N943" s="57">
        <v>0.50761947659999995</v>
      </c>
      <c r="O943" s="57">
        <v>0.50761947659999995</v>
      </c>
      <c r="P943" s="57">
        <v>0</v>
      </c>
      <c r="Q943" s="57">
        <v>0</v>
      </c>
      <c r="R943" s="57">
        <v>4.4612206801000003</v>
      </c>
      <c r="S943" s="57">
        <v>4.4612206801000003</v>
      </c>
      <c r="T943" s="57">
        <v>0</v>
      </c>
      <c r="U943" s="57">
        <v>0</v>
      </c>
      <c r="V943" s="57">
        <v>0</v>
      </c>
      <c r="W943" s="57">
        <v>0</v>
      </c>
      <c r="X943" s="57">
        <v>0</v>
      </c>
      <c r="Y943" s="57">
        <v>0</v>
      </c>
    </row>
    <row r="944" spans="1:25" customFormat="1" x14ac:dyDescent="0.3">
      <c r="A944" s="58" t="s">
        <v>340</v>
      </c>
      <c r="B944" s="77">
        <v>4.6759870012000002</v>
      </c>
      <c r="C944" s="78">
        <v>28.846141647250398</v>
      </c>
      <c r="D944" s="77">
        <v>3.9885341068</v>
      </c>
      <c r="E944" s="78">
        <v>64.783159645487302</v>
      </c>
      <c r="F944" s="77"/>
      <c r="G944" s="78"/>
      <c r="H944" s="77">
        <v>0</v>
      </c>
      <c r="I944" s="78">
        <v>0</v>
      </c>
      <c r="J944" s="77">
        <v>0</v>
      </c>
      <c r="K944" s="78">
        <v>0</v>
      </c>
      <c r="L944" s="77">
        <v>0.68745289440000001</v>
      </c>
      <c r="M944" s="78">
        <v>66.489118310688696</v>
      </c>
      <c r="N944" s="77">
        <v>0</v>
      </c>
      <c r="O944" s="78">
        <v>0</v>
      </c>
      <c r="P944" s="77"/>
      <c r="Q944" s="78"/>
      <c r="R944" s="77">
        <v>0</v>
      </c>
      <c r="S944" s="78">
        <v>0</v>
      </c>
      <c r="T944" s="77"/>
      <c r="U944" s="78"/>
      <c r="V944" s="77"/>
      <c r="W944" s="78"/>
      <c r="X944" s="77"/>
      <c r="Y944" s="78"/>
    </row>
    <row r="945" spans="1:25" customFormat="1" x14ac:dyDescent="0.3">
      <c r="A945" s="58" t="s">
        <v>341</v>
      </c>
      <c r="B945" s="79">
        <v>6.3570703496999998</v>
      </c>
      <c r="C945" s="80">
        <v>39.216736856180702</v>
      </c>
      <c r="D945" s="79">
        <v>0</v>
      </c>
      <c r="E945" s="80">
        <v>0</v>
      </c>
      <c r="F945" s="79"/>
      <c r="G945" s="80"/>
      <c r="H945" s="79">
        <v>2.1682111471000001</v>
      </c>
      <c r="I945" s="80">
        <v>76.275801037327696</v>
      </c>
      <c r="J945" s="79">
        <v>0</v>
      </c>
      <c r="K945" s="80">
        <v>0</v>
      </c>
      <c r="L945" s="79">
        <v>0</v>
      </c>
      <c r="M945" s="80">
        <v>0</v>
      </c>
      <c r="N945" s="79">
        <v>0.50761947659999995</v>
      </c>
      <c r="O945" s="80">
        <v>100</v>
      </c>
      <c r="P945" s="79"/>
      <c r="Q945" s="80"/>
      <c r="R945" s="79">
        <v>3.68123972600001</v>
      </c>
      <c r="S945" s="80">
        <v>82.516422969631805</v>
      </c>
      <c r="T945" s="79"/>
      <c r="U945" s="80"/>
      <c r="V945" s="79"/>
      <c r="W945" s="80"/>
      <c r="X945" s="79"/>
      <c r="Y945" s="80"/>
    </row>
    <row r="946" spans="1:25" customFormat="1" x14ac:dyDescent="0.3">
      <c r="A946" s="58" t="s">
        <v>342</v>
      </c>
      <c r="B946" s="77">
        <v>5.1770377750999996</v>
      </c>
      <c r="C946" s="78">
        <v>31.9371214965688</v>
      </c>
      <c r="D946" s="77">
        <v>2.1682111471000001</v>
      </c>
      <c r="E946" s="78">
        <v>35.216840354512698</v>
      </c>
      <c r="F946" s="77"/>
      <c r="G946" s="78"/>
      <c r="H946" s="77">
        <v>0.67438259510000098</v>
      </c>
      <c r="I946" s="78">
        <v>23.7241989626723</v>
      </c>
      <c r="J946" s="77">
        <v>1.2079830352000001</v>
      </c>
      <c r="K946" s="78">
        <v>100</v>
      </c>
      <c r="L946" s="77">
        <v>0.34648004360000001</v>
      </c>
      <c r="M946" s="78">
        <v>33.510881689311297</v>
      </c>
      <c r="N946" s="77">
        <v>0</v>
      </c>
      <c r="O946" s="78">
        <v>0</v>
      </c>
      <c r="P946" s="77"/>
      <c r="Q946" s="78"/>
      <c r="R946" s="77">
        <v>0.77998095410000001</v>
      </c>
      <c r="S946" s="78">
        <v>17.483577030368199</v>
      </c>
      <c r="T946" s="77"/>
      <c r="U946" s="78"/>
      <c r="V946" s="77"/>
      <c r="W946" s="78"/>
      <c r="X946" s="77"/>
      <c r="Y946" s="78"/>
    </row>
    <row r="947" spans="1:25" customFormat="1" x14ac:dyDescent="0.3">
      <c r="A947" s="76" t="s">
        <v>4</v>
      </c>
    </row>
    <row r="948" spans="1:25" customFormat="1" x14ac:dyDescent="0.3">
      <c r="A948" s="76" t="s">
        <v>4</v>
      </c>
    </row>
    <row r="949" spans="1:25" customFormat="1" x14ac:dyDescent="0.3">
      <c r="A949" s="54" t="s">
        <v>368</v>
      </c>
    </row>
    <row r="950" spans="1:25" customFormat="1" x14ac:dyDescent="0.3">
      <c r="A950" s="69" t="s">
        <v>4</v>
      </c>
    </row>
    <row r="951" spans="1:25" customFormat="1" ht="25.5" customHeight="1" x14ac:dyDescent="0.3">
      <c r="A951" s="116" t="s">
        <v>4</v>
      </c>
      <c r="B951" s="118" t="s">
        <v>26</v>
      </c>
      <c r="C951" s="118" t="s">
        <v>4</v>
      </c>
      <c r="D951" s="118" t="s">
        <v>68</v>
      </c>
      <c r="E951" s="118" t="s">
        <v>4</v>
      </c>
      <c r="F951" s="118" t="s">
        <v>69</v>
      </c>
      <c r="G951" s="118" t="s">
        <v>4</v>
      </c>
      <c r="H951" s="121" t="s">
        <v>70</v>
      </c>
      <c r="I951" s="121" t="s">
        <v>4</v>
      </c>
      <c r="J951" s="121" t="s">
        <v>71</v>
      </c>
      <c r="K951" s="121" t="s">
        <v>4</v>
      </c>
      <c r="L951" s="121" t="s">
        <v>72</v>
      </c>
      <c r="M951" s="121" t="s">
        <v>4</v>
      </c>
      <c r="N951" s="121" t="s">
        <v>73</v>
      </c>
      <c r="O951" s="121" t="s">
        <v>4</v>
      </c>
      <c r="P951" s="121" t="s">
        <v>74</v>
      </c>
      <c r="Q951" s="121" t="s">
        <v>4</v>
      </c>
      <c r="R951" s="121" t="s">
        <v>75</v>
      </c>
      <c r="S951" s="121" t="s">
        <v>4</v>
      </c>
      <c r="T951" s="118" t="s">
        <v>76</v>
      </c>
      <c r="U951" s="118" t="s">
        <v>4</v>
      </c>
      <c r="V951" s="118" t="s">
        <v>77</v>
      </c>
      <c r="W951" s="118" t="s">
        <v>4</v>
      </c>
      <c r="X951" s="118" t="s">
        <v>78</v>
      </c>
      <c r="Y951" s="118" t="s">
        <v>4</v>
      </c>
    </row>
    <row r="952" spans="1:25" customFormat="1" x14ac:dyDescent="0.3">
      <c r="A952" s="117" t="s">
        <v>4</v>
      </c>
      <c r="B952" s="55" t="s">
        <v>28</v>
      </c>
      <c r="C952" s="55" t="s">
        <v>29</v>
      </c>
      <c r="D952" s="55" t="s">
        <v>28</v>
      </c>
      <c r="E952" s="55" t="s">
        <v>29</v>
      </c>
      <c r="F952" s="55" t="s">
        <v>28</v>
      </c>
      <c r="G952" s="55" t="s">
        <v>29</v>
      </c>
      <c r="H952" s="55" t="s">
        <v>28</v>
      </c>
      <c r="I952" s="55" t="s">
        <v>29</v>
      </c>
      <c r="J952" s="55" t="s">
        <v>28</v>
      </c>
      <c r="K952" s="55" t="s">
        <v>29</v>
      </c>
      <c r="L952" s="55" t="s">
        <v>28</v>
      </c>
      <c r="M952" s="55" t="s">
        <v>29</v>
      </c>
      <c r="N952" s="55" t="s">
        <v>28</v>
      </c>
      <c r="O952" s="55" t="s">
        <v>29</v>
      </c>
      <c r="P952" s="55" t="s">
        <v>28</v>
      </c>
      <c r="Q952" s="55" t="s">
        <v>29</v>
      </c>
      <c r="R952" s="55" t="s">
        <v>28</v>
      </c>
      <c r="S952" s="55" t="s">
        <v>29</v>
      </c>
      <c r="T952" s="55" t="s">
        <v>28</v>
      </c>
      <c r="U952" s="55" t="s">
        <v>29</v>
      </c>
      <c r="V952" s="55" t="s">
        <v>28</v>
      </c>
      <c r="W952" s="55" t="s">
        <v>29</v>
      </c>
      <c r="X952" s="55" t="s">
        <v>28</v>
      </c>
      <c r="Y952" s="55" t="s">
        <v>29</v>
      </c>
    </row>
    <row r="953" spans="1:25" customFormat="1" x14ac:dyDescent="0.3">
      <c r="A953" s="56" t="s">
        <v>30</v>
      </c>
      <c r="B953" s="57">
        <v>63.534683485499997</v>
      </c>
      <c r="C953" s="57">
        <v>63.534683485499997</v>
      </c>
      <c r="D953" s="57">
        <v>24.012779135500001</v>
      </c>
      <c r="E953" s="57">
        <v>24.012779135500001</v>
      </c>
      <c r="F953" s="57">
        <v>2.9982429785</v>
      </c>
      <c r="G953" s="57">
        <v>2.9982429785</v>
      </c>
      <c r="H953" s="57">
        <v>12.698332281500001</v>
      </c>
      <c r="I953" s="57">
        <v>12.698332281500001</v>
      </c>
      <c r="J953" s="57">
        <v>1.2079830352000001</v>
      </c>
      <c r="K953" s="57">
        <v>1.2079830352000001</v>
      </c>
      <c r="L953" s="57">
        <v>2.7652471523000002</v>
      </c>
      <c r="M953" s="57">
        <v>2.7652471523000002</v>
      </c>
      <c r="N953" s="57">
        <v>0</v>
      </c>
      <c r="O953" s="57">
        <v>0</v>
      </c>
      <c r="P953" s="57">
        <v>0</v>
      </c>
      <c r="Q953" s="57">
        <v>0</v>
      </c>
      <c r="R953" s="57">
        <v>7.9941233333000001</v>
      </c>
      <c r="S953" s="57">
        <v>7.9941233333000001</v>
      </c>
      <c r="T953" s="57">
        <v>0</v>
      </c>
      <c r="U953" s="57">
        <v>0</v>
      </c>
      <c r="V953" s="57">
        <v>0.77030653309999997</v>
      </c>
      <c r="W953" s="57">
        <v>0.77030653309999997</v>
      </c>
      <c r="X953" s="57">
        <v>11.087669036099999</v>
      </c>
      <c r="Y953" s="57">
        <v>11.087669036099999</v>
      </c>
    </row>
    <row r="954" spans="1:25" customFormat="1" x14ac:dyDescent="0.3">
      <c r="A954" s="58" t="s">
        <v>340</v>
      </c>
      <c r="B954" s="70">
        <v>39.454874707800002</v>
      </c>
      <c r="C954" s="71">
        <v>0.62099742287697801</v>
      </c>
      <c r="D954" s="77">
        <v>16.624748291</v>
      </c>
      <c r="E954" s="78">
        <v>69.232920509489503</v>
      </c>
      <c r="F954" s="77">
        <v>1.8819666964999999</v>
      </c>
      <c r="G954" s="78">
        <v>62.768985368942097</v>
      </c>
      <c r="H954" s="77">
        <v>5.3478181769999997</v>
      </c>
      <c r="I954" s="78">
        <v>42.114334846877099</v>
      </c>
      <c r="J954" s="77">
        <v>0</v>
      </c>
      <c r="K954" s="78">
        <v>0</v>
      </c>
      <c r="L954" s="77">
        <v>0</v>
      </c>
      <c r="M954" s="78">
        <v>0</v>
      </c>
      <c r="N954" s="77"/>
      <c r="O954" s="78"/>
      <c r="P954" s="77"/>
      <c r="Q954" s="78"/>
      <c r="R954" s="77">
        <v>5.2288761810000004</v>
      </c>
      <c r="S954" s="78">
        <v>65.409000624481294</v>
      </c>
      <c r="T954" s="77"/>
      <c r="U954" s="78"/>
      <c r="V954" s="77">
        <v>0</v>
      </c>
      <c r="W954" s="78">
        <v>0</v>
      </c>
      <c r="X954" s="77">
        <v>10.3714653623</v>
      </c>
      <c r="Y954" s="78">
        <v>93.5405388502476</v>
      </c>
    </row>
    <row r="955" spans="1:25" customFormat="1" x14ac:dyDescent="0.3">
      <c r="A955" s="58" t="s">
        <v>341</v>
      </c>
      <c r="B955" s="73">
        <v>6.3359819195</v>
      </c>
      <c r="C955" s="74">
        <v>9.9724773492355701E-2</v>
      </c>
      <c r="D955" s="79">
        <v>1.3784682613999999</v>
      </c>
      <c r="E955" s="80">
        <v>5.7405611138200197</v>
      </c>
      <c r="F955" s="79">
        <v>0.2412093257</v>
      </c>
      <c r="G955" s="80">
        <v>8.0450226159013791</v>
      </c>
      <c r="H955" s="79">
        <v>1.9510571801000001</v>
      </c>
      <c r="I955" s="80">
        <v>15.3646725951759</v>
      </c>
      <c r="J955" s="79">
        <v>0</v>
      </c>
      <c r="K955" s="80">
        <v>0</v>
      </c>
      <c r="L955" s="79">
        <v>0</v>
      </c>
      <c r="M955" s="80">
        <v>0</v>
      </c>
      <c r="N955" s="79"/>
      <c r="O955" s="80"/>
      <c r="P955" s="79"/>
      <c r="Q955" s="80"/>
      <c r="R955" s="79">
        <v>2.7652471523000002</v>
      </c>
      <c r="S955" s="80">
        <v>34.590999375518699</v>
      </c>
      <c r="T955" s="79"/>
      <c r="U955" s="80"/>
      <c r="V955" s="79">
        <v>0</v>
      </c>
      <c r="W955" s="80">
        <v>0</v>
      </c>
      <c r="X955" s="79">
        <v>0</v>
      </c>
      <c r="Y955" s="80">
        <v>0</v>
      </c>
    </row>
    <row r="956" spans="1:25" customFormat="1" x14ac:dyDescent="0.3">
      <c r="A956" s="58" t="s">
        <v>342</v>
      </c>
      <c r="B956" s="70">
        <v>17.743826858199998</v>
      </c>
      <c r="C956" s="71">
        <v>0.27927780363066601</v>
      </c>
      <c r="D956" s="77">
        <v>6.0095625830999904</v>
      </c>
      <c r="E956" s="78">
        <v>25.0265183766905</v>
      </c>
      <c r="F956" s="77">
        <v>0.87506695629999998</v>
      </c>
      <c r="G956" s="78">
        <v>29.185992015156501</v>
      </c>
      <c r="H956" s="77">
        <v>5.3994569243999999</v>
      </c>
      <c r="I956" s="78">
        <v>42.520992557946997</v>
      </c>
      <c r="J956" s="77">
        <v>1.2079830352000001</v>
      </c>
      <c r="K956" s="78">
        <v>100</v>
      </c>
      <c r="L956" s="77">
        <v>2.7652471523000002</v>
      </c>
      <c r="M956" s="78">
        <v>100</v>
      </c>
      <c r="N956" s="77"/>
      <c r="O956" s="78"/>
      <c r="P956" s="77"/>
      <c r="Q956" s="78"/>
      <c r="R956" s="77">
        <v>0</v>
      </c>
      <c r="S956" s="78">
        <v>0</v>
      </c>
      <c r="T956" s="77"/>
      <c r="U956" s="78"/>
      <c r="V956" s="77">
        <v>0.77030653309999997</v>
      </c>
      <c r="W956" s="78">
        <v>100</v>
      </c>
      <c r="X956" s="77">
        <v>0.71620367380000005</v>
      </c>
      <c r="Y956" s="78">
        <v>6.4594611497523502</v>
      </c>
    </row>
    <row r="957" spans="1:25" customFormat="1" x14ac:dyDescent="0.3">
      <c r="A957" s="76" t="s">
        <v>4</v>
      </c>
    </row>
    <row r="958" spans="1:25" customFormat="1" x14ac:dyDescent="0.3">
      <c r="A958" s="76" t="s">
        <v>4</v>
      </c>
    </row>
    <row r="959" spans="1:25" customFormat="1" x14ac:dyDescent="0.3">
      <c r="A959" s="54" t="s">
        <v>369</v>
      </c>
    </row>
    <row r="960" spans="1:25" customFormat="1" x14ac:dyDescent="0.3">
      <c r="A960" s="69" t="s">
        <v>4</v>
      </c>
    </row>
    <row r="961" spans="1:25" customFormat="1" ht="25.5" customHeight="1" x14ac:dyDescent="0.3">
      <c r="A961" s="116" t="s">
        <v>4</v>
      </c>
      <c r="B961" s="118" t="s">
        <v>26</v>
      </c>
      <c r="C961" s="118" t="s">
        <v>4</v>
      </c>
      <c r="D961" s="118" t="s">
        <v>68</v>
      </c>
      <c r="E961" s="118" t="s">
        <v>4</v>
      </c>
      <c r="F961" s="118" t="s">
        <v>69</v>
      </c>
      <c r="G961" s="118" t="s">
        <v>4</v>
      </c>
      <c r="H961" s="121" t="s">
        <v>70</v>
      </c>
      <c r="I961" s="121" t="s">
        <v>4</v>
      </c>
      <c r="J961" s="121" t="s">
        <v>71</v>
      </c>
      <c r="K961" s="121" t="s">
        <v>4</v>
      </c>
      <c r="L961" s="121" t="s">
        <v>72</v>
      </c>
      <c r="M961" s="121" t="s">
        <v>4</v>
      </c>
      <c r="N961" s="121" t="s">
        <v>73</v>
      </c>
      <c r="O961" s="121" t="s">
        <v>4</v>
      </c>
      <c r="P961" s="121" t="s">
        <v>74</v>
      </c>
      <c r="Q961" s="121" t="s">
        <v>4</v>
      </c>
      <c r="R961" s="121" t="s">
        <v>75</v>
      </c>
      <c r="S961" s="121" t="s">
        <v>4</v>
      </c>
      <c r="T961" s="118" t="s">
        <v>76</v>
      </c>
      <c r="U961" s="118" t="s">
        <v>4</v>
      </c>
      <c r="V961" s="118" t="s">
        <v>77</v>
      </c>
      <c r="W961" s="118" t="s">
        <v>4</v>
      </c>
      <c r="X961" s="118" t="s">
        <v>78</v>
      </c>
      <c r="Y961" s="118" t="s">
        <v>4</v>
      </c>
    </row>
    <row r="962" spans="1:25" customFormat="1" x14ac:dyDescent="0.3">
      <c r="A962" s="117" t="s">
        <v>4</v>
      </c>
      <c r="B962" s="55" t="s">
        <v>28</v>
      </c>
      <c r="C962" s="55" t="s">
        <v>29</v>
      </c>
      <c r="D962" s="55" t="s">
        <v>28</v>
      </c>
      <c r="E962" s="55" t="s">
        <v>29</v>
      </c>
      <c r="F962" s="55" t="s">
        <v>28</v>
      </c>
      <c r="G962" s="55" t="s">
        <v>29</v>
      </c>
      <c r="H962" s="55" t="s">
        <v>28</v>
      </c>
      <c r="I962" s="55" t="s">
        <v>29</v>
      </c>
      <c r="J962" s="55" t="s">
        <v>28</v>
      </c>
      <c r="K962" s="55" t="s">
        <v>29</v>
      </c>
      <c r="L962" s="55" t="s">
        <v>28</v>
      </c>
      <c r="M962" s="55" t="s">
        <v>29</v>
      </c>
      <c r="N962" s="55" t="s">
        <v>28</v>
      </c>
      <c r="O962" s="55" t="s">
        <v>29</v>
      </c>
      <c r="P962" s="55" t="s">
        <v>28</v>
      </c>
      <c r="Q962" s="55" t="s">
        <v>29</v>
      </c>
      <c r="R962" s="55" t="s">
        <v>28</v>
      </c>
      <c r="S962" s="55" t="s">
        <v>29</v>
      </c>
      <c r="T962" s="55" t="s">
        <v>28</v>
      </c>
      <c r="U962" s="55" t="s">
        <v>29</v>
      </c>
      <c r="V962" s="55" t="s">
        <v>28</v>
      </c>
      <c r="W962" s="55" t="s">
        <v>29</v>
      </c>
      <c r="X962" s="55" t="s">
        <v>28</v>
      </c>
      <c r="Y962" s="55" t="s">
        <v>29</v>
      </c>
    </row>
    <row r="963" spans="1:25" customFormat="1" x14ac:dyDescent="0.3">
      <c r="A963" s="56" t="s">
        <v>30</v>
      </c>
      <c r="B963" s="57">
        <v>254.84016270500001</v>
      </c>
      <c r="C963" s="57">
        <v>254.84016270500001</v>
      </c>
      <c r="D963" s="57">
        <v>128.4707426121</v>
      </c>
      <c r="E963" s="57">
        <v>128.4707426121</v>
      </c>
      <c r="F963" s="57">
        <v>10.973824692299999</v>
      </c>
      <c r="G963" s="57">
        <v>10.973824692299999</v>
      </c>
      <c r="H963" s="57">
        <v>63.5388820266</v>
      </c>
      <c r="I963" s="57">
        <v>63.5388820266</v>
      </c>
      <c r="J963" s="57">
        <v>6.0400064202000001</v>
      </c>
      <c r="K963" s="57">
        <v>6.0400064202000001</v>
      </c>
      <c r="L963" s="57">
        <v>9.9765240159000008</v>
      </c>
      <c r="M963" s="57">
        <v>9.9765240159000008</v>
      </c>
      <c r="N963" s="57">
        <v>2.6559699822999998</v>
      </c>
      <c r="O963" s="57">
        <v>2.6559699822999998</v>
      </c>
      <c r="P963" s="57">
        <v>0</v>
      </c>
      <c r="Q963" s="57">
        <v>0</v>
      </c>
      <c r="R963" s="57">
        <v>17.896611668199998</v>
      </c>
      <c r="S963" s="57">
        <v>17.896611668199998</v>
      </c>
      <c r="T963" s="57">
        <v>1.1479974651</v>
      </c>
      <c r="U963" s="57">
        <v>1.1479974651</v>
      </c>
      <c r="V963" s="57">
        <v>1.5890738925000001</v>
      </c>
      <c r="W963" s="57">
        <v>1.5890738925000001</v>
      </c>
      <c r="X963" s="57">
        <v>12.5505299298</v>
      </c>
      <c r="Y963" s="57">
        <v>12.5505299298</v>
      </c>
    </row>
    <row r="964" spans="1:25" customFormat="1" x14ac:dyDescent="0.3">
      <c r="A964" s="58" t="s">
        <v>370</v>
      </c>
      <c r="B964" s="70">
        <v>0</v>
      </c>
      <c r="C964" s="71">
        <v>0</v>
      </c>
      <c r="D964" s="70">
        <v>0</v>
      </c>
      <c r="E964" s="71">
        <v>0</v>
      </c>
      <c r="F964" s="77">
        <v>0</v>
      </c>
      <c r="G964" s="78">
        <v>0</v>
      </c>
      <c r="H964" s="70">
        <v>0</v>
      </c>
      <c r="I964" s="71">
        <v>0</v>
      </c>
      <c r="J964" s="77">
        <v>0</v>
      </c>
      <c r="K964" s="78">
        <v>0</v>
      </c>
      <c r="L964" s="77">
        <v>0</v>
      </c>
      <c r="M964" s="78">
        <v>0</v>
      </c>
      <c r="N964" s="77">
        <v>0</v>
      </c>
      <c r="O964" s="78">
        <v>0</v>
      </c>
      <c r="P964" s="77"/>
      <c r="Q964" s="78"/>
      <c r="R964" s="77">
        <v>0</v>
      </c>
      <c r="S964" s="78">
        <v>0</v>
      </c>
      <c r="T964" s="77">
        <v>0</v>
      </c>
      <c r="U964" s="78">
        <v>0</v>
      </c>
      <c r="V964" s="77">
        <v>0</v>
      </c>
      <c r="W964" s="78">
        <v>0</v>
      </c>
      <c r="X964" s="77">
        <v>0</v>
      </c>
      <c r="Y964" s="78">
        <v>0</v>
      </c>
    </row>
    <row r="965" spans="1:25" customFormat="1" x14ac:dyDescent="0.3">
      <c r="A965" s="58" t="s">
        <v>371</v>
      </c>
      <c r="B965" s="73">
        <v>248.6093839797</v>
      </c>
      <c r="C965" s="74">
        <v>0.97555024820592096</v>
      </c>
      <c r="D965" s="73">
        <v>125.3957153156</v>
      </c>
      <c r="E965" s="74">
        <v>0.97606437672906898</v>
      </c>
      <c r="F965" s="79">
        <v>10.973824692299999</v>
      </c>
      <c r="G965" s="80">
        <v>100</v>
      </c>
      <c r="H965" s="73">
        <v>62.055609634299998</v>
      </c>
      <c r="I965" s="74">
        <v>0.97665567373881301</v>
      </c>
      <c r="J965" s="79">
        <v>6.0400064202000001</v>
      </c>
      <c r="K965" s="80">
        <v>100</v>
      </c>
      <c r="L965" s="79">
        <v>8.3040449794000004</v>
      </c>
      <c r="M965" s="82">
        <v>83.235854152864206</v>
      </c>
      <c r="N965" s="79">
        <v>2.6559699822999998</v>
      </c>
      <c r="O965" s="80">
        <v>100</v>
      </c>
      <c r="P965" s="79"/>
      <c r="Q965" s="80"/>
      <c r="R965" s="79">
        <v>17.896611668199998</v>
      </c>
      <c r="S965" s="80">
        <v>100</v>
      </c>
      <c r="T965" s="79">
        <v>1.1479974651</v>
      </c>
      <c r="U965" s="80">
        <v>100</v>
      </c>
      <c r="V965" s="79">
        <v>1.5890738925000001</v>
      </c>
      <c r="W965" s="80">
        <v>100</v>
      </c>
      <c r="X965" s="79">
        <v>12.5505299298</v>
      </c>
      <c r="Y965" s="80">
        <v>100</v>
      </c>
    </row>
    <row r="966" spans="1:25" customFormat="1" x14ac:dyDescent="0.3">
      <c r="A966" s="58" t="s">
        <v>372</v>
      </c>
      <c r="B966" s="83">
        <v>4.5119558912687099</v>
      </c>
      <c r="C966" s="83">
        <v>4.5119558912687099</v>
      </c>
      <c r="D966" s="83">
        <v>4.5026787526580199</v>
      </c>
      <c r="E966" s="83">
        <v>4.5026787526580199</v>
      </c>
      <c r="F966" s="84">
        <v>4.6411383740836296</v>
      </c>
      <c r="G966" s="84">
        <v>4.6411383740836296</v>
      </c>
      <c r="H966" s="83">
        <v>4.5423968019357401</v>
      </c>
      <c r="I966" s="83">
        <v>4.5423968019357401</v>
      </c>
      <c r="J966" s="84">
        <v>4</v>
      </c>
      <c r="K966" s="86">
        <v>4</v>
      </c>
      <c r="L966" s="84">
        <v>4.0794004311559302</v>
      </c>
      <c r="M966" s="86">
        <v>4.0794004311559302</v>
      </c>
      <c r="N966" s="84">
        <v>4.6298781366313797</v>
      </c>
      <c r="O966" s="84">
        <v>4.6298781366313797</v>
      </c>
      <c r="P966" s="84"/>
      <c r="Q966" s="84"/>
      <c r="R966" s="84">
        <v>4.54619430344846</v>
      </c>
      <c r="S966" s="84">
        <v>4.54619430344846</v>
      </c>
      <c r="T966" s="84">
        <v>5</v>
      </c>
      <c r="U966" s="87">
        <v>5</v>
      </c>
      <c r="V966" s="84">
        <v>5</v>
      </c>
      <c r="W966" s="87">
        <v>5</v>
      </c>
      <c r="X966" s="84">
        <v>4.7498653099144503</v>
      </c>
      <c r="Y966" s="84">
        <v>4.7498653099144503</v>
      </c>
    </row>
    <row r="967" spans="1:25" customFormat="1" x14ac:dyDescent="0.3">
      <c r="A967" s="76" t="s">
        <v>4</v>
      </c>
    </row>
    <row r="968" spans="1:25" customFormat="1" x14ac:dyDescent="0.3">
      <c r="A968" s="76" t="s">
        <v>4</v>
      </c>
    </row>
    <row r="969" spans="1:25" customFormat="1" x14ac:dyDescent="0.3">
      <c r="A969" s="54" t="s">
        <v>373</v>
      </c>
    </row>
    <row r="970" spans="1:25" customFormat="1" x14ac:dyDescent="0.3">
      <c r="A970" s="69" t="s">
        <v>4</v>
      </c>
    </row>
    <row r="971" spans="1:25" customFormat="1" ht="25.5" customHeight="1" x14ac:dyDescent="0.3">
      <c r="A971" s="116" t="s">
        <v>4</v>
      </c>
      <c r="B971" s="118" t="s">
        <v>26</v>
      </c>
      <c r="C971" s="118" t="s">
        <v>4</v>
      </c>
      <c r="D971" s="118" t="s">
        <v>68</v>
      </c>
      <c r="E971" s="118" t="s">
        <v>4</v>
      </c>
      <c r="F971" s="118" t="s">
        <v>69</v>
      </c>
      <c r="G971" s="118" t="s">
        <v>4</v>
      </c>
      <c r="H971" s="121" t="s">
        <v>70</v>
      </c>
      <c r="I971" s="121" t="s">
        <v>4</v>
      </c>
      <c r="J971" s="121" t="s">
        <v>71</v>
      </c>
      <c r="K971" s="121" t="s">
        <v>4</v>
      </c>
      <c r="L971" s="121" t="s">
        <v>72</v>
      </c>
      <c r="M971" s="121" t="s">
        <v>4</v>
      </c>
      <c r="N971" s="121" t="s">
        <v>73</v>
      </c>
      <c r="O971" s="121" t="s">
        <v>4</v>
      </c>
      <c r="P971" s="121" t="s">
        <v>74</v>
      </c>
      <c r="Q971" s="121" t="s">
        <v>4</v>
      </c>
      <c r="R971" s="121" t="s">
        <v>75</v>
      </c>
      <c r="S971" s="121" t="s">
        <v>4</v>
      </c>
      <c r="T971" s="118" t="s">
        <v>76</v>
      </c>
      <c r="U971" s="118" t="s">
        <v>4</v>
      </c>
      <c r="V971" s="118" t="s">
        <v>77</v>
      </c>
      <c r="W971" s="118" t="s">
        <v>4</v>
      </c>
      <c r="X971" s="118" t="s">
        <v>78</v>
      </c>
      <c r="Y971" s="118" t="s">
        <v>4</v>
      </c>
    </row>
    <row r="972" spans="1:25" customFormat="1" x14ac:dyDescent="0.3">
      <c r="A972" s="117" t="s">
        <v>4</v>
      </c>
      <c r="B972" s="55" t="s">
        <v>28</v>
      </c>
      <c r="C972" s="55" t="s">
        <v>29</v>
      </c>
      <c r="D972" s="55" t="s">
        <v>28</v>
      </c>
      <c r="E972" s="55" t="s">
        <v>29</v>
      </c>
      <c r="F972" s="55" t="s">
        <v>28</v>
      </c>
      <c r="G972" s="55" t="s">
        <v>29</v>
      </c>
      <c r="H972" s="55" t="s">
        <v>28</v>
      </c>
      <c r="I972" s="55" t="s">
        <v>29</v>
      </c>
      <c r="J972" s="55" t="s">
        <v>28</v>
      </c>
      <c r="K972" s="55" t="s">
        <v>29</v>
      </c>
      <c r="L972" s="55" t="s">
        <v>28</v>
      </c>
      <c r="M972" s="55" t="s">
        <v>29</v>
      </c>
      <c r="N972" s="55" t="s">
        <v>28</v>
      </c>
      <c r="O972" s="55" t="s">
        <v>29</v>
      </c>
      <c r="P972" s="55" t="s">
        <v>28</v>
      </c>
      <c r="Q972" s="55" t="s">
        <v>29</v>
      </c>
      <c r="R972" s="55" t="s">
        <v>28</v>
      </c>
      <c r="S972" s="55" t="s">
        <v>29</v>
      </c>
      <c r="T972" s="55" t="s">
        <v>28</v>
      </c>
      <c r="U972" s="55" t="s">
        <v>29</v>
      </c>
      <c r="V972" s="55" t="s">
        <v>28</v>
      </c>
      <c r="W972" s="55" t="s">
        <v>29</v>
      </c>
      <c r="X972" s="55" t="s">
        <v>28</v>
      </c>
      <c r="Y972" s="55" t="s">
        <v>29</v>
      </c>
    </row>
    <row r="973" spans="1:25" customFormat="1" x14ac:dyDescent="0.3">
      <c r="A973" s="56" t="s">
        <v>30</v>
      </c>
      <c r="B973" s="57">
        <v>106.02767434659999</v>
      </c>
      <c r="C973" s="57">
        <v>106.02767434659999</v>
      </c>
      <c r="D973" s="57">
        <v>26.855650501</v>
      </c>
      <c r="E973" s="57">
        <v>26.855650501</v>
      </c>
      <c r="F973" s="57">
        <v>4.0263312056</v>
      </c>
      <c r="G973" s="57">
        <v>4.0263312056</v>
      </c>
      <c r="H973" s="57">
        <v>34.768959910699998</v>
      </c>
      <c r="I973" s="57">
        <v>34.768959910699998</v>
      </c>
      <c r="J973" s="57">
        <v>11.651693441100001</v>
      </c>
      <c r="K973" s="57">
        <v>11.651693441100001</v>
      </c>
      <c r="L973" s="57">
        <v>11.592796548200001</v>
      </c>
      <c r="M973" s="57">
        <v>11.592796548200001</v>
      </c>
      <c r="N973" s="57">
        <v>2.2908408304000001</v>
      </c>
      <c r="O973" s="57">
        <v>2.2908408304000001</v>
      </c>
      <c r="P973" s="57">
        <v>0</v>
      </c>
      <c r="Q973" s="57">
        <v>0</v>
      </c>
      <c r="R973" s="57">
        <v>6.4259829634000001</v>
      </c>
      <c r="S973" s="57">
        <v>6.4259829634000001</v>
      </c>
      <c r="T973" s="57">
        <v>1.9261256262999999</v>
      </c>
      <c r="U973" s="57">
        <v>1.9261256262999999</v>
      </c>
      <c r="V973" s="57">
        <v>0.26268879490000002</v>
      </c>
      <c r="W973" s="57">
        <v>0.26268879490000002</v>
      </c>
      <c r="X973" s="57">
        <v>6.2266045249999999</v>
      </c>
      <c r="Y973" s="57">
        <v>6.2266045249999999</v>
      </c>
    </row>
    <row r="974" spans="1:25" customFormat="1" x14ac:dyDescent="0.3">
      <c r="A974" s="58" t="s">
        <v>370</v>
      </c>
      <c r="B974" s="70">
        <v>0</v>
      </c>
      <c r="C974" s="71">
        <v>0</v>
      </c>
      <c r="D974" s="77">
        <v>0</v>
      </c>
      <c r="E974" s="78">
        <v>0</v>
      </c>
      <c r="F974" s="77">
        <v>0</v>
      </c>
      <c r="G974" s="78">
        <v>0</v>
      </c>
      <c r="H974" s="70">
        <v>0</v>
      </c>
      <c r="I974" s="71">
        <v>0</v>
      </c>
      <c r="J974" s="77">
        <v>0</v>
      </c>
      <c r="K974" s="78">
        <v>0</v>
      </c>
      <c r="L974" s="77">
        <v>0</v>
      </c>
      <c r="M974" s="78">
        <v>0</v>
      </c>
      <c r="N974" s="77">
        <v>0</v>
      </c>
      <c r="O974" s="78">
        <v>0</v>
      </c>
      <c r="P974" s="77"/>
      <c r="Q974" s="78"/>
      <c r="R974" s="77">
        <v>0</v>
      </c>
      <c r="S974" s="78">
        <v>0</v>
      </c>
      <c r="T974" s="77">
        <v>0</v>
      </c>
      <c r="U974" s="78">
        <v>0</v>
      </c>
      <c r="V974" s="77">
        <v>0</v>
      </c>
      <c r="W974" s="78">
        <v>0</v>
      </c>
      <c r="X974" s="77">
        <v>0</v>
      </c>
      <c r="Y974" s="78">
        <v>0</v>
      </c>
    </row>
    <row r="975" spans="1:25" customFormat="1" x14ac:dyDescent="0.3">
      <c r="A975" s="58" t="s">
        <v>371</v>
      </c>
      <c r="B975" s="73">
        <v>105.3638913221</v>
      </c>
      <c r="C975" s="74">
        <v>0.993739530470789</v>
      </c>
      <c r="D975" s="79">
        <v>26.855650501</v>
      </c>
      <c r="E975" s="80">
        <v>100</v>
      </c>
      <c r="F975" s="79">
        <v>4.0263312055999902</v>
      </c>
      <c r="G975" s="80">
        <v>100</v>
      </c>
      <c r="H975" s="73">
        <v>34.367241681499998</v>
      </c>
      <c r="I975" s="74">
        <v>0.98844606711757399</v>
      </c>
      <c r="J975" s="79">
        <v>11.651693441100001</v>
      </c>
      <c r="K975" s="80">
        <v>100</v>
      </c>
      <c r="L975" s="79">
        <v>11.592796548200001</v>
      </c>
      <c r="M975" s="80">
        <v>100</v>
      </c>
      <c r="N975" s="79">
        <v>2.2908408304000001</v>
      </c>
      <c r="O975" s="80">
        <v>100</v>
      </c>
      <c r="P975" s="79"/>
      <c r="Q975" s="80"/>
      <c r="R975" s="79">
        <v>6.4259829633999903</v>
      </c>
      <c r="S975" s="80">
        <v>100</v>
      </c>
      <c r="T975" s="79">
        <v>1.9261256262999999</v>
      </c>
      <c r="U975" s="80">
        <v>100</v>
      </c>
      <c r="V975" s="79">
        <v>0.26268879490000002</v>
      </c>
      <c r="W975" s="80">
        <v>100</v>
      </c>
      <c r="X975" s="79">
        <v>5.9645397297000002</v>
      </c>
      <c r="Y975" s="80">
        <v>95.791208607390999</v>
      </c>
    </row>
    <row r="976" spans="1:25" customFormat="1" x14ac:dyDescent="0.3">
      <c r="A976" s="58" t="s">
        <v>372</v>
      </c>
      <c r="B976" s="83">
        <v>4.5955741498504796</v>
      </c>
      <c r="C976" s="83">
        <v>4.5955741498504796</v>
      </c>
      <c r="D976" s="84">
        <v>4.6516555736100402</v>
      </c>
      <c r="E976" s="84">
        <v>4.6516555736100402</v>
      </c>
      <c r="F976" s="84">
        <v>4.9051405872748903</v>
      </c>
      <c r="G976" s="87">
        <v>4.9051405872748903</v>
      </c>
      <c r="H976" s="83">
        <v>4.6184196604363503</v>
      </c>
      <c r="I976" s="83">
        <v>4.6184196604363503</v>
      </c>
      <c r="J976" s="84">
        <v>4.1782940166596001</v>
      </c>
      <c r="K976" s="86">
        <v>4.1782940166596001</v>
      </c>
      <c r="L976" s="84">
        <v>4.4613267374411398</v>
      </c>
      <c r="M976" s="84">
        <v>4.4613267374411398</v>
      </c>
      <c r="N976" s="84">
        <v>5</v>
      </c>
      <c r="O976" s="87">
        <v>5</v>
      </c>
      <c r="P976" s="84"/>
      <c r="Q976" s="84"/>
      <c r="R976" s="84">
        <v>4.7282816534769996</v>
      </c>
      <c r="S976" s="84">
        <v>4.7282816534769996</v>
      </c>
      <c r="T976" s="84">
        <v>4.2641718467644498</v>
      </c>
      <c r="U976" s="84">
        <v>4.2641718467644498</v>
      </c>
      <c r="V976" s="84">
        <v>5</v>
      </c>
      <c r="W976" s="87">
        <v>5</v>
      </c>
      <c r="X976" s="84">
        <v>4.8564420563067596</v>
      </c>
      <c r="Y976" s="84">
        <v>4.8564420563067596</v>
      </c>
    </row>
    <row r="977" spans="1:25" customFormat="1" x14ac:dyDescent="0.3">
      <c r="A977" s="76" t="s">
        <v>4</v>
      </c>
    </row>
    <row r="978" spans="1:25" customFormat="1" x14ac:dyDescent="0.3">
      <c r="A978" s="76" t="s">
        <v>4</v>
      </c>
    </row>
    <row r="979" spans="1:25" customFormat="1" x14ac:dyDescent="0.3">
      <c r="A979" s="54" t="s">
        <v>374</v>
      </c>
    </row>
    <row r="980" spans="1:25" customFormat="1" x14ac:dyDescent="0.3">
      <c r="A980" s="69" t="s">
        <v>4</v>
      </c>
    </row>
    <row r="981" spans="1:25" customFormat="1" ht="25.5" customHeight="1" x14ac:dyDescent="0.3">
      <c r="A981" s="116" t="s">
        <v>4</v>
      </c>
      <c r="B981" s="118" t="s">
        <v>26</v>
      </c>
      <c r="C981" s="118" t="s">
        <v>4</v>
      </c>
      <c r="D981" s="118" t="s">
        <v>68</v>
      </c>
      <c r="E981" s="118" t="s">
        <v>4</v>
      </c>
      <c r="F981" s="118" t="s">
        <v>69</v>
      </c>
      <c r="G981" s="118" t="s">
        <v>4</v>
      </c>
      <c r="H981" s="121" t="s">
        <v>70</v>
      </c>
      <c r="I981" s="121" t="s">
        <v>4</v>
      </c>
      <c r="J981" s="121" t="s">
        <v>71</v>
      </c>
      <c r="K981" s="121" t="s">
        <v>4</v>
      </c>
      <c r="L981" s="121" t="s">
        <v>72</v>
      </c>
      <c r="M981" s="121" t="s">
        <v>4</v>
      </c>
      <c r="N981" s="121" t="s">
        <v>73</v>
      </c>
      <c r="O981" s="121" t="s">
        <v>4</v>
      </c>
      <c r="P981" s="121" t="s">
        <v>74</v>
      </c>
      <c r="Q981" s="121" t="s">
        <v>4</v>
      </c>
      <c r="R981" s="121" t="s">
        <v>75</v>
      </c>
      <c r="S981" s="121" t="s">
        <v>4</v>
      </c>
      <c r="T981" s="118" t="s">
        <v>76</v>
      </c>
      <c r="U981" s="118" t="s">
        <v>4</v>
      </c>
      <c r="V981" s="118" t="s">
        <v>77</v>
      </c>
      <c r="W981" s="118" t="s">
        <v>4</v>
      </c>
      <c r="X981" s="118" t="s">
        <v>78</v>
      </c>
      <c r="Y981" s="118" t="s">
        <v>4</v>
      </c>
    </row>
    <row r="982" spans="1:25" customFormat="1" x14ac:dyDescent="0.3">
      <c r="A982" s="117" t="s">
        <v>4</v>
      </c>
      <c r="B982" s="55" t="s">
        <v>28</v>
      </c>
      <c r="C982" s="55" t="s">
        <v>29</v>
      </c>
      <c r="D982" s="55" t="s">
        <v>28</v>
      </c>
      <c r="E982" s="55" t="s">
        <v>29</v>
      </c>
      <c r="F982" s="55" t="s">
        <v>28</v>
      </c>
      <c r="G982" s="55" t="s">
        <v>29</v>
      </c>
      <c r="H982" s="55" t="s">
        <v>28</v>
      </c>
      <c r="I982" s="55" t="s">
        <v>29</v>
      </c>
      <c r="J982" s="55" t="s">
        <v>28</v>
      </c>
      <c r="K982" s="55" t="s">
        <v>29</v>
      </c>
      <c r="L982" s="55" t="s">
        <v>28</v>
      </c>
      <c r="M982" s="55" t="s">
        <v>29</v>
      </c>
      <c r="N982" s="55" t="s">
        <v>28</v>
      </c>
      <c r="O982" s="55" t="s">
        <v>29</v>
      </c>
      <c r="P982" s="55" t="s">
        <v>28</v>
      </c>
      <c r="Q982" s="55" t="s">
        <v>29</v>
      </c>
      <c r="R982" s="55" t="s">
        <v>28</v>
      </c>
      <c r="S982" s="55" t="s">
        <v>29</v>
      </c>
      <c r="T982" s="55" t="s">
        <v>28</v>
      </c>
      <c r="U982" s="55" t="s">
        <v>29</v>
      </c>
      <c r="V982" s="55" t="s">
        <v>28</v>
      </c>
      <c r="W982" s="55" t="s">
        <v>29</v>
      </c>
      <c r="X982" s="55" t="s">
        <v>28</v>
      </c>
      <c r="Y982" s="55" t="s">
        <v>29</v>
      </c>
    </row>
    <row r="983" spans="1:25" customFormat="1" x14ac:dyDescent="0.3">
      <c r="A983" s="56" t="s">
        <v>30</v>
      </c>
      <c r="B983" s="57">
        <v>258.16700615140002</v>
      </c>
      <c r="C983" s="57">
        <v>258.16700615140002</v>
      </c>
      <c r="D983" s="57">
        <v>100.4434163394</v>
      </c>
      <c r="E983" s="57">
        <v>100.4434163394</v>
      </c>
      <c r="F983" s="57">
        <v>6.4202377283000001</v>
      </c>
      <c r="G983" s="57">
        <v>6.4202377283000001</v>
      </c>
      <c r="H983" s="57">
        <v>85.230328734300002</v>
      </c>
      <c r="I983" s="57">
        <v>85.230328734300002</v>
      </c>
      <c r="J983" s="57">
        <v>12.058969478</v>
      </c>
      <c r="K983" s="57">
        <v>12.058969478</v>
      </c>
      <c r="L983" s="57">
        <v>23.3962942494</v>
      </c>
      <c r="M983" s="57">
        <v>23.3962942494</v>
      </c>
      <c r="N983" s="57">
        <v>3.1851050400999998</v>
      </c>
      <c r="O983" s="57">
        <v>3.1851050400999998</v>
      </c>
      <c r="P983" s="57">
        <v>0.46722243460000001</v>
      </c>
      <c r="Q983" s="57">
        <v>0.46722243460000001</v>
      </c>
      <c r="R983" s="57">
        <v>16.5966567374</v>
      </c>
      <c r="S983" s="57">
        <v>16.5966567374</v>
      </c>
      <c r="T983" s="57">
        <v>0</v>
      </c>
      <c r="U983" s="57">
        <v>0</v>
      </c>
      <c r="V983" s="57">
        <v>2.3593804255999999</v>
      </c>
      <c r="W983" s="57">
        <v>2.3593804255999999</v>
      </c>
      <c r="X983" s="57">
        <v>8.0093949843000001</v>
      </c>
      <c r="Y983" s="57">
        <v>8.0093949843000001</v>
      </c>
    </row>
    <row r="984" spans="1:25" customFormat="1" x14ac:dyDescent="0.3">
      <c r="A984" s="58" t="s">
        <v>370</v>
      </c>
      <c r="B984" s="70">
        <v>2.0259647703999999</v>
      </c>
      <c r="C984" s="71">
        <v>7.8474968610508199E-3</v>
      </c>
      <c r="D984" s="70">
        <v>2.0259647703999999</v>
      </c>
      <c r="E984" s="71">
        <v>2.0170209698505599E-2</v>
      </c>
      <c r="F984" s="77">
        <v>0</v>
      </c>
      <c r="G984" s="78">
        <v>0</v>
      </c>
      <c r="H984" s="70">
        <v>0</v>
      </c>
      <c r="I984" s="71">
        <v>0</v>
      </c>
      <c r="J984" s="77">
        <v>0</v>
      </c>
      <c r="K984" s="78">
        <v>0</v>
      </c>
      <c r="L984" s="77">
        <v>0</v>
      </c>
      <c r="M984" s="78">
        <v>0</v>
      </c>
      <c r="N984" s="77">
        <v>0</v>
      </c>
      <c r="O984" s="78">
        <v>0</v>
      </c>
      <c r="P984" s="77">
        <v>0</v>
      </c>
      <c r="Q984" s="78">
        <v>0</v>
      </c>
      <c r="R984" s="77">
        <v>0</v>
      </c>
      <c r="S984" s="78">
        <v>0</v>
      </c>
      <c r="T984" s="77"/>
      <c r="U984" s="78"/>
      <c r="V984" s="77">
        <v>0</v>
      </c>
      <c r="W984" s="78">
        <v>0</v>
      </c>
      <c r="X984" s="77">
        <v>0</v>
      </c>
      <c r="Y984" s="78">
        <v>0</v>
      </c>
    </row>
    <row r="985" spans="1:25" customFormat="1" x14ac:dyDescent="0.3">
      <c r="A985" s="58" t="s">
        <v>371</v>
      </c>
      <c r="B985" s="73">
        <v>252.23685022730001</v>
      </c>
      <c r="C985" s="74">
        <v>0.97702976839487299</v>
      </c>
      <c r="D985" s="73">
        <v>95.532597902199896</v>
      </c>
      <c r="E985" s="74">
        <v>0.95110860804847297</v>
      </c>
      <c r="F985" s="79">
        <v>6.4202377283000098</v>
      </c>
      <c r="G985" s="80">
        <v>100</v>
      </c>
      <c r="H985" s="73">
        <v>85.230328734299903</v>
      </c>
      <c r="I985" s="74">
        <v>1</v>
      </c>
      <c r="J985" s="79">
        <v>12.058969478</v>
      </c>
      <c r="K985" s="80">
        <v>100</v>
      </c>
      <c r="L985" s="79">
        <v>23.155084923699999</v>
      </c>
      <c r="M985" s="80">
        <v>98.969027645452101</v>
      </c>
      <c r="N985" s="79">
        <v>3.1851050400999901</v>
      </c>
      <c r="O985" s="80">
        <v>100</v>
      </c>
      <c r="P985" s="79">
        <v>0.46722243459999901</v>
      </c>
      <c r="Q985" s="80">
        <v>100</v>
      </c>
      <c r="R985" s="79">
        <v>15.8185285762</v>
      </c>
      <c r="S985" s="80">
        <v>95.311536693733501</v>
      </c>
      <c r="T985" s="79"/>
      <c r="U985" s="80"/>
      <c r="V985" s="79">
        <v>2.3593804255999999</v>
      </c>
      <c r="W985" s="80">
        <v>100</v>
      </c>
      <c r="X985" s="79">
        <v>8.0093949843000001</v>
      </c>
      <c r="Y985" s="80">
        <v>100</v>
      </c>
    </row>
    <row r="986" spans="1:25" customFormat="1" x14ac:dyDescent="0.3">
      <c r="A986" s="58" t="s">
        <v>372</v>
      </c>
      <c r="B986" s="83">
        <v>4.7119008829042102</v>
      </c>
      <c r="C986" s="83">
        <v>4.7119008829042102</v>
      </c>
      <c r="D986" s="83">
        <v>4.6564755050525797</v>
      </c>
      <c r="E986" s="83">
        <v>4.6564755050525797</v>
      </c>
      <c r="F986" s="84">
        <v>4.3719303921838204</v>
      </c>
      <c r="G986" s="84">
        <v>4.3719303921838204</v>
      </c>
      <c r="H986" s="83">
        <v>4.8128273413994203</v>
      </c>
      <c r="I986" s="83">
        <v>4.8128273413994203</v>
      </c>
      <c r="J986" s="84">
        <v>4.6309290187507699</v>
      </c>
      <c r="K986" s="84">
        <v>4.6309290187507699</v>
      </c>
      <c r="L986" s="84">
        <v>4.6682805959452702</v>
      </c>
      <c r="M986" s="84">
        <v>4.6682805959452702</v>
      </c>
      <c r="N986" s="84">
        <v>4.84062708444175</v>
      </c>
      <c r="O986" s="84">
        <v>4.84062708444175</v>
      </c>
      <c r="P986" s="84">
        <v>4</v>
      </c>
      <c r="Q986" s="86">
        <v>4</v>
      </c>
      <c r="R986" s="84">
        <v>4.6344476368407204</v>
      </c>
      <c r="S986" s="84">
        <v>4.6344476368407204</v>
      </c>
      <c r="T986" s="84"/>
      <c r="U986" s="84"/>
      <c r="V986" s="84">
        <v>4.6735132135784703</v>
      </c>
      <c r="W986" s="84">
        <v>4.6735132135784703</v>
      </c>
      <c r="X986" s="84">
        <v>5</v>
      </c>
      <c r="Y986" s="87">
        <v>5</v>
      </c>
    </row>
    <row r="987" spans="1:25" customFormat="1" x14ac:dyDescent="0.3">
      <c r="A987" s="76" t="s">
        <v>4</v>
      </c>
    </row>
    <row r="988" spans="1:25" customFormat="1" x14ac:dyDescent="0.3">
      <c r="A988" s="76" t="s">
        <v>4</v>
      </c>
    </row>
    <row r="989" spans="1:25" customFormat="1" x14ac:dyDescent="0.3">
      <c r="A989" s="54" t="s">
        <v>375</v>
      </c>
    </row>
    <row r="990" spans="1:25" customFormat="1" x14ac:dyDescent="0.3">
      <c r="A990" s="69" t="s">
        <v>4</v>
      </c>
    </row>
    <row r="991" spans="1:25" customFormat="1" ht="25.5" customHeight="1" x14ac:dyDescent="0.3">
      <c r="A991" s="116" t="s">
        <v>4</v>
      </c>
      <c r="B991" s="118" t="s">
        <v>26</v>
      </c>
      <c r="C991" s="118" t="s">
        <v>4</v>
      </c>
      <c r="D991" s="118" t="s">
        <v>68</v>
      </c>
      <c r="E991" s="118" t="s">
        <v>4</v>
      </c>
      <c r="F991" s="118" t="s">
        <v>69</v>
      </c>
      <c r="G991" s="118" t="s">
        <v>4</v>
      </c>
      <c r="H991" s="121" t="s">
        <v>70</v>
      </c>
      <c r="I991" s="121" t="s">
        <v>4</v>
      </c>
      <c r="J991" s="121" t="s">
        <v>71</v>
      </c>
      <c r="K991" s="121" t="s">
        <v>4</v>
      </c>
      <c r="L991" s="121" t="s">
        <v>72</v>
      </c>
      <c r="M991" s="121" t="s">
        <v>4</v>
      </c>
      <c r="N991" s="121" t="s">
        <v>73</v>
      </c>
      <c r="O991" s="121" t="s">
        <v>4</v>
      </c>
      <c r="P991" s="121" t="s">
        <v>74</v>
      </c>
      <c r="Q991" s="121" t="s">
        <v>4</v>
      </c>
      <c r="R991" s="121" t="s">
        <v>75</v>
      </c>
      <c r="S991" s="121" t="s">
        <v>4</v>
      </c>
      <c r="T991" s="118" t="s">
        <v>76</v>
      </c>
      <c r="U991" s="118" t="s">
        <v>4</v>
      </c>
      <c r="V991" s="118" t="s">
        <v>77</v>
      </c>
      <c r="W991" s="118" t="s">
        <v>4</v>
      </c>
      <c r="X991" s="118" t="s">
        <v>78</v>
      </c>
      <c r="Y991" s="118" t="s">
        <v>4</v>
      </c>
    </row>
    <row r="992" spans="1:25" customFormat="1" x14ac:dyDescent="0.3">
      <c r="A992" s="117" t="s">
        <v>4</v>
      </c>
      <c r="B992" s="55" t="s">
        <v>28</v>
      </c>
      <c r="C992" s="55" t="s">
        <v>29</v>
      </c>
      <c r="D992" s="55" t="s">
        <v>28</v>
      </c>
      <c r="E992" s="55" t="s">
        <v>29</v>
      </c>
      <c r="F992" s="55" t="s">
        <v>28</v>
      </c>
      <c r="G992" s="55" t="s">
        <v>29</v>
      </c>
      <c r="H992" s="55" t="s">
        <v>28</v>
      </c>
      <c r="I992" s="55" t="s">
        <v>29</v>
      </c>
      <c r="J992" s="55" t="s">
        <v>28</v>
      </c>
      <c r="K992" s="55" t="s">
        <v>29</v>
      </c>
      <c r="L992" s="55" t="s">
        <v>28</v>
      </c>
      <c r="M992" s="55" t="s">
        <v>29</v>
      </c>
      <c r="N992" s="55" t="s">
        <v>28</v>
      </c>
      <c r="O992" s="55" t="s">
        <v>29</v>
      </c>
      <c r="P992" s="55" t="s">
        <v>28</v>
      </c>
      <c r="Q992" s="55" t="s">
        <v>29</v>
      </c>
      <c r="R992" s="55" t="s">
        <v>28</v>
      </c>
      <c r="S992" s="55" t="s">
        <v>29</v>
      </c>
      <c r="T992" s="55" t="s">
        <v>28</v>
      </c>
      <c r="U992" s="55" t="s">
        <v>29</v>
      </c>
      <c r="V992" s="55" t="s">
        <v>28</v>
      </c>
      <c r="W992" s="55" t="s">
        <v>29</v>
      </c>
      <c r="X992" s="55" t="s">
        <v>28</v>
      </c>
      <c r="Y992" s="55" t="s">
        <v>29</v>
      </c>
    </row>
    <row r="993" spans="1:25" customFormat="1" x14ac:dyDescent="0.3">
      <c r="A993" s="56" t="s">
        <v>30</v>
      </c>
      <c r="B993" s="57">
        <v>28.638034884100001</v>
      </c>
      <c r="C993" s="57">
        <v>28.638034884100001</v>
      </c>
      <c r="D993" s="57">
        <v>22.347605633600001</v>
      </c>
      <c r="E993" s="57">
        <v>22.347605633600001</v>
      </c>
      <c r="F993" s="57">
        <v>0.19717885260000001</v>
      </c>
      <c r="G993" s="57">
        <v>0.19717885260000001</v>
      </c>
      <c r="H993" s="57">
        <v>2.4900828223000002</v>
      </c>
      <c r="I993" s="57">
        <v>2.4900828223000002</v>
      </c>
      <c r="J993" s="57">
        <v>0.42384980230000002</v>
      </c>
      <c r="K993" s="57">
        <v>0.42384980230000002</v>
      </c>
      <c r="L993" s="57">
        <v>0.34648004360000001</v>
      </c>
      <c r="M993" s="57">
        <v>0.34648004360000001</v>
      </c>
      <c r="N993" s="57">
        <v>0.46722243460000001</v>
      </c>
      <c r="O993" s="57">
        <v>0.46722243460000001</v>
      </c>
      <c r="P993" s="57">
        <v>0</v>
      </c>
      <c r="Q993" s="57">
        <v>0</v>
      </c>
      <c r="R993" s="57">
        <v>0.3819354136</v>
      </c>
      <c r="S993" s="57">
        <v>0.3819354136</v>
      </c>
      <c r="T993" s="57">
        <v>0</v>
      </c>
      <c r="U993" s="57">
        <v>0</v>
      </c>
      <c r="V993" s="57">
        <v>0</v>
      </c>
      <c r="W993" s="57">
        <v>0</v>
      </c>
      <c r="X993" s="57">
        <v>1.9836798815000001</v>
      </c>
      <c r="Y993" s="57">
        <v>1.9836798815000001</v>
      </c>
    </row>
    <row r="994" spans="1:25" customFormat="1" x14ac:dyDescent="0.3">
      <c r="A994" s="58" t="s">
        <v>370</v>
      </c>
      <c r="B994" s="70">
        <v>0</v>
      </c>
      <c r="C994" s="71">
        <v>0</v>
      </c>
      <c r="D994" s="77">
        <v>0</v>
      </c>
      <c r="E994" s="78">
        <v>0</v>
      </c>
      <c r="F994" s="77">
        <v>0</v>
      </c>
      <c r="G994" s="78">
        <v>0</v>
      </c>
      <c r="H994" s="77">
        <v>0</v>
      </c>
      <c r="I994" s="78">
        <v>0</v>
      </c>
      <c r="J994" s="77">
        <v>0</v>
      </c>
      <c r="K994" s="78">
        <v>0</v>
      </c>
      <c r="L994" s="77">
        <v>0</v>
      </c>
      <c r="M994" s="78">
        <v>0</v>
      </c>
      <c r="N994" s="77">
        <v>0</v>
      </c>
      <c r="O994" s="78">
        <v>0</v>
      </c>
      <c r="P994" s="77"/>
      <c r="Q994" s="78"/>
      <c r="R994" s="77">
        <v>0</v>
      </c>
      <c r="S994" s="78">
        <v>0</v>
      </c>
      <c r="T994" s="77"/>
      <c r="U994" s="78"/>
      <c r="V994" s="77"/>
      <c r="W994" s="78"/>
      <c r="X994" s="77">
        <v>0</v>
      </c>
      <c r="Y994" s="78">
        <v>0</v>
      </c>
    </row>
    <row r="995" spans="1:25" customFormat="1" x14ac:dyDescent="0.3">
      <c r="A995" s="58" t="s">
        <v>371</v>
      </c>
      <c r="B995" s="73">
        <v>25.121386145799999</v>
      </c>
      <c r="C995" s="74">
        <v>0.87720355979269804</v>
      </c>
      <c r="D995" s="79">
        <v>19.254806697599999</v>
      </c>
      <c r="E995" s="80">
        <v>86.160490807346605</v>
      </c>
      <c r="F995" s="79">
        <v>0.19717885260000001</v>
      </c>
      <c r="G995" s="80">
        <v>100</v>
      </c>
      <c r="H995" s="79">
        <v>2.4900828223000002</v>
      </c>
      <c r="I995" s="80">
        <v>100</v>
      </c>
      <c r="J995" s="79">
        <v>0</v>
      </c>
      <c r="K995" s="82">
        <v>0</v>
      </c>
      <c r="L995" s="79">
        <v>0.34648004360000001</v>
      </c>
      <c r="M995" s="80">
        <v>100</v>
      </c>
      <c r="N995" s="79">
        <v>0.46722243459999901</v>
      </c>
      <c r="O995" s="80">
        <v>100</v>
      </c>
      <c r="P995" s="79"/>
      <c r="Q995" s="80"/>
      <c r="R995" s="79">
        <v>0.3819354136</v>
      </c>
      <c r="S995" s="80">
        <v>100</v>
      </c>
      <c r="T995" s="79"/>
      <c r="U995" s="80"/>
      <c r="V995" s="79"/>
      <c r="W995" s="80"/>
      <c r="X995" s="79">
        <v>1.9836798815000001</v>
      </c>
      <c r="Y995" s="80">
        <v>100</v>
      </c>
    </row>
    <row r="996" spans="1:25" customFormat="1" x14ac:dyDescent="0.3">
      <c r="A996" s="58" t="s">
        <v>372</v>
      </c>
      <c r="B996" s="83">
        <v>4.3087649745796401</v>
      </c>
      <c r="C996" s="83">
        <v>4.3087649745796401</v>
      </c>
      <c r="D996" s="84">
        <v>4.23990493593368</v>
      </c>
      <c r="E996" s="84">
        <v>4.23990493593368</v>
      </c>
      <c r="F996" s="84">
        <v>4</v>
      </c>
      <c r="G996" s="86">
        <v>4</v>
      </c>
      <c r="H996" s="84">
        <v>4.6181945871897403</v>
      </c>
      <c r="I996" s="84">
        <v>4.6181945871897403</v>
      </c>
      <c r="J996" s="84">
        <v>3</v>
      </c>
      <c r="K996" s="86">
        <v>3</v>
      </c>
      <c r="L996" s="84">
        <v>4</v>
      </c>
      <c r="M996" s="86">
        <v>4</v>
      </c>
      <c r="N996" s="84">
        <v>4</v>
      </c>
      <c r="O996" s="86">
        <v>4</v>
      </c>
      <c r="P996" s="84"/>
      <c r="Q996" s="84"/>
      <c r="R996" s="84">
        <v>5</v>
      </c>
      <c r="S996" s="87">
        <v>5</v>
      </c>
      <c r="T996" s="84"/>
      <c r="U996" s="84"/>
      <c r="V996" s="84"/>
      <c r="W996" s="84"/>
      <c r="X996" s="84">
        <v>5</v>
      </c>
      <c r="Y996" s="87">
        <v>5</v>
      </c>
    </row>
    <row r="997" spans="1:25" customFormat="1" x14ac:dyDescent="0.3">
      <c r="A997" s="76" t="s">
        <v>4</v>
      </c>
    </row>
    <row r="998" spans="1:25" customFormat="1" x14ac:dyDescent="0.3">
      <c r="A998" s="76" t="s">
        <v>4</v>
      </c>
    </row>
    <row r="999" spans="1:25" customFormat="1" x14ac:dyDescent="0.3">
      <c r="A999" s="54" t="s">
        <v>376</v>
      </c>
    </row>
    <row r="1000" spans="1:25" customFormat="1" x14ac:dyDescent="0.3">
      <c r="A1000" s="69" t="s">
        <v>4</v>
      </c>
    </row>
    <row r="1001" spans="1:25" customFormat="1" ht="25.5" customHeight="1" x14ac:dyDescent="0.3">
      <c r="A1001" s="116" t="s">
        <v>4</v>
      </c>
      <c r="B1001" s="118" t="s">
        <v>26</v>
      </c>
      <c r="C1001" s="118" t="s">
        <v>4</v>
      </c>
      <c r="D1001" s="118" t="s">
        <v>68</v>
      </c>
      <c r="E1001" s="118" t="s">
        <v>4</v>
      </c>
      <c r="F1001" s="118" t="s">
        <v>69</v>
      </c>
      <c r="G1001" s="118" t="s">
        <v>4</v>
      </c>
      <c r="H1001" s="121" t="s">
        <v>70</v>
      </c>
      <c r="I1001" s="121" t="s">
        <v>4</v>
      </c>
      <c r="J1001" s="121" t="s">
        <v>71</v>
      </c>
      <c r="K1001" s="121" t="s">
        <v>4</v>
      </c>
      <c r="L1001" s="121" t="s">
        <v>72</v>
      </c>
      <c r="M1001" s="121" t="s">
        <v>4</v>
      </c>
      <c r="N1001" s="121" t="s">
        <v>73</v>
      </c>
      <c r="O1001" s="121" t="s">
        <v>4</v>
      </c>
      <c r="P1001" s="121" t="s">
        <v>74</v>
      </c>
      <c r="Q1001" s="121" t="s">
        <v>4</v>
      </c>
      <c r="R1001" s="121" t="s">
        <v>75</v>
      </c>
      <c r="S1001" s="121" t="s">
        <v>4</v>
      </c>
      <c r="T1001" s="118" t="s">
        <v>76</v>
      </c>
      <c r="U1001" s="118" t="s">
        <v>4</v>
      </c>
      <c r="V1001" s="118" t="s">
        <v>77</v>
      </c>
      <c r="W1001" s="118" t="s">
        <v>4</v>
      </c>
      <c r="X1001" s="118" t="s">
        <v>78</v>
      </c>
      <c r="Y1001" s="118" t="s">
        <v>4</v>
      </c>
    </row>
    <row r="1002" spans="1:25" customFormat="1" x14ac:dyDescent="0.3">
      <c r="A1002" s="117" t="s">
        <v>4</v>
      </c>
      <c r="B1002" s="55" t="s">
        <v>28</v>
      </c>
      <c r="C1002" s="55" t="s">
        <v>29</v>
      </c>
      <c r="D1002" s="55" t="s">
        <v>28</v>
      </c>
      <c r="E1002" s="55" t="s">
        <v>29</v>
      </c>
      <c r="F1002" s="55" t="s">
        <v>28</v>
      </c>
      <c r="G1002" s="55" t="s">
        <v>29</v>
      </c>
      <c r="H1002" s="55" t="s">
        <v>28</v>
      </c>
      <c r="I1002" s="55" t="s">
        <v>29</v>
      </c>
      <c r="J1002" s="55" t="s">
        <v>28</v>
      </c>
      <c r="K1002" s="55" t="s">
        <v>29</v>
      </c>
      <c r="L1002" s="55" t="s">
        <v>28</v>
      </c>
      <c r="M1002" s="55" t="s">
        <v>29</v>
      </c>
      <c r="N1002" s="55" t="s">
        <v>28</v>
      </c>
      <c r="O1002" s="55" t="s">
        <v>29</v>
      </c>
      <c r="P1002" s="55" t="s">
        <v>28</v>
      </c>
      <c r="Q1002" s="55" t="s">
        <v>29</v>
      </c>
      <c r="R1002" s="55" t="s">
        <v>28</v>
      </c>
      <c r="S1002" s="55" t="s">
        <v>29</v>
      </c>
      <c r="T1002" s="55" t="s">
        <v>28</v>
      </c>
      <c r="U1002" s="55" t="s">
        <v>29</v>
      </c>
      <c r="V1002" s="55" t="s">
        <v>28</v>
      </c>
      <c r="W1002" s="55" t="s">
        <v>29</v>
      </c>
      <c r="X1002" s="55" t="s">
        <v>28</v>
      </c>
      <c r="Y1002" s="55" t="s">
        <v>29</v>
      </c>
    </row>
    <row r="1003" spans="1:25" customFormat="1" x14ac:dyDescent="0.3">
      <c r="A1003" s="56" t="s">
        <v>30</v>
      </c>
      <c r="B1003" s="57">
        <v>323.42485510080002</v>
      </c>
      <c r="C1003" s="57">
        <v>323.42485510080002</v>
      </c>
      <c r="D1003" s="57">
        <v>211.8777146807</v>
      </c>
      <c r="E1003" s="57">
        <v>211.8777146807</v>
      </c>
      <c r="F1003" s="57">
        <v>11.2512896893</v>
      </c>
      <c r="G1003" s="57">
        <v>11.2512896893</v>
      </c>
      <c r="H1003" s="57">
        <v>31.948046499299998</v>
      </c>
      <c r="I1003" s="57">
        <v>31.948046499299998</v>
      </c>
      <c r="J1003" s="57">
        <v>8.1593910946000001</v>
      </c>
      <c r="K1003" s="57">
        <v>8.1593910946000001</v>
      </c>
      <c r="L1003" s="57">
        <v>21.719973685100001</v>
      </c>
      <c r="M1003" s="57">
        <v>21.719973685100001</v>
      </c>
      <c r="N1003" s="57">
        <v>4.2241392581000001</v>
      </c>
      <c r="O1003" s="57">
        <v>4.2241392581000001</v>
      </c>
      <c r="P1003" s="57">
        <v>0</v>
      </c>
      <c r="Q1003" s="57">
        <v>0</v>
      </c>
      <c r="R1003" s="57">
        <v>22.0367886483</v>
      </c>
      <c r="S1003" s="57">
        <v>22.0367886483</v>
      </c>
      <c r="T1003" s="57">
        <v>0.95201335580000002</v>
      </c>
      <c r="U1003" s="57">
        <v>0.95201335580000002</v>
      </c>
      <c r="V1003" s="57">
        <v>0.95190099959999996</v>
      </c>
      <c r="W1003" s="57">
        <v>0.95190099959999996</v>
      </c>
      <c r="X1003" s="57">
        <v>10.30359719</v>
      </c>
      <c r="Y1003" s="57">
        <v>10.30359719</v>
      </c>
    </row>
    <row r="1004" spans="1:25" customFormat="1" x14ac:dyDescent="0.3">
      <c r="A1004" s="58" t="s">
        <v>370</v>
      </c>
      <c r="B1004" s="70">
        <v>5.2075805952999996</v>
      </c>
      <c r="C1004" s="71">
        <v>1.6101361763544701E-2</v>
      </c>
      <c r="D1004" s="70">
        <v>4.2556795957000002</v>
      </c>
      <c r="E1004" s="71">
        <v>2.0085546052416699E-2</v>
      </c>
      <c r="F1004" s="77">
        <v>0</v>
      </c>
      <c r="G1004" s="78">
        <v>0</v>
      </c>
      <c r="H1004" s="70">
        <v>0</v>
      </c>
      <c r="I1004" s="71">
        <v>0</v>
      </c>
      <c r="J1004" s="77">
        <v>0</v>
      </c>
      <c r="K1004" s="78">
        <v>0</v>
      </c>
      <c r="L1004" s="77">
        <v>0</v>
      </c>
      <c r="M1004" s="78">
        <v>0</v>
      </c>
      <c r="N1004" s="77">
        <v>0</v>
      </c>
      <c r="O1004" s="78">
        <v>0</v>
      </c>
      <c r="P1004" s="77"/>
      <c r="Q1004" s="78"/>
      <c r="R1004" s="77">
        <v>0</v>
      </c>
      <c r="S1004" s="78">
        <v>0</v>
      </c>
      <c r="T1004" s="77">
        <v>0</v>
      </c>
      <c r="U1004" s="78">
        <v>0</v>
      </c>
      <c r="V1004" s="77">
        <v>0.95190099959999996</v>
      </c>
      <c r="W1004" s="81">
        <v>100</v>
      </c>
      <c r="X1004" s="77">
        <v>0</v>
      </c>
      <c r="Y1004" s="78">
        <v>0</v>
      </c>
    </row>
    <row r="1005" spans="1:25" customFormat="1" x14ac:dyDescent="0.3">
      <c r="A1005" s="58" t="s">
        <v>371</v>
      </c>
      <c r="B1005" s="73">
        <v>293.11270845299998</v>
      </c>
      <c r="C1005" s="74">
        <v>0.90627762161831105</v>
      </c>
      <c r="D1005" s="73">
        <v>192.81442799300001</v>
      </c>
      <c r="E1005" s="74">
        <v>0.91002693833833204</v>
      </c>
      <c r="F1005" s="79">
        <v>11.2512896893</v>
      </c>
      <c r="G1005" s="80">
        <v>100</v>
      </c>
      <c r="H1005" s="73">
        <v>27.3456377539</v>
      </c>
      <c r="I1005" s="74">
        <v>0.85594083990391001</v>
      </c>
      <c r="J1005" s="79">
        <v>8.1593910946000001</v>
      </c>
      <c r="K1005" s="80">
        <v>100</v>
      </c>
      <c r="L1005" s="79">
        <v>16.705518634499999</v>
      </c>
      <c r="M1005" s="80">
        <v>76.913162403875603</v>
      </c>
      <c r="N1005" s="79">
        <v>4.0426521643000104</v>
      </c>
      <c r="O1005" s="80">
        <v>95.703572190429298</v>
      </c>
      <c r="P1005" s="79"/>
      <c r="Q1005" s="80"/>
      <c r="R1005" s="79">
        <v>21.538180577599999</v>
      </c>
      <c r="S1005" s="80">
        <v>97.737383251899203</v>
      </c>
      <c r="T1005" s="79">
        <v>0.95201335580000102</v>
      </c>
      <c r="U1005" s="80">
        <v>100</v>
      </c>
      <c r="V1005" s="79">
        <v>0</v>
      </c>
      <c r="W1005" s="82">
        <v>0</v>
      </c>
      <c r="X1005" s="79">
        <v>10.30359719</v>
      </c>
      <c r="Y1005" s="80">
        <v>100</v>
      </c>
    </row>
    <row r="1006" spans="1:25" customFormat="1" x14ac:dyDescent="0.3">
      <c r="A1006" s="58" t="s">
        <v>372</v>
      </c>
      <c r="B1006" s="83">
        <v>4.3151259236039996</v>
      </c>
      <c r="C1006" s="83">
        <v>4.3151259236039996</v>
      </c>
      <c r="D1006" s="83">
        <v>4.3429652470579398</v>
      </c>
      <c r="E1006" s="83">
        <v>4.3429652470579398</v>
      </c>
      <c r="F1006" s="84">
        <v>4.4682927659760399</v>
      </c>
      <c r="G1006" s="84">
        <v>4.4682927659760399</v>
      </c>
      <c r="H1006" s="83">
        <v>4.1572895035601896</v>
      </c>
      <c r="I1006" s="83">
        <v>4.1572895035601896</v>
      </c>
      <c r="J1006" s="84">
        <v>4</v>
      </c>
      <c r="K1006" s="86">
        <v>4</v>
      </c>
      <c r="L1006" s="84">
        <v>4.4255409174301397</v>
      </c>
      <c r="M1006" s="84">
        <v>4.4255409174301397</v>
      </c>
      <c r="N1006" s="84">
        <v>4.3129882982349104</v>
      </c>
      <c r="O1006" s="84">
        <v>4.3129882982349104</v>
      </c>
      <c r="P1006" s="84"/>
      <c r="Q1006" s="84"/>
      <c r="R1006" s="84">
        <v>4.2870207351872001</v>
      </c>
      <c r="S1006" s="84">
        <v>4.2870207351872001</v>
      </c>
      <c r="T1006" s="84">
        <v>4.7928822622091198</v>
      </c>
      <c r="U1006" s="84">
        <v>4.7928822622091198</v>
      </c>
      <c r="V1006" s="84">
        <v>1</v>
      </c>
      <c r="W1006" s="86">
        <v>1</v>
      </c>
      <c r="X1006" s="84">
        <v>4.4230658430757197</v>
      </c>
      <c r="Y1006" s="84">
        <v>4.4230658430757197</v>
      </c>
    </row>
    <row r="1007" spans="1:25" customFormat="1" x14ac:dyDescent="0.3">
      <c r="A1007" s="76" t="s">
        <v>4</v>
      </c>
    </row>
    <row r="1008" spans="1:25" customFormat="1" x14ac:dyDescent="0.3">
      <c r="A1008" s="76" t="s">
        <v>4</v>
      </c>
    </row>
    <row r="1009" spans="1:25" customFormat="1" x14ac:dyDescent="0.3">
      <c r="A1009" s="54" t="s">
        <v>377</v>
      </c>
    </row>
    <row r="1010" spans="1:25" customFormat="1" x14ac:dyDescent="0.3">
      <c r="A1010" s="69" t="s">
        <v>4</v>
      </c>
    </row>
    <row r="1011" spans="1:25" customFormat="1" ht="25.5" customHeight="1" x14ac:dyDescent="0.3">
      <c r="A1011" s="116" t="s">
        <v>4</v>
      </c>
      <c r="B1011" s="118" t="s">
        <v>26</v>
      </c>
      <c r="C1011" s="118" t="s">
        <v>4</v>
      </c>
      <c r="D1011" s="118" t="s">
        <v>68</v>
      </c>
      <c r="E1011" s="118" t="s">
        <v>4</v>
      </c>
      <c r="F1011" s="118" t="s">
        <v>69</v>
      </c>
      <c r="G1011" s="118" t="s">
        <v>4</v>
      </c>
      <c r="H1011" s="121" t="s">
        <v>70</v>
      </c>
      <c r="I1011" s="121" t="s">
        <v>4</v>
      </c>
      <c r="J1011" s="121" t="s">
        <v>71</v>
      </c>
      <c r="K1011" s="121" t="s">
        <v>4</v>
      </c>
      <c r="L1011" s="121" t="s">
        <v>72</v>
      </c>
      <c r="M1011" s="121" t="s">
        <v>4</v>
      </c>
      <c r="N1011" s="121" t="s">
        <v>73</v>
      </c>
      <c r="O1011" s="121" t="s">
        <v>4</v>
      </c>
      <c r="P1011" s="121" t="s">
        <v>74</v>
      </c>
      <c r="Q1011" s="121" t="s">
        <v>4</v>
      </c>
      <c r="R1011" s="121" t="s">
        <v>75</v>
      </c>
      <c r="S1011" s="121" t="s">
        <v>4</v>
      </c>
      <c r="T1011" s="118" t="s">
        <v>76</v>
      </c>
      <c r="U1011" s="118" t="s">
        <v>4</v>
      </c>
      <c r="V1011" s="118" t="s">
        <v>77</v>
      </c>
      <c r="W1011" s="118" t="s">
        <v>4</v>
      </c>
      <c r="X1011" s="118" t="s">
        <v>78</v>
      </c>
      <c r="Y1011" s="118" t="s">
        <v>4</v>
      </c>
    </row>
    <row r="1012" spans="1:25" customFormat="1" x14ac:dyDescent="0.3">
      <c r="A1012" s="117" t="s">
        <v>4</v>
      </c>
      <c r="B1012" s="55" t="s">
        <v>28</v>
      </c>
      <c r="C1012" s="55" t="s">
        <v>29</v>
      </c>
      <c r="D1012" s="55" t="s">
        <v>28</v>
      </c>
      <c r="E1012" s="55" t="s">
        <v>29</v>
      </c>
      <c r="F1012" s="55" t="s">
        <v>28</v>
      </c>
      <c r="G1012" s="55" t="s">
        <v>29</v>
      </c>
      <c r="H1012" s="55" t="s">
        <v>28</v>
      </c>
      <c r="I1012" s="55" t="s">
        <v>29</v>
      </c>
      <c r="J1012" s="55" t="s">
        <v>28</v>
      </c>
      <c r="K1012" s="55" t="s">
        <v>29</v>
      </c>
      <c r="L1012" s="55" t="s">
        <v>28</v>
      </c>
      <c r="M1012" s="55" t="s">
        <v>29</v>
      </c>
      <c r="N1012" s="55" t="s">
        <v>28</v>
      </c>
      <c r="O1012" s="55" t="s">
        <v>29</v>
      </c>
      <c r="P1012" s="55" t="s">
        <v>28</v>
      </c>
      <c r="Q1012" s="55" t="s">
        <v>29</v>
      </c>
      <c r="R1012" s="55" t="s">
        <v>28</v>
      </c>
      <c r="S1012" s="55" t="s">
        <v>29</v>
      </c>
      <c r="T1012" s="55" t="s">
        <v>28</v>
      </c>
      <c r="U1012" s="55" t="s">
        <v>29</v>
      </c>
      <c r="V1012" s="55" t="s">
        <v>28</v>
      </c>
      <c r="W1012" s="55" t="s">
        <v>29</v>
      </c>
      <c r="X1012" s="55" t="s">
        <v>28</v>
      </c>
      <c r="Y1012" s="55" t="s">
        <v>29</v>
      </c>
    </row>
    <row r="1013" spans="1:25" customFormat="1" x14ac:dyDescent="0.3">
      <c r="A1013" s="56" t="s">
        <v>30</v>
      </c>
      <c r="B1013" s="57">
        <v>512.08995054809998</v>
      </c>
      <c r="C1013" s="57">
        <v>512.08995054809998</v>
      </c>
      <c r="D1013" s="57">
        <v>320.18232373490002</v>
      </c>
      <c r="E1013" s="57">
        <v>320.18232373490002</v>
      </c>
      <c r="F1013" s="57">
        <v>19.418327596600001</v>
      </c>
      <c r="G1013" s="57">
        <v>19.418327596600001</v>
      </c>
      <c r="H1013" s="57">
        <v>86.0144780806</v>
      </c>
      <c r="I1013" s="57">
        <v>86.0144780806</v>
      </c>
      <c r="J1013" s="57">
        <v>13.694915964</v>
      </c>
      <c r="K1013" s="57">
        <v>13.694915964</v>
      </c>
      <c r="L1013" s="57">
        <v>31.350079109199999</v>
      </c>
      <c r="M1013" s="57">
        <v>31.350079109199999</v>
      </c>
      <c r="N1013" s="57">
        <v>3.0986829080999998</v>
      </c>
      <c r="O1013" s="57">
        <v>3.0986829080999998</v>
      </c>
      <c r="P1013" s="57">
        <v>0.46722243460000001</v>
      </c>
      <c r="Q1013" s="57">
        <v>0.46722243460000001</v>
      </c>
      <c r="R1013" s="57">
        <v>24.390170921399999</v>
      </c>
      <c r="S1013" s="57">
        <v>24.390170921399999</v>
      </c>
      <c r="T1013" s="57">
        <v>2.3525140623</v>
      </c>
      <c r="U1013" s="57">
        <v>2.3525140623</v>
      </c>
      <c r="V1013" s="57">
        <v>0.55145084379999998</v>
      </c>
      <c r="W1013" s="57">
        <v>0.55145084379999998</v>
      </c>
      <c r="X1013" s="57">
        <v>10.5697848926</v>
      </c>
      <c r="Y1013" s="57">
        <v>10.5697848926</v>
      </c>
    </row>
    <row r="1014" spans="1:25" customFormat="1" x14ac:dyDescent="0.3">
      <c r="A1014" s="58" t="s">
        <v>370</v>
      </c>
      <c r="B1014" s="70">
        <v>3.5863267544999902</v>
      </c>
      <c r="C1014" s="71">
        <v>7.0033140675021697E-3</v>
      </c>
      <c r="D1014" s="70">
        <v>1.1335375797</v>
      </c>
      <c r="E1014" s="71">
        <v>3.5402878162585001E-3</v>
      </c>
      <c r="F1014" s="77">
        <v>0</v>
      </c>
      <c r="G1014" s="78">
        <v>0</v>
      </c>
      <c r="H1014" s="70">
        <v>2.4527891747999999</v>
      </c>
      <c r="I1014" s="71">
        <v>2.8516003695350099E-2</v>
      </c>
      <c r="J1014" s="77">
        <v>0</v>
      </c>
      <c r="K1014" s="78">
        <v>0</v>
      </c>
      <c r="L1014" s="77">
        <v>0</v>
      </c>
      <c r="M1014" s="78">
        <v>0</v>
      </c>
      <c r="N1014" s="77">
        <v>0</v>
      </c>
      <c r="O1014" s="78">
        <v>0</v>
      </c>
      <c r="P1014" s="77">
        <v>0</v>
      </c>
      <c r="Q1014" s="78">
        <v>0</v>
      </c>
      <c r="R1014" s="77">
        <v>0</v>
      </c>
      <c r="S1014" s="78">
        <v>0</v>
      </c>
      <c r="T1014" s="77">
        <v>0</v>
      </c>
      <c r="U1014" s="78">
        <v>0</v>
      </c>
      <c r="V1014" s="77">
        <v>0</v>
      </c>
      <c r="W1014" s="78">
        <v>0</v>
      </c>
      <c r="X1014" s="77">
        <v>0</v>
      </c>
      <c r="Y1014" s="78">
        <v>0</v>
      </c>
    </row>
    <row r="1015" spans="1:25" customFormat="1" x14ac:dyDescent="0.3">
      <c r="A1015" s="58" t="s">
        <v>371</v>
      </c>
      <c r="B1015" s="73">
        <v>490.90906970470098</v>
      </c>
      <c r="C1015" s="74">
        <v>0.95863835870879799</v>
      </c>
      <c r="D1015" s="73">
        <v>310.0227925291</v>
      </c>
      <c r="E1015" s="74">
        <v>0.96826954377965102</v>
      </c>
      <c r="F1015" s="79">
        <v>19.418327596600001</v>
      </c>
      <c r="G1015" s="80">
        <v>100</v>
      </c>
      <c r="H1015" s="73">
        <v>78.621032148500007</v>
      </c>
      <c r="I1015" s="74">
        <v>0.91404416910869402</v>
      </c>
      <c r="J1015" s="79">
        <v>12.8904091245</v>
      </c>
      <c r="K1015" s="80">
        <v>94.125507293255296</v>
      </c>
      <c r="L1015" s="79">
        <v>28.5266822432</v>
      </c>
      <c r="M1015" s="80">
        <v>90.993972116735605</v>
      </c>
      <c r="N1015" s="79">
        <v>3.0986829080999998</v>
      </c>
      <c r="O1015" s="80">
        <v>100</v>
      </c>
      <c r="P1015" s="79">
        <v>0.46722243459999901</v>
      </c>
      <c r="Q1015" s="80">
        <v>100</v>
      </c>
      <c r="R1015" s="79">
        <v>24.390170921399999</v>
      </c>
      <c r="S1015" s="80">
        <v>100</v>
      </c>
      <c r="T1015" s="79">
        <v>2.3525140623</v>
      </c>
      <c r="U1015" s="80">
        <v>100</v>
      </c>
      <c r="V1015" s="79">
        <v>0.55145084379999998</v>
      </c>
      <c r="W1015" s="80">
        <v>100</v>
      </c>
      <c r="X1015" s="79">
        <v>10.5697848926</v>
      </c>
      <c r="Y1015" s="80">
        <v>100</v>
      </c>
    </row>
    <row r="1016" spans="1:25" customFormat="1" x14ac:dyDescent="0.3">
      <c r="A1016" s="58" t="s">
        <v>372</v>
      </c>
      <c r="B1016" s="83">
        <v>4.5073382826665203</v>
      </c>
      <c r="C1016" s="83">
        <v>4.5073382826665203</v>
      </c>
      <c r="D1016" s="83">
        <v>4.5870099402396001</v>
      </c>
      <c r="E1016" s="83">
        <v>4.5870099402396001</v>
      </c>
      <c r="F1016" s="84">
        <v>4.4530329602864596</v>
      </c>
      <c r="G1016" s="84">
        <v>4.4530329602864596</v>
      </c>
      <c r="H1016" s="83">
        <v>4.3804444300699901</v>
      </c>
      <c r="I1016" s="83">
        <v>4.3804444300699901</v>
      </c>
      <c r="J1016" s="84">
        <v>4.0243727801818903</v>
      </c>
      <c r="K1016" s="86">
        <v>4.0243727801818903</v>
      </c>
      <c r="L1016" s="84">
        <v>4.4733080970852397</v>
      </c>
      <c r="M1016" s="84">
        <v>4.4733080970852397</v>
      </c>
      <c r="N1016" s="84">
        <v>4.8046541201690198</v>
      </c>
      <c r="O1016" s="84">
        <v>4.8046541201690198</v>
      </c>
      <c r="P1016" s="84">
        <v>4</v>
      </c>
      <c r="Q1016" s="86">
        <v>4</v>
      </c>
      <c r="R1016" s="84">
        <v>4.2989360667416596</v>
      </c>
      <c r="S1016" s="86">
        <v>4.2989360667416596</v>
      </c>
      <c r="T1016" s="84">
        <v>4.3208629080253003</v>
      </c>
      <c r="U1016" s="84">
        <v>4.3208629080253003</v>
      </c>
      <c r="V1016" s="84">
        <v>5</v>
      </c>
      <c r="W1016" s="87">
        <v>5</v>
      </c>
      <c r="X1016" s="84">
        <v>4.3732868607536499</v>
      </c>
      <c r="Y1016" s="84">
        <v>4.3732868607536499</v>
      </c>
    </row>
    <row r="1017" spans="1:25" customFormat="1" x14ac:dyDescent="0.3">
      <c r="A1017" s="76" t="s">
        <v>4</v>
      </c>
    </row>
    <row r="1018" spans="1:25" customFormat="1" x14ac:dyDescent="0.3">
      <c r="A1018" s="76" t="s">
        <v>4</v>
      </c>
    </row>
    <row r="1019" spans="1:25" customFormat="1" x14ac:dyDescent="0.3">
      <c r="A1019" s="54" t="s">
        <v>378</v>
      </c>
    </row>
    <row r="1020" spans="1:25" customFormat="1" x14ac:dyDescent="0.3">
      <c r="A1020" s="69" t="s">
        <v>4</v>
      </c>
    </row>
    <row r="1021" spans="1:25" customFormat="1" ht="25.5" customHeight="1" x14ac:dyDescent="0.3">
      <c r="A1021" s="116" t="s">
        <v>4</v>
      </c>
      <c r="B1021" s="118" t="s">
        <v>26</v>
      </c>
      <c r="C1021" s="118" t="s">
        <v>4</v>
      </c>
      <c r="D1021" s="118" t="s">
        <v>68</v>
      </c>
      <c r="E1021" s="118" t="s">
        <v>4</v>
      </c>
      <c r="F1021" s="118" t="s">
        <v>69</v>
      </c>
      <c r="G1021" s="118" t="s">
        <v>4</v>
      </c>
      <c r="H1021" s="121" t="s">
        <v>70</v>
      </c>
      <c r="I1021" s="121" t="s">
        <v>4</v>
      </c>
      <c r="J1021" s="121" t="s">
        <v>71</v>
      </c>
      <c r="K1021" s="121" t="s">
        <v>4</v>
      </c>
      <c r="L1021" s="121" t="s">
        <v>72</v>
      </c>
      <c r="M1021" s="121" t="s">
        <v>4</v>
      </c>
      <c r="N1021" s="121" t="s">
        <v>73</v>
      </c>
      <c r="O1021" s="121" t="s">
        <v>4</v>
      </c>
      <c r="P1021" s="121" t="s">
        <v>74</v>
      </c>
      <c r="Q1021" s="121" t="s">
        <v>4</v>
      </c>
      <c r="R1021" s="121" t="s">
        <v>75</v>
      </c>
      <c r="S1021" s="121" t="s">
        <v>4</v>
      </c>
      <c r="T1021" s="118" t="s">
        <v>76</v>
      </c>
      <c r="U1021" s="118" t="s">
        <v>4</v>
      </c>
      <c r="V1021" s="118" t="s">
        <v>77</v>
      </c>
      <c r="W1021" s="118" t="s">
        <v>4</v>
      </c>
      <c r="X1021" s="118" t="s">
        <v>78</v>
      </c>
      <c r="Y1021" s="118" t="s">
        <v>4</v>
      </c>
    </row>
    <row r="1022" spans="1:25" customFormat="1" x14ac:dyDescent="0.3">
      <c r="A1022" s="117" t="s">
        <v>4</v>
      </c>
      <c r="B1022" s="55" t="s">
        <v>28</v>
      </c>
      <c r="C1022" s="55" t="s">
        <v>29</v>
      </c>
      <c r="D1022" s="55" t="s">
        <v>28</v>
      </c>
      <c r="E1022" s="55" t="s">
        <v>29</v>
      </c>
      <c r="F1022" s="55" t="s">
        <v>28</v>
      </c>
      <c r="G1022" s="55" t="s">
        <v>29</v>
      </c>
      <c r="H1022" s="55" t="s">
        <v>28</v>
      </c>
      <c r="I1022" s="55" t="s">
        <v>29</v>
      </c>
      <c r="J1022" s="55" t="s">
        <v>28</v>
      </c>
      <c r="K1022" s="55" t="s">
        <v>29</v>
      </c>
      <c r="L1022" s="55" t="s">
        <v>28</v>
      </c>
      <c r="M1022" s="55" t="s">
        <v>29</v>
      </c>
      <c r="N1022" s="55" t="s">
        <v>28</v>
      </c>
      <c r="O1022" s="55" t="s">
        <v>29</v>
      </c>
      <c r="P1022" s="55" t="s">
        <v>28</v>
      </c>
      <c r="Q1022" s="55" t="s">
        <v>29</v>
      </c>
      <c r="R1022" s="55" t="s">
        <v>28</v>
      </c>
      <c r="S1022" s="55" t="s">
        <v>29</v>
      </c>
      <c r="T1022" s="55" t="s">
        <v>28</v>
      </c>
      <c r="U1022" s="55" t="s">
        <v>29</v>
      </c>
      <c r="V1022" s="55" t="s">
        <v>28</v>
      </c>
      <c r="W1022" s="55" t="s">
        <v>29</v>
      </c>
      <c r="X1022" s="55" t="s">
        <v>28</v>
      </c>
      <c r="Y1022" s="55" t="s">
        <v>29</v>
      </c>
    </row>
    <row r="1023" spans="1:25" customFormat="1" x14ac:dyDescent="0.3">
      <c r="A1023" s="56" t="s">
        <v>30</v>
      </c>
      <c r="B1023" s="57">
        <v>268.51644562680002</v>
      </c>
      <c r="C1023" s="57">
        <v>268.51644562680002</v>
      </c>
      <c r="D1023" s="57">
        <v>161.73071959000001</v>
      </c>
      <c r="E1023" s="57">
        <v>161.73071959000001</v>
      </c>
      <c r="F1023" s="57">
        <v>7.2815795659999996</v>
      </c>
      <c r="G1023" s="57">
        <v>7.2815795659999996</v>
      </c>
      <c r="H1023" s="57">
        <v>44.391354699499999</v>
      </c>
      <c r="I1023" s="57">
        <v>44.391354699499999</v>
      </c>
      <c r="J1023" s="57">
        <v>5.1896198006000001</v>
      </c>
      <c r="K1023" s="57">
        <v>5.1896198006000001</v>
      </c>
      <c r="L1023" s="57">
        <v>11.306593214899999</v>
      </c>
      <c r="M1023" s="57">
        <v>11.306593214899999</v>
      </c>
      <c r="N1023" s="57">
        <v>4.8986399117000001</v>
      </c>
      <c r="O1023" s="57">
        <v>4.8986399117000001</v>
      </c>
      <c r="P1023" s="57">
        <v>0</v>
      </c>
      <c r="Q1023" s="57">
        <v>0</v>
      </c>
      <c r="R1023" s="57">
        <v>18.0831158632</v>
      </c>
      <c r="S1023" s="57">
        <v>18.0831158632</v>
      </c>
      <c r="T1023" s="57">
        <v>0.63916930130000005</v>
      </c>
      <c r="U1023" s="57">
        <v>0.63916930130000005</v>
      </c>
      <c r="V1023" s="57">
        <v>6.9483148925</v>
      </c>
      <c r="W1023" s="57">
        <v>6.9483148925</v>
      </c>
      <c r="X1023" s="57">
        <v>8.0473387870999993</v>
      </c>
      <c r="Y1023" s="57">
        <v>8.0473387870999993</v>
      </c>
    </row>
    <row r="1024" spans="1:25" customFormat="1" x14ac:dyDescent="0.3">
      <c r="A1024" s="58" t="s">
        <v>370</v>
      </c>
      <c r="B1024" s="70">
        <v>0.26268879490000002</v>
      </c>
      <c r="C1024" s="71">
        <v>9.7829685733700003E-4</v>
      </c>
      <c r="D1024" s="70">
        <v>0.26268879490000002</v>
      </c>
      <c r="E1024" s="71">
        <v>1.6242356156328001E-3</v>
      </c>
      <c r="F1024" s="77">
        <v>0</v>
      </c>
      <c r="G1024" s="78">
        <v>0</v>
      </c>
      <c r="H1024" s="70">
        <v>0</v>
      </c>
      <c r="I1024" s="71">
        <v>0</v>
      </c>
      <c r="J1024" s="77">
        <v>0</v>
      </c>
      <c r="K1024" s="78">
        <v>0</v>
      </c>
      <c r="L1024" s="77">
        <v>0</v>
      </c>
      <c r="M1024" s="78">
        <v>0</v>
      </c>
      <c r="N1024" s="77">
        <v>0</v>
      </c>
      <c r="O1024" s="78">
        <v>0</v>
      </c>
      <c r="P1024" s="77"/>
      <c r="Q1024" s="78"/>
      <c r="R1024" s="77">
        <v>0</v>
      </c>
      <c r="S1024" s="78">
        <v>0</v>
      </c>
      <c r="T1024" s="77">
        <v>0</v>
      </c>
      <c r="U1024" s="78">
        <v>0</v>
      </c>
      <c r="V1024" s="77">
        <v>0</v>
      </c>
      <c r="W1024" s="78">
        <v>0</v>
      </c>
      <c r="X1024" s="77">
        <v>0</v>
      </c>
      <c r="Y1024" s="78">
        <v>0</v>
      </c>
    </row>
    <row r="1025" spans="1:25" customFormat="1" x14ac:dyDescent="0.3">
      <c r="A1025" s="58" t="s">
        <v>371</v>
      </c>
      <c r="B1025" s="73">
        <v>264.24627272869998</v>
      </c>
      <c r="C1025" s="74">
        <v>0.98409716437243899</v>
      </c>
      <c r="D1025" s="73">
        <v>157.46054669189999</v>
      </c>
      <c r="E1025" s="74">
        <v>0.97359702035008999</v>
      </c>
      <c r="F1025" s="79">
        <v>7.2815795659999898</v>
      </c>
      <c r="G1025" s="80">
        <v>100</v>
      </c>
      <c r="H1025" s="73">
        <v>44.391354699499999</v>
      </c>
      <c r="I1025" s="74">
        <v>1</v>
      </c>
      <c r="J1025" s="79">
        <v>5.1896198006000001</v>
      </c>
      <c r="K1025" s="80">
        <v>100</v>
      </c>
      <c r="L1025" s="79">
        <v>11.306593214899999</v>
      </c>
      <c r="M1025" s="80">
        <v>100</v>
      </c>
      <c r="N1025" s="79">
        <v>4.8986399117000001</v>
      </c>
      <c r="O1025" s="80">
        <v>100</v>
      </c>
      <c r="P1025" s="79"/>
      <c r="Q1025" s="80"/>
      <c r="R1025" s="79">
        <v>18.0831158632</v>
      </c>
      <c r="S1025" s="80">
        <v>100</v>
      </c>
      <c r="T1025" s="79">
        <v>0.63916930130000005</v>
      </c>
      <c r="U1025" s="80">
        <v>100</v>
      </c>
      <c r="V1025" s="79">
        <v>6.9483148925</v>
      </c>
      <c r="W1025" s="80">
        <v>100</v>
      </c>
      <c r="X1025" s="79">
        <v>8.0473387870999993</v>
      </c>
      <c r="Y1025" s="80">
        <v>100</v>
      </c>
    </row>
    <row r="1026" spans="1:25" customFormat="1" x14ac:dyDescent="0.3">
      <c r="A1026" s="58" t="s">
        <v>372</v>
      </c>
      <c r="B1026" s="83">
        <v>4.57846825621841</v>
      </c>
      <c r="C1026" s="83">
        <v>4.57846825621841</v>
      </c>
      <c r="D1026" s="83">
        <v>4.5584456772081596</v>
      </c>
      <c r="E1026" s="83">
        <v>4.5584456772081596</v>
      </c>
      <c r="F1026" s="84">
        <v>4.4126746818823399</v>
      </c>
      <c r="G1026" s="84">
        <v>4.4126746818823399</v>
      </c>
      <c r="H1026" s="83">
        <v>4.7215043442763101</v>
      </c>
      <c r="I1026" s="83">
        <v>4.7215043442763101</v>
      </c>
      <c r="J1026" s="84">
        <v>4.0735960298201102</v>
      </c>
      <c r="K1026" s="86">
        <v>4.0735960298201102</v>
      </c>
      <c r="L1026" s="84">
        <v>4.8099937776686899</v>
      </c>
      <c r="M1026" s="84">
        <v>4.8099937776686899</v>
      </c>
      <c r="N1026" s="84">
        <v>4.5114073960644703</v>
      </c>
      <c r="O1026" s="84">
        <v>4.5114073960644703</v>
      </c>
      <c r="P1026" s="84"/>
      <c r="Q1026" s="84"/>
      <c r="R1026" s="84">
        <v>4.3428681177350397</v>
      </c>
      <c r="S1026" s="86">
        <v>4.3428681177350397</v>
      </c>
      <c r="T1026" s="84">
        <v>4</v>
      </c>
      <c r="U1026" s="86">
        <v>4</v>
      </c>
      <c r="V1026" s="84">
        <v>4.8091069391469699</v>
      </c>
      <c r="W1026" s="84">
        <v>4.8091069391469699</v>
      </c>
      <c r="X1026" s="84">
        <v>4.7591926061561596</v>
      </c>
      <c r="Y1026" s="84">
        <v>4.7591926061561596</v>
      </c>
    </row>
    <row r="1027" spans="1:25" customFormat="1" x14ac:dyDescent="0.3">
      <c r="A1027" s="76" t="s">
        <v>4</v>
      </c>
    </row>
    <row r="1028" spans="1:25" customFormat="1" x14ac:dyDescent="0.3">
      <c r="A1028" s="76" t="s">
        <v>4</v>
      </c>
    </row>
    <row r="1029" spans="1:25" customFormat="1" x14ac:dyDescent="0.3">
      <c r="A1029" s="54" t="s">
        <v>379</v>
      </c>
    </row>
    <row r="1030" spans="1:25" customFormat="1" x14ac:dyDescent="0.3">
      <c r="A1030" s="69" t="s">
        <v>4</v>
      </c>
    </row>
    <row r="1031" spans="1:25" customFormat="1" ht="25.5" customHeight="1" x14ac:dyDescent="0.3">
      <c r="A1031" s="116" t="s">
        <v>4</v>
      </c>
      <c r="B1031" s="118" t="s">
        <v>26</v>
      </c>
      <c r="C1031" s="118" t="s">
        <v>4</v>
      </c>
      <c r="D1031" s="118" t="s">
        <v>68</v>
      </c>
      <c r="E1031" s="118" t="s">
        <v>4</v>
      </c>
      <c r="F1031" s="118" t="s">
        <v>69</v>
      </c>
      <c r="G1031" s="118" t="s">
        <v>4</v>
      </c>
      <c r="H1031" s="121" t="s">
        <v>70</v>
      </c>
      <c r="I1031" s="121" t="s">
        <v>4</v>
      </c>
      <c r="J1031" s="121" t="s">
        <v>71</v>
      </c>
      <c r="K1031" s="121" t="s">
        <v>4</v>
      </c>
      <c r="L1031" s="121" t="s">
        <v>72</v>
      </c>
      <c r="M1031" s="121" t="s">
        <v>4</v>
      </c>
      <c r="N1031" s="121" t="s">
        <v>73</v>
      </c>
      <c r="O1031" s="121" t="s">
        <v>4</v>
      </c>
      <c r="P1031" s="121" t="s">
        <v>74</v>
      </c>
      <c r="Q1031" s="121" t="s">
        <v>4</v>
      </c>
      <c r="R1031" s="121" t="s">
        <v>75</v>
      </c>
      <c r="S1031" s="121" t="s">
        <v>4</v>
      </c>
      <c r="T1031" s="118" t="s">
        <v>76</v>
      </c>
      <c r="U1031" s="118" t="s">
        <v>4</v>
      </c>
      <c r="V1031" s="118" t="s">
        <v>77</v>
      </c>
      <c r="W1031" s="118" t="s">
        <v>4</v>
      </c>
      <c r="X1031" s="118" t="s">
        <v>78</v>
      </c>
      <c r="Y1031" s="118" t="s">
        <v>4</v>
      </c>
    </row>
    <row r="1032" spans="1:25" customFormat="1" x14ac:dyDescent="0.3">
      <c r="A1032" s="117" t="s">
        <v>4</v>
      </c>
      <c r="B1032" s="55" t="s">
        <v>28</v>
      </c>
      <c r="C1032" s="55" t="s">
        <v>29</v>
      </c>
      <c r="D1032" s="55" t="s">
        <v>28</v>
      </c>
      <c r="E1032" s="55" t="s">
        <v>29</v>
      </c>
      <c r="F1032" s="55" t="s">
        <v>28</v>
      </c>
      <c r="G1032" s="55" t="s">
        <v>29</v>
      </c>
      <c r="H1032" s="55" t="s">
        <v>28</v>
      </c>
      <c r="I1032" s="55" t="s">
        <v>29</v>
      </c>
      <c r="J1032" s="55" t="s">
        <v>28</v>
      </c>
      <c r="K1032" s="55" t="s">
        <v>29</v>
      </c>
      <c r="L1032" s="55" t="s">
        <v>28</v>
      </c>
      <c r="M1032" s="55" t="s">
        <v>29</v>
      </c>
      <c r="N1032" s="55" t="s">
        <v>28</v>
      </c>
      <c r="O1032" s="55" t="s">
        <v>29</v>
      </c>
      <c r="P1032" s="55" t="s">
        <v>28</v>
      </c>
      <c r="Q1032" s="55" t="s">
        <v>29</v>
      </c>
      <c r="R1032" s="55" t="s">
        <v>28</v>
      </c>
      <c r="S1032" s="55" t="s">
        <v>29</v>
      </c>
      <c r="T1032" s="55" t="s">
        <v>28</v>
      </c>
      <c r="U1032" s="55" t="s">
        <v>29</v>
      </c>
      <c r="V1032" s="55" t="s">
        <v>28</v>
      </c>
      <c r="W1032" s="55" t="s">
        <v>29</v>
      </c>
      <c r="X1032" s="55" t="s">
        <v>28</v>
      </c>
      <c r="Y1032" s="55" t="s">
        <v>29</v>
      </c>
    </row>
    <row r="1033" spans="1:25" customFormat="1" x14ac:dyDescent="0.3">
      <c r="A1033" s="56" t="s">
        <v>30</v>
      </c>
      <c r="B1033" s="57">
        <v>105.9174845153</v>
      </c>
      <c r="C1033" s="57">
        <v>105.9174845153</v>
      </c>
      <c r="D1033" s="57">
        <v>72.212362823600003</v>
      </c>
      <c r="E1033" s="57">
        <v>72.212362823600003</v>
      </c>
      <c r="F1033" s="57">
        <v>7.4293083781</v>
      </c>
      <c r="G1033" s="57">
        <v>7.4293083781</v>
      </c>
      <c r="H1033" s="57">
        <v>7.9156633725000001</v>
      </c>
      <c r="I1033" s="57">
        <v>7.9156633725000001</v>
      </c>
      <c r="J1033" s="57">
        <v>4.6856384298</v>
      </c>
      <c r="K1033" s="57">
        <v>4.6856384298</v>
      </c>
      <c r="L1033" s="57">
        <v>1.4307568128999999</v>
      </c>
      <c r="M1033" s="57">
        <v>1.4307568128999999</v>
      </c>
      <c r="N1033" s="57">
        <v>0.48091415459999998</v>
      </c>
      <c r="O1033" s="57">
        <v>0.48091415459999998</v>
      </c>
      <c r="P1033" s="57">
        <v>0</v>
      </c>
      <c r="Q1033" s="57">
        <v>0</v>
      </c>
      <c r="R1033" s="57">
        <v>4.8973881127999999</v>
      </c>
      <c r="S1033" s="57">
        <v>4.8973881127999999</v>
      </c>
      <c r="T1033" s="57">
        <v>0.35154047869999999</v>
      </c>
      <c r="U1033" s="57">
        <v>0.35154047869999999</v>
      </c>
      <c r="V1033" s="57">
        <v>5.6219297948999998</v>
      </c>
      <c r="W1033" s="57">
        <v>5.6219297948999998</v>
      </c>
      <c r="X1033" s="57">
        <v>0.89198215739999998</v>
      </c>
      <c r="Y1033" s="57">
        <v>0.89198215739999998</v>
      </c>
    </row>
    <row r="1034" spans="1:25" customFormat="1" x14ac:dyDescent="0.3">
      <c r="A1034" s="58" t="s">
        <v>370</v>
      </c>
      <c r="B1034" s="70">
        <v>2.834315148</v>
      </c>
      <c r="C1034" s="71">
        <v>2.67596531485845E-2</v>
      </c>
      <c r="D1034" s="70">
        <v>1.6812292042000001</v>
      </c>
      <c r="E1034" s="71">
        <v>2.3281736512443099E-2</v>
      </c>
      <c r="F1034" s="77">
        <v>0</v>
      </c>
      <c r="G1034" s="78">
        <v>0</v>
      </c>
      <c r="H1034" s="77">
        <v>0</v>
      </c>
      <c r="I1034" s="78">
        <v>0</v>
      </c>
      <c r="J1034" s="77">
        <v>0.80154546510000102</v>
      </c>
      <c r="K1034" s="78">
        <v>17.106430150527299</v>
      </c>
      <c r="L1034" s="77">
        <v>0</v>
      </c>
      <c r="M1034" s="78">
        <v>0</v>
      </c>
      <c r="N1034" s="77">
        <v>0</v>
      </c>
      <c r="O1034" s="78">
        <v>0</v>
      </c>
      <c r="P1034" s="77"/>
      <c r="Q1034" s="78"/>
      <c r="R1034" s="77">
        <v>0</v>
      </c>
      <c r="S1034" s="78">
        <v>0</v>
      </c>
      <c r="T1034" s="77">
        <v>0.35154047869999999</v>
      </c>
      <c r="U1034" s="81">
        <v>100</v>
      </c>
      <c r="V1034" s="77">
        <v>0</v>
      </c>
      <c r="W1034" s="78">
        <v>0</v>
      </c>
      <c r="X1034" s="77">
        <v>0</v>
      </c>
      <c r="Y1034" s="78">
        <v>0</v>
      </c>
    </row>
    <row r="1035" spans="1:25" customFormat="1" x14ac:dyDescent="0.3">
      <c r="A1035" s="58" t="s">
        <v>371</v>
      </c>
      <c r="B1035" s="73">
        <v>90.660267337999997</v>
      </c>
      <c r="C1035" s="74">
        <v>0.85595185490742998</v>
      </c>
      <c r="D1035" s="73">
        <v>59.237764208400002</v>
      </c>
      <c r="E1035" s="74">
        <v>0.82032718349219103</v>
      </c>
      <c r="F1035" s="79">
        <v>6.7669981944000002</v>
      </c>
      <c r="G1035" s="80">
        <v>91.085170382046002</v>
      </c>
      <c r="H1035" s="79">
        <v>7.4484409379000001</v>
      </c>
      <c r="I1035" s="80">
        <v>94.097494895712899</v>
      </c>
      <c r="J1035" s="79">
        <v>3.88409296469999</v>
      </c>
      <c r="K1035" s="80">
        <v>82.893569849472698</v>
      </c>
      <c r="L1035" s="79">
        <v>1.4307568128999999</v>
      </c>
      <c r="M1035" s="80">
        <v>100</v>
      </c>
      <c r="N1035" s="79">
        <v>0.48091415460000098</v>
      </c>
      <c r="O1035" s="80">
        <v>100</v>
      </c>
      <c r="P1035" s="79"/>
      <c r="Q1035" s="80"/>
      <c r="R1035" s="79">
        <v>4.8973881127999901</v>
      </c>
      <c r="S1035" s="80">
        <v>100</v>
      </c>
      <c r="T1035" s="79">
        <v>0</v>
      </c>
      <c r="U1035" s="82">
        <v>0</v>
      </c>
      <c r="V1035" s="79">
        <v>5.6219297949000104</v>
      </c>
      <c r="W1035" s="80">
        <v>100</v>
      </c>
      <c r="X1035" s="79">
        <v>0.89198215739999998</v>
      </c>
      <c r="Y1035" s="80">
        <v>100</v>
      </c>
    </row>
    <row r="1036" spans="1:25" customFormat="1" x14ac:dyDescent="0.3">
      <c r="A1036" s="58" t="s">
        <v>372</v>
      </c>
      <c r="B1036" s="83">
        <v>4.2416226676160997</v>
      </c>
      <c r="C1036" s="83">
        <v>4.2416226676160997</v>
      </c>
      <c r="D1036" s="83">
        <v>4.2139599656544204</v>
      </c>
      <c r="E1036" s="83">
        <v>4.2139599656544204</v>
      </c>
      <c r="F1036" s="84">
        <v>4.5463851522930199</v>
      </c>
      <c r="G1036" s="84">
        <v>4.5463851522930199</v>
      </c>
      <c r="H1036" s="84">
        <v>4.1979193707052804</v>
      </c>
      <c r="I1036" s="84">
        <v>4.1979193707052804</v>
      </c>
      <c r="J1036" s="84">
        <v>3.6578713969894499</v>
      </c>
      <c r="K1036" s="84">
        <v>3.6578713969894499</v>
      </c>
      <c r="L1036" s="84">
        <v>4</v>
      </c>
      <c r="M1036" s="86">
        <v>4</v>
      </c>
      <c r="N1036" s="84">
        <v>5</v>
      </c>
      <c r="O1036" s="87">
        <v>5</v>
      </c>
      <c r="P1036" s="84"/>
      <c r="Q1036" s="84"/>
      <c r="R1036" s="84">
        <v>4</v>
      </c>
      <c r="S1036" s="86">
        <v>4</v>
      </c>
      <c r="T1036" s="84">
        <v>1</v>
      </c>
      <c r="U1036" s="86">
        <v>1</v>
      </c>
      <c r="V1036" s="84">
        <v>5</v>
      </c>
      <c r="W1036" s="87">
        <v>5</v>
      </c>
      <c r="X1036" s="84">
        <v>5</v>
      </c>
      <c r="Y1036" s="87">
        <v>5</v>
      </c>
    </row>
    <row r="1037" spans="1:25" customFormat="1" x14ac:dyDescent="0.3">
      <c r="A1037" s="76" t="s">
        <v>4</v>
      </c>
    </row>
    <row r="1038" spans="1:25" customFormat="1" x14ac:dyDescent="0.3">
      <c r="A1038" s="76" t="s">
        <v>4</v>
      </c>
    </row>
    <row r="1039" spans="1:25" customFormat="1" x14ac:dyDescent="0.3">
      <c r="A1039" s="54" t="s">
        <v>380</v>
      </c>
    </row>
    <row r="1040" spans="1:25" customFormat="1" x14ac:dyDescent="0.3">
      <c r="A1040" s="69" t="s">
        <v>4</v>
      </c>
    </row>
    <row r="1041" spans="1:25" customFormat="1" ht="25.5" customHeight="1" x14ac:dyDescent="0.3">
      <c r="A1041" s="116" t="s">
        <v>4</v>
      </c>
      <c r="B1041" s="118" t="s">
        <v>26</v>
      </c>
      <c r="C1041" s="118" t="s">
        <v>4</v>
      </c>
      <c r="D1041" s="118" t="s">
        <v>68</v>
      </c>
      <c r="E1041" s="118" t="s">
        <v>4</v>
      </c>
      <c r="F1041" s="118" t="s">
        <v>69</v>
      </c>
      <c r="G1041" s="118" t="s">
        <v>4</v>
      </c>
      <c r="H1041" s="121" t="s">
        <v>70</v>
      </c>
      <c r="I1041" s="121" t="s">
        <v>4</v>
      </c>
      <c r="J1041" s="121" t="s">
        <v>71</v>
      </c>
      <c r="K1041" s="121" t="s">
        <v>4</v>
      </c>
      <c r="L1041" s="121" t="s">
        <v>72</v>
      </c>
      <c r="M1041" s="121" t="s">
        <v>4</v>
      </c>
      <c r="N1041" s="121" t="s">
        <v>73</v>
      </c>
      <c r="O1041" s="121" t="s">
        <v>4</v>
      </c>
      <c r="P1041" s="121" t="s">
        <v>74</v>
      </c>
      <c r="Q1041" s="121" t="s">
        <v>4</v>
      </c>
      <c r="R1041" s="121" t="s">
        <v>75</v>
      </c>
      <c r="S1041" s="121" t="s">
        <v>4</v>
      </c>
      <c r="T1041" s="118" t="s">
        <v>76</v>
      </c>
      <c r="U1041" s="118" t="s">
        <v>4</v>
      </c>
      <c r="V1041" s="118" t="s">
        <v>77</v>
      </c>
      <c r="W1041" s="118" t="s">
        <v>4</v>
      </c>
      <c r="X1041" s="118" t="s">
        <v>78</v>
      </c>
      <c r="Y1041" s="118" t="s">
        <v>4</v>
      </c>
    </row>
    <row r="1042" spans="1:25" customFormat="1" x14ac:dyDescent="0.3">
      <c r="A1042" s="117" t="s">
        <v>4</v>
      </c>
      <c r="B1042" s="55" t="s">
        <v>28</v>
      </c>
      <c r="C1042" s="55" t="s">
        <v>29</v>
      </c>
      <c r="D1042" s="55" t="s">
        <v>28</v>
      </c>
      <c r="E1042" s="55" t="s">
        <v>29</v>
      </c>
      <c r="F1042" s="55" t="s">
        <v>28</v>
      </c>
      <c r="G1042" s="55" t="s">
        <v>29</v>
      </c>
      <c r="H1042" s="55" t="s">
        <v>28</v>
      </c>
      <c r="I1042" s="55" t="s">
        <v>29</v>
      </c>
      <c r="J1042" s="55" t="s">
        <v>28</v>
      </c>
      <c r="K1042" s="55" t="s">
        <v>29</v>
      </c>
      <c r="L1042" s="55" t="s">
        <v>28</v>
      </c>
      <c r="M1042" s="55" t="s">
        <v>29</v>
      </c>
      <c r="N1042" s="55" t="s">
        <v>28</v>
      </c>
      <c r="O1042" s="55" t="s">
        <v>29</v>
      </c>
      <c r="P1042" s="55" t="s">
        <v>28</v>
      </c>
      <c r="Q1042" s="55" t="s">
        <v>29</v>
      </c>
      <c r="R1042" s="55" t="s">
        <v>28</v>
      </c>
      <c r="S1042" s="55" t="s">
        <v>29</v>
      </c>
      <c r="T1042" s="55" t="s">
        <v>28</v>
      </c>
      <c r="U1042" s="55" t="s">
        <v>29</v>
      </c>
      <c r="V1042" s="55" t="s">
        <v>28</v>
      </c>
      <c r="W1042" s="55" t="s">
        <v>29</v>
      </c>
      <c r="X1042" s="55" t="s">
        <v>28</v>
      </c>
      <c r="Y1042" s="55" t="s">
        <v>29</v>
      </c>
    </row>
    <row r="1043" spans="1:25" customFormat="1" x14ac:dyDescent="0.3">
      <c r="A1043" s="56" t="s">
        <v>30</v>
      </c>
      <c r="B1043" s="57">
        <v>112.51460616449999</v>
      </c>
      <c r="C1043" s="57">
        <v>112.51460616449999</v>
      </c>
      <c r="D1043" s="57">
        <v>36.5663954141</v>
      </c>
      <c r="E1043" s="57">
        <v>36.5663954141</v>
      </c>
      <c r="F1043" s="57">
        <v>5.7046443999000003</v>
      </c>
      <c r="G1043" s="57">
        <v>5.7046443999000003</v>
      </c>
      <c r="H1043" s="57">
        <v>18.363178391999998</v>
      </c>
      <c r="I1043" s="57">
        <v>18.363178391999998</v>
      </c>
      <c r="J1043" s="57">
        <v>3.8322835049999999</v>
      </c>
      <c r="K1043" s="57">
        <v>3.8322835049999999</v>
      </c>
      <c r="L1043" s="57">
        <v>4.1917920508000002</v>
      </c>
      <c r="M1043" s="57">
        <v>4.1917920508000002</v>
      </c>
      <c r="N1043" s="57">
        <v>3.9731128564999998</v>
      </c>
      <c r="O1043" s="57">
        <v>3.9731128564999998</v>
      </c>
      <c r="P1043" s="57">
        <v>0</v>
      </c>
      <c r="Q1043" s="57">
        <v>0</v>
      </c>
      <c r="R1043" s="57">
        <v>35.331276196099999</v>
      </c>
      <c r="S1043" s="57">
        <v>35.331276196099999</v>
      </c>
      <c r="T1043" s="57">
        <v>1.5677280933</v>
      </c>
      <c r="U1043" s="57">
        <v>1.5677280933</v>
      </c>
      <c r="V1043" s="57">
        <v>0</v>
      </c>
      <c r="W1043" s="57">
        <v>0</v>
      </c>
      <c r="X1043" s="57">
        <v>2.9841952568000001</v>
      </c>
      <c r="Y1043" s="57">
        <v>2.9841952568000001</v>
      </c>
    </row>
    <row r="1044" spans="1:25" customFormat="1" x14ac:dyDescent="0.3">
      <c r="A1044" s="58" t="s">
        <v>370</v>
      </c>
      <c r="B1044" s="70">
        <v>0</v>
      </c>
      <c r="C1044" s="71">
        <v>0</v>
      </c>
      <c r="D1044" s="70">
        <v>0</v>
      </c>
      <c r="E1044" s="71">
        <v>0</v>
      </c>
      <c r="F1044" s="77">
        <v>0</v>
      </c>
      <c r="G1044" s="78">
        <v>0</v>
      </c>
      <c r="H1044" s="77">
        <v>0</v>
      </c>
      <c r="I1044" s="78">
        <v>0</v>
      </c>
      <c r="J1044" s="77">
        <v>0</v>
      </c>
      <c r="K1044" s="78">
        <v>0</v>
      </c>
      <c r="L1044" s="77">
        <v>0</v>
      </c>
      <c r="M1044" s="78">
        <v>0</v>
      </c>
      <c r="N1044" s="77">
        <v>0</v>
      </c>
      <c r="O1044" s="78">
        <v>0</v>
      </c>
      <c r="P1044" s="77"/>
      <c r="Q1044" s="78"/>
      <c r="R1044" s="70">
        <v>0</v>
      </c>
      <c r="S1044" s="71">
        <v>0</v>
      </c>
      <c r="T1044" s="77">
        <v>0</v>
      </c>
      <c r="U1044" s="78">
        <v>0</v>
      </c>
      <c r="V1044" s="77"/>
      <c r="W1044" s="78"/>
      <c r="X1044" s="77">
        <v>0</v>
      </c>
      <c r="Y1044" s="78">
        <v>0</v>
      </c>
    </row>
    <row r="1045" spans="1:25" customFormat="1" x14ac:dyDescent="0.3">
      <c r="A1045" s="58" t="s">
        <v>371</v>
      </c>
      <c r="B1045" s="73">
        <v>108.93658211</v>
      </c>
      <c r="C1045" s="74">
        <v>0.96819947048235799</v>
      </c>
      <c r="D1045" s="73">
        <v>34.214034407599897</v>
      </c>
      <c r="E1045" s="74">
        <v>0.93566877511823499</v>
      </c>
      <c r="F1045" s="79">
        <v>5.7046443998999896</v>
      </c>
      <c r="G1045" s="80">
        <v>100</v>
      </c>
      <c r="H1045" s="79">
        <v>17.688795796899999</v>
      </c>
      <c r="I1045" s="80">
        <v>96.3275279436712</v>
      </c>
      <c r="J1045" s="79">
        <v>3.8322835049999999</v>
      </c>
      <c r="K1045" s="80">
        <v>100</v>
      </c>
      <c r="L1045" s="79">
        <v>4.1917920508000099</v>
      </c>
      <c r="M1045" s="80">
        <v>100</v>
      </c>
      <c r="N1045" s="79">
        <v>3.9731128564999998</v>
      </c>
      <c r="O1045" s="80">
        <v>100</v>
      </c>
      <c r="P1045" s="79"/>
      <c r="Q1045" s="80"/>
      <c r="R1045" s="73">
        <v>35.3312761960999</v>
      </c>
      <c r="S1045" s="74">
        <v>1</v>
      </c>
      <c r="T1045" s="79">
        <v>1.0164476404</v>
      </c>
      <c r="U1045" s="82">
        <v>64.835710015275794</v>
      </c>
      <c r="V1045" s="79"/>
      <c r="W1045" s="80"/>
      <c r="X1045" s="79">
        <v>2.9841952568000001</v>
      </c>
      <c r="Y1045" s="80">
        <v>100</v>
      </c>
    </row>
    <row r="1046" spans="1:25" customFormat="1" x14ac:dyDescent="0.3">
      <c r="A1046" s="58" t="s">
        <v>372</v>
      </c>
      <c r="B1046" s="83">
        <v>4.68769670007923</v>
      </c>
      <c r="C1046" s="83">
        <v>4.68769670007923</v>
      </c>
      <c r="D1046" s="83">
        <v>4.8066221267635996</v>
      </c>
      <c r="E1046" s="83">
        <v>4.8066221267635996</v>
      </c>
      <c r="F1046" s="84">
        <v>4.6078211589421398</v>
      </c>
      <c r="G1046" s="84">
        <v>4.6078211589421398</v>
      </c>
      <c r="H1046" s="84">
        <v>4.6350798837628497</v>
      </c>
      <c r="I1046" s="84">
        <v>4.6350798837628497</v>
      </c>
      <c r="J1046" s="84">
        <v>4.6404837611302998</v>
      </c>
      <c r="K1046" s="84">
        <v>4.6404837611302998</v>
      </c>
      <c r="L1046" s="84">
        <v>4.76027323103773</v>
      </c>
      <c r="M1046" s="84">
        <v>4.76027323103773</v>
      </c>
      <c r="N1046" s="84">
        <v>4.79825756427012</v>
      </c>
      <c r="O1046" s="84">
        <v>4.79825756427012</v>
      </c>
      <c r="P1046" s="84"/>
      <c r="Q1046" s="84"/>
      <c r="R1046" s="83">
        <v>4.6111516529137901</v>
      </c>
      <c r="S1046" s="83">
        <v>4.6111516529137901</v>
      </c>
      <c r="T1046" s="84">
        <v>3.9729211402912101</v>
      </c>
      <c r="U1046" s="84">
        <v>3.9729211402912101</v>
      </c>
      <c r="V1046" s="84"/>
      <c r="W1046" s="84"/>
      <c r="X1046" s="84">
        <v>4.7882800245525798</v>
      </c>
      <c r="Y1046" s="84">
        <v>4.7882800245525798</v>
      </c>
    </row>
    <row r="1047" spans="1:25" customFormat="1" x14ac:dyDescent="0.3">
      <c r="A1047" s="76" t="s">
        <v>4</v>
      </c>
    </row>
    <row r="1048" spans="1:25" customFormat="1" x14ac:dyDescent="0.3">
      <c r="A1048" s="76" t="s">
        <v>4</v>
      </c>
    </row>
    <row r="1049" spans="1:25" customFormat="1" x14ac:dyDescent="0.3">
      <c r="A1049" s="54" t="s">
        <v>381</v>
      </c>
    </row>
    <row r="1050" spans="1:25" customFormat="1" x14ac:dyDescent="0.3">
      <c r="A1050" s="69" t="s">
        <v>4</v>
      </c>
    </row>
    <row r="1051" spans="1:25" customFormat="1" ht="25.5" customHeight="1" x14ac:dyDescent="0.3">
      <c r="A1051" s="116" t="s">
        <v>4</v>
      </c>
      <c r="B1051" s="118" t="s">
        <v>26</v>
      </c>
      <c r="C1051" s="118" t="s">
        <v>4</v>
      </c>
      <c r="D1051" s="118" t="s">
        <v>68</v>
      </c>
      <c r="E1051" s="118" t="s">
        <v>4</v>
      </c>
      <c r="F1051" s="118" t="s">
        <v>69</v>
      </c>
      <c r="G1051" s="118" t="s">
        <v>4</v>
      </c>
      <c r="H1051" s="121" t="s">
        <v>70</v>
      </c>
      <c r="I1051" s="121" t="s">
        <v>4</v>
      </c>
      <c r="J1051" s="121" t="s">
        <v>71</v>
      </c>
      <c r="K1051" s="121" t="s">
        <v>4</v>
      </c>
      <c r="L1051" s="121" t="s">
        <v>72</v>
      </c>
      <c r="M1051" s="121" t="s">
        <v>4</v>
      </c>
      <c r="N1051" s="121" t="s">
        <v>73</v>
      </c>
      <c r="O1051" s="121" t="s">
        <v>4</v>
      </c>
      <c r="P1051" s="121" t="s">
        <v>74</v>
      </c>
      <c r="Q1051" s="121" t="s">
        <v>4</v>
      </c>
      <c r="R1051" s="121" t="s">
        <v>75</v>
      </c>
      <c r="S1051" s="121" t="s">
        <v>4</v>
      </c>
      <c r="T1051" s="118" t="s">
        <v>76</v>
      </c>
      <c r="U1051" s="118" t="s">
        <v>4</v>
      </c>
      <c r="V1051" s="118" t="s">
        <v>77</v>
      </c>
      <c r="W1051" s="118" t="s">
        <v>4</v>
      </c>
      <c r="X1051" s="118" t="s">
        <v>78</v>
      </c>
      <c r="Y1051" s="118" t="s">
        <v>4</v>
      </c>
    </row>
    <row r="1052" spans="1:25" customFormat="1" x14ac:dyDescent="0.3">
      <c r="A1052" s="117" t="s">
        <v>4</v>
      </c>
      <c r="B1052" s="55" t="s">
        <v>28</v>
      </c>
      <c r="C1052" s="55" t="s">
        <v>29</v>
      </c>
      <c r="D1052" s="55" t="s">
        <v>28</v>
      </c>
      <c r="E1052" s="55" t="s">
        <v>29</v>
      </c>
      <c r="F1052" s="55" t="s">
        <v>28</v>
      </c>
      <c r="G1052" s="55" t="s">
        <v>29</v>
      </c>
      <c r="H1052" s="55" t="s">
        <v>28</v>
      </c>
      <c r="I1052" s="55" t="s">
        <v>29</v>
      </c>
      <c r="J1052" s="55" t="s">
        <v>28</v>
      </c>
      <c r="K1052" s="55" t="s">
        <v>29</v>
      </c>
      <c r="L1052" s="55" t="s">
        <v>28</v>
      </c>
      <c r="M1052" s="55" t="s">
        <v>29</v>
      </c>
      <c r="N1052" s="55" t="s">
        <v>28</v>
      </c>
      <c r="O1052" s="55" t="s">
        <v>29</v>
      </c>
      <c r="P1052" s="55" t="s">
        <v>28</v>
      </c>
      <c r="Q1052" s="55" t="s">
        <v>29</v>
      </c>
      <c r="R1052" s="55" t="s">
        <v>28</v>
      </c>
      <c r="S1052" s="55" t="s">
        <v>29</v>
      </c>
      <c r="T1052" s="55" t="s">
        <v>28</v>
      </c>
      <c r="U1052" s="55" t="s">
        <v>29</v>
      </c>
      <c r="V1052" s="55" t="s">
        <v>28</v>
      </c>
      <c r="W1052" s="55" t="s">
        <v>29</v>
      </c>
      <c r="X1052" s="55" t="s">
        <v>28</v>
      </c>
      <c r="Y1052" s="55" t="s">
        <v>29</v>
      </c>
    </row>
    <row r="1053" spans="1:25" customFormat="1" x14ac:dyDescent="0.3">
      <c r="A1053" s="56" t="s">
        <v>30</v>
      </c>
      <c r="B1053" s="57">
        <v>24.890804768199999</v>
      </c>
      <c r="C1053" s="57">
        <v>24.890804768199999</v>
      </c>
      <c r="D1053" s="57">
        <v>6.3857524632000002</v>
      </c>
      <c r="E1053" s="57">
        <v>6.3857524632000002</v>
      </c>
      <c r="F1053" s="57">
        <v>0</v>
      </c>
      <c r="G1053" s="57">
        <v>0</v>
      </c>
      <c r="H1053" s="57">
        <v>2.2063586374000002</v>
      </c>
      <c r="I1053" s="57">
        <v>2.2063586374000002</v>
      </c>
      <c r="J1053" s="57">
        <v>0.68745289440000001</v>
      </c>
      <c r="K1053" s="57">
        <v>0.68745289440000001</v>
      </c>
      <c r="L1053" s="57">
        <v>1.4810697255</v>
      </c>
      <c r="M1053" s="57">
        <v>1.4810697255</v>
      </c>
      <c r="N1053" s="57">
        <v>1.3215186128</v>
      </c>
      <c r="O1053" s="57">
        <v>1.3215186128</v>
      </c>
      <c r="P1053" s="57">
        <v>0</v>
      </c>
      <c r="Q1053" s="57">
        <v>0</v>
      </c>
      <c r="R1053" s="57">
        <v>7.2794719394999996</v>
      </c>
      <c r="S1053" s="57">
        <v>7.2794719394999996</v>
      </c>
      <c r="T1053" s="57">
        <v>0</v>
      </c>
      <c r="U1053" s="57">
        <v>0</v>
      </c>
      <c r="V1053" s="57">
        <v>0</v>
      </c>
      <c r="W1053" s="57">
        <v>0</v>
      </c>
      <c r="X1053" s="57">
        <v>5.5291804954000003</v>
      </c>
      <c r="Y1053" s="57">
        <v>5.5291804954000003</v>
      </c>
    </row>
    <row r="1054" spans="1:25" customFormat="1" x14ac:dyDescent="0.3">
      <c r="A1054" s="58" t="s">
        <v>370</v>
      </c>
      <c r="B1054" s="77">
        <v>0</v>
      </c>
      <c r="C1054" s="78">
        <v>0</v>
      </c>
      <c r="D1054" s="77">
        <v>0</v>
      </c>
      <c r="E1054" s="78">
        <v>0</v>
      </c>
      <c r="F1054" s="77"/>
      <c r="G1054" s="78"/>
      <c r="H1054" s="77">
        <v>0</v>
      </c>
      <c r="I1054" s="78">
        <v>0</v>
      </c>
      <c r="J1054" s="77">
        <v>0</v>
      </c>
      <c r="K1054" s="78">
        <v>0</v>
      </c>
      <c r="L1054" s="77">
        <v>0</v>
      </c>
      <c r="M1054" s="78">
        <v>0</v>
      </c>
      <c r="N1054" s="77">
        <v>0</v>
      </c>
      <c r="O1054" s="78">
        <v>0</v>
      </c>
      <c r="P1054" s="77"/>
      <c r="Q1054" s="78"/>
      <c r="R1054" s="77">
        <v>0</v>
      </c>
      <c r="S1054" s="78">
        <v>0</v>
      </c>
      <c r="T1054" s="77"/>
      <c r="U1054" s="78"/>
      <c r="V1054" s="77"/>
      <c r="W1054" s="78"/>
      <c r="X1054" s="77">
        <v>0</v>
      </c>
      <c r="Y1054" s="78">
        <v>0</v>
      </c>
    </row>
    <row r="1055" spans="1:25" customFormat="1" x14ac:dyDescent="0.3">
      <c r="A1055" s="58" t="s">
        <v>371</v>
      </c>
      <c r="B1055" s="79">
        <v>24.383395956499999</v>
      </c>
      <c r="C1055" s="80">
        <v>97.961460802793098</v>
      </c>
      <c r="D1055" s="79">
        <v>6.38575246320001</v>
      </c>
      <c r="E1055" s="80">
        <v>100</v>
      </c>
      <c r="F1055" s="79"/>
      <c r="G1055" s="80"/>
      <c r="H1055" s="79">
        <v>2.2063586374000002</v>
      </c>
      <c r="I1055" s="80">
        <v>100</v>
      </c>
      <c r="J1055" s="79">
        <v>0.68745289440000101</v>
      </c>
      <c r="K1055" s="80">
        <v>100</v>
      </c>
      <c r="L1055" s="79">
        <v>0.97366091379999697</v>
      </c>
      <c r="M1055" s="82">
        <v>65.740383253819999</v>
      </c>
      <c r="N1055" s="79">
        <v>1.3215186128</v>
      </c>
      <c r="O1055" s="80">
        <v>100</v>
      </c>
      <c r="P1055" s="79"/>
      <c r="Q1055" s="80"/>
      <c r="R1055" s="79">
        <v>7.2794719394999996</v>
      </c>
      <c r="S1055" s="80">
        <v>100</v>
      </c>
      <c r="T1055" s="79"/>
      <c r="U1055" s="80"/>
      <c r="V1055" s="79"/>
      <c r="W1055" s="80"/>
      <c r="X1055" s="79">
        <v>5.5291804954000003</v>
      </c>
      <c r="Y1055" s="80">
        <v>100</v>
      </c>
    </row>
    <row r="1056" spans="1:25" customFormat="1" x14ac:dyDescent="0.3">
      <c r="A1056" s="58" t="s">
        <v>372</v>
      </c>
      <c r="B1056" s="84">
        <v>4.5540161563405004</v>
      </c>
      <c r="C1056" s="84">
        <v>4.5540161563405004</v>
      </c>
      <c r="D1056" s="84">
        <v>4.7779510648633199</v>
      </c>
      <c r="E1056" s="84">
        <v>4.7779510648633199</v>
      </c>
      <c r="F1056" s="84"/>
      <c r="G1056" s="84"/>
      <c r="H1056" s="84">
        <v>4.5764764379823797</v>
      </c>
      <c r="I1056" s="84">
        <v>4.5764764379823797</v>
      </c>
      <c r="J1056" s="84">
        <v>4</v>
      </c>
      <c r="K1056" s="86">
        <v>4</v>
      </c>
      <c r="L1056" s="84">
        <v>3.6574038325382001</v>
      </c>
      <c r="M1056" s="84">
        <v>3.6574038325382001</v>
      </c>
      <c r="N1056" s="84">
        <v>4</v>
      </c>
      <c r="O1056" s="86">
        <v>4</v>
      </c>
      <c r="P1056" s="84"/>
      <c r="Q1056" s="84"/>
      <c r="R1056" s="84">
        <v>4.34733557960163</v>
      </c>
      <c r="S1056" s="84">
        <v>4.34733557960163</v>
      </c>
      <c r="T1056" s="84"/>
      <c r="U1056" s="84"/>
      <c r="V1056" s="84"/>
      <c r="W1056" s="84"/>
      <c r="X1056" s="84">
        <v>5</v>
      </c>
      <c r="Y1056" s="87">
        <v>5</v>
      </c>
    </row>
    <row r="1057" spans="1:25" customFormat="1" x14ac:dyDescent="0.3">
      <c r="A1057" s="76" t="s">
        <v>4</v>
      </c>
    </row>
    <row r="1058" spans="1:25" customFormat="1" x14ac:dyDescent="0.3">
      <c r="A1058" s="76" t="s">
        <v>4</v>
      </c>
    </row>
    <row r="1059" spans="1:25" customFormat="1" x14ac:dyDescent="0.3">
      <c r="A1059" s="54" t="s">
        <v>382</v>
      </c>
    </row>
    <row r="1060" spans="1:25" customFormat="1" x14ac:dyDescent="0.3">
      <c r="A1060" s="69" t="s">
        <v>4</v>
      </c>
    </row>
    <row r="1061" spans="1:25" customFormat="1" ht="25.5" customHeight="1" x14ac:dyDescent="0.3">
      <c r="A1061" s="116" t="s">
        <v>4</v>
      </c>
      <c r="B1061" s="118" t="s">
        <v>26</v>
      </c>
      <c r="C1061" s="118" t="s">
        <v>4</v>
      </c>
      <c r="D1061" s="118" t="s">
        <v>68</v>
      </c>
      <c r="E1061" s="118" t="s">
        <v>4</v>
      </c>
      <c r="F1061" s="118" t="s">
        <v>69</v>
      </c>
      <c r="G1061" s="118" t="s">
        <v>4</v>
      </c>
      <c r="H1061" s="121" t="s">
        <v>70</v>
      </c>
      <c r="I1061" s="121" t="s">
        <v>4</v>
      </c>
      <c r="J1061" s="121" t="s">
        <v>71</v>
      </c>
      <c r="K1061" s="121" t="s">
        <v>4</v>
      </c>
      <c r="L1061" s="121" t="s">
        <v>72</v>
      </c>
      <c r="M1061" s="121" t="s">
        <v>4</v>
      </c>
      <c r="N1061" s="121" t="s">
        <v>73</v>
      </c>
      <c r="O1061" s="121" t="s">
        <v>4</v>
      </c>
      <c r="P1061" s="121" t="s">
        <v>74</v>
      </c>
      <c r="Q1061" s="121" t="s">
        <v>4</v>
      </c>
      <c r="R1061" s="121" t="s">
        <v>75</v>
      </c>
      <c r="S1061" s="121" t="s">
        <v>4</v>
      </c>
      <c r="T1061" s="118" t="s">
        <v>76</v>
      </c>
      <c r="U1061" s="118" t="s">
        <v>4</v>
      </c>
      <c r="V1061" s="118" t="s">
        <v>77</v>
      </c>
      <c r="W1061" s="118" t="s">
        <v>4</v>
      </c>
      <c r="X1061" s="118" t="s">
        <v>78</v>
      </c>
      <c r="Y1061" s="118" t="s">
        <v>4</v>
      </c>
    </row>
    <row r="1062" spans="1:25" customFormat="1" x14ac:dyDescent="0.3">
      <c r="A1062" s="117" t="s">
        <v>4</v>
      </c>
      <c r="B1062" s="55" t="s">
        <v>28</v>
      </c>
      <c r="C1062" s="55" t="s">
        <v>29</v>
      </c>
      <c r="D1062" s="55" t="s">
        <v>28</v>
      </c>
      <c r="E1062" s="55" t="s">
        <v>29</v>
      </c>
      <c r="F1062" s="55" t="s">
        <v>28</v>
      </c>
      <c r="G1062" s="55" t="s">
        <v>29</v>
      </c>
      <c r="H1062" s="55" t="s">
        <v>28</v>
      </c>
      <c r="I1062" s="55" t="s">
        <v>29</v>
      </c>
      <c r="J1062" s="55" t="s">
        <v>28</v>
      </c>
      <c r="K1062" s="55" t="s">
        <v>29</v>
      </c>
      <c r="L1062" s="55" t="s">
        <v>28</v>
      </c>
      <c r="M1062" s="55" t="s">
        <v>29</v>
      </c>
      <c r="N1062" s="55" t="s">
        <v>28</v>
      </c>
      <c r="O1062" s="55" t="s">
        <v>29</v>
      </c>
      <c r="P1062" s="55" t="s">
        <v>28</v>
      </c>
      <c r="Q1062" s="55" t="s">
        <v>29</v>
      </c>
      <c r="R1062" s="55" t="s">
        <v>28</v>
      </c>
      <c r="S1062" s="55" t="s">
        <v>29</v>
      </c>
      <c r="T1062" s="55" t="s">
        <v>28</v>
      </c>
      <c r="U1062" s="55" t="s">
        <v>29</v>
      </c>
      <c r="V1062" s="55" t="s">
        <v>28</v>
      </c>
      <c r="W1062" s="55" t="s">
        <v>29</v>
      </c>
      <c r="X1062" s="55" t="s">
        <v>28</v>
      </c>
      <c r="Y1062" s="55" t="s">
        <v>29</v>
      </c>
    </row>
    <row r="1063" spans="1:25" customFormat="1" x14ac:dyDescent="0.3">
      <c r="A1063" s="56" t="s">
        <v>30</v>
      </c>
      <c r="B1063" s="57">
        <v>219.9956413102</v>
      </c>
      <c r="C1063" s="57">
        <v>219.9956413102</v>
      </c>
      <c r="D1063" s="57">
        <v>62.4896493265</v>
      </c>
      <c r="E1063" s="57">
        <v>62.4896493265</v>
      </c>
      <c r="F1063" s="57">
        <v>13.317982472500001</v>
      </c>
      <c r="G1063" s="57">
        <v>13.317982472500001</v>
      </c>
      <c r="H1063" s="57">
        <v>84.318744357900002</v>
      </c>
      <c r="I1063" s="57">
        <v>84.318744357900002</v>
      </c>
      <c r="J1063" s="57">
        <v>15.55306322</v>
      </c>
      <c r="K1063" s="57">
        <v>15.55306322</v>
      </c>
      <c r="L1063" s="57">
        <v>20.181576355200001</v>
      </c>
      <c r="M1063" s="57">
        <v>20.181576355200001</v>
      </c>
      <c r="N1063" s="57">
        <v>3.1875356376999999</v>
      </c>
      <c r="O1063" s="57">
        <v>3.1875356376999999</v>
      </c>
      <c r="P1063" s="57">
        <v>0.35154047869999999</v>
      </c>
      <c r="Q1063" s="57">
        <v>0.35154047869999999</v>
      </c>
      <c r="R1063" s="57">
        <v>11.0869089057</v>
      </c>
      <c r="S1063" s="57">
        <v>11.0869089057</v>
      </c>
      <c r="T1063" s="57">
        <v>2.1282977583</v>
      </c>
      <c r="U1063" s="57">
        <v>2.1282977583</v>
      </c>
      <c r="V1063" s="57">
        <v>1.0329953279999999</v>
      </c>
      <c r="W1063" s="57">
        <v>1.0329953279999999</v>
      </c>
      <c r="X1063" s="57">
        <v>6.3473474696999999</v>
      </c>
      <c r="Y1063" s="57">
        <v>6.3473474696999999</v>
      </c>
    </row>
    <row r="1064" spans="1:25" customFormat="1" x14ac:dyDescent="0.3">
      <c r="A1064" s="58" t="s">
        <v>370</v>
      </c>
      <c r="B1064" s="70">
        <v>0.38378541199999999</v>
      </c>
      <c r="C1064" s="71">
        <v>1.7445137081550299E-3</v>
      </c>
      <c r="D1064" s="70">
        <v>0</v>
      </c>
      <c r="E1064" s="71">
        <v>0</v>
      </c>
      <c r="F1064" s="77">
        <v>0</v>
      </c>
      <c r="G1064" s="78">
        <v>0</v>
      </c>
      <c r="H1064" s="70">
        <v>0</v>
      </c>
      <c r="I1064" s="71">
        <v>0</v>
      </c>
      <c r="J1064" s="77">
        <v>0</v>
      </c>
      <c r="K1064" s="78">
        <v>0</v>
      </c>
      <c r="L1064" s="77">
        <v>0</v>
      </c>
      <c r="M1064" s="78">
        <v>0</v>
      </c>
      <c r="N1064" s="77">
        <v>0</v>
      </c>
      <c r="O1064" s="78">
        <v>0</v>
      </c>
      <c r="P1064" s="77">
        <v>0</v>
      </c>
      <c r="Q1064" s="78">
        <v>0</v>
      </c>
      <c r="R1064" s="77">
        <v>0.38378541199999999</v>
      </c>
      <c r="S1064" s="81">
        <v>3.4616087790050201</v>
      </c>
      <c r="T1064" s="77">
        <v>0</v>
      </c>
      <c r="U1064" s="78">
        <v>0</v>
      </c>
      <c r="V1064" s="77">
        <v>0</v>
      </c>
      <c r="W1064" s="78">
        <v>0</v>
      </c>
      <c r="X1064" s="77">
        <v>0</v>
      </c>
      <c r="Y1064" s="78">
        <v>0</v>
      </c>
    </row>
    <row r="1065" spans="1:25" customFormat="1" x14ac:dyDescent="0.3">
      <c r="A1065" s="58" t="s">
        <v>371</v>
      </c>
      <c r="B1065" s="73">
        <v>200.69184775689999</v>
      </c>
      <c r="C1065" s="74">
        <v>0.91225374539997806</v>
      </c>
      <c r="D1065" s="73">
        <v>49.905481666199996</v>
      </c>
      <c r="E1065" s="75">
        <v>0.79861996673161995</v>
      </c>
      <c r="F1065" s="79">
        <v>9.4153775398000299</v>
      </c>
      <c r="G1065" s="82">
        <v>70.696725718340602</v>
      </c>
      <c r="H1065" s="73">
        <v>82.2370492883</v>
      </c>
      <c r="I1065" s="74">
        <v>0.97531159784870602</v>
      </c>
      <c r="J1065" s="79">
        <v>15.55306322</v>
      </c>
      <c r="K1065" s="80">
        <v>100</v>
      </c>
      <c r="L1065" s="79">
        <v>20.181576355200001</v>
      </c>
      <c r="M1065" s="80">
        <v>100</v>
      </c>
      <c r="N1065" s="79">
        <v>3.1875356376999902</v>
      </c>
      <c r="O1065" s="80">
        <v>100</v>
      </c>
      <c r="P1065" s="79">
        <v>0</v>
      </c>
      <c r="Q1065" s="82">
        <v>0</v>
      </c>
      <c r="R1065" s="79">
        <v>10.7031234937</v>
      </c>
      <c r="S1065" s="80">
        <v>96.538391220994995</v>
      </c>
      <c r="T1065" s="79">
        <v>2.1282977583</v>
      </c>
      <c r="U1065" s="80">
        <v>100</v>
      </c>
      <c r="V1065" s="79">
        <v>1.0329953279999999</v>
      </c>
      <c r="W1065" s="80">
        <v>100</v>
      </c>
      <c r="X1065" s="79">
        <v>6.3473474696999999</v>
      </c>
      <c r="Y1065" s="80">
        <v>100</v>
      </c>
    </row>
    <row r="1066" spans="1:25" customFormat="1" x14ac:dyDescent="0.3">
      <c r="A1066" s="58" t="s">
        <v>372</v>
      </c>
      <c r="B1066" s="83">
        <v>4.5211189698011198</v>
      </c>
      <c r="C1066" s="83">
        <v>4.5211189698011198</v>
      </c>
      <c r="D1066" s="83">
        <v>4.5152968882774003</v>
      </c>
      <c r="E1066" s="83">
        <v>4.5152968882774003</v>
      </c>
      <c r="F1066" s="84">
        <v>4.5073575177317302</v>
      </c>
      <c r="G1066" s="84">
        <v>4.5073575177317302</v>
      </c>
      <c r="H1066" s="83">
        <v>4.5577631844501401</v>
      </c>
      <c r="I1066" s="83">
        <v>4.5577631844501401</v>
      </c>
      <c r="J1066" s="84">
        <v>4.3830309547150401</v>
      </c>
      <c r="K1066" s="84">
        <v>4.3830309547150401</v>
      </c>
      <c r="L1066" s="84">
        <v>4.4350096340337597</v>
      </c>
      <c r="M1066" s="84">
        <v>4.4350096340337597</v>
      </c>
      <c r="N1066" s="84">
        <v>4.8897140240434602</v>
      </c>
      <c r="O1066" s="87">
        <v>4.8897140240434602</v>
      </c>
      <c r="P1066" s="84">
        <v>3</v>
      </c>
      <c r="Q1066" s="86">
        <v>3</v>
      </c>
      <c r="R1066" s="84">
        <v>4.6679164182266204</v>
      </c>
      <c r="S1066" s="84">
        <v>4.6679164182266204</v>
      </c>
      <c r="T1066" s="84">
        <v>4.2390775265423501</v>
      </c>
      <c r="U1066" s="84">
        <v>4.2390775265423501</v>
      </c>
      <c r="V1066" s="84">
        <v>4.2542981442216199</v>
      </c>
      <c r="W1066" s="84">
        <v>4.2542981442216199</v>
      </c>
      <c r="X1066" s="84">
        <v>4.49956113263638</v>
      </c>
      <c r="Y1066" s="84">
        <v>4.49956113263638</v>
      </c>
    </row>
    <row r="1067" spans="1:25" customFormat="1" x14ac:dyDescent="0.3">
      <c r="A1067" s="76" t="s">
        <v>4</v>
      </c>
    </row>
    <row r="1068" spans="1:25" customFormat="1" x14ac:dyDescent="0.3">
      <c r="A1068" s="76" t="s">
        <v>4</v>
      </c>
    </row>
    <row r="1069" spans="1:25" customFormat="1" x14ac:dyDescent="0.3">
      <c r="A1069" s="54" t="s">
        <v>383</v>
      </c>
    </row>
    <row r="1070" spans="1:25" customFormat="1" x14ac:dyDescent="0.3">
      <c r="A1070" s="69" t="s">
        <v>4</v>
      </c>
    </row>
    <row r="1071" spans="1:25" customFormat="1" ht="25.5" customHeight="1" x14ac:dyDescent="0.3">
      <c r="A1071" s="116" t="s">
        <v>4</v>
      </c>
      <c r="B1071" s="118" t="s">
        <v>26</v>
      </c>
      <c r="C1071" s="118" t="s">
        <v>4</v>
      </c>
      <c r="D1071" s="118" t="s">
        <v>68</v>
      </c>
      <c r="E1071" s="118" t="s">
        <v>4</v>
      </c>
      <c r="F1071" s="118" t="s">
        <v>69</v>
      </c>
      <c r="G1071" s="118" t="s">
        <v>4</v>
      </c>
      <c r="H1071" s="121" t="s">
        <v>70</v>
      </c>
      <c r="I1071" s="121" t="s">
        <v>4</v>
      </c>
      <c r="J1071" s="121" t="s">
        <v>71</v>
      </c>
      <c r="K1071" s="121" t="s">
        <v>4</v>
      </c>
      <c r="L1071" s="121" t="s">
        <v>72</v>
      </c>
      <c r="M1071" s="121" t="s">
        <v>4</v>
      </c>
      <c r="N1071" s="121" t="s">
        <v>73</v>
      </c>
      <c r="O1071" s="121" t="s">
        <v>4</v>
      </c>
      <c r="P1071" s="121" t="s">
        <v>74</v>
      </c>
      <c r="Q1071" s="121" t="s">
        <v>4</v>
      </c>
      <c r="R1071" s="121" t="s">
        <v>75</v>
      </c>
      <c r="S1071" s="121" t="s">
        <v>4</v>
      </c>
      <c r="T1071" s="118" t="s">
        <v>76</v>
      </c>
      <c r="U1071" s="118" t="s">
        <v>4</v>
      </c>
      <c r="V1071" s="118" t="s">
        <v>77</v>
      </c>
      <c r="W1071" s="118" t="s">
        <v>4</v>
      </c>
      <c r="X1071" s="118" t="s">
        <v>78</v>
      </c>
      <c r="Y1071" s="118" t="s">
        <v>4</v>
      </c>
    </row>
    <row r="1072" spans="1:25" customFormat="1" x14ac:dyDescent="0.3">
      <c r="A1072" s="117" t="s">
        <v>4</v>
      </c>
      <c r="B1072" s="55" t="s">
        <v>28</v>
      </c>
      <c r="C1072" s="55" t="s">
        <v>29</v>
      </c>
      <c r="D1072" s="55" t="s">
        <v>28</v>
      </c>
      <c r="E1072" s="55" t="s">
        <v>29</v>
      </c>
      <c r="F1072" s="55" t="s">
        <v>28</v>
      </c>
      <c r="G1072" s="55" t="s">
        <v>29</v>
      </c>
      <c r="H1072" s="55" t="s">
        <v>28</v>
      </c>
      <c r="I1072" s="55" t="s">
        <v>29</v>
      </c>
      <c r="J1072" s="55" t="s">
        <v>28</v>
      </c>
      <c r="K1072" s="55" t="s">
        <v>29</v>
      </c>
      <c r="L1072" s="55" t="s">
        <v>28</v>
      </c>
      <c r="M1072" s="55" t="s">
        <v>29</v>
      </c>
      <c r="N1072" s="55" t="s">
        <v>28</v>
      </c>
      <c r="O1072" s="55" t="s">
        <v>29</v>
      </c>
      <c r="P1072" s="55" t="s">
        <v>28</v>
      </c>
      <c r="Q1072" s="55" t="s">
        <v>29</v>
      </c>
      <c r="R1072" s="55" t="s">
        <v>28</v>
      </c>
      <c r="S1072" s="55" t="s">
        <v>29</v>
      </c>
      <c r="T1072" s="55" t="s">
        <v>28</v>
      </c>
      <c r="U1072" s="55" t="s">
        <v>29</v>
      </c>
      <c r="V1072" s="55" t="s">
        <v>28</v>
      </c>
      <c r="W1072" s="55" t="s">
        <v>29</v>
      </c>
      <c r="X1072" s="55" t="s">
        <v>28</v>
      </c>
      <c r="Y1072" s="55" t="s">
        <v>29</v>
      </c>
    </row>
    <row r="1073" spans="1:25" customFormat="1" x14ac:dyDescent="0.3">
      <c r="A1073" s="56" t="s">
        <v>30</v>
      </c>
      <c r="B1073" s="57">
        <v>194.51861701990001</v>
      </c>
      <c r="C1073" s="57">
        <v>194.51861701990001</v>
      </c>
      <c r="D1073" s="57">
        <v>138.6115678079</v>
      </c>
      <c r="E1073" s="57">
        <v>138.6115678079</v>
      </c>
      <c r="F1073" s="57">
        <v>11.15430286</v>
      </c>
      <c r="G1073" s="57">
        <v>11.15430286</v>
      </c>
      <c r="H1073" s="57">
        <v>9.4948719332000007</v>
      </c>
      <c r="I1073" s="57">
        <v>9.4948719332000007</v>
      </c>
      <c r="J1073" s="57">
        <v>1.9407270558</v>
      </c>
      <c r="K1073" s="57">
        <v>1.9407270558</v>
      </c>
      <c r="L1073" s="57">
        <v>14.4280186669</v>
      </c>
      <c r="M1073" s="57">
        <v>14.4280186669</v>
      </c>
      <c r="N1073" s="57">
        <v>3.0104304801000001</v>
      </c>
      <c r="O1073" s="57">
        <v>3.0104304801000001</v>
      </c>
      <c r="P1073" s="57">
        <v>0</v>
      </c>
      <c r="Q1073" s="57">
        <v>0</v>
      </c>
      <c r="R1073" s="57">
        <v>7.7818552535999999</v>
      </c>
      <c r="S1073" s="57">
        <v>7.7818552535999999</v>
      </c>
      <c r="T1073" s="57">
        <v>2.1050992996</v>
      </c>
      <c r="U1073" s="57">
        <v>2.1050992996</v>
      </c>
      <c r="V1073" s="57">
        <v>0</v>
      </c>
      <c r="W1073" s="57">
        <v>0</v>
      </c>
      <c r="X1073" s="57">
        <v>5.9917436628000003</v>
      </c>
      <c r="Y1073" s="57">
        <v>5.9917436628000003</v>
      </c>
    </row>
    <row r="1074" spans="1:25" customFormat="1" x14ac:dyDescent="0.3">
      <c r="A1074" s="58" t="s">
        <v>370</v>
      </c>
      <c r="B1074" s="70">
        <v>0</v>
      </c>
      <c r="C1074" s="71">
        <v>0</v>
      </c>
      <c r="D1074" s="70">
        <v>0</v>
      </c>
      <c r="E1074" s="71">
        <v>0</v>
      </c>
      <c r="F1074" s="77">
        <v>0</v>
      </c>
      <c r="G1074" s="78">
        <v>0</v>
      </c>
      <c r="H1074" s="77">
        <v>0</v>
      </c>
      <c r="I1074" s="78">
        <v>0</v>
      </c>
      <c r="J1074" s="77">
        <v>0</v>
      </c>
      <c r="K1074" s="78">
        <v>0</v>
      </c>
      <c r="L1074" s="77">
        <v>0</v>
      </c>
      <c r="M1074" s="78">
        <v>0</v>
      </c>
      <c r="N1074" s="77">
        <v>0</v>
      </c>
      <c r="O1074" s="78">
        <v>0</v>
      </c>
      <c r="P1074" s="77"/>
      <c r="Q1074" s="78"/>
      <c r="R1074" s="77">
        <v>0</v>
      </c>
      <c r="S1074" s="78">
        <v>0</v>
      </c>
      <c r="T1074" s="77">
        <v>0</v>
      </c>
      <c r="U1074" s="78">
        <v>0</v>
      </c>
      <c r="V1074" s="77"/>
      <c r="W1074" s="78"/>
      <c r="X1074" s="77">
        <v>0</v>
      </c>
      <c r="Y1074" s="78">
        <v>0</v>
      </c>
    </row>
    <row r="1075" spans="1:25" customFormat="1" x14ac:dyDescent="0.3">
      <c r="A1075" s="58" t="s">
        <v>371</v>
      </c>
      <c r="B1075" s="73">
        <v>190.178035099</v>
      </c>
      <c r="C1075" s="74">
        <v>0.97768551932252401</v>
      </c>
      <c r="D1075" s="73">
        <v>137.3696252691</v>
      </c>
      <c r="E1075" s="74">
        <v>0.99104012342951597</v>
      </c>
      <c r="F1075" s="79">
        <v>10.892238064700001</v>
      </c>
      <c r="G1075" s="80">
        <v>97.6505497601309</v>
      </c>
      <c r="H1075" s="79">
        <v>6.6582973464000004</v>
      </c>
      <c r="I1075" s="82">
        <v>70.125193822977593</v>
      </c>
      <c r="J1075" s="79">
        <v>1.9407270558</v>
      </c>
      <c r="K1075" s="80">
        <v>100</v>
      </c>
      <c r="L1075" s="79">
        <v>14.4280186669</v>
      </c>
      <c r="M1075" s="80">
        <v>100</v>
      </c>
      <c r="N1075" s="79">
        <v>3.0104304801000001</v>
      </c>
      <c r="O1075" s="80">
        <v>100</v>
      </c>
      <c r="P1075" s="79"/>
      <c r="Q1075" s="80"/>
      <c r="R1075" s="79">
        <v>7.7818552535999999</v>
      </c>
      <c r="S1075" s="80">
        <v>100</v>
      </c>
      <c r="T1075" s="79">
        <v>2.1050992996</v>
      </c>
      <c r="U1075" s="80">
        <v>100</v>
      </c>
      <c r="V1075" s="79"/>
      <c r="W1075" s="80"/>
      <c r="X1075" s="79">
        <v>5.99174366280001</v>
      </c>
      <c r="Y1075" s="80">
        <v>100</v>
      </c>
    </row>
    <row r="1076" spans="1:25" customFormat="1" x14ac:dyDescent="0.3">
      <c r="A1076" s="58" t="s">
        <v>372</v>
      </c>
      <c r="B1076" s="83">
        <v>4.4860446058329098</v>
      </c>
      <c r="C1076" s="83">
        <v>4.4860446058329098</v>
      </c>
      <c r="D1076" s="83">
        <v>4.4795290102339598</v>
      </c>
      <c r="E1076" s="83">
        <v>4.4795290102339598</v>
      </c>
      <c r="F1076" s="84">
        <v>4.8405311555795398</v>
      </c>
      <c r="G1076" s="87">
        <v>4.8405311555795398</v>
      </c>
      <c r="H1076" s="84">
        <v>4.1472292197867304</v>
      </c>
      <c r="I1076" s="84">
        <v>4.1472292197867304</v>
      </c>
      <c r="J1076" s="84">
        <v>4</v>
      </c>
      <c r="K1076" s="86">
        <v>4</v>
      </c>
      <c r="L1076" s="84">
        <v>4.2689956892697802</v>
      </c>
      <c r="M1076" s="84">
        <v>4.2689956892697802</v>
      </c>
      <c r="N1076" s="84">
        <v>4.8402507024231198</v>
      </c>
      <c r="O1076" s="84">
        <v>4.8402507024231198</v>
      </c>
      <c r="P1076" s="84"/>
      <c r="Q1076" s="84"/>
      <c r="R1076" s="84">
        <v>4.5773794780777299</v>
      </c>
      <c r="S1076" s="84">
        <v>4.5773794780777299</v>
      </c>
      <c r="T1076" s="84">
        <v>4.5255690228533298</v>
      </c>
      <c r="U1076" s="84">
        <v>4.5255690228533298</v>
      </c>
      <c r="V1076" s="84"/>
      <c r="W1076" s="84"/>
      <c r="X1076" s="84">
        <v>4.8833731212437304</v>
      </c>
      <c r="Y1076" s="87">
        <v>4.8833731212437304</v>
      </c>
    </row>
    <row r="1077" spans="1:25" customFormat="1" x14ac:dyDescent="0.3">
      <c r="A1077" s="76" t="s">
        <v>4</v>
      </c>
    </row>
    <row r="1078" spans="1:25" customFormat="1" x14ac:dyDescent="0.3">
      <c r="A1078" s="76" t="s">
        <v>4</v>
      </c>
    </row>
    <row r="1079" spans="1:25" customFormat="1" x14ac:dyDescent="0.3">
      <c r="A1079" s="54" t="s">
        <v>384</v>
      </c>
    </row>
    <row r="1080" spans="1:25" customFormat="1" x14ac:dyDescent="0.3">
      <c r="A1080" s="69" t="s">
        <v>4</v>
      </c>
    </row>
    <row r="1081" spans="1:25" customFormat="1" ht="25.5" customHeight="1" x14ac:dyDescent="0.3">
      <c r="A1081" s="116" t="s">
        <v>4</v>
      </c>
      <c r="B1081" s="118" t="s">
        <v>26</v>
      </c>
      <c r="C1081" s="118" t="s">
        <v>4</v>
      </c>
      <c r="D1081" s="118" t="s">
        <v>68</v>
      </c>
      <c r="E1081" s="118" t="s">
        <v>4</v>
      </c>
      <c r="F1081" s="118" t="s">
        <v>69</v>
      </c>
      <c r="G1081" s="118" t="s">
        <v>4</v>
      </c>
      <c r="H1081" s="121" t="s">
        <v>70</v>
      </c>
      <c r="I1081" s="121" t="s">
        <v>4</v>
      </c>
      <c r="J1081" s="121" t="s">
        <v>71</v>
      </c>
      <c r="K1081" s="121" t="s">
        <v>4</v>
      </c>
      <c r="L1081" s="121" t="s">
        <v>72</v>
      </c>
      <c r="M1081" s="121" t="s">
        <v>4</v>
      </c>
      <c r="N1081" s="121" t="s">
        <v>73</v>
      </c>
      <c r="O1081" s="121" t="s">
        <v>4</v>
      </c>
      <c r="P1081" s="121" t="s">
        <v>74</v>
      </c>
      <c r="Q1081" s="121" t="s">
        <v>4</v>
      </c>
      <c r="R1081" s="121" t="s">
        <v>75</v>
      </c>
      <c r="S1081" s="121" t="s">
        <v>4</v>
      </c>
      <c r="T1081" s="118" t="s">
        <v>76</v>
      </c>
      <c r="U1081" s="118" t="s">
        <v>4</v>
      </c>
      <c r="V1081" s="118" t="s">
        <v>77</v>
      </c>
      <c r="W1081" s="118" t="s">
        <v>4</v>
      </c>
      <c r="X1081" s="118" t="s">
        <v>78</v>
      </c>
      <c r="Y1081" s="118" t="s">
        <v>4</v>
      </c>
    </row>
    <row r="1082" spans="1:25" customFormat="1" x14ac:dyDescent="0.3">
      <c r="A1082" s="117" t="s">
        <v>4</v>
      </c>
      <c r="B1082" s="55" t="s">
        <v>28</v>
      </c>
      <c r="C1082" s="55" t="s">
        <v>29</v>
      </c>
      <c r="D1082" s="55" t="s">
        <v>28</v>
      </c>
      <c r="E1082" s="55" t="s">
        <v>29</v>
      </c>
      <c r="F1082" s="55" t="s">
        <v>28</v>
      </c>
      <c r="G1082" s="55" t="s">
        <v>29</v>
      </c>
      <c r="H1082" s="55" t="s">
        <v>28</v>
      </c>
      <c r="I1082" s="55" t="s">
        <v>29</v>
      </c>
      <c r="J1082" s="55" t="s">
        <v>28</v>
      </c>
      <c r="K1082" s="55" t="s">
        <v>29</v>
      </c>
      <c r="L1082" s="55" t="s">
        <v>28</v>
      </c>
      <c r="M1082" s="55" t="s">
        <v>29</v>
      </c>
      <c r="N1082" s="55" t="s">
        <v>28</v>
      </c>
      <c r="O1082" s="55" t="s">
        <v>29</v>
      </c>
      <c r="P1082" s="55" t="s">
        <v>28</v>
      </c>
      <c r="Q1082" s="55" t="s">
        <v>29</v>
      </c>
      <c r="R1082" s="55" t="s">
        <v>28</v>
      </c>
      <c r="S1082" s="55" t="s">
        <v>29</v>
      </c>
      <c r="T1082" s="55" t="s">
        <v>28</v>
      </c>
      <c r="U1082" s="55" t="s">
        <v>29</v>
      </c>
      <c r="V1082" s="55" t="s">
        <v>28</v>
      </c>
      <c r="W1082" s="55" t="s">
        <v>29</v>
      </c>
      <c r="X1082" s="55" t="s">
        <v>28</v>
      </c>
      <c r="Y1082" s="55" t="s">
        <v>29</v>
      </c>
    </row>
    <row r="1083" spans="1:25" customFormat="1" x14ac:dyDescent="0.3">
      <c r="A1083" s="56" t="s">
        <v>30</v>
      </c>
      <c r="B1083" s="57">
        <v>94.818983394599996</v>
      </c>
      <c r="C1083" s="57">
        <v>94.818983394599996</v>
      </c>
      <c r="D1083" s="57">
        <v>29.691186063899998</v>
      </c>
      <c r="E1083" s="57">
        <v>29.691186063899998</v>
      </c>
      <c r="F1083" s="57">
        <v>1.6152912661000001</v>
      </c>
      <c r="G1083" s="57">
        <v>1.6152912661000001</v>
      </c>
      <c r="H1083" s="57">
        <v>46.565570195600003</v>
      </c>
      <c r="I1083" s="57">
        <v>46.565570195600003</v>
      </c>
      <c r="J1083" s="57">
        <v>5.0270734328</v>
      </c>
      <c r="K1083" s="57">
        <v>5.0270734328</v>
      </c>
      <c r="L1083" s="57">
        <v>1.8509960019</v>
      </c>
      <c r="M1083" s="57">
        <v>1.8509960019</v>
      </c>
      <c r="N1083" s="57">
        <v>2.1848550329999998</v>
      </c>
      <c r="O1083" s="57">
        <v>2.1848550329999998</v>
      </c>
      <c r="P1083" s="57">
        <v>0</v>
      </c>
      <c r="Q1083" s="57">
        <v>0</v>
      </c>
      <c r="R1083" s="57">
        <v>6.7052601224000004</v>
      </c>
      <c r="S1083" s="57">
        <v>6.7052601224000004</v>
      </c>
      <c r="T1083" s="57">
        <v>1.1787512789000001</v>
      </c>
      <c r="U1083" s="57">
        <v>1.1787512789000001</v>
      </c>
      <c r="V1083" s="57">
        <v>0</v>
      </c>
      <c r="W1083" s="57">
        <v>0</v>
      </c>
      <c r="X1083" s="57">
        <v>0</v>
      </c>
      <c r="Y1083" s="57">
        <v>0</v>
      </c>
    </row>
    <row r="1084" spans="1:25" customFormat="1" x14ac:dyDescent="0.3">
      <c r="A1084" s="58" t="s">
        <v>370</v>
      </c>
      <c r="B1084" s="70">
        <v>1.1655864496999999</v>
      </c>
      <c r="C1084" s="71">
        <v>1.2292754129721899E-2</v>
      </c>
      <c r="D1084" s="77">
        <v>0</v>
      </c>
      <c r="E1084" s="78">
        <v>0</v>
      </c>
      <c r="F1084" s="77">
        <v>0</v>
      </c>
      <c r="G1084" s="78">
        <v>0</v>
      </c>
      <c r="H1084" s="70">
        <v>1.1655864496999999</v>
      </c>
      <c r="I1084" s="71">
        <v>2.5031078644670801E-2</v>
      </c>
      <c r="J1084" s="77">
        <v>0</v>
      </c>
      <c r="K1084" s="78">
        <v>0</v>
      </c>
      <c r="L1084" s="77">
        <v>0</v>
      </c>
      <c r="M1084" s="78">
        <v>0</v>
      </c>
      <c r="N1084" s="77">
        <v>0</v>
      </c>
      <c r="O1084" s="78">
        <v>0</v>
      </c>
      <c r="P1084" s="77"/>
      <c r="Q1084" s="78"/>
      <c r="R1084" s="77">
        <v>0</v>
      </c>
      <c r="S1084" s="78">
        <v>0</v>
      </c>
      <c r="T1084" s="77">
        <v>0</v>
      </c>
      <c r="U1084" s="78">
        <v>0</v>
      </c>
      <c r="V1084" s="77"/>
      <c r="W1084" s="78"/>
      <c r="X1084" s="77"/>
      <c r="Y1084" s="78"/>
    </row>
    <row r="1085" spans="1:25" customFormat="1" x14ac:dyDescent="0.3">
      <c r="A1085" s="58" t="s">
        <v>371</v>
      </c>
      <c r="B1085" s="73">
        <v>86.755994064899994</v>
      </c>
      <c r="C1085" s="74">
        <v>0.91496439804522101</v>
      </c>
      <c r="D1085" s="79">
        <v>27.2093363623</v>
      </c>
      <c r="E1085" s="80">
        <v>91.641123071814405</v>
      </c>
      <c r="F1085" s="79">
        <v>1.6152912661000001</v>
      </c>
      <c r="G1085" s="80">
        <v>100</v>
      </c>
      <c r="H1085" s="73">
        <v>40.984430567500098</v>
      </c>
      <c r="I1085" s="74">
        <v>0.88014450151353696</v>
      </c>
      <c r="J1085" s="79">
        <v>5.0270734328000097</v>
      </c>
      <c r="K1085" s="80">
        <v>100</v>
      </c>
      <c r="L1085" s="79">
        <v>1.8509960019</v>
      </c>
      <c r="M1085" s="80">
        <v>100</v>
      </c>
      <c r="N1085" s="79">
        <v>2.1848550329999998</v>
      </c>
      <c r="O1085" s="80">
        <v>100</v>
      </c>
      <c r="P1085" s="79"/>
      <c r="Q1085" s="80"/>
      <c r="R1085" s="79">
        <v>6.7052601224000101</v>
      </c>
      <c r="S1085" s="80">
        <v>100</v>
      </c>
      <c r="T1085" s="79">
        <v>1.1787512789000001</v>
      </c>
      <c r="U1085" s="80">
        <v>100</v>
      </c>
      <c r="V1085" s="79"/>
      <c r="W1085" s="80"/>
      <c r="X1085" s="79"/>
      <c r="Y1085" s="80"/>
    </row>
    <row r="1086" spans="1:25" customFormat="1" x14ac:dyDescent="0.3">
      <c r="A1086" s="58" t="s">
        <v>372</v>
      </c>
      <c r="B1086" s="83">
        <v>4.2979987615540001</v>
      </c>
      <c r="C1086" s="83">
        <v>4.2979987615540001</v>
      </c>
      <c r="D1086" s="84">
        <v>4.2617428676030196</v>
      </c>
      <c r="E1086" s="84">
        <v>4.2617428676030196</v>
      </c>
      <c r="F1086" s="84">
        <v>4</v>
      </c>
      <c r="G1086" s="86">
        <v>4</v>
      </c>
      <c r="H1086" s="83">
        <v>4.2400978704660304</v>
      </c>
      <c r="I1086" s="83">
        <v>4.2400978704660304</v>
      </c>
      <c r="J1086" s="84">
        <v>4.5385320735591703</v>
      </c>
      <c r="K1086" s="84">
        <v>4.5385320735591703</v>
      </c>
      <c r="L1086" s="84">
        <v>4</v>
      </c>
      <c r="M1086" s="86">
        <v>4</v>
      </c>
      <c r="N1086" s="84">
        <v>4.7676644587705201</v>
      </c>
      <c r="O1086" s="84">
        <v>4.7676644587705201</v>
      </c>
      <c r="P1086" s="84"/>
      <c r="Q1086" s="84"/>
      <c r="R1086" s="84">
        <v>4.6336192009772903</v>
      </c>
      <c r="S1086" s="84">
        <v>4.6336192009772903</v>
      </c>
      <c r="T1086" s="84">
        <v>4.5693582813554103</v>
      </c>
      <c r="U1086" s="84">
        <v>4.5693582813554103</v>
      </c>
      <c r="V1086" s="84"/>
      <c r="W1086" s="84"/>
      <c r="X1086" s="84"/>
      <c r="Y1086" s="84"/>
    </row>
    <row r="1087" spans="1:25" customFormat="1" x14ac:dyDescent="0.3">
      <c r="A1087" s="76" t="s">
        <v>4</v>
      </c>
    </row>
    <row r="1088" spans="1:25" customFormat="1" x14ac:dyDescent="0.3">
      <c r="A1088" s="76" t="s">
        <v>4</v>
      </c>
    </row>
    <row r="1089" spans="1:25" customFormat="1" x14ac:dyDescent="0.3">
      <c r="A1089" s="54" t="s">
        <v>385</v>
      </c>
    </row>
    <row r="1090" spans="1:25" customFormat="1" x14ac:dyDescent="0.3">
      <c r="A1090" s="69" t="s">
        <v>4</v>
      </c>
    </row>
    <row r="1091" spans="1:25" customFormat="1" ht="25.5" customHeight="1" x14ac:dyDescent="0.3">
      <c r="A1091" s="116" t="s">
        <v>4</v>
      </c>
      <c r="B1091" s="118" t="s">
        <v>26</v>
      </c>
      <c r="C1091" s="118" t="s">
        <v>4</v>
      </c>
      <c r="D1091" s="118" t="s">
        <v>68</v>
      </c>
      <c r="E1091" s="118" t="s">
        <v>4</v>
      </c>
      <c r="F1091" s="118" t="s">
        <v>69</v>
      </c>
      <c r="G1091" s="118" t="s">
        <v>4</v>
      </c>
      <c r="H1091" s="121" t="s">
        <v>70</v>
      </c>
      <c r="I1091" s="121" t="s">
        <v>4</v>
      </c>
      <c r="J1091" s="121" t="s">
        <v>71</v>
      </c>
      <c r="K1091" s="121" t="s">
        <v>4</v>
      </c>
      <c r="L1091" s="121" t="s">
        <v>72</v>
      </c>
      <c r="M1091" s="121" t="s">
        <v>4</v>
      </c>
      <c r="N1091" s="121" t="s">
        <v>73</v>
      </c>
      <c r="O1091" s="121" t="s">
        <v>4</v>
      </c>
      <c r="P1091" s="121" t="s">
        <v>74</v>
      </c>
      <c r="Q1091" s="121" t="s">
        <v>4</v>
      </c>
      <c r="R1091" s="121" t="s">
        <v>75</v>
      </c>
      <c r="S1091" s="121" t="s">
        <v>4</v>
      </c>
      <c r="T1091" s="118" t="s">
        <v>76</v>
      </c>
      <c r="U1091" s="118" t="s">
        <v>4</v>
      </c>
      <c r="V1091" s="118" t="s">
        <v>77</v>
      </c>
      <c r="W1091" s="118" t="s">
        <v>4</v>
      </c>
      <c r="X1091" s="118" t="s">
        <v>78</v>
      </c>
      <c r="Y1091" s="118" t="s">
        <v>4</v>
      </c>
    </row>
    <row r="1092" spans="1:25" customFormat="1" x14ac:dyDescent="0.3">
      <c r="A1092" s="117" t="s">
        <v>4</v>
      </c>
      <c r="B1092" s="55" t="s">
        <v>28</v>
      </c>
      <c r="C1092" s="55" t="s">
        <v>29</v>
      </c>
      <c r="D1092" s="55" t="s">
        <v>28</v>
      </c>
      <c r="E1092" s="55" t="s">
        <v>29</v>
      </c>
      <c r="F1092" s="55" t="s">
        <v>28</v>
      </c>
      <c r="G1092" s="55" t="s">
        <v>29</v>
      </c>
      <c r="H1092" s="55" t="s">
        <v>28</v>
      </c>
      <c r="I1092" s="55" t="s">
        <v>29</v>
      </c>
      <c r="J1092" s="55" t="s">
        <v>28</v>
      </c>
      <c r="K1092" s="55" t="s">
        <v>29</v>
      </c>
      <c r="L1092" s="55" t="s">
        <v>28</v>
      </c>
      <c r="M1092" s="55" t="s">
        <v>29</v>
      </c>
      <c r="N1092" s="55" t="s">
        <v>28</v>
      </c>
      <c r="O1092" s="55" t="s">
        <v>29</v>
      </c>
      <c r="P1092" s="55" t="s">
        <v>28</v>
      </c>
      <c r="Q1092" s="55" t="s">
        <v>29</v>
      </c>
      <c r="R1092" s="55" t="s">
        <v>28</v>
      </c>
      <c r="S1092" s="55" t="s">
        <v>29</v>
      </c>
      <c r="T1092" s="55" t="s">
        <v>28</v>
      </c>
      <c r="U1092" s="55" t="s">
        <v>29</v>
      </c>
      <c r="V1092" s="55" t="s">
        <v>28</v>
      </c>
      <c r="W1092" s="55" t="s">
        <v>29</v>
      </c>
      <c r="X1092" s="55" t="s">
        <v>28</v>
      </c>
      <c r="Y1092" s="55" t="s">
        <v>29</v>
      </c>
    </row>
    <row r="1093" spans="1:25" customFormat="1" x14ac:dyDescent="0.3">
      <c r="A1093" s="56" t="s">
        <v>30</v>
      </c>
      <c r="B1093" s="57">
        <v>22.549806395699999</v>
      </c>
      <c r="C1093" s="57">
        <v>22.549806395699999</v>
      </c>
      <c r="D1093" s="57">
        <v>1.9712945709</v>
      </c>
      <c r="E1093" s="57">
        <v>1.9712945709</v>
      </c>
      <c r="F1093" s="57">
        <v>0</v>
      </c>
      <c r="G1093" s="57">
        <v>0</v>
      </c>
      <c r="H1093" s="57">
        <v>12.5074220911</v>
      </c>
      <c r="I1093" s="57">
        <v>12.5074220911</v>
      </c>
      <c r="J1093" s="57">
        <v>0</v>
      </c>
      <c r="K1093" s="57">
        <v>0</v>
      </c>
      <c r="L1093" s="57">
        <v>0.7854459842</v>
      </c>
      <c r="M1093" s="57">
        <v>0.7854459842</v>
      </c>
      <c r="N1093" s="57">
        <v>0.67113180230000002</v>
      </c>
      <c r="O1093" s="57">
        <v>0.67113180230000002</v>
      </c>
      <c r="P1093" s="57">
        <v>0</v>
      </c>
      <c r="Q1093" s="57">
        <v>0</v>
      </c>
      <c r="R1093" s="57">
        <v>1.8872801890999999</v>
      </c>
      <c r="S1093" s="57">
        <v>1.8872801890999999</v>
      </c>
      <c r="T1093" s="57">
        <v>4.7272317581000003</v>
      </c>
      <c r="U1093" s="57">
        <v>4.7272317581000003</v>
      </c>
      <c r="V1093" s="57">
        <v>0</v>
      </c>
      <c r="W1093" s="57">
        <v>0</v>
      </c>
      <c r="X1093" s="57">
        <v>0</v>
      </c>
      <c r="Y1093" s="57">
        <v>0</v>
      </c>
    </row>
    <row r="1094" spans="1:25" customFormat="1" x14ac:dyDescent="0.3">
      <c r="A1094" s="58" t="s">
        <v>370</v>
      </c>
      <c r="B1094" s="77">
        <v>0</v>
      </c>
      <c r="C1094" s="78">
        <v>0</v>
      </c>
      <c r="D1094" s="77">
        <v>0</v>
      </c>
      <c r="E1094" s="78">
        <v>0</v>
      </c>
      <c r="F1094" s="77"/>
      <c r="G1094" s="78"/>
      <c r="H1094" s="77">
        <v>0</v>
      </c>
      <c r="I1094" s="78">
        <v>0</v>
      </c>
      <c r="J1094" s="77"/>
      <c r="K1094" s="78"/>
      <c r="L1094" s="77">
        <v>0</v>
      </c>
      <c r="M1094" s="78">
        <v>0</v>
      </c>
      <c r="N1094" s="77">
        <v>0</v>
      </c>
      <c r="O1094" s="78">
        <v>0</v>
      </c>
      <c r="P1094" s="77"/>
      <c r="Q1094" s="78"/>
      <c r="R1094" s="77">
        <v>0</v>
      </c>
      <c r="S1094" s="78">
        <v>0</v>
      </c>
      <c r="T1094" s="77">
        <v>0</v>
      </c>
      <c r="U1094" s="78">
        <v>0</v>
      </c>
      <c r="V1094" s="77"/>
      <c r="W1094" s="78"/>
      <c r="X1094" s="77"/>
      <c r="Y1094" s="78"/>
    </row>
    <row r="1095" spans="1:25" customFormat="1" x14ac:dyDescent="0.3">
      <c r="A1095" s="58" t="s">
        <v>371</v>
      </c>
      <c r="B1095" s="79">
        <v>22.549806395699999</v>
      </c>
      <c r="C1095" s="80">
        <v>100</v>
      </c>
      <c r="D1095" s="79">
        <v>1.9712945709</v>
      </c>
      <c r="E1095" s="80">
        <v>100</v>
      </c>
      <c r="F1095" s="79"/>
      <c r="G1095" s="80"/>
      <c r="H1095" s="79">
        <v>12.5074220911</v>
      </c>
      <c r="I1095" s="80">
        <v>100</v>
      </c>
      <c r="J1095" s="79"/>
      <c r="K1095" s="80"/>
      <c r="L1095" s="79">
        <v>0.7854459842</v>
      </c>
      <c r="M1095" s="80">
        <v>100</v>
      </c>
      <c r="N1095" s="79">
        <v>0.67113180230000002</v>
      </c>
      <c r="O1095" s="80">
        <v>100</v>
      </c>
      <c r="P1095" s="79"/>
      <c r="Q1095" s="80"/>
      <c r="R1095" s="79">
        <v>1.8872801890999999</v>
      </c>
      <c r="S1095" s="80">
        <v>100</v>
      </c>
      <c r="T1095" s="79">
        <v>4.7272317581000003</v>
      </c>
      <c r="U1095" s="80">
        <v>100</v>
      </c>
      <c r="V1095" s="79"/>
      <c r="W1095" s="80"/>
      <c r="X1095" s="79"/>
      <c r="Y1095" s="80"/>
    </row>
    <row r="1096" spans="1:25" customFormat="1" x14ac:dyDescent="0.3">
      <c r="A1096" s="58" t="s">
        <v>372</v>
      </c>
      <c r="B1096" s="84">
        <v>4.4898030802475599</v>
      </c>
      <c r="C1096" s="84">
        <v>4.4898030802475599</v>
      </c>
      <c r="D1096" s="84">
        <v>4</v>
      </c>
      <c r="E1096" s="86">
        <v>4</v>
      </c>
      <c r="F1096" s="84"/>
      <c r="G1096" s="84"/>
      <c r="H1096" s="84">
        <v>4.4292470922061797</v>
      </c>
      <c r="I1096" s="84">
        <v>4.4292470922061797</v>
      </c>
      <c r="J1096" s="84"/>
      <c r="K1096" s="84"/>
      <c r="L1096" s="84">
        <v>5</v>
      </c>
      <c r="M1096" s="87">
        <v>5</v>
      </c>
      <c r="N1096" s="84">
        <v>4</v>
      </c>
      <c r="O1096" s="86">
        <v>4</v>
      </c>
      <c r="P1096" s="84"/>
      <c r="Q1096" s="84"/>
      <c r="R1096" s="84">
        <v>4.3556079304896702</v>
      </c>
      <c r="S1096" s="84">
        <v>4.3556079304896702</v>
      </c>
      <c r="T1096" s="84">
        <v>4.8926180262412098</v>
      </c>
      <c r="U1096" s="87">
        <v>4.8926180262412098</v>
      </c>
      <c r="V1096" s="84"/>
      <c r="W1096" s="84"/>
      <c r="X1096" s="84"/>
      <c r="Y1096" s="84"/>
    </row>
    <row r="1097" spans="1:25" customFormat="1" x14ac:dyDescent="0.3">
      <c r="A1097" s="76" t="s">
        <v>4</v>
      </c>
    </row>
    <row r="1098" spans="1:25" customFormat="1" x14ac:dyDescent="0.3">
      <c r="A1098" s="76" t="s">
        <v>4</v>
      </c>
    </row>
    <row r="1099" spans="1:25" customFormat="1" x14ac:dyDescent="0.3">
      <c r="A1099" s="54" t="s">
        <v>386</v>
      </c>
    </row>
    <row r="1100" spans="1:25" customFormat="1" x14ac:dyDescent="0.3">
      <c r="A1100" s="69" t="s">
        <v>4</v>
      </c>
    </row>
    <row r="1101" spans="1:25" customFormat="1" ht="25.5" customHeight="1" x14ac:dyDescent="0.3">
      <c r="A1101" s="116" t="s">
        <v>4</v>
      </c>
      <c r="B1101" s="118" t="s">
        <v>26</v>
      </c>
      <c r="C1101" s="118" t="s">
        <v>4</v>
      </c>
      <c r="D1101" s="118" t="s">
        <v>68</v>
      </c>
      <c r="E1101" s="118" t="s">
        <v>4</v>
      </c>
      <c r="F1101" s="118" t="s">
        <v>69</v>
      </c>
      <c r="G1101" s="118" t="s">
        <v>4</v>
      </c>
      <c r="H1101" s="121" t="s">
        <v>70</v>
      </c>
      <c r="I1101" s="121" t="s">
        <v>4</v>
      </c>
      <c r="J1101" s="121" t="s">
        <v>71</v>
      </c>
      <c r="K1101" s="121" t="s">
        <v>4</v>
      </c>
      <c r="L1101" s="121" t="s">
        <v>72</v>
      </c>
      <c r="M1101" s="121" t="s">
        <v>4</v>
      </c>
      <c r="N1101" s="121" t="s">
        <v>73</v>
      </c>
      <c r="O1101" s="121" t="s">
        <v>4</v>
      </c>
      <c r="P1101" s="121" t="s">
        <v>74</v>
      </c>
      <c r="Q1101" s="121" t="s">
        <v>4</v>
      </c>
      <c r="R1101" s="121" t="s">
        <v>75</v>
      </c>
      <c r="S1101" s="121" t="s">
        <v>4</v>
      </c>
      <c r="T1101" s="118" t="s">
        <v>76</v>
      </c>
      <c r="U1101" s="118" t="s">
        <v>4</v>
      </c>
      <c r="V1101" s="118" t="s">
        <v>77</v>
      </c>
      <c r="W1101" s="118" t="s">
        <v>4</v>
      </c>
      <c r="X1101" s="118" t="s">
        <v>78</v>
      </c>
      <c r="Y1101" s="118" t="s">
        <v>4</v>
      </c>
    </row>
    <row r="1102" spans="1:25" customFormat="1" x14ac:dyDescent="0.3">
      <c r="A1102" s="117" t="s">
        <v>4</v>
      </c>
      <c r="B1102" s="55" t="s">
        <v>28</v>
      </c>
      <c r="C1102" s="55" t="s">
        <v>29</v>
      </c>
      <c r="D1102" s="55" t="s">
        <v>28</v>
      </c>
      <c r="E1102" s="55" t="s">
        <v>29</v>
      </c>
      <c r="F1102" s="55" t="s">
        <v>28</v>
      </c>
      <c r="G1102" s="55" t="s">
        <v>29</v>
      </c>
      <c r="H1102" s="55" t="s">
        <v>28</v>
      </c>
      <c r="I1102" s="55" t="s">
        <v>29</v>
      </c>
      <c r="J1102" s="55" t="s">
        <v>28</v>
      </c>
      <c r="K1102" s="55" t="s">
        <v>29</v>
      </c>
      <c r="L1102" s="55" t="s">
        <v>28</v>
      </c>
      <c r="M1102" s="55" t="s">
        <v>29</v>
      </c>
      <c r="N1102" s="55" t="s">
        <v>28</v>
      </c>
      <c r="O1102" s="55" t="s">
        <v>29</v>
      </c>
      <c r="P1102" s="55" t="s">
        <v>28</v>
      </c>
      <c r="Q1102" s="55" t="s">
        <v>29</v>
      </c>
      <c r="R1102" s="55" t="s">
        <v>28</v>
      </c>
      <c r="S1102" s="55" t="s">
        <v>29</v>
      </c>
      <c r="T1102" s="55" t="s">
        <v>28</v>
      </c>
      <c r="U1102" s="55" t="s">
        <v>29</v>
      </c>
      <c r="V1102" s="55" t="s">
        <v>28</v>
      </c>
      <c r="W1102" s="55" t="s">
        <v>29</v>
      </c>
      <c r="X1102" s="55" t="s">
        <v>28</v>
      </c>
      <c r="Y1102" s="55" t="s">
        <v>29</v>
      </c>
    </row>
    <row r="1103" spans="1:25" customFormat="1" x14ac:dyDescent="0.3">
      <c r="A1103" s="56" t="s">
        <v>30</v>
      </c>
      <c r="B1103" s="57">
        <v>54.922066426400001</v>
      </c>
      <c r="C1103" s="57">
        <v>54.922066426400001</v>
      </c>
      <c r="D1103" s="57">
        <v>31.0616458316</v>
      </c>
      <c r="E1103" s="57">
        <v>31.0616458316</v>
      </c>
      <c r="F1103" s="57">
        <v>2.9873239868999999</v>
      </c>
      <c r="G1103" s="57">
        <v>2.9873239868999999</v>
      </c>
      <c r="H1103" s="57">
        <v>3.7378017058999999</v>
      </c>
      <c r="I1103" s="57">
        <v>3.7378017058999999</v>
      </c>
      <c r="J1103" s="57">
        <v>1.0982323973999999</v>
      </c>
      <c r="K1103" s="57">
        <v>1.0982323973999999</v>
      </c>
      <c r="L1103" s="57">
        <v>8.7166339726000004</v>
      </c>
      <c r="M1103" s="57">
        <v>8.7166339726000004</v>
      </c>
      <c r="N1103" s="57">
        <v>1.6704121545999999</v>
      </c>
      <c r="O1103" s="57">
        <v>1.6704121545999999</v>
      </c>
      <c r="P1103" s="57">
        <v>0</v>
      </c>
      <c r="Q1103" s="57">
        <v>0</v>
      </c>
      <c r="R1103" s="57">
        <v>3.1799270736</v>
      </c>
      <c r="S1103" s="57">
        <v>3.1799270736</v>
      </c>
      <c r="T1103" s="57">
        <v>0.35154047869999999</v>
      </c>
      <c r="U1103" s="57">
        <v>0.35154047869999999</v>
      </c>
      <c r="V1103" s="57">
        <v>0</v>
      </c>
      <c r="W1103" s="57">
        <v>0</v>
      </c>
      <c r="X1103" s="57">
        <v>2.1185488251</v>
      </c>
      <c r="Y1103" s="57">
        <v>2.1185488251</v>
      </c>
    </row>
    <row r="1104" spans="1:25" customFormat="1" x14ac:dyDescent="0.3">
      <c r="A1104" s="58" t="s">
        <v>370</v>
      </c>
      <c r="B1104" s="70">
        <v>0.85894929039999901</v>
      </c>
      <c r="C1104" s="71">
        <v>1.56394204786716E-2</v>
      </c>
      <c r="D1104" s="77">
        <v>0</v>
      </c>
      <c r="E1104" s="78">
        <v>0</v>
      </c>
      <c r="F1104" s="77">
        <v>0</v>
      </c>
      <c r="G1104" s="78">
        <v>0</v>
      </c>
      <c r="H1104" s="77">
        <v>0</v>
      </c>
      <c r="I1104" s="78">
        <v>0</v>
      </c>
      <c r="J1104" s="77">
        <v>0</v>
      </c>
      <c r="K1104" s="78">
        <v>0</v>
      </c>
      <c r="L1104" s="77">
        <v>0.50740881169999996</v>
      </c>
      <c r="M1104" s="78">
        <v>5.8211554287468799</v>
      </c>
      <c r="N1104" s="77">
        <v>0</v>
      </c>
      <c r="O1104" s="78">
        <v>0</v>
      </c>
      <c r="P1104" s="77"/>
      <c r="Q1104" s="78"/>
      <c r="R1104" s="77">
        <v>0</v>
      </c>
      <c r="S1104" s="78">
        <v>0</v>
      </c>
      <c r="T1104" s="77">
        <v>0.35154047869999999</v>
      </c>
      <c r="U1104" s="81">
        <v>100</v>
      </c>
      <c r="V1104" s="77"/>
      <c r="W1104" s="78"/>
      <c r="X1104" s="77">
        <v>0</v>
      </c>
      <c r="Y1104" s="78">
        <v>0</v>
      </c>
    </row>
    <row r="1105" spans="1:25" customFormat="1" x14ac:dyDescent="0.3">
      <c r="A1105" s="58" t="s">
        <v>371</v>
      </c>
      <c r="B1105" s="73">
        <v>49.172133041499997</v>
      </c>
      <c r="C1105" s="74">
        <v>0.89530740995323999</v>
      </c>
      <c r="D1105" s="79">
        <v>27.643158165500001</v>
      </c>
      <c r="E1105" s="80">
        <v>88.994505685135806</v>
      </c>
      <c r="F1105" s="79">
        <v>2.9873239868999999</v>
      </c>
      <c r="G1105" s="80">
        <v>100</v>
      </c>
      <c r="H1105" s="79">
        <v>3.3635376748999901</v>
      </c>
      <c r="I1105" s="80">
        <v>89.987054947049899</v>
      </c>
      <c r="J1105" s="79">
        <v>0</v>
      </c>
      <c r="K1105" s="82">
        <v>0</v>
      </c>
      <c r="L1105" s="79">
        <v>8.2092251609000009</v>
      </c>
      <c r="M1105" s="80">
        <v>94.178844571253094</v>
      </c>
      <c r="N1105" s="79">
        <v>1.6704121545999999</v>
      </c>
      <c r="O1105" s="80">
        <v>100</v>
      </c>
      <c r="P1105" s="79"/>
      <c r="Q1105" s="80"/>
      <c r="R1105" s="79">
        <v>3.1799270736000098</v>
      </c>
      <c r="S1105" s="80">
        <v>100</v>
      </c>
      <c r="T1105" s="79">
        <v>0</v>
      </c>
      <c r="U1105" s="82">
        <v>0</v>
      </c>
      <c r="V1105" s="79"/>
      <c r="W1105" s="80"/>
      <c r="X1105" s="79">
        <v>2.1185488251</v>
      </c>
      <c r="Y1105" s="80">
        <v>100</v>
      </c>
    </row>
    <row r="1106" spans="1:25" customFormat="1" x14ac:dyDescent="0.3">
      <c r="A1106" s="58" t="s">
        <v>372</v>
      </c>
      <c r="B1106" s="83">
        <v>4.47200793298994</v>
      </c>
      <c r="C1106" s="83">
        <v>4.47200793298994</v>
      </c>
      <c r="D1106" s="84">
        <v>4.4933182399234104</v>
      </c>
      <c r="E1106" s="84">
        <v>4.4933182399234104</v>
      </c>
      <c r="F1106" s="84">
        <v>4.7084853237818098</v>
      </c>
      <c r="G1106" s="84">
        <v>4.7084853237818098</v>
      </c>
      <c r="H1106" s="84">
        <v>4.3669674899914801</v>
      </c>
      <c r="I1106" s="84">
        <v>4.3669674899914801</v>
      </c>
      <c r="J1106" s="84">
        <v>3</v>
      </c>
      <c r="K1106" s="86">
        <v>3</v>
      </c>
      <c r="L1106" s="84">
        <v>4.7490908761713602</v>
      </c>
      <c r="M1106" s="84">
        <v>4.7490908761713602</v>
      </c>
      <c r="N1106" s="84">
        <v>4.27970488200374</v>
      </c>
      <c r="O1106" s="84">
        <v>4.27970488200374</v>
      </c>
      <c r="P1106" s="84"/>
      <c r="Q1106" s="84"/>
      <c r="R1106" s="84">
        <v>4.2207026492609101</v>
      </c>
      <c r="S1106" s="84">
        <v>4.2207026492609101</v>
      </c>
      <c r="T1106" s="84">
        <v>1</v>
      </c>
      <c r="U1106" s="86">
        <v>1</v>
      </c>
      <c r="V1106" s="84"/>
      <c r="W1106" s="84"/>
      <c r="X1106" s="84">
        <v>4.7456394715025896</v>
      </c>
      <c r="Y1106" s="84">
        <v>4.7456394715025896</v>
      </c>
    </row>
    <row r="1107" spans="1:25" customFormat="1" x14ac:dyDescent="0.3">
      <c r="A1107" s="76" t="s">
        <v>4</v>
      </c>
    </row>
    <row r="1108" spans="1:25" customFormat="1" x14ac:dyDescent="0.3">
      <c r="A1108" s="76" t="s">
        <v>4</v>
      </c>
    </row>
    <row r="1109" spans="1:25" customFormat="1" x14ac:dyDescent="0.3">
      <c r="A1109" s="54" t="s">
        <v>387</v>
      </c>
    </row>
    <row r="1110" spans="1:25" customFormat="1" x14ac:dyDescent="0.3">
      <c r="A1110" s="69" t="s">
        <v>4</v>
      </c>
    </row>
    <row r="1111" spans="1:25" customFormat="1" ht="25.5" customHeight="1" x14ac:dyDescent="0.3">
      <c r="A1111" s="116" t="s">
        <v>4</v>
      </c>
      <c r="B1111" s="118" t="s">
        <v>26</v>
      </c>
      <c r="C1111" s="118" t="s">
        <v>4</v>
      </c>
      <c r="D1111" s="118" t="s">
        <v>68</v>
      </c>
      <c r="E1111" s="118" t="s">
        <v>4</v>
      </c>
      <c r="F1111" s="118" t="s">
        <v>69</v>
      </c>
      <c r="G1111" s="118" t="s">
        <v>4</v>
      </c>
      <c r="H1111" s="121" t="s">
        <v>70</v>
      </c>
      <c r="I1111" s="121" t="s">
        <v>4</v>
      </c>
      <c r="J1111" s="121" t="s">
        <v>71</v>
      </c>
      <c r="K1111" s="121" t="s">
        <v>4</v>
      </c>
      <c r="L1111" s="121" t="s">
        <v>72</v>
      </c>
      <c r="M1111" s="121" t="s">
        <v>4</v>
      </c>
      <c r="N1111" s="121" t="s">
        <v>73</v>
      </c>
      <c r="O1111" s="121" t="s">
        <v>4</v>
      </c>
      <c r="P1111" s="121" t="s">
        <v>74</v>
      </c>
      <c r="Q1111" s="121" t="s">
        <v>4</v>
      </c>
      <c r="R1111" s="121" t="s">
        <v>75</v>
      </c>
      <c r="S1111" s="121" t="s">
        <v>4</v>
      </c>
      <c r="T1111" s="118" t="s">
        <v>76</v>
      </c>
      <c r="U1111" s="118" t="s">
        <v>4</v>
      </c>
      <c r="V1111" s="118" t="s">
        <v>77</v>
      </c>
      <c r="W1111" s="118" t="s">
        <v>4</v>
      </c>
      <c r="X1111" s="118" t="s">
        <v>78</v>
      </c>
      <c r="Y1111" s="118" t="s">
        <v>4</v>
      </c>
    </row>
    <row r="1112" spans="1:25" customFormat="1" x14ac:dyDescent="0.3">
      <c r="A1112" s="117" t="s">
        <v>4</v>
      </c>
      <c r="B1112" s="55" t="s">
        <v>28</v>
      </c>
      <c r="C1112" s="55" t="s">
        <v>29</v>
      </c>
      <c r="D1112" s="55" t="s">
        <v>28</v>
      </c>
      <c r="E1112" s="55" t="s">
        <v>29</v>
      </c>
      <c r="F1112" s="55" t="s">
        <v>28</v>
      </c>
      <c r="G1112" s="55" t="s">
        <v>29</v>
      </c>
      <c r="H1112" s="55" t="s">
        <v>28</v>
      </c>
      <c r="I1112" s="55" t="s">
        <v>29</v>
      </c>
      <c r="J1112" s="55" t="s">
        <v>28</v>
      </c>
      <c r="K1112" s="55" t="s">
        <v>29</v>
      </c>
      <c r="L1112" s="55" t="s">
        <v>28</v>
      </c>
      <c r="M1112" s="55" t="s">
        <v>29</v>
      </c>
      <c r="N1112" s="55" t="s">
        <v>28</v>
      </c>
      <c r="O1112" s="55" t="s">
        <v>29</v>
      </c>
      <c r="P1112" s="55" t="s">
        <v>28</v>
      </c>
      <c r="Q1112" s="55" t="s">
        <v>29</v>
      </c>
      <c r="R1112" s="55" t="s">
        <v>28</v>
      </c>
      <c r="S1112" s="55" t="s">
        <v>29</v>
      </c>
      <c r="T1112" s="55" t="s">
        <v>28</v>
      </c>
      <c r="U1112" s="55" t="s">
        <v>29</v>
      </c>
      <c r="V1112" s="55" t="s">
        <v>28</v>
      </c>
      <c r="W1112" s="55" t="s">
        <v>29</v>
      </c>
      <c r="X1112" s="55" t="s">
        <v>28</v>
      </c>
      <c r="Y1112" s="55" t="s">
        <v>29</v>
      </c>
    </row>
    <row r="1113" spans="1:25" customFormat="1" x14ac:dyDescent="0.3">
      <c r="A1113" s="56" t="s">
        <v>30</v>
      </c>
      <c r="B1113" s="57">
        <v>45.638654906399999</v>
      </c>
      <c r="C1113" s="57">
        <v>45.638654906399999</v>
      </c>
      <c r="D1113" s="57">
        <v>20.376637815900001</v>
      </c>
      <c r="E1113" s="57">
        <v>20.376637815900001</v>
      </c>
      <c r="F1113" s="57">
        <v>0</v>
      </c>
      <c r="G1113" s="57">
        <v>0</v>
      </c>
      <c r="H1113" s="57">
        <v>23.279318187800001</v>
      </c>
      <c r="I1113" s="57">
        <v>23.279318187800001</v>
      </c>
      <c r="J1113" s="57">
        <v>1.1118501179</v>
      </c>
      <c r="K1113" s="57">
        <v>1.1118501179</v>
      </c>
      <c r="L1113" s="57">
        <v>0</v>
      </c>
      <c r="M1113" s="57">
        <v>0</v>
      </c>
      <c r="N1113" s="57">
        <v>0</v>
      </c>
      <c r="O1113" s="57">
        <v>0</v>
      </c>
      <c r="P1113" s="57">
        <v>0</v>
      </c>
      <c r="Q1113" s="57">
        <v>0</v>
      </c>
      <c r="R1113" s="57">
        <v>0.87084878480000005</v>
      </c>
      <c r="S1113" s="57">
        <v>0.87084878480000005</v>
      </c>
      <c r="T1113" s="57">
        <v>0</v>
      </c>
      <c r="U1113" s="57">
        <v>0</v>
      </c>
      <c r="V1113" s="57">
        <v>0</v>
      </c>
      <c r="W1113" s="57">
        <v>0</v>
      </c>
      <c r="X1113" s="57">
        <v>0</v>
      </c>
      <c r="Y1113" s="57">
        <v>0</v>
      </c>
    </row>
    <row r="1114" spans="1:25" customFormat="1" x14ac:dyDescent="0.3">
      <c r="A1114" s="58" t="s">
        <v>370</v>
      </c>
      <c r="B1114" s="70">
        <v>0.41696831229999998</v>
      </c>
      <c r="C1114" s="71">
        <v>9.1362971401141701E-3</v>
      </c>
      <c r="D1114" s="77">
        <v>0</v>
      </c>
      <c r="E1114" s="78">
        <v>0</v>
      </c>
      <c r="F1114" s="77"/>
      <c r="G1114" s="78"/>
      <c r="H1114" s="77">
        <v>0.41696831229999998</v>
      </c>
      <c r="I1114" s="78">
        <v>1.79115345619753</v>
      </c>
      <c r="J1114" s="77">
        <v>0</v>
      </c>
      <c r="K1114" s="78">
        <v>0</v>
      </c>
      <c r="L1114" s="77"/>
      <c r="M1114" s="78"/>
      <c r="N1114" s="77"/>
      <c r="O1114" s="78"/>
      <c r="P1114" s="77"/>
      <c r="Q1114" s="78"/>
      <c r="R1114" s="77">
        <v>0</v>
      </c>
      <c r="S1114" s="78">
        <v>0</v>
      </c>
      <c r="T1114" s="77"/>
      <c r="U1114" s="78"/>
      <c r="V1114" s="77"/>
      <c r="W1114" s="78"/>
      <c r="X1114" s="77"/>
      <c r="Y1114" s="78"/>
    </row>
    <row r="1115" spans="1:25" customFormat="1" x14ac:dyDescent="0.3">
      <c r="A1115" s="58" t="s">
        <v>371</v>
      </c>
      <c r="B1115" s="73">
        <v>44.807878893800002</v>
      </c>
      <c r="C1115" s="74">
        <v>0.98179665868102795</v>
      </c>
      <c r="D1115" s="79">
        <v>20.376637815900001</v>
      </c>
      <c r="E1115" s="80">
        <v>100</v>
      </c>
      <c r="F1115" s="79"/>
      <c r="G1115" s="80"/>
      <c r="H1115" s="79">
        <v>22.4485421752</v>
      </c>
      <c r="I1115" s="80">
        <v>96.431269997265701</v>
      </c>
      <c r="J1115" s="79">
        <v>1.1118501179</v>
      </c>
      <c r="K1115" s="80">
        <v>100</v>
      </c>
      <c r="L1115" s="79"/>
      <c r="M1115" s="80"/>
      <c r="N1115" s="79"/>
      <c r="O1115" s="80"/>
      <c r="P1115" s="79"/>
      <c r="Q1115" s="80"/>
      <c r="R1115" s="79">
        <v>0.87084878480000005</v>
      </c>
      <c r="S1115" s="80">
        <v>100</v>
      </c>
      <c r="T1115" s="79"/>
      <c r="U1115" s="80"/>
      <c r="V1115" s="79"/>
      <c r="W1115" s="80"/>
      <c r="X1115" s="79"/>
      <c r="Y1115" s="80"/>
    </row>
    <row r="1116" spans="1:25" customFormat="1" x14ac:dyDescent="0.3">
      <c r="A1116" s="58" t="s">
        <v>372</v>
      </c>
      <c r="B1116" s="83">
        <v>4.6887082568901999</v>
      </c>
      <c r="C1116" s="83">
        <v>4.6887082568901999</v>
      </c>
      <c r="D1116" s="84">
        <v>4.9184621301015801</v>
      </c>
      <c r="E1116" s="84">
        <v>4.9184621301015801</v>
      </c>
      <c r="F1116" s="84"/>
      <c r="G1116" s="84"/>
      <c r="H1116" s="84">
        <v>4.5088507925506196</v>
      </c>
      <c r="I1116" s="84">
        <v>4.5088507925506196</v>
      </c>
      <c r="J1116" s="84">
        <v>4</v>
      </c>
      <c r="K1116" s="86">
        <v>4</v>
      </c>
      <c r="L1116" s="84"/>
      <c r="M1116" s="84"/>
      <c r="N1116" s="84"/>
      <c r="O1116" s="84"/>
      <c r="P1116" s="84"/>
      <c r="Q1116" s="84"/>
      <c r="R1116" s="84">
        <v>5</v>
      </c>
      <c r="S1116" s="87">
        <v>5</v>
      </c>
      <c r="T1116" s="84"/>
      <c r="U1116" s="84"/>
      <c r="V1116" s="84"/>
      <c r="W1116" s="84"/>
      <c r="X1116" s="84"/>
      <c r="Y1116" s="84"/>
    </row>
    <row r="1117" spans="1:25" customFormat="1" x14ac:dyDescent="0.3">
      <c r="A1117" s="76" t="s">
        <v>4</v>
      </c>
    </row>
    <row r="1118" spans="1:25" customFormat="1" x14ac:dyDescent="0.3">
      <c r="A1118" s="76" t="s">
        <v>4</v>
      </c>
    </row>
    <row r="1119" spans="1:25" customFormat="1" x14ac:dyDescent="0.3">
      <c r="A1119" s="54" t="s">
        <v>388</v>
      </c>
    </row>
    <row r="1120" spans="1:25" customFormat="1" x14ac:dyDescent="0.3">
      <c r="A1120" s="69" t="s">
        <v>4</v>
      </c>
    </row>
    <row r="1121" spans="1:25" customFormat="1" ht="25.5" customHeight="1" x14ac:dyDescent="0.3">
      <c r="A1121" s="116" t="s">
        <v>4</v>
      </c>
      <c r="B1121" s="118" t="s">
        <v>26</v>
      </c>
      <c r="C1121" s="118" t="s">
        <v>4</v>
      </c>
      <c r="D1121" s="118" t="s">
        <v>68</v>
      </c>
      <c r="E1121" s="118" t="s">
        <v>4</v>
      </c>
      <c r="F1121" s="118" t="s">
        <v>69</v>
      </c>
      <c r="G1121" s="118" t="s">
        <v>4</v>
      </c>
      <c r="H1121" s="121" t="s">
        <v>70</v>
      </c>
      <c r="I1121" s="121" t="s">
        <v>4</v>
      </c>
      <c r="J1121" s="121" t="s">
        <v>71</v>
      </c>
      <c r="K1121" s="121" t="s">
        <v>4</v>
      </c>
      <c r="L1121" s="121" t="s">
        <v>72</v>
      </c>
      <c r="M1121" s="121" t="s">
        <v>4</v>
      </c>
      <c r="N1121" s="121" t="s">
        <v>73</v>
      </c>
      <c r="O1121" s="121" t="s">
        <v>4</v>
      </c>
      <c r="P1121" s="121" t="s">
        <v>74</v>
      </c>
      <c r="Q1121" s="121" t="s">
        <v>4</v>
      </c>
      <c r="R1121" s="121" t="s">
        <v>75</v>
      </c>
      <c r="S1121" s="121" t="s">
        <v>4</v>
      </c>
      <c r="T1121" s="118" t="s">
        <v>76</v>
      </c>
      <c r="U1121" s="118" t="s">
        <v>4</v>
      </c>
      <c r="V1121" s="118" t="s">
        <v>77</v>
      </c>
      <c r="W1121" s="118" t="s">
        <v>4</v>
      </c>
      <c r="X1121" s="118" t="s">
        <v>78</v>
      </c>
      <c r="Y1121" s="118" t="s">
        <v>4</v>
      </c>
    </row>
    <row r="1122" spans="1:25" customFormat="1" x14ac:dyDescent="0.3">
      <c r="A1122" s="117" t="s">
        <v>4</v>
      </c>
      <c r="B1122" s="55" t="s">
        <v>28</v>
      </c>
      <c r="C1122" s="55" t="s">
        <v>29</v>
      </c>
      <c r="D1122" s="55" t="s">
        <v>28</v>
      </c>
      <c r="E1122" s="55" t="s">
        <v>29</v>
      </c>
      <c r="F1122" s="55" t="s">
        <v>28</v>
      </c>
      <c r="G1122" s="55" t="s">
        <v>29</v>
      </c>
      <c r="H1122" s="55" t="s">
        <v>28</v>
      </c>
      <c r="I1122" s="55" t="s">
        <v>29</v>
      </c>
      <c r="J1122" s="55" t="s">
        <v>28</v>
      </c>
      <c r="K1122" s="55" t="s">
        <v>29</v>
      </c>
      <c r="L1122" s="55" t="s">
        <v>28</v>
      </c>
      <c r="M1122" s="55" t="s">
        <v>29</v>
      </c>
      <c r="N1122" s="55" t="s">
        <v>28</v>
      </c>
      <c r="O1122" s="55" t="s">
        <v>29</v>
      </c>
      <c r="P1122" s="55" t="s">
        <v>28</v>
      </c>
      <c r="Q1122" s="55" t="s">
        <v>29</v>
      </c>
      <c r="R1122" s="55" t="s">
        <v>28</v>
      </c>
      <c r="S1122" s="55" t="s">
        <v>29</v>
      </c>
      <c r="T1122" s="55" t="s">
        <v>28</v>
      </c>
      <c r="U1122" s="55" t="s">
        <v>29</v>
      </c>
      <c r="V1122" s="55" t="s">
        <v>28</v>
      </c>
      <c r="W1122" s="55" t="s">
        <v>29</v>
      </c>
      <c r="X1122" s="55" t="s">
        <v>28</v>
      </c>
      <c r="Y1122" s="55" t="s">
        <v>29</v>
      </c>
    </row>
    <row r="1123" spans="1:25" customFormat="1" x14ac:dyDescent="0.3">
      <c r="A1123" s="56" t="s">
        <v>30</v>
      </c>
      <c r="B1123" s="57">
        <v>41.474274327000003</v>
      </c>
      <c r="C1123" s="57">
        <v>41.474274327000003</v>
      </c>
      <c r="D1123" s="57">
        <v>12.3607701061</v>
      </c>
      <c r="E1123" s="57">
        <v>12.3607701061</v>
      </c>
      <c r="F1123" s="57">
        <v>1.543758891</v>
      </c>
      <c r="G1123" s="57">
        <v>1.543758891</v>
      </c>
      <c r="H1123" s="57">
        <v>18.123424786899999</v>
      </c>
      <c r="I1123" s="57">
        <v>18.123424786899999</v>
      </c>
      <c r="J1123" s="57">
        <v>7.7470843103</v>
      </c>
      <c r="K1123" s="57">
        <v>7.7470843103</v>
      </c>
      <c r="L1123" s="57">
        <v>0</v>
      </c>
      <c r="M1123" s="57">
        <v>0</v>
      </c>
      <c r="N1123" s="57">
        <v>0</v>
      </c>
      <c r="O1123" s="57">
        <v>0</v>
      </c>
      <c r="P1123" s="57">
        <v>0</v>
      </c>
      <c r="Q1123" s="57">
        <v>0</v>
      </c>
      <c r="R1123" s="57">
        <v>0</v>
      </c>
      <c r="S1123" s="57">
        <v>0</v>
      </c>
      <c r="T1123" s="57">
        <v>0</v>
      </c>
      <c r="U1123" s="57">
        <v>0</v>
      </c>
      <c r="V1123" s="57">
        <v>0</v>
      </c>
      <c r="W1123" s="57">
        <v>0</v>
      </c>
      <c r="X1123" s="57">
        <v>1.6992362326999999</v>
      </c>
      <c r="Y1123" s="57">
        <v>1.6992362326999999</v>
      </c>
    </row>
    <row r="1124" spans="1:25" customFormat="1" x14ac:dyDescent="0.3">
      <c r="A1124" s="58" t="s">
        <v>370</v>
      </c>
      <c r="B1124" s="77">
        <v>0</v>
      </c>
      <c r="C1124" s="78">
        <v>0</v>
      </c>
      <c r="D1124" s="77">
        <v>0</v>
      </c>
      <c r="E1124" s="78">
        <v>0</v>
      </c>
      <c r="F1124" s="77">
        <v>0</v>
      </c>
      <c r="G1124" s="78">
        <v>0</v>
      </c>
      <c r="H1124" s="77">
        <v>0</v>
      </c>
      <c r="I1124" s="78">
        <v>0</v>
      </c>
      <c r="J1124" s="77">
        <v>0</v>
      </c>
      <c r="K1124" s="78">
        <v>0</v>
      </c>
      <c r="L1124" s="77"/>
      <c r="M1124" s="78"/>
      <c r="N1124" s="77"/>
      <c r="O1124" s="78"/>
      <c r="P1124" s="77"/>
      <c r="Q1124" s="78"/>
      <c r="R1124" s="77"/>
      <c r="S1124" s="78"/>
      <c r="T1124" s="77"/>
      <c r="U1124" s="78"/>
      <c r="V1124" s="77"/>
      <c r="W1124" s="78"/>
      <c r="X1124" s="77">
        <v>0</v>
      </c>
      <c r="Y1124" s="78">
        <v>0</v>
      </c>
    </row>
    <row r="1125" spans="1:25" customFormat="1" x14ac:dyDescent="0.3">
      <c r="A1125" s="58" t="s">
        <v>371</v>
      </c>
      <c r="B1125" s="79">
        <v>36.723221992800099</v>
      </c>
      <c r="C1125" s="80">
        <v>88.544579956382606</v>
      </c>
      <c r="D1125" s="79">
        <v>12.3607701061</v>
      </c>
      <c r="E1125" s="80">
        <v>100</v>
      </c>
      <c r="F1125" s="79">
        <v>1.543758891</v>
      </c>
      <c r="G1125" s="80">
        <v>100</v>
      </c>
      <c r="H1125" s="79">
        <v>13.372372452700001</v>
      </c>
      <c r="I1125" s="80">
        <v>73.785019166829002</v>
      </c>
      <c r="J1125" s="79">
        <v>7.7470843103</v>
      </c>
      <c r="K1125" s="80">
        <v>100</v>
      </c>
      <c r="L1125" s="79"/>
      <c r="M1125" s="80"/>
      <c r="N1125" s="79"/>
      <c r="O1125" s="80"/>
      <c r="P1125" s="79"/>
      <c r="Q1125" s="80"/>
      <c r="R1125" s="79"/>
      <c r="S1125" s="80"/>
      <c r="T1125" s="79"/>
      <c r="U1125" s="80"/>
      <c r="V1125" s="79"/>
      <c r="W1125" s="80"/>
      <c r="X1125" s="79">
        <v>1.6992362326999999</v>
      </c>
      <c r="Y1125" s="80">
        <v>100</v>
      </c>
    </row>
    <row r="1126" spans="1:25" customFormat="1" x14ac:dyDescent="0.3">
      <c r="A1126" s="58" t="s">
        <v>372</v>
      </c>
      <c r="B1126" s="84">
        <v>4.5216789365477696</v>
      </c>
      <c r="C1126" s="84">
        <v>4.5216789365477696</v>
      </c>
      <c r="D1126" s="84">
        <v>4.6423816812741698</v>
      </c>
      <c r="E1126" s="84">
        <v>4.6423816812741698</v>
      </c>
      <c r="F1126" s="84">
        <v>4</v>
      </c>
      <c r="G1126" s="86">
        <v>4</v>
      </c>
      <c r="H1126" s="84">
        <v>4.2344812059182004</v>
      </c>
      <c r="I1126" s="84">
        <v>4.2344812059182004</v>
      </c>
      <c r="J1126" s="84">
        <v>5</v>
      </c>
      <c r="K1126" s="87">
        <v>5</v>
      </c>
      <c r="L1126" s="84"/>
      <c r="M1126" s="84"/>
      <c r="N1126" s="84"/>
      <c r="O1126" s="84"/>
      <c r="P1126" s="84"/>
      <c r="Q1126" s="84"/>
      <c r="R1126" s="84"/>
      <c r="S1126" s="84"/>
      <c r="T1126" s="84"/>
      <c r="U1126" s="84"/>
      <c r="V1126" s="84"/>
      <c r="W1126" s="84"/>
      <c r="X1126" s="84">
        <v>5</v>
      </c>
      <c r="Y1126" s="87">
        <v>5</v>
      </c>
    </row>
    <row r="1127" spans="1:25" customFormat="1" x14ac:dyDescent="0.3">
      <c r="A1127" s="76" t="s">
        <v>4</v>
      </c>
    </row>
    <row r="1128" spans="1:25" customFormat="1" x14ac:dyDescent="0.3">
      <c r="A1128" s="76" t="s">
        <v>4</v>
      </c>
    </row>
    <row r="1129" spans="1:25" customFormat="1" x14ac:dyDescent="0.3">
      <c r="A1129" s="54" t="s">
        <v>389</v>
      </c>
    </row>
    <row r="1130" spans="1:25" customFormat="1" x14ac:dyDescent="0.3">
      <c r="A1130" s="69" t="s">
        <v>4</v>
      </c>
    </row>
    <row r="1131" spans="1:25" customFormat="1" ht="25.5" customHeight="1" x14ac:dyDescent="0.3">
      <c r="A1131" s="116" t="s">
        <v>4</v>
      </c>
      <c r="B1131" s="118" t="s">
        <v>26</v>
      </c>
      <c r="C1131" s="118" t="s">
        <v>4</v>
      </c>
      <c r="D1131" s="118" t="s">
        <v>68</v>
      </c>
      <c r="E1131" s="118" t="s">
        <v>4</v>
      </c>
      <c r="F1131" s="118" t="s">
        <v>69</v>
      </c>
      <c r="G1131" s="118" t="s">
        <v>4</v>
      </c>
      <c r="H1131" s="121" t="s">
        <v>70</v>
      </c>
      <c r="I1131" s="121" t="s">
        <v>4</v>
      </c>
      <c r="J1131" s="121" t="s">
        <v>71</v>
      </c>
      <c r="K1131" s="121" t="s">
        <v>4</v>
      </c>
      <c r="L1131" s="121" t="s">
        <v>72</v>
      </c>
      <c r="M1131" s="121" t="s">
        <v>4</v>
      </c>
      <c r="N1131" s="121" t="s">
        <v>73</v>
      </c>
      <c r="O1131" s="121" t="s">
        <v>4</v>
      </c>
      <c r="P1131" s="121" t="s">
        <v>74</v>
      </c>
      <c r="Q1131" s="121" t="s">
        <v>4</v>
      </c>
      <c r="R1131" s="121" t="s">
        <v>75</v>
      </c>
      <c r="S1131" s="121" t="s">
        <v>4</v>
      </c>
      <c r="T1131" s="118" t="s">
        <v>76</v>
      </c>
      <c r="U1131" s="118" t="s">
        <v>4</v>
      </c>
      <c r="V1131" s="118" t="s">
        <v>77</v>
      </c>
      <c r="W1131" s="118" t="s">
        <v>4</v>
      </c>
      <c r="X1131" s="118" t="s">
        <v>78</v>
      </c>
      <c r="Y1131" s="118" t="s">
        <v>4</v>
      </c>
    </row>
    <row r="1132" spans="1:25" customFormat="1" x14ac:dyDescent="0.3">
      <c r="A1132" s="117" t="s">
        <v>4</v>
      </c>
      <c r="B1132" s="55" t="s">
        <v>28</v>
      </c>
      <c r="C1132" s="55" t="s">
        <v>29</v>
      </c>
      <c r="D1132" s="55" t="s">
        <v>28</v>
      </c>
      <c r="E1132" s="55" t="s">
        <v>29</v>
      </c>
      <c r="F1132" s="55" t="s">
        <v>28</v>
      </c>
      <c r="G1132" s="55" t="s">
        <v>29</v>
      </c>
      <c r="H1132" s="55" t="s">
        <v>28</v>
      </c>
      <c r="I1132" s="55" t="s">
        <v>29</v>
      </c>
      <c r="J1132" s="55" t="s">
        <v>28</v>
      </c>
      <c r="K1132" s="55" t="s">
        <v>29</v>
      </c>
      <c r="L1132" s="55" t="s">
        <v>28</v>
      </c>
      <c r="M1132" s="55" t="s">
        <v>29</v>
      </c>
      <c r="N1132" s="55" t="s">
        <v>28</v>
      </c>
      <c r="O1132" s="55" t="s">
        <v>29</v>
      </c>
      <c r="P1132" s="55" t="s">
        <v>28</v>
      </c>
      <c r="Q1132" s="55" t="s">
        <v>29</v>
      </c>
      <c r="R1132" s="55" t="s">
        <v>28</v>
      </c>
      <c r="S1132" s="55" t="s">
        <v>29</v>
      </c>
      <c r="T1132" s="55" t="s">
        <v>28</v>
      </c>
      <c r="U1132" s="55" t="s">
        <v>29</v>
      </c>
      <c r="V1132" s="55" t="s">
        <v>28</v>
      </c>
      <c r="W1132" s="55" t="s">
        <v>29</v>
      </c>
      <c r="X1132" s="55" t="s">
        <v>28</v>
      </c>
      <c r="Y1132" s="55" t="s">
        <v>29</v>
      </c>
    </row>
    <row r="1133" spans="1:25" customFormat="1" x14ac:dyDescent="0.3">
      <c r="A1133" s="56" t="s">
        <v>30</v>
      </c>
      <c r="B1133" s="57">
        <v>19.961657628699999</v>
      </c>
      <c r="C1133" s="57">
        <v>19.961657628699999</v>
      </c>
      <c r="D1133" s="57">
        <v>15.1719870694</v>
      </c>
      <c r="E1133" s="57">
        <v>15.1719870694</v>
      </c>
      <c r="F1133" s="57">
        <v>2.9023903702</v>
      </c>
      <c r="G1133" s="57">
        <v>2.9023903702</v>
      </c>
      <c r="H1133" s="57">
        <v>0</v>
      </c>
      <c r="I1133" s="57">
        <v>0</v>
      </c>
      <c r="J1133" s="57">
        <v>0.67113180230000002</v>
      </c>
      <c r="K1133" s="57">
        <v>0.67113180230000002</v>
      </c>
      <c r="L1133" s="57">
        <v>0</v>
      </c>
      <c r="M1133" s="57">
        <v>0</v>
      </c>
      <c r="N1133" s="57">
        <v>0</v>
      </c>
      <c r="O1133" s="57">
        <v>0</v>
      </c>
      <c r="P1133" s="57">
        <v>0</v>
      </c>
      <c r="Q1133" s="57">
        <v>0</v>
      </c>
      <c r="R1133" s="57">
        <v>1.2161483868</v>
      </c>
      <c r="S1133" s="57">
        <v>1.2161483868</v>
      </c>
      <c r="T1133" s="57">
        <v>0</v>
      </c>
      <c r="U1133" s="57">
        <v>0</v>
      </c>
      <c r="V1133" s="57">
        <v>0</v>
      </c>
      <c r="W1133" s="57">
        <v>0</v>
      </c>
      <c r="X1133" s="57">
        <v>0</v>
      </c>
      <c r="Y1133" s="57">
        <v>0</v>
      </c>
    </row>
    <row r="1134" spans="1:25" customFormat="1" x14ac:dyDescent="0.3">
      <c r="A1134" s="58" t="s">
        <v>370</v>
      </c>
      <c r="B1134" s="77">
        <v>0</v>
      </c>
      <c r="C1134" s="78">
        <v>0</v>
      </c>
      <c r="D1134" s="77">
        <v>0</v>
      </c>
      <c r="E1134" s="78">
        <v>0</v>
      </c>
      <c r="F1134" s="77">
        <v>0</v>
      </c>
      <c r="G1134" s="78">
        <v>0</v>
      </c>
      <c r="H1134" s="77"/>
      <c r="I1134" s="78"/>
      <c r="J1134" s="77">
        <v>0</v>
      </c>
      <c r="K1134" s="78">
        <v>0</v>
      </c>
      <c r="L1134" s="77"/>
      <c r="M1134" s="78"/>
      <c r="N1134" s="77"/>
      <c r="O1134" s="78"/>
      <c r="P1134" s="77"/>
      <c r="Q1134" s="78"/>
      <c r="R1134" s="77">
        <v>0</v>
      </c>
      <c r="S1134" s="78">
        <v>0</v>
      </c>
      <c r="T1134" s="77"/>
      <c r="U1134" s="78"/>
      <c r="V1134" s="77"/>
      <c r="W1134" s="78"/>
      <c r="X1134" s="77"/>
      <c r="Y1134" s="78"/>
    </row>
    <row r="1135" spans="1:25" customFormat="1" x14ac:dyDescent="0.3">
      <c r="A1135" s="58" t="s">
        <v>371</v>
      </c>
      <c r="B1135" s="79">
        <v>13.794601866400001</v>
      </c>
      <c r="C1135" s="80">
        <v>69.105492755104294</v>
      </c>
      <c r="D1135" s="79">
        <v>9.6760631093999905</v>
      </c>
      <c r="E1135" s="80">
        <v>63.775846005797099</v>
      </c>
      <c r="F1135" s="79">
        <v>2.9023903702</v>
      </c>
      <c r="G1135" s="80">
        <v>100</v>
      </c>
      <c r="H1135" s="79"/>
      <c r="I1135" s="80"/>
      <c r="J1135" s="79">
        <v>0</v>
      </c>
      <c r="K1135" s="80">
        <v>0</v>
      </c>
      <c r="L1135" s="79"/>
      <c r="M1135" s="80"/>
      <c r="N1135" s="79"/>
      <c r="O1135" s="80"/>
      <c r="P1135" s="79"/>
      <c r="Q1135" s="80"/>
      <c r="R1135" s="79">
        <v>1.2161483868</v>
      </c>
      <c r="S1135" s="80">
        <v>100</v>
      </c>
      <c r="T1135" s="79"/>
      <c r="U1135" s="80"/>
      <c r="V1135" s="79"/>
      <c r="W1135" s="80"/>
      <c r="X1135" s="79"/>
      <c r="Y1135" s="80"/>
    </row>
    <row r="1136" spans="1:25" customFormat="1" x14ac:dyDescent="0.3">
      <c r="A1136" s="58" t="s">
        <v>372</v>
      </c>
      <c r="B1136" s="84">
        <v>4.2529282801915702</v>
      </c>
      <c r="C1136" s="84">
        <v>4.2529282801915702</v>
      </c>
      <c r="D1136" s="84">
        <v>4.1055537927744403</v>
      </c>
      <c r="E1136" s="84">
        <v>4.1055537927744403</v>
      </c>
      <c r="F1136" s="84">
        <v>5</v>
      </c>
      <c r="G1136" s="87">
        <v>5</v>
      </c>
      <c r="H1136" s="84"/>
      <c r="I1136" s="84"/>
      <c r="J1136" s="84">
        <v>3</v>
      </c>
      <c r="K1136" s="86">
        <v>3</v>
      </c>
      <c r="L1136" s="84"/>
      <c r="M1136" s="84"/>
      <c r="N1136" s="84"/>
      <c r="O1136" s="84"/>
      <c r="P1136" s="84"/>
      <c r="Q1136" s="84"/>
      <c r="R1136" s="84">
        <v>5</v>
      </c>
      <c r="S1136" s="87">
        <v>5</v>
      </c>
      <c r="T1136" s="84"/>
      <c r="U1136" s="84"/>
      <c r="V1136" s="84"/>
      <c r="W1136" s="84"/>
      <c r="X1136" s="84"/>
      <c r="Y1136" s="84"/>
    </row>
    <row r="1137" spans="1:25" customFormat="1" x14ac:dyDescent="0.3">
      <c r="A1137" s="76" t="s">
        <v>4</v>
      </c>
    </row>
    <row r="1138" spans="1:25" customFormat="1" x14ac:dyDescent="0.3">
      <c r="A1138" s="76" t="s">
        <v>4</v>
      </c>
    </row>
    <row r="1139" spans="1:25" customFormat="1" x14ac:dyDescent="0.3">
      <c r="A1139" s="54" t="s">
        <v>390</v>
      </c>
    </row>
    <row r="1140" spans="1:25" customFormat="1" x14ac:dyDescent="0.3">
      <c r="A1140" s="69" t="s">
        <v>4</v>
      </c>
    </row>
    <row r="1141" spans="1:25" customFormat="1" ht="25.5" customHeight="1" x14ac:dyDescent="0.3">
      <c r="A1141" s="116" t="s">
        <v>4</v>
      </c>
      <c r="B1141" s="118" t="s">
        <v>26</v>
      </c>
      <c r="C1141" s="118" t="s">
        <v>4</v>
      </c>
      <c r="D1141" s="118" t="s">
        <v>68</v>
      </c>
      <c r="E1141" s="118" t="s">
        <v>4</v>
      </c>
      <c r="F1141" s="118" t="s">
        <v>69</v>
      </c>
      <c r="G1141" s="118" t="s">
        <v>4</v>
      </c>
      <c r="H1141" s="121" t="s">
        <v>70</v>
      </c>
      <c r="I1141" s="121" t="s">
        <v>4</v>
      </c>
      <c r="J1141" s="121" t="s">
        <v>71</v>
      </c>
      <c r="K1141" s="121" t="s">
        <v>4</v>
      </c>
      <c r="L1141" s="121" t="s">
        <v>72</v>
      </c>
      <c r="M1141" s="121" t="s">
        <v>4</v>
      </c>
      <c r="N1141" s="121" t="s">
        <v>73</v>
      </c>
      <c r="O1141" s="121" t="s">
        <v>4</v>
      </c>
      <c r="P1141" s="121" t="s">
        <v>74</v>
      </c>
      <c r="Q1141" s="121" t="s">
        <v>4</v>
      </c>
      <c r="R1141" s="121" t="s">
        <v>75</v>
      </c>
      <c r="S1141" s="121" t="s">
        <v>4</v>
      </c>
      <c r="T1141" s="118" t="s">
        <v>76</v>
      </c>
      <c r="U1141" s="118" t="s">
        <v>4</v>
      </c>
      <c r="V1141" s="118" t="s">
        <v>77</v>
      </c>
      <c r="W1141" s="118" t="s">
        <v>4</v>
      </c>
      <c r="X1141" s="118" t="s">
        <v>78</v>
      </c>
      <c r="Y1141" s="118" t="s">
        <v>4</v>
      </c>
    </row>
    <row r="1142" spans="1:25" customFormat="1" x14ac:dyDescent="0.3">
      <c r="A1142" s="117" t="s">
        <v>4</v>
      </c>
      <c r="B1142" s="55" t="s">
        <v>28</v>
      </c>
      <c r="C1142" s="55" t="s">
        <v>29</v>
      </c>
      <c r="D1142" s="55" t="s">
        <v>28</v>
      </c>
      <c r="E1142" s="55" t="s">
        <v>29</v>
      </c>
      <c r="F1142" s="55" t="s">
        <v>28</v>
      </c>
      <c r="G1142" s="55" t="s">
        <v>29</v>
      </c>
      <c r="H1142" s="55" t="s">
        <v>28</v>
      </c>
      <c r="I1142" s="55" t="s">
        <v>29</v>
      </c>
      <c r="J1142" s="55" t="s">
        <v>28</v>
      </c>
      <c r="K1142" s="55" t="s">
        <v>29</v>
      </c>
      <c r="L1142" s="55" t="s">
        <v>28</v>
      </c>
      <c r="M1142" s="55" t="s">
        <v>29</v>
      </c>
      <c r="N1142" s="55" t="s">
        <v>28</v>
      </c>
      <c r="O1142" s="55" t="s">
        <v>29</v>
      </c>
      <c r="P1142" s="55" t="s">
        <v>28</v>
      </c>
      <c r="Q1142" s="55" t="s">
        <v>29</v>
      </c>
      <c r="R1142" s="55" t="s">
        <v>28</v>
      </c>
      <c r="S1142" s="55" t="s">
        <v>29</v>
      </c>
      <c r="T1142" s="55" t="s">
        <v>28</v>
      </c>
      <c r="U1142" s="55" t="s">
        <v>29</v>
      </c>
      <c r="V1142" s="55" t="s">
        <v>28</v>
      </c>
      <c r="W1142" s="55" t="s">
        <v>29</v>
      </c>
      <c r="X1142" s="55" t="s">
        <v>28</v>
      </c>
      <c r="Y1142" s="55" t="s">
        <v>29</v>
      </c>
    </row>
    <row r="1143" spans="1:25" customFormat="1" x14ac:dyDescent="0.3">
      <c r="A1143" s="56" t="s">
        <v>30</v>
      </c>
      <c r="B1143" s="57">
        <v>54.002382125499999</v>
      </c>
      <c r="C1143" s="57">
        <v>54.002382125499999</v>
      </c>
      <c r="D1143" s="57">
        <v>32.123794268600001</v>
      </c>
      <c r="E1143" s="57">
        <v>32.123794268600001</v>
      </c>
      <c r="F1143" s="57">
        <v>8.0901388527000009</v>
      </c>
      <c r="G1143" s="57">
        <v>8.0901388527000009</v>
      </c>
      <c r="H1143" s="57">
        <v>7.4810287081000002</v>
      </c>
      <c r="I1143" s="57">
        <v>7.4810287081000002</v>
      </c>
      <c r="J1143" s="57">
        <v>0.7153317884</v>
      </c>
      <c r="K1143" s="57">
        <v>0.7153317884</v>
      </c>
      <c r="L1143" s="57">
        <v>3.7147495319999999</v>
      </c>
      <c r="M1143" s="57">
        <v>3.7147495319999999</v>
      </c>
      <c r="N1143" s="57">
        <v>0.67113180230000002</v>
      </c>
      <c r="O1143" s="57">
        <v>0.67113180230000002</v>
      </c>
      <c r="P1143" s="57">
        <v>0</v>
      </c>
      <c r="Q1143" s="57">
        <v>0</v>
      </c>
      <c r="R1143" s="57">
        <v>0.50740881169999996</v>
      </c>
      <c r="S1143" s="57">
        <v>0.50740881169999996</v>
      </c>
      <c r="T1143" s="57">
        <v>0</v>
      </c>
      <c r="U1143" s="57">
        <v>0</v>
      </c>
      <c r="V1143" s="57">
        <v>0</v>
      </c>
      <c r="W1143" s="57">
        <v>0</v>
      </c>
      <c r="X1143" s="57">
        <v>0.69879836169999998</v>
      </c>
      <c r="Y1143" s="57">
        <v>0.69879836169999998</v>
      </c>
    </row>
    <row r="1144" spans="1:25" customFormat="1" x14ac:dyDescent="0.3">
      <c r="A1144" s="58" t="s">
        <v>370</v>
      </c>
      <c r="B1144" s="70">
        <v>0</v>
      </c>
      <c r="C1144" s="71">
        <v>0</v>
      </c>
      <c r="D1144" s="77">
        <v>0</v>
      </c>
      <c r="E1144" s="78">
        <v>0</v>
      </c>
      <c r="F1144" s="77">
        <v>0</v>
      </c>
      <c r="G1144" s="78">
        <v>0</v>
      </c>
      <c r="H1144" s="77">
        <v>0</v>
      </c>
      <c r="I1144" s="78">
        <v>0</v>
      </c>
      <c r="J1144" s="77">
        <v>0</v>
      </c>
      <c r="K1144" s="78">
        <v>0</v>
      </c>
      <c r="L1144" s="77">
        <v>0</v>
      </c>
      <c r="M1144" s="78">
        <v>0</v>
      </c>
      <c r="N1144" s="77">
        <v>0</v>
      </c>
      <c r="O1144" s="78">
        <v>0</v>
      </c>
      <c r="P1144" s="77"/>
      <c r="Q1144" s="78"/>
      <c r="R1144" s="77">
        <v>0</v>
      </c>
      <c r="S1144" s="78">
        <v>0</v>
      </c>
      <c r="T1144" s="77"/>
      <c r="U1144" s="78"/>
      <c r="V1144" s="77"/>
      <c r="W1144" s="78"/>
      <c r="X1144" s="77">
        <v>0</v>
      </c>
      <c r="Y1144" s="78">
        <v>0</v>
      </c>
    </row>
    <row r="1145" spans="1:25" customFormat="1" x14ac:dyDescent="0.3">
      <c r="A1145" s="58" t="s">
        <v>371</v>
      </c>
      <c r="B1145" s="73">
        <v>46.5338158859999</v>
      </c>
      <c r="C1145" s="74">
        <v>0.86169931870517802</v>
      </c>
      <c r="D1145" s="79">
        <v>30.077412165599998</v>
      </c>
      <c r="E1145" s="80">
        <v>93.629699885731497</v>
      </c>
      <c r="F1145" s="79">
        <v>8.0901388527000009</v>
      </c>
      <c r="G1145" s="80">
        <v>100</v>
      </c>
      <c r="H1145" s="79">
        <v>2.7299763738999898</v>
      </c>
      <c r="I1145" s="82">
        <v>36.491991682162002</v>
      </c>
      <c r="J1145" s="79">
        <v>0.715331788399999</v>
      </c>
      <c r="K1145" s="80">
        <v>100</v>
      </c>
      <c r="L1145" s="79">
        <v>3.7147495319999999</v>
      </c>
      <c r="M1145" s="80">
        <v>100</v>
      </c>
      <c r="N1145" s="79">
        <v>0</v>
      </c>
      <c r="O1145" s="82">
        <v>0</v>
      </c>
      <c r="P1145" s="79"/>
      <c r="Q1145" s="80"/>
      <c r="R1145" s="79">
        <v>0.50740881169999996</v>
      </c>
      <c r="S1145" s="80">
        <v>100</v>
      </c>
      <c r="T1145" s="79"/>
      <c r="U1145" s="80"/>
      <c r="V1145" s="79"/>
      <c r="W1145" s="80"/>
      <c r="X1145" s="79">
        <v>0.69879836169999998</v>
      </c>
      <c r="Y1145" s="80">
        <v>100</v>
      </c>
    </row>
    <row r="1146" spans="1:25" customFormat="1" x14ac:dyDescent="0.3">
      <c r="A1146" s="58" t="s">
        <v>372</v>
      </c>
      <c r="B1146" s="83">
        <v>4.4353155726550701</v>
      </c>
      <c r="C1146" s="83">
        <v>4.4353155726550701</v>
      </c>
      <c r="D1146" s="84">
        <v>4.5408505961913299</v>
      </c>
      <c r="E1146" s="84">
        <v>4.5408505961913299</v>
      </c>
      <c r="F1146" s="84">
        <v>4.6202463909287896</v>
      </c>
      <c r="G1146" s="84">
        <v>4.6202463909287896</v>
      </c>
      <c r="H1146" s="84">
        <v>3.6489265043915302</v>
      </c>
      <c r="I1146" s="84">
        <v>3.6489265043915302</v>
      </c>
      <c r="J1146" s="84">
        <v>4</v>
      </c>
      <c r="K1146" s="86">
        <v>4</v>
      </c>
      <c r="L1146" s="84">
        <v>5</v>
      </c>
      <c r="M1146" s="87">
        <v>5</v>
      </c>
      <c r="N1146" s="84">
        <v>3</v>
      </c>
      <c r="O1146" s="86">
        <v>3</v>
      </c>
      <c r="P1146" s="84"/>
      <c r="Q1146" s="84"/>
      <c r="R1146" s="84">
        <v>4</v>
      </c>
      <c r="S1146" s="86">
        <v>4</v>
      </c>
      <c r="T1146" s="84"/>
      <c r="U1146" s="84"/>
      <c r="V1146" s="84"/>
      <c r="W1146" s="84"/>
      <c r="X1146" s="84">
        <v>5</v>
      </c>
      <c r="Y1146" s="87">
        <v>5</v>
      </c>
    </row>
    <row r="1147" spans="1:25" customFormat="1" x14ac:dyDescent="0.3">
      <c r="A1147" s="76" t="s">
        <v>4</v>
      </c>
    </row>
    <row r="1148" spans="1:25" customFormat="1" x14ac:dyDescent="0.3">
      <c r="A1148" s="76" t="s">
        <v>4</v>
      </c>
    </row>
    <row r="1149" spans="1:25" customFormat="1" x14ac:dyDescent="0.3">
      <c r="A1149" s="54" t="s">
        <v>391</v>
      </c>
    </row>
    <row r="1150" spans="1:25" customFormat="1" x14ac:dyDescent="0.3">
      <c r="A1150" s="69" t="s">
        <v>4</v>
      </c>
    </row>
    <row r="1151" spans="1:25" customFormat="1" ht="25.5" customHeight="1" x14ac:dyDescent="0.3">
      <c r="A1151" s="116" t="s">
        <v>4</v>
      </c>
      <c r="B1151" s="118" t="s">
        <v>26</v>
      </c>
      <c r="C1151" s="118" t="s">
        <v>4</v>
      </c>
      <c r="D1151" s="118" t="s">
        <v>68</v>
      </c>
      <c r="E1151" s="118" t="s">
        <v>4</v>
      </c>
      <c r="F1151" s="118" t="s">
        <v>69</v>
      </c>
      <c r="G1151" s="118" t="s">
        <v>4</v>
      </c>
      <c r="H1151" s="121" t="s">
        <v>70</v>
      </c>
      <c r="I1151" s="121" t="s">
        <v>4</v>
      </c>
      <c r="J1151" s="121" t="s">
        <v>71</v>
      </c>
      <c r="K1151" s="121" t="s">
        <v>4</v>
      </c>
      <c r="L1151" s="121" t="s">
        <v>72</v>
      </c>
      <c r="M1151" s="121" t="s">
        <v>4</v>
      </c>
      <c r="N1151" s="121" t="s">
        <v>73</v>
      </c>
      <c r="O1151" s="121" t="s">
        <v>4</v>
      </c>
      <c r="P1151" s="121" t="s">
        <v>74</v>
      </c>
      <c r="Q1151" s="121" t="s">
        <v>4</v>
      </c>
      <c r="R1151" s="121" t="s">
        <v>75</v>
      </c>
      <c r="S1151" s="121" t="s">
        <v>4</v>
      </c>
      <c r="T1151" s="118" t="s">
        <v>76</v>
      </c>
      <c r="U1151" s="118" t="s">
        <v>4</v>
      </c>
      <c r="V1151" s="118" t="s">
        <v>77</v>
      </c>
      <c r="W1151" s="118" t="s">
        <v>4</v>
      </c>
      <c r="X1151" s="118" t="s">
        <v>78</v>
      </c>
      <c r="Y1151" s="118" t="s">
        <v>4</v>
      </c>
    </row>
    <row r="1152" spans="1:25" customFormat="1" x14ac:dyDescent="0.3">
      <c r="A1152" s="117" t="s">
        <v>4</v>
      </c>
      <c r="B1152" s="55" t="s">
        <v>28</v>
      </c>
      <c r="C1152" s="55" t="s">
        <v>29</v>
      </c>
      <c r="D1152" s="55" t="s">
        <v>28</v>
      </c>
      <c r="E1152" s="55" t="s">
        <v>29</v>
      </c>
      <c r="F1152" s="55" t="s">
        <v>28</v>
      </c>
      <c r="G1152" s="55" t="s">
        <v>29</v>
      </c>
      <c r="H1152" s="55" t="s">
        <v>28</v>
      </c>
      <c r="I1152" s="55" t="s">
        <v>29</v>
      </c>
      <c r="J1152" s="55" t="s">
        <v>28</v>
      </c>
      <c r="K1152" s="55" t="s">
        <v>29</v>
      </c>
      <c r="L1152" s="55" t="s">
        <v>28</v>
      </c>
      <c r="M1152" s="55" t="s">
        <v>29</v>
      </c>
      <c r="N1152" s="55" t="s">
        <v>28</v>
      </c>
      <c r="O1152" s="55" t="s">
        <v>29</v>
      </c>
      <c r="P1152" s="55" t="s">
        <v>28</v>
      </c>
      <c r="Q1152" s="55" t="s">
        <v>29</v>
      </c>
      <c r="R1152" s="55" t="s">
        <v>28</v>
      </c>
      <c r="S1152" s="55" t="s">
        <v>29</v>
      </c>
      <c r="T1152" s="55" t="s">
        <v>28</v>
      </c>
      <c r="U1152" s="55" t="s">
        <v>29</v>
      </c>
      <c r="V1152" s="55" t="s">
        <v>28</v>
      </c>
      <c r="W1152" s="55" t="s">
        <v>29</v>
      </c>
      <c r="X1152" s="55" t="s">
        <v>28</v>
      </c>
      <c r="Y1152" s="55" t="s">
        <v>29</v>
      </c>
    </row>
    <row r="1153" spans="1:25" customFormat="1" x14ac:dyDescent="0.3">
      <c r="A1153" s="56" t="s">
        <v>30</v>
      </c>
      <c r="B1153" s="57">
        <v>41.682753123399998</v>
      </c>
      <c r="C1153" s="57">
        <v>41.682753123399998</v>
      </c>
      <c r="D1153" s="57">
        <v>31.321008966899999</v>
      </c>
      <c r="E1153" s="57">
        <v>31.321008966899999</v>
      </c>
      <c r="F1153" s="57">
        <v>1.9888203105</v>
      </c>
      <c r="G1153" s="57">
        <v>1.9888203105</v>
      </c>
      <c r="H1153" s="57">
        <v>2.4726391748999998</v>
      </c>
      <c r="I1153" s="57">
        <v>2.4726391748999998</v>
      </c>
      <c r="J1153" s="57">
        <v>1.1834808787</v>
      </c>
      <c r="K1153" s="57">
        <v>1.1834808787</v>
      </c>
      <c r="L1153" s="57">
        <v>0</v>
      </c>
      <c r="M1153" s="57">
        <v>0</v>
      </c>
      <c r="N1153" s="57">
        <v>1.6531951174999999</v>
      </c>
      <c r="O1153" s="57">
        <v>1.6531951174999999</v>
      </c>
      <c r="P1153" s="57">
        <v>0</v>
      </c>
      <c r="Q1153" s="57">
        <v>0</v>
      </c>
      <c r="R1153" s="57">
        <v>1.6779255763000001</v>
      </c>
      <c r="S1153" s="57">
        <v>1.6779255763000001</v>
      </c>
      <c r="T1153" s="57">
        <v>0.43206449200000002</v>
      </c>
      <c r="U1153" s="57">
        <v>0.43206449200000002</v>
      </c>
      <c r="V1153" s="57">
        <v>0.95361860659999997</v>
      </c>
      <c r="W1153" s="57">
        <v>0.95361860659999997</v>
      </c>
      <c r="X1153" s="57">
        <v>0</v>
      </c>
      <c r="Y1153" s="57">
        <v>0</v>
      </c>
    </row>
    <row r="1154" spans="1:25" customFormat="1" x14ac:dyDescent="0.3">
      <c r="A1154" s="58" t="s">
        <v>370</v>
      </c>
      <c r="B1154" s="70">
        <v>0</v>
      </c>
      <c r="C1154" s="71">
        <v>0</v>
      </c>
      <c r="D1154" s="70">
        <v>0</v>
      </c>
      <c r="E1154" s="71">
        <v>0</v>
      </c>
      <c r="F1154" s="77">
        <v>0</v>
      </c>
      <c r="G1154" s="78">
        <v>0</v>
      </c>
      <c r="H1154" s="77">
        <v>0</v>
      </c>
      <c r="I1154" s="78">
        <v>0</v>
      </c>
      <c r="J1154" s="77">
        <v>0</v>
      </c>
      <c r="K1154" s="78">
        <v>0</v>
      </c>
      <c r="L1154" s="77"/>
      <c r="M1154" s="78"/>
      <c r="N1154" s="77">
        <v>0</v>
      </c>
      <c r="O1154" s="78">
        <v>0</v>
      </c>
      <c r="P1154" s="77"/>
      <c r="Q1154" s="78"/>
      <c r="R1154" s="77">
        <v>0</v>
      </c>
      <c r="S1154" s="78">
        <v>0</v>
      </c>
      <c r="T1154" s="77">
        <v>0</v>
      </c>
      <c r="U1154" s="78">
        <v>0</v>
      </c>
      <c r="V1154" s="77">
        <v>0</v>
      </c>
      <c r="W1154" s="78">
        <v>0</v>
      </c>
      <c r="X1154" s="77"/>
      <c r="Y1154" s="78"/>
    </row>
    <row r="1155" spans="1:25" customFormat="1" x14ac:dyDescent="0.3">
      <c r="A1155" s="58" t="s">
        <v>371</v>
      </c>
      <c r="B1155" s="73">
        <v>41.184145052700003</v>
      </c>
      <c r="C1155" s="74">
        <v>0.98803802452242295</v>
      </c>
      <c r="D1155" s="73">
        <v>30.822400896200001</v>
      </c>
      <c r="E1155" s="74">
        <v>0.98408071492119198</v>
      </c>
      <c r="F1155" s="79">
        <v>1.9888203105</v>
      </c>
      <c r="G1155" s="80">
        <v>100</v>
      </c>
      <c r="H1155" s="79">
        <v>2.4726391748999998</v>
      </c>
      <c r="I1155" s="80">
        <v>100</v>
      </c>
      <c r="J1155" s="79">
        <v>1.1834808787</v>
      </c>
      <c r="K1155" s="80">
        <v>100</v>
      </c>
      <c r="L1155" s="79"/>
      <c r="M1155" s="80"/>
      <c r="N1155" s="79">
        <v>1.6531951174999999</v>
      </c>
      <c r="O1155" s="80">
        <v>100</v>
      </c>
      <c r="P1155" s="79"/>
      <c r="Q1155" s="80"/>
      <c r="R1155" s="79">
        <v>1.6779255763000001</v>
      </c>
      <c r="S1155" s="80">
        <v>100</v>
      </c>
      <c r="T1155" s="79">
        <v>0.43206449200000002</v>
      </c>
      <c r="U1155" s="80">
        <v>100</v>
      </c>
      <c r="V1155" s="79">
        <v>0.95361860660000097</v>
      </c>
      <c r="W1155" s="80">
        <v>100</v>
      </c>
      <c r="X1155" s="79"/>
      <c r="Y1155" s="80"/>
    </row>
    <row r="1156" spans="1:25" customFormat="1" x14ac:dyDescent="0.3">
      <c r="A1156" s="58" t="s">
        <v>372</v>
      </c>
      <c r="B1156" s="83">
        <v>4.7098667294216998</v>
      </c>
      <c r="C1156" s="83">
        <v>4.7098667294216998</v>
      </c>
      <c r="D1156" s="83">
        <v>4.6869952198870601</v>
      </c>
      <c r="E1156" s="83">
        <v>4.6869952198870601</v>
      </c>
      <c r="F1156" s="84">
        <v>5</v>
      </c>
      <c r="G1156" s="87">
        <v>5</v>
      </c>
      <c r="H1156" s="84">
        <v>4.7272620275753399</v>
      </c>
      <c r="I1156" s="84">
        <v>4.7272620275753399</v>
      </c>
      <c r="J1156" s="84">
        <v>4</v>
      </c>
      <c r="K1156" s="86">
        <v>4</v>
      </c>
      <c r="L1156" s="84"/>
      <c r="M1156" s="84"/>
      <c r="N1156" s="84">
        <v>5</v>
      </c>
      <c r="O1156" s="87">
        <v>5</v>
      </c>
      <c r="P1156" s="84"/>
      <c r="Q1156" s="84"/>
      <c r="R1156" s="84">
        <v>5</v>
      </c>
      <c r="S1156" s="87">
        <v>5</v>
      </c>
      <c r="T1156" s="84">
        <v>4</v>
      </c>
      <c r="U1156" s="86">
        <v>4</v>
      </c>
      <c r="V1156" s="84">
        <v>5</v>
      </c>
      <c r="W1156" s="87">
        <v>5</v>
      </c>
      <c r="X1156" s="84"/>
      <c r="Y1156" s="84"/>
    </row>
    <row r="1157" spans="1:25" customFormat="1" x14ac:dyDescent="0.3">
      <c r="A1157" s="76" t="s">
        <v>4</v>
      </c>
    </row>
    <row r="1158" spans="1:25" customFormat="1" x14ac:dyDescent="0.3">
      <c r="A1158" s="76" t="s">
        <v>4</v>
      </c>
    </row>
    <row r="1159" spans="1:25" customFormat="1" x14ac:dyDescent="0.3">
      <c r="A1159" s="54" t="s">
        <v>392</v>
      </c>
    </row>
    <row r="1160" spans="1:25" customFormat="1" x14ac:dyDescent="0.3">
      <c r="A1160" s="69" t="s">
        <v>4</v>
      </c>
    </row>
    <row r="1161" spans="1:25" customFormat="1" ht="25.5" customHeight="1" x14ac:dyDescent="0.3">
      <c r="A1161" s="116" t="s">
        <v>4</v>
      </c>
      <c r="B1161" s="118" t="s">
        <v>26</v>
      </c>
      <c r="C1161" s="118" t="s">
        <v>4</v>
      </c>
      <c r="D1161" s="118" t="s">
        <v>68</v>
      </c>
      <c r="E1161" s="118" t="s">
        <v>4</v>
      </c>
      <c r="F1161" s="118" t="s">
        <v>69</v>
      </c>
      <c r="G1161" s="118" t="s">
        <v>4</v>
      </c>
      <c r="H1161" s="121" t="s">
        <v>70</v>
      </c>
      <c r="I1161" s="121" t="s">
        <v>4</v>
      </c>
      <c r="J1161" s="121" t="s">
        <v>71</v>
      </c>
      <c r="K1161" s="121" t="s">
        <v>4</v>
      </c>
      <c r="L1161" s="121" t="s">
        <v>72</v>
      </c>
      <c r="M1161" s="121" t="s">
        <v>4</v>
      </c>
      <c r="N1161" s="121" t="s">
        <v>73</v>
      </c>
      <c r="O1161" s="121" t="s">
        <v>4</v>
      </c>
      <c r="P1161" s="121" t="s">
        <v>74</v>
      </c>
      <c r="Q1161" s="121" t="s">
        <v>4</v>
      </c>
      <c r="R1161" s="121" t="s">
        <v>75</v>
      </c>
      <c r="S1161" s="121" t="s">
        <v>4</v>
      </c>
      <c r="T1161" s="118" t="s">
        <v>76</v>
      </c>
      <c r="U1161" s="118" t="s">
        <v>4</v>
      </c>
      <c r="V1161" s="118" t="s">
        <v>77</v>
      </c>
      <c r="W1161" s="118" t="s">
        <v>4</v>
      </c>
      <c r="X1161" s="118" t="s">
        <v>78</v>
      </c>
      <c r="Y1161" s="118" t="s">
        <v>4</v>
      </c>
    </row>
    <row r="1162" spans="1:25" customFormat="1" x14ac:dyDescent="0.3">
      <c r="A1162" s="117" t="s">
        <v>4</v>
      </c>
      <c r="B1162" s="55" t="s">
        <v>28</v>
      </c>
      <c r="C1162" s="55" t="s">
        <v>29</v>
      </c>
      <c r="D1162" s="55" t="s">
        <v>28</v>
      </c>
      <c r="E1162" s="55" t="s">
        <v>29</v>
      </c>
      <c r="F1162" s="55" t="s">
        <v>28</v>
      </c>
      <c r="G1162" s="55" t="s">
        <v>29</v>
      </c>
      <c r="H1162" s="55" t="s">
        <v>28</v>
      </c>
      <c r="I1162" s="55" t="s">
        <v>29</v>
      </c>
      <c r="J1162" s="55" t="s">
        <v>28</v>
      </c>
      <c r="K1162" s="55" t="s">
        <v>29</v>
      </c>
      <c r="L1162" s="55" t="s">
        <v>28</v>
      </c>
      <c r="M1162" s="55" t="s">
        <v>29</v>
      </c>
      <c r="N1162" s="55" t="s">
        <v>28</v>
      </c>
      <c r="O1162" s="55" t="s">
        <v>29</v>
      </c>
      <c r="P1162" s="55" t="s">
        <v>28</v>
      </c>
      <c r="Q1162" s="55" t="s">
        <v>29</v>
      </c>
      <c r="R1162" s="55" t="s">
        <v>28</v>
      </c>
      <c r="S1162" s="55" t="s">
        <v>29</v>
      </c>
      <c r="T1162" s="55" t="s">
        <v>28</v>
      </c>
      <c r="U1162" s="55" t="s">
        <v>29</v>
      </c>
      <c r="V1162" s="55" t="s">
        <v>28</v>
      </c>
      <c r="W1162" s="55" t="s">
        <v>29</v>
      </c>
      <c r="X1162" s="55" t="s">
        <v>28</v>
      </c>
      <c r="Y1162" s="55" t="s">
        <v>29</v>
      </c>
    </row>
    <row r="1163" spans="1:25" customFormat="1" x14ac:dyDescent="0.3">
      <c r="A1163" s="56" t="s">
        <v>30</v>
      </c>
      <c r="B1163" s="57">
        <v>81.412632512299993</v>
      </c>
      <c r="C1163" s="57">
        <v>81.412632512299993</v>
      </c>
      <c r="D1163" s="57">
        <v>31.5320235085</v>
      </c>
      <c r="E1163" s="57">
        <v>31.5320235085</v>
      </c>
      <c r="F1163" s="57">
        <v>3.6675751880999998</v>
      </c>
      <c r="G1163" s="57">
        <v>3.6675751880999998</v>
      </c>
      <c r="H1163" s="57">
        <v>25.559864827799998</v>
      </c>
      <c r="I1163" s="57">
        <v>25.559864827799998</v>
      </c>
      <c r="J1163" s="57">
        <v>2.8272508824</v>
      </c>
      <c r="K1163" s="57">
        <v>2.8272508824</v>
      </c>
      <c r="L1163" s="57">
        <v>9.1851880305000009</v>
      </c>
      <c r="M1163" s="57">
        <v>9.1851880305000009</v>
      </c>
      <c r="N1163" s="57">
        <v>3.3094501493999999</v>
      </c>
      <c r="O1163" s="57">
        <v>3.3094501493999999</v>
      </c>
      <c r="P1163" s="57">
        <v>0</v>
      </c>
      <c r="Q1163" s="57">
        <v>0</v>
      </c>
      <c r="R1163" s="57">
        <v>3.3150272216999999</v>
      </c>
      <c r="S1163" s="57">
        <v>3.3150272216999999</v>
      </c>
      <c r="T1163" s="57">
        <v>2.0162527039000002</v>
      </c>
      <c r="U1163" s="57">
        <v>2.0162527039000002</v>
      </c>
      <c r="V1163" s="57">
        <v>0</v>
      </c>
      <c r="W1163" s="57">
        <v>0</v>
      </c>
      <c r="X1163" s="57">
        <v>0</v>
      </c>
      <c r="Y1163" s="57">
        <v>0</v>
      </c>
    </row>
    <row r="1164" spans="1:25" customFormat="1" x14ac:dyDescent="0.3">
      <c r="A1164" s="58" t="s">
        <v>370</v>
      </c>
      <c r="B1164" s="70">
        <v>0.41796115099999998</v>
      </c>
      <c r="C1164" s="71">
        <v>5.1338611478612198E-3</v>
      </c>
      <c r="D1164" s="70">
        <v>0.41796115099999898</v>
      </c>
      <c r="E1164" s="71">
        <v>1.3255132544453801E-2</v>
      </c>
      <c r="F1164" s="77">
        <v>0</v>
      </c>
      <c r="G1164" s="78">
        <v>0</v>
      </c>
      <c r="H1164" s="77">
        <v>0</v>
      </c>
      <c r="I1164" s="78">
        <v>0</v>
      </c>
      <c r="J1164" s="77">
        <v>0</v>
      </c>
      <c r="K1164" s="78">
        <v>0</v>
      </c>
      <c r="L1164" s="77">
        <v>0</v>
      </c>
      <c r="M1164" s="78">
        <v>0</v>
      </c>
      <c r="N1164" s="77">
        <v>0</v>
      </c>
      <c r="O1164" s="78">
        <v>0</v>
      </c>
      <c r="P1164" s="77"/>
      <c r="Q1164" s="78"/>
      <c r="R1164" s="77">
        <v>0</v>
      </c>
      <c r="S1164" s="78">
        <v>0</v>
      </c>
      <c r="T1164" s="77">
        <v>0</v>
      </c>
      <c r="U1164" s="78">
        <v>0</v>
      </c>
      <c r="V1164" s="77"/>
      <c r="W1164" s="78"/>
      <c r="X1164" s="77"/>
      <c r="Y1164" s="78"/>
    </row>
    <row r="1165" spans="1:25" customFormat="1" x14ac:dyDescent="0.3">
      <c r="A1165" s="58" t="s">
        <v>371</v>
      </c>
      <c r="B1165" s="73">
        <v>78.011447586199907</v>
      </c>
      <c r="C1165" s="74">
        <v>0.95822288481353102</v>
      </c>
      <c r="D1165" s="73">
        <v>30.096357300800001</v>
      </c>
      <c r="E1165" s="74">
        <v>0.95446958209602395</v>
      </c>
      <c r="F1165" s="79">
        <v>3.66757518810001</v>
      </c>
      <c r="G1165" s="80">
        <v>100</v>
      </c>
      <c r="H1165" s="79">
        <v>23.5943461094</v>
      </c>
      <c r="I1165" s="80">
        <v>92.310136490775903</v>
      </c>
      <c r="J1165" s="79">
        <v>2.8272508824</v>
      </c>
      <c r="K1165" s="80">
        <v>100</v>
      </c>
      <c r="L1165" s="79">
        <v>9.1851880305000009</v>
      </c>
      <c r="M1165" s="80">
        <v>100</v>
      </c>
      <c r="N1165" s="79">
        <v>3.3094501494000101</v>
      </c>
      <c r="O1165" s="80">
        <v>100</v>
      </c>
      <c r="P1165" s="79"/>
      <c r="Q1165" s="80"/>
      <c r="R1165" s="79">
        <v>3.3150272216999901</v>
      </c>
      <c r="S1165" s="80">
        <v>100</v>
      </c>
      <c r="T1165" s="79">
        <v>2.0162527039000002</v>
      </c>
      <c r="U1165" s="80">
        <v>100</v>
      </c>
      <c r="V1165" s="79"/>
      <c r="W1165" s="80"/>
      <c r="X1165" s="79"/>
      <c r="Y1165" s="80"/>
    </row>
    <row r="1166" spans="1:25" customFormat="1" x14ac:dyDescent="0.3">
      <c r="A1166" s="58" t="s">
        <v>372</v>
      </c>
      <c r="B1166" s="83">
        <v>4.3842763446431201</v>
      </c>
      <c r="C1166" s="83">
        <v>4.3842763446431201</v>
      </c>
      <c r="D1166" s="83">
        <v>4.58416579373774</v>
      </c>
      <c r="E1166" s="83">
        <v>4.58416579373774</v>
      </c>
      <c r="F1166" s="84">
        <v>4.7160420414067898</v>
      </c>
      <c r="G1166" s="84">
        <v>4.7160420414067898</v>
      </c>
      <c r="H1166" s="84">
        <v>4.1651378418249401</v>
      </c>
      <c r="I1166" s="84">
        <v>4.1651378418249401</v>
      </c>
      <c r="J1166" s="84">
        <v>4.2835070173962002</v>
      </c>
      <c r="K1166" s="84">
        <v>4.2835070173962002</v>
      </c>
      <c r="L1166" s="84">
        <v>4</v>
      </c>
      <c r="M1166" s="86">
        <v>4</v>
      </c>
      <c r="N1166" s="84">
        <v>4.4659325620540198</v>
      </c>
      <c r="O1166" s="84">
        <v>4.4659325620540198</v>
      </c>
      <c r="P1166" s="84"/>
      <c r="Q1166" s="84"/>
      <c r="R1166" s="84">
        <v>4.6930172033163204</v>
      </c>
      <c r="S1166" s="84">
        <v>4.6930172033163204</v>
      </c>
      <c r="T1166" s="84">
        <v>4.6829914722179096</v>
      </c>
      <c r="U1166" s="84">
        <v>4.6829914722179096</v>
      </c>
      <c r="V1166" s="84"/>
      <c r="W1166" s="84"/>
      <c r="X1166" s="84"/>
      <c r="Y1166" s="84"/>
    </row>
    <row r="1167" spans="1:25" customFormat="1" x14ac:dyDescent="0.3">
      <c r="A1167" s="76" t="s">
        <v>4</v>
      </c>
    </row>
    <row r="1168" spans="1:25" customFormat="1" x14ac:dyDescent="0.3">
      <c r="A1168" s="76" t="s">
        <v>4</v>
      </c>
    </row>
    <row r="1169" spans="1:25" customFormat="1" x14ac:dyDescent="0.3">
      <c r="A1169" s="54" t="s">
        <v>393</v>
      </c>
    </row>
    <row r="1170" spans="1:25" customFormat="1" x14ac:dyDescent="0.3">
      <c r="A1170" s="69" t="s">
        <v>4</v>
      </c>
    </row>
    <row r="1171" spans="1:25" customFormat="1" ht="25.5" customHeight="1" x14ac:dyDescent="0.3">
      <c r="A1171" s="116" t="s">
        <v>4</v>
      </c>
      <c r="B1171" s="118" t="s">
        <v>26</v>
      </c>
      <c r="C1171" s="118" t="s">
        <v>4</v>
      </c>
      <c r="D1171" s="118" t="s">
        <v>68</v>
      </c>
      <c r="E1171" s="118" t="s">
        <v>4</v>
      </c>
      <c r="F1171" s="118" t="s">
        <v>69</v>
      </c>
      <c r="G1171" s="118" t="s">
        <v>4</v>
      </c>
      <c r="H1171" s="121" t="s">
        <v>70</v>
      </c>
      <c r="I1171" s="121" t="s">
        <v>4</v>
      </c>
      <c r="J1171" s="121" t="s">
        <v>71</v>
      </c>
      <c r="K1171" s="121" t="s">
        <v>4</v>
      </c>
      <c r="L1171" s="121" t="s">
        <v>72</v>
      </c>
      <c r="M1171" s="121" t="s">
        <v>4</v>
      </c>
      <c r="N1171" s="121" t="s">
        <v>73</v>
      </c>
      <c r="O1171" s="121" t="s">
        <v>4</v>
      </c>
      <c r="P1171" s="121" t="s">
        <v>74</v>
      </c>
      <c r="Q1171" s="121" t="s">
        <v>4</v>
      </c>
      <c r="R1171" s="121" t="s">
        <v>75</v>
      </c>
      <c r="S1171" s="121" t="s">
        <v>4</v>
      </c>
      <c r="T1171" s="118" t="s">
        <v>76</v>
      </c>
      <c r="U1171" s="118" t="s">
        <v>4</v>
      </c>
      <c r="V1171" s="118" t="s">
        <v>77</v>
      </c>
      <c r="W1171" s="118" t="s">
        <v>4</v>
      </c>
      <c r="X1171" s="118" t="s">
        <v>78</v>
      </c>
      <c r="Y1171" s="118" t="s">
        <v>4</v>
      </c>
    </row>
    <row r="1172" spans="1:25" customFormat="1" x14ac:dyDescent="0.3">
      <c r="A1172" s="117" t="s">
        <v>4</v>
      </c>
      <c r="B1172" s="55" t="s">
        <v>28</v>
      </c>
      <c r="C1172" s="55" t="s">
        <v>29</v>
      </c>
      <c r="D1172" s="55" t="s">
        <v>28</v>
      </c>
      <c r="E1172" s="55" t="s">
        <v>29</v>
      </c>
      <c r="F1172" s="55" t="s">
        <v>28</v>
      </c>
      <c r="G1172" s="55" t="s">
        <v>29</v>
      </c>
      <c r="H1172" s="55" t="s">
        <v>28</v>
      </c>
      <c r="I1172" s="55" t="s">
        <v>29</v>
      </c>
      <c r="J1172" s="55" t="s">
        <v>28</v>
      </c>
      <c r="K1172" s="55" t="s">
        <v>29</v>
      </c>
      <c r="L1172" s="55" t="s">
        <v>28</v>
      </c>
      <c r="M1172" s="55" t="s">
        <v>29</v>
      </c>
      <c r="N1172" s="55" t="s">
        <v>28</v>
      </c>
      <c r="O1172" s="55" t="s">
        <v>29</v>
      </c>
      <c r="P1172" s="55" t="s">
        <v>28</v>
      </c>
      <c r="Q1172" s="55" t="s">
        <v>29</v>
      </c>
      <c r="R1172" s="55" t="s">
        <v>28</v>
      </c>
      <c r="S1172" s="55" t="s">
        <v>29</v>
      </c>
      <c r="T1172" s="55" t="s">
        <v>28</v>
      </c>
      <c r="U1172" s="55" t="s">
        <v>29</v>
      </c>
      <c r="V1172" s="55" t="s">
        <v>28</v>
      </c>
      <c r="W1172" s="55" t="s">
        <v>29</v>
      </c>
      <c r="X1172" s="55" t="s">
        <v>28</v>
      </c>
      <c r="Y1172" s="55" t="s">
        <v>29</v>
      </c>
    </row>
    <row r="1173" spans="1:25" customFormat="1" x14ac:dyDescent="0.3">
      <c r="A1173" s="56" t="s">
        <v>30</v>
      </c>
      <c r="B1173" s="57">
        <v>197.59680962100001</v>
      </c>
      <c r="C1173" s="57">
        <v>197.59680962100001</v>
      </c>
      <c r="D1173" s="57">
        <v>127.28668309850001</v>
      </c>
      <c r="E1173" s="57">
        <v>127.28668309850001</v>
      </c>
      <c r="F1173" s="57">
        <v>14.0106576179</v>
      </c>
      <c r="G1173" s="57">
        <v>14.0106576179</v>
      </c>
      <c r="H1173" s="57">
        <v>23.860861232400001</v>
      </c>
      <c r="I1173" s="57">
        <v>23.860861232400001</v>
      </c>
      <c r="J1173" s="57">
        <v>1.3543679904000001</v>
      </c>
      <c r="K1173" s="57">
        <v>1.3543679904000001</v>
      </c>
      <c r="L1173" s="57">
        <v>11.6574896014</v>
      </c>
      <c r="M1173" s="57">
        <v>11.6574896014</v>
      </c>
      <c r="N1173" s="57">
        <v>1.3870129556999999</v>
      </c>
      <c r="O1173" s="57">
        <v>1.3870129556999999</v>
      </c>
      <c r="P1173" s="57">
        <v>0</v>
      </c>
      <c r="Q1173" s="57">
        <v>0</v>
      </c>
      <c r="R1173" s="57">
        <v>7.5600958442000001</v>
      </c>
      <c r="S1173" s="57">
        <v>7.5600958442000001</v>
      </c>
      <c r="T1173" s="57">
        <v>1.7286238813000001</v>
      </c>
      <c r="U1173" s="57">
        <v>1.7286238813000001</v>
      </c>
      <c r="V1173" s="57">
        <v>1.3263850976</v>
      </c>
      <c r="W1173" s="57">
        <v>1.3263850976</v>
      </c>
      <c r="X1173" s="57">
        <v>7.4246323016</v>
      </c>
      <c r="Y1173" s="57">
        <v>7.4246323016</v>
      </c>
    </row>
    <row r="1174" spans="1:25" customFormat="1" x14ac:dyDescent="0.3">
      <c r="A1174" s="58" t="s">
        <v>370</v>
      </c>
      <c r="B1174" s="70">
        <v>0</v>
      </c>
      <c r="C1174" s="71">
        <v>0</v>
      </c>
      <c r="D1174" s="70">
        <v>0</v>
      </c>
      <c r="E1174" s="71">
        <v>0</v>
      </c>
      <c r="F1174" s="77">
        <v>0</v>
      </c>
      <c r="G1174" s="78">
        <v>0</v>
      </c>
      <c r="H1174" s="77">
        <v>0</v>
      </c>
      <c r="I1174" s="78">
        <v>0</v>
      </c>
      <c r="J1174" s="77">
        <v>0</v>
      </c>
      <c r="K1174" s="78">
        <v>0</v>
      </c>
      <c r="L1174" s="77">
        <v>0</v>
      </c>
      <c r="M1174" s="78">
        <v>0</v>
      </c>
      <c r="N1174" s="77">
        <v>0</v>
      </c>
      <c r="O1174" s="78">
        <v>0</v>
      </c>
      <c r="P1174" s="77"/>
      <c r="Q1174" s="78"/>
      <c r="R1174" s="77">
        <v>0</v>
      </c>
      <c r="S1174" s="78">
        <v>0</v>
      </c>
      <c r="T1174" s="77">
        <v>0</v>
      </c>
      <c r="U1174" s="78">
        <v>0</v>
      </c>
      <c r="V1174" s="77">
        <v>0</v>
      </c>
      <c r="W1174" s="78">
        <v>0</v>
      </c>
      <c r="X1174" s="77">
        <v>0</v>
      </c>
      <c r="Y1174" s="78">
        <v>0</v>
      </c>
    </row>
    <row r="1175" spans="1:25" customFormat="1" x14ac:dyDescent="0.3">
      <c r="A1175" s="58" t="s">
        <v>371</v>
      </c>
      <c r="B1175" s="73">
        <v>196.3369595353</v>
      </c>
      <c r="C1175" s="74">
        <v>0.993624137514586</v>
      </c>
      <c r="D1175" s="73">
        <v>126.7012156079</v>
      </c>
      <c r="E1175" s="74">
        <v>0.99540040264740803</v>
      </c>
      <c r="F1175" s="79">
        <v>14.0106576179</v>
      </c>
      <c r="G1175" s="80">
        <v>100</v>
      </c>
      <c r="H1175" s="79">
        <v>23.186478637299999</v>
      </c>
      <c r="I1175" s="80">
        <v>97.173687116606402</v>
      </c>
      <c r="J1175" s="79">
        <v>1.3543679904000001</v>
      </c>
      <c r="K1175" s="80">
        <v>100</v>
      </c>
      <c r="L1175" s="79">
        <v>11.6574896014</v>
      </c>
      <c r="M1175" s="80">
        <v>100</v>
      </c>
      <c r="N1175" s="79">
        <v>1.3870129556999999</v>
      </c>
      <c r="O1175" s="80">
        <v>100</v>
      </c>
      <c r="P1175" s="79"/>
      <c r="Q1175" s="80"/>
      <c r="R1175" s="79">
        <v>7.5600958442000001</v>
      </c>
      <c r="S1175" s="80">
        <v>100</v>
      </c>
      <c r="T1175" s="79">
        <v>1.7286238813000001</v>
      </c>
      <c r="U1175" s="80">
        <v>100</v>
      </c>
      <c r="V1175" s="79">
        <v>1.3263850976</v>
      </c>
      <c r="W1175" s="80">
        <v>100</v>
      </c>
      <c r="X1175" s="79">
        <v>7.4246323016</v>
      </c>
      <c r="Y1175" s="80">
        <v>100</v>
      </c>
    </row>
    <row r="1176" spans="1:25" customFormat="1" x14ac:dyDescent="0.3">
      <c r="A1176" s="58" t="s">
        <v>372</v>
      </c>
      <c r="B1176" s="83">
        <v>4.6152738444263903</v>
      </c>
      <c r="C1176" s="83">
        <v>4.6152738444263903</v>
      </c>
      <c r="D1176" s="83">
        <v>4.6444039278824301</v>
      </c>
      <c r="E1176" s="83">
        <v>4.6444039278824301</v>
      </c>
      <c r="F1176" s="84">
        <v>4.6639548131927198</v>
      </c>
      <c r="G1176" s="84">
        <v>4.6639548131927198</v>
      </c>
      <c r="H1176" s="84">
        <v>4.3638649950203199</v>
      </c>
      <c r="I1176" s="86">
        <v>4.3638649950203199</v>
      </c>
      <c r="J1176" s="84">
        <v>5</v>
      </c>
      <c r="K1176" s="87">
        <v>5</v>
      </c>
      <c r="L1176" s="84">
        <v>4.5750096902162403</v>
      </c>
      <c r="M1176" s="84">
        <v>4.5750096902162403</v>
      </c>
      <c r="N1176" s="84">
        <v>4.4221067209170597</v>
      </c>
      <c r="O1176" s="84">
        <v>4.4221067209170597</v>
      </c>
      <c r="P1176" s="84"/>
      <c r="Q1176" s="84"/>
      <c r="R1176" s="84">
        <v>4.8710542919971198</v>
      </c>
      <c r="S1176" s="87">
        <v>4.8710542919971198</v>
      </c>
      <c r="T1176" s="84">
        <v>4.2033643538672099</v>
      </c>
      <c r="U1176" s="84">
        <v>4.2033643538672099</v>
      </c>
      <c r="V1176" s="84">
        <v>4</v>
      </c>
      <c r="W1176" s="86">
        <v>4</v>
      </c>
      <c r="X1176" s="84">
        <v>4.7836333255919197</v>
      </c>
      <c r="Y1176" s="84">
        <v>4.7836333255919197</v>
      </c>
    </row>
    <row r="1177" spans="1:25" customFormat="1" x14ac:dyDescent="0.3">
      <c r="A1177" s="76" t="s">
        <v>4</v>
      </c>
    </row>
    <row r="1178" spans="1:25" customFormat="1" x14ac:dyDescent="0.3">
      <c r="A1178" s="76" t="s">
        <v>4</v>
      </c>
    </row>
    <row r="1179" spans="1:25" customFormat="1" x14ac:dyDescent="0.3">
      <c r="A1179" s="54" t="s">
        <v>394</v>
      </c>
    </row>
    <row r="1180" spans="1:25" customFormat="1" x14ac:dyDescent="0.3">
      <c r="A1180" s="69" t="s">
        <v>4</v>
      </c>
    </row>
    <row r="1181" spans="1:25" customFormat="1" ht="25.5" customHeight="1" x14ac:dyDescent="0.3">
      <c r="A1181" s="116" t="s">
        <v>4</v>
      </c>
      <c r="B1181" s="118" t="s">
        <v>26</v>
      </c>
      <c r="C1181" s="118" t="s">
        <v>4</v>
      </c>
      <c r="D1181" s="118" t="s">
        <v>68</v>
      </c>
      <c r="E1181" s="118" t="s">
        <v>4</v>
      </c>
      <c r="F1181" s="118" t="s">
        <v>69</v>
      </c>
      <c r="G1181" s="118" t="s">
        <v>4</v>
      </c>
      <c r="H1181" s="121" t="s">
        <v>70</v>
      </c>
      <c r="I1181" s="121" t="s">
        <v>4</v>
      </c>
      <c r="J1181" s="121" t="s">
        <v>71</v>
      </c>
      <c r="K1181" s="121" t="s">
        <v>4</v>
      </c>
      <c r="L1181" s="121" t="s">
        <v>72</v>
      </c>
      <c r="M1181" s="121" t="s">
        <v>4</v>
      </c>
      <c r="N1181" s="121" t="s">
        <v>73</v>
      </c>
      <c r="O1181" s="121" t="s">
        <v>4</v>
      </c>
      <c r="P1181" s="121" t="s">
        <v>74</v>
      </c>
      <c r="Q1181" s="121" t="s">
        <v>4</v>
      </c>
      <c r="R1181" s="121" t="s">
        <v>75</v>
      </c>
      <c r="S1181" s="121" t="s">
        <v>4</v>
      </c>
      <c r="T1181" s="118" t="s">
        <v>76</v>
      </c>
      <c r="U1181" s="118" t="s">
        <v>4</v>
      </c>
      <c r="V1181" s="118" t="s">
        <v>77</v>
      </c>
      <c r="W1181" s="118" t="s">
        <v>4</v>
      </c>
      <c r="X1181" s="118" t="s">
        <v>78</v>
      </c>
      <c r="Y1181" s="118" t="s">
        <v>4</v>
      </c>
    </row>
    <row r="1182" spans="1:25" customFormat="1" x14ac:dyDescent="0.3">
      <c r="A1182" s="117" t="s">
        <v>4</v>
      </c>
      <c r="B1182" s="55" t="s">
        <v>28</v>
      </c>
      <c r="C1182" s="55" t="s">
        <v>29</v>
      </c>
      <c r="D1182" s="55" t="s">
        <v>28</v>
      </c>
      <c r="E1182" s="55" t="s">
        <v>29</v>
      </c>
      <c r="F1182" s="55" t="s">
        <v>28</v>
      </c>
      <c r="G1182" s="55" t="s">
        <v>29</v>
      </c>
      <c r="H1182" s="55" t="s">
        <v>28</v>
      </c>
      <c r="I1182" s="55" t="s">
        <v>29</v>
      </c>
      <c r="J1182" s="55" t="s">
        <v>28</v>
      </c>
      <c r="K1182" s="55" t="s">
        <v>29</v>
      </c>
      <c r="L1182" s="55" t="s">
        <v>28</v>
      </c>
      <c r="M1182" s="55" t="s">
        <v>29</v>
      </c>
      <c r="N1182" s="55" t="s">
        <v>28</v>
      </c>
      <c r="O1182" s="55" t="s">
        <v>29</v>
      </c>
      <c r="P1182" s="55" t="s">
        <v>28</v>
      </c>
      <c r="Q1182" s="55" t="s">
        <v>29</v>
      </c>
      <c r="R1182" s="55" t="s">
        <v>28</v>
      </c>
      <c r="S1182" s="55" t="s">
        <v>29</v>
      </c>
      <c r="T1182" s="55" t="s">
        <v>28</v>
      </c>
      <c r="U1182" s="55" t="s">
        <v>29</v>
      </c>
      <c r="V1182" s="55" t="s">
        <v>28</v>
      </c>
      <c r="W1182" s="55" t="s">
        <v>29</v>
      </c>
      <c r="X1182" s="55" t="s">
        <v>28</v>
      </c>
      <c r="Y1182" s="55" t="s">
        <v>29</v>
      </c>
    </row>
    <row r="1183" spans="1:25" customFormat="1" x14ac:dyDescent="0.3">
      <c r="A1183" s="56" t="s">
        <v>30</v>
      </c>
      <c r="B1183" s="57">
        <v>127.5863966883</v>
      </c>
      <c r="C1183" s="57">
        <v>127.5863966883</v>
      </c>
      <c r="D1183" s="57">
        <v>73.954779478199995</v>
      </c>
      <c r="E1183" s="57">
        <v>73.954779478199995</v>
      </c>
      <c r="F1183" s="57">
        <v>3.3783470549999999</v>
      </c>
      <c r="G1183" s="57">
        <v>3.3783470549999999</v>
      </c>
      <c r="H1183" s="57">
        <v>17.374652697999998</v>
      </c>
      <c r="I1183" s="57">
        <v>17.374652697999998</v>
      </c>
      <c r="J1183" s="57">
        <v>3.8840929647000002</v>
      </c>
      <c r="K1183" s="57">
        <v>3.8840929647000002</v>
      </c>
      <c r="L1183" s="57">
        <v>8.8207261997999993</v>
      </c>
      <c r="M1183" s="57">
        <v>8.8207261997999993</v>
      </c>
      <c r="N1183" s="57">
        <v>1.1507498019</v>
      </c>
      <c r="O1183" s="57">
        <v>1.1507498019</v>
      </c>
      <c r="P1183" s="57">
        <v>0</v>
      </c>
      <c r="Q1183" s="57">
        <v>0</v>
      </c>
      <c r="R1183" s="57">
        <v>8.0091508725999994</v>
      </c>
      <c r="S1183" s="57">
        <v>8.0091508725999994</v>
      </c>
      <c r="T1183" s="57">
        <v>2.1670120596000002</v>
      </c>
      <c r="U1183" s="57">
        <v>2.1670120596000002</v>
      </c>
      <c r="V1183" s="57">
        <v>0</v>
      </c>
      <c r="W1183" s="57">
        <v>0</v>
      </c>
      <c r="X1183" s="57">
        <v>8.8468855585000004</v>
      </c>
      <c r="Y1183" s="57">
        <v>8.8468855585000004</v>
      </c>
    </row>
    <row r="1184" spans="1:25" customFormat="1" x14ac:dyDescent="0.3">
      <c r="A1184" s="58" t="s">
        <v>370</v>
      </c>
      <c r="B1184" s="70">
        <v>2.5762694077999999</v>
      </c>
      <c r="C1184" s="71">
        <v>2.0192351807645701E-2</v>
      </c>
      <c r="D1184" s="70">
        <v>1.1574203087999999</v>
      </c>
      <c r="E1184" s="71">
        <v>1.5650378744502601E-2</v>
      </c>
      <c r="F1184" s="77">
        <v>0</v>
      </c>
      <c r="G1184" s="78">
        <v>0</v>
      </c>
      <c r="H1184" s="77">
        <v>0.44958639090000002</v>
      </c>
      <c r="I1184" s="78">
        <v>2.5875992960236398</v>
      </c>
      <c r="J1184" s="77">
        <v>0</v>
      </c>
      <c r="K1184" s="78">
        <v>0</v>
      </c>
      <c r="L1184" s="77">
        <v>0</v>
      </c>
      <c r="M1184" s="78">
        <v>0</v>
      </c>
      <c r="N1184" s="77">
        <v>0.61772222939999999</v>
      </c>
      <c r="O1184" s="81">
        <v>53.679977035849198</v>
      </c>
      <c r="P1184" s="77"/>
      <c r="Q1184" s="78"/>
      <c r="R1184" s="77">
        <v>0</v>
      </c>
      <c r="S1184" s="78">
        <v>0</v>
      </c>
      <c r="T1184" s="77">
        <v>0.35154047869999999</v>
      </c>
      <c r="U1184" s="81">
        <v>16.222359130059001</v>
      </c>
      <c r="V1184" s="77"/>
      <c r="W1184" s="78"/>
      <c r="X1184" s="77">
        <v>0</v>
      </c>
      <c r="Y1184" s="78">
        <v>0</v>
      </c>
    </row>
    <row r="1185" spans="1:25" customFormat="1" x14ac:dyDescent="0.3">
      <c r="A1185" s="58" t="s">
        <v>371</v>
      </c>
      <c r="B1185" s="73">
        <v>123.2863307857</v>
      </c>
      <c r="C1185" s="74">
        <v>0.96629683089878904</v>
      </c>
      <c r="D1185" s="73">
        <v>71.073562674599998</v>
      </c>
      <c r="E1185" s="74">
        <v>0.96104083030293797</v>
      </c>
      <c r="F1185" s="79">
        <v>3.3783470550000101</v>
      </c>
      <c r="G1185" s="80">
        <v>100</v>
      </c>
      <c r="H1185" s="79">
        <v>16.9250663071</v>
      </c>
      <c r="I1185" s="80">
        <v>97.412400703976402</v>
      </c>
      <c r="J1185" s="79">
        <v>3.88409296469999</v>
      </c>
      <c r="K1185" s="80">
        <v>100</v>
      </c>
      <c r="L1185" s="79">
        <v>8.8207261997999904</v>
      </c>
      <c r="M1185" s="80">
        <v>100</v>
      </c>
      <c r="N1185" s="79">
        <v>0.53302757249999999</v>
      </c>
      <c r="O1185" s="82">
        <v>46.320022964150802</v>
      </c>
      <c r="P1185" s="79"/>
      <c r="Q1185" s="80"/>
      <c r="R1185" s="79">
        <v>8.0091508725999905</v>
      </c>
      <c r="S1185" s="80">
        <v>100</v>
      </c>
      <c r="T1185" s="79">
        <v>1.8154715808999999</v>
      </c>
      <c r="U1185" s="80">
        <v>83.777640869940996</v>
      </c>
      <c r="V1185" s="79"/>
      <c r="W1185" s="80"/>
      <c r="X1185" s="79">
        <v>8.8468855585000092</v>
      </c>
      <c r="Y1185" s="80">
        <v>100</v>
      </c>
    </row>
    <row r="1186" spans="1:25" customFormat="1" x14ac:dyDescent="0.3">
      <c r="A1186" s="58" t="s">
        <v>372</v>
      </c>
      <c r="B1186" s="83">
        <v>4.4767906960294201</v>
      </c>
      <c r="C1186" s="83">
        <v>4.4767906960294201</v>
      </c>
      <c r="D1186" s="83">
        <v>4.44561930929311</v>
      </c>
      <c r="E1186" s="83">
        <v>4.44561930929311</v>
      </c>
      <c r="F1186" s="84">
        <v>4.4242308607041601</v>
      </c>
      <c r="G1186" s="84">
        <v>4.4242308607041601</v>
      </c>
      <c r="H1186" s="84">
        <v>4.7043454294605098</v>
      </c>
      <c r="I1186" s="84">
        <v>4.7043454294605098</v>
      </c>
      <c r="J1186" s="84">
        <v>4</v>
      </c>
      <c r="K1186" s="86">
        <v>4</v>
      </c>
      <c r="L1186" s="84">
        <v>4.3377080482180199</v>
      </c>
      <c r="M1186" s="84">
        <v>4.3377080482180199</v>
      </c>
      <c r="N1186" s="84">
        <v>2.9264004592830202</v>
      </c>
      <c r="O1186" s="84">
        <v>2.9264004592830202</v>
      </c>
      <c r="P1186" s="84"/>
      <c r="Q1186" s="84"/>
      <c r="R1186" s="84">
        <v>4.4781478632524303</v>
      </c>
      <c r="S1186" s="84">
        <v>4.4781478632524303</v>
      </c>
      <c r="T1186" s="84">
        <v>3.90103568272731</v>
      </c>
      <c r="U1186" s="84">
        <v>3.90103568272731</v>
      </c>
      <c r="V1186" s="84"/>
      <c r="W1186" s="84"/>
      <c r="X1186" s="84">
        <v>5</v>
      </c>
      <c r="Y1186" s="87">
        <v>5</v>
      </c>
    </row>
    <row r="1187" spans="1:25" customFormat="1" x14ac:dyDescent="0.3">
      <c r="A1187" s="76" t="s">
        <v>4</v>
      </c>
    </row>
    <row r="1188" spans="1:25" customFormat="1" x14ac:dyDescent="0.3">
      <c r="A1188" s="76" t="s">
        <v>4</v>
      </c>
    </row>
    <row r="1189" spans="1:25" customFormat="1" x14ac:dyDescent="0.3">
      <c r="A1189" s="54" t="s">
        <v>395</v>
      </c>
    </row>
    <row r="1190" spans="1:25" customFormat="1" x14ac:dyDescent="0.3">
      <c r="A1190" s="69" t="s">
        <v>4</v>
      </c>
    </row>
    <row r="1191" spans="1:25" customFormat="1" ht="25.5" customHeight="1" x14ac:dyDescent="0.3">
      <c r="A1191" s="116" t="s">
        <v>4</v>
      </c>
      <c r="B1191" s="118" t="s">
        <v>26</v>
      </c>
      <c r="C1191" s="118" t="s">
        <v>4</v>
      </c>
      <c r="D1191" s="118" t="s">
        <v>68</v>
      </c>
      <c r="E1191" s="118" t="s">
        <v>4</v>
      </c>
      <c r="F1191" s="118" t="s">
        <v>69</v>
      </c>
      <c r="G1191" s="118" t="s">
        <v>4</v>
      </c>
      <c r="H1191" s="121" t="s">
        <v>70</v>
      </c>
      <c r="I1191" s="121" t="s">
        <v>4</v>
      </c>
      <c r="J1191" s="121" t="s">
        <v>71</v>
      </c>
      <c r="K1191" s="121" t="s">
        <v>4</v>
      </c>
      <c r="L1191" s="121" t="s">
        <v>72</v>
      </c>
      <c r="M1191" s="121" t="s">
        <v>4</v>
      </c>
      <c r="N1191" s="121" t="s">
        <v>73</v>
      </c>
      <c r="O1191" s="121" t="s">
        <v>4</v>
      </c>
      <c r="P1191" s="121" t="s">
        <v>74</v>
      </c>
      <c r="Q1191" s="121" t="s">
        <v>4</v>
      </c>
      <c r="R1191" s="121" t="s">
        <v>75</v>
      </c>
      <c r="S1191" s="121" t="s">
        <v>4</v>
      </c>
      <c r="T1191" s="118" t="s">
        <v>76</v>
      </c>
      <c r="U1191" s="118" t="s">
        <v>4</v>
      </c>
      <c r="V1191" s="118" t="s">
        <v>77</v>
      </c>
      <c r="W1191" s="118" t="s">
        <v>4</v>
      </c>
      <c r="X1191" s="118" t="s">
        <v>78</v>
      </c>
      <c r="Y1191" s="118" t="s">
        <v>4</v>
      </c>
    </row>
    <row r="1192" spans="1:25" customFormat="1" x14ac:dyDescent="0.3">
      <c r="A1192" s="117" t="s">
        <v>4</v>
      </c>
      <c r="B1192" s="55" t="s">
        <v>28</v>
      </c>
      <c r="C1192" s="55" t="s">
        <v>29</v>
      </c>
      <c r="D1192" s="55" t="s">
        <v>28</v>
      </c>
      <c r="E1192" s="55" t="s">
        <v>29</v>
      </c>
      <c r="F1192" s="55" t="s">
        <v>28</v>
      </c>
      <c r="G1192" s="55" t="s">
        <v>29</v>
      </c>
      <c r="H1192" s="55" t="s">
        <v>28</v>
      </c>
      <c r="I1192" s="55" t="s">
        <v>29</v>
      </c>
      <c r="J1192" s="55" t="s">
        <v>28</v>
      </c>
      <c r="K1192" s="55" t="s">
        <v>29</v>
      </c>
      <c r="L1192" s="55" t="s">
        <v>28</v>
      </c>
      <c r="M1192" s="55" t="s">
        <v>29</v>
      </c>
      <c r="N1192" s="55" t="s">
        <v>28</v>
      </c>
      <c r="O1192" s="55" t="s">
        <v>29</v>
      </c>
      <c r="P1192" s="55" t="s">
        <v>28</v>
      </c>
      <c r="Q1192" s="55" t="s">
        <v>29</v>
      </c>
      <c r="R1192" s="55" t="s">
        <v>28</v>
      </c>
      <c r="S1192" s="55" t="s">
        <v>29</v>
      </c>
      <c r="T1192" s="55" t="s">
        <v>28</v>
      </c>
      <c r="U1192" s="55" t="s">
        <v>29</v>
      </c>
      <c r="V1192" s="55" t="s">
        <v>28</v>
      </c>
      <c r="W1192" s="55" t="s">
        <v>29</v>
      </c>
      <c r="X1192" s="55" t="s">
        <v>28</v>
      </c>
      <c r="Y1192" s="55" t="s">
        <v>29</v>
      </c>
    </row>
    <row r="1193" spans="1:25" customFormat="1" x14ac:dyDescent="0.3">
      <c r="A1193" s="56" t="s">
        <v>30</v>
      </c>
      <c r="B1193" s="57">
        <v>15.5753874818</v>
      </c>
      <c r="C1193" s="57">
        <v>15.5753874818</v>
      </c>
      <c r="D1193" s="57">
        <v>8.587398705</v>
      </c>
      <c r="E1193" s="57">
        <v>8.587398705</v>
      </c>
      <c r="F1193" s="57">
        <v>1.9698403338999999</v>
      </c>
      <c r="G1193" s="57">
        <v>1.9698403338999999</v>
      </c>
      <c r="H1193" s="57">
        <v>2.1493991737</v>
      </c>
      <c r="I1193" s="57">
        <v>2.1493991737</v>
      </c>
      <c r="J1193" s="57">
        <v>0.61772222939999999</v>
      </c>
      <c r="K1193" s="57">
        <v>0.61772222939999999</v>
      </c>
      <c r="L1193" s="57">
        <v>0.68745289440000001</v>
      </c>
      <c r="M1193" s="57">
        <v>0.68745289440000001</v>
      </c>
      <c r="N1193" s="57">
        <v>0</v>
      </c>
      <c r="O1193" s="57">
        <v>0</v>
      </c>
      <c r="P1193" s="57">
        <v>0</v>
      </c>
      <c r="Q1193" s="57">
        <v>0</v>
      </c>
      <c r="R1193" s="57">
        <v>0.77812816119999995</v>
      </c>
      <c r="S1193" s="57">
        <v>0.77812816119999995</v>
      </c>
      <c r="T1193" s="57">
        <v>0</v>
      </c>
      <c r="U1193" s="57">
        <v>0</v>
      </c>
      <c r="V1193" s="57">
        <v>0</v>
      </c>
      <c r="W1193" s="57">
        <v>0</v>
      </c>
      <c r="X1193" s="57">
        <v>0.7854459842</v>
      </c>
      <c r="Y1193" s="57">
        <v>0.7854459842</v>
      </c>
    </row>
    <row r="1194" spans="1:25" customFormat="1" x14ac:dyDescent="0.3">
      <c r="A1194" s="58" t="s">
        <v>370</v>
      </c>
      <c r="B1194" s="77">
        <v>1.1574203087999999</v>
      </c>
      <c r="C1194" s="78">
        <v>7.4310851665967101</v>
      </c>
      <c r="D1194" s="77">
        <v>1.1574203087999999</v>
      </c>
      <c r="E1194" s="78">
        <v>13.4781247332338</v>
      </c>
      <c r="F1194" s="77">
        <v>0</v>
      </c>
      <c r="G1194" s="78">
        <v>0</v>
      </c>
      <c r="H1194" s="77">
        <v>0</v>
      </c>
      <c r="I1194" s="78">
        <v>0</v>
      </c>
      <c r="J1194" s="77">
        <v>0</v>
      </c>
      <c r="K1194" s="78">
        <v>0</v>
      </c>
      <c r="L1194" s="77">
        <v>0</v>
      </c>
      <c r="M1194" s="78">
        <v>0</v>
      </c>
      <c r="N1194" s="77"/>
      <c r="O1194" s="78"/>
      <c r="P1194" s="77"/>
      <c r="Q1194" s="78"/>
      <c r="R1194" s="77">
        <v>0</v>
      </c>
      <c r="S1194" s="78">
        <v>0</v>
      </c>
      <c r="T1194" s="77"/>
      <c r="U1194" s="78"/>
      <c r="V1194" s="77"/>
      <c r="W1194" s="78"/>
      <c r="X1194" s="77">
        <v>0</v>
      </c>
      <c r="Y1194" s="78">
        <v>0</v>
      </c>
    </row>
    <row r="1195" spans="1:25" customFormat="1" x14ac:dyDescent="0.3">
      <c r="A1195" s="58" t="s">
        <v>371</v>
      </c>
      <c r="B1195" s="79">
        <v>14.417967172999999</v>
      </c>
      <c r="C1195" s="80">
        <v>92.568914833403298</v>
      </c>
      <c r="D1195" s="79">
        <v>7.4299783962000099</v>
      </c>
      <c r="E1195" s="80">
        <v>86.521875266766202</v>
      </c>
      <c r="F1195" s="79">
        <v>1.9698403338999999</v>
      </c>
      <c r="G1195" s="80">
        <v>100</v>
      </c>
      <c r="H1195" s="79">
        <v>2.1493991737</v>
      </c>
      <c r="I1195" s="80">
        <v>100</v>
      </c>
      <c r="J1195" s="79">
        <v>0.61772222939999999</v>
      </c>
      <c r="K1195" s="80">
        <v>100</v>
      </c>
      <c r="L1195" s="79">
        <v>0.68745289440000101</v>
      </c>
      <c r="M1195" s="80">
        <v>100</v>
      </c>
      <c r="N1195" s="79"/>
      <c r="O1195" s="80"/>
      <c r="P1195" s="79"/>
      <c r="Q1195" s="80"/>
      <c r="R1195" s="79">
        <v>0.77812816119999995</v>
      </c>
      <c r="S1195" s="80">
        <v>100</v>
      </c>
      <c r="T1195" s="79"/>
      <c r="U1195" s="80"/>
      <c r="V1195" s="79"/>
      <c r="W1195" s="80"/>
      <c r="X1195" s="79">
        <v>0.7854459842</v>
      </c>
      <c r="Y1195" s="80">
        <v>100</v>
      </c>
    </row>
    <row r="1196" spans="1:25" customFormat="1" x14ac:dyDescent="0.3">
      <c r="A1196" s="58" t="s">
        <v>372</v>
      </c>
      <c r="B1196" s="84">
        <v>4.2634195988057604</v>
      </c>
      <c r="C1196" s="84">
        <v>4.2634195988057604</v>
      </c>
      <c r="D1196" s="84">
        <v>3.8355465228745298</v>
      </c>
      <c r="E1196" s="84">
        <v>3.8355465228745298</v>
      </c>
      <c r="F1196" s="84">
        <v>5</v>
      </c>
      <c r="G1196" s="87">
        <v>5</v>
      </c>
      <c r="H1196" s="84">
        <v>5</v>
      </c>
      <c r="I1196" s="87">
        <v>5</v>
      </c>
      <c r="J1196" s="84">
        <v>5</v>
      </c>
      <c r="K1196" s="87">
        <v>5</v>
      </c>
      <c r="L1196" s="84">
        <v>4</v>
      </c>
      <c r="M1196" s="84">
        <v>4</v>
      </c>
      <c r="N1196" s="84"/>
      <c r="O1196" s="84"/>
      <c r="P1196" s="84"/>
      <c r="Q1196" s="84"/>
      <c r="R1196" s="84">
        <v>5</v>
      </c>
      <c r="S1196" s="87">
        <v>5</v>
      </c>
      <c r="T1196" s="84"/>
      <c r="U1196" s="84"/>
      <c r="V1196" s="84"/>
      <c r="W1196" s="84"/>
      <c r="X1196" s="84">
        <v>4</v>
      </c>
      <c r="Y1196" s="84">
        <v>4</v>
      </c>
    </row>
    <row r="1197" spans="1:25" customFormat="1" x14ac:dyDescent="0.3">
      <c r="A1197" s="76" t="s">
        <v>4</v>
      </c>
    </row>
    <row r="1198" spans="1:25" customFormat="1" x14ac:dyDescent="0.3">
      <c r="A1198" s="76" t="s">
        <v>4</v>
      </c>
    </row>
    <row r="1199" spans="1:25" customFormat="1" x14ac:dyDescent="0.3">
      <c r="A1199" s="54" t="s">
        <v>396</v>
      </c>
    </row>
    <row r="1200" spans="1:25" customFormat="1" x14ac:dyDescent="0.3">
      <c r="A1200" s="69" t="s">
        <v>4</v>
      </c>
    </row>
    <row r="1201" spans="1:25" customFormat="1" ht="25.5" customHeight="1" x14ac:dyDescent="0.3">
      <c r="A1201" s="116" t="s">
        <v>4</v>
      </c>
      <c r="B1201" s="118" t="s">
        <v>26</v>
      </c>
      <c r="C1201" s="118" t="s">
        <v>4</v>
      </c>
      <c r="D1201" s="118" t="s">
        <v>68</v>
      </c>
      <c r="E1201" s="118" t="s">
        <v>4</v>
      </c>
      <c r="F1201" s="118" t="s">
        <v>69</v>
      </c>
      <c r="G1201" s="118" t="s">
        <v>4</v>
      </c>
      <c r="H1201" s="121" t="s">
        <v>70</v>
      </c>
      <c r="I1201" s="121" t="s">
        <v>4</v>
      </c>
      <c r="J1201" s="121" t="s">
        <v>71</v>
      </c>
      <c r="K1201" s="121" t="s">
        <v>4</v>
      </c>
      <c r="L1201" s="121" t="s">
        <v>72</v>
      </c>
      <c r="M1201" s="121" t="s">
        <v>4</v>
      </c>
      <c r="N1201" s="121" t="s">
        <v>73</v>
      </c>
      <c r="O1201" s="121" t="s">
        <v>4</v>
      </c>
      <c r="P1201" s="121" t="s">
        <v>74</v>
      </c>
      <c r="Q1201" s="121" t="s">
        <v>4</v>
      </c>
      <c r="R1201" s="121" t="s">
        <v>75</v>
      </c>
      <c r="S1201" s="121" t="s">
        <v>4</v>
      </c>
      <c r="T1201" s="118" t="s">
        <v>76</v>
      </c>
      <c r="U1201" s="118" t="s">
        <v>4</v>
      </c>
      <c r="V1201" s="118" t="s">
        <v>77</v>
      </c>
      <c r="W1201" s="118" t="s">
        <v>4</v>
      </c>
      <c r="X1201" s="118" t="s">
        <v>78</v>
      </c>
      <c r="Y1201" s="118" t="s">
        <v>4</v>
      </c>
    </row>
    <row r="1202" spans="1:25" customFormat="1" x14ac:dyDescent="0.3">
      <c r="A1202" s="117" t="s">
        <v>4</v>
      </c>
      <c r="B1202" s="55" t="s">
        <v>28</v>
      </c>
      <c r="C1202" s="55" t="s">
        <v>29</v>
      </c>
      <c r="D1202" s="55" t="s">
        <v>28</v>
      </c>
      <c r="E1202" s="55" t="s">
        <v>29</v>
      </c>
      <c r="F1202" s="55" t="s">
        <v>28</v>
      </c>
      <c r="G1202" s="55" t="s">
        <v>29</v>
      </c>
      <c r="H1202" s="55" t="s">
        <v>28</v>
      </c>
      <c r="I1202" s="55" t="s">
        <v>29</v>
      </c>
      <c r="J1202" s="55" t="s">
        <v>28</v>
      </c>
      <c r="K1202" s="55" t="s">
        <v>29</v>
      </c>
      <c r="L1202" s="55" t="s">
        <v>28</v>
      </c>
      <c r="M1202" s="55" t="s">
        <v>29</v>
      </c>
      <c r="N1202" s="55" t="s">
        <v>28</v>
      </c>
      <c r="O1202" s="55" t="s">
        <v>29</v>
      </c>
      <c r="P1202" s="55" t="s">
        <v>28</v>
      </c>
      <c r="Q1202" s="55" t="s">
        <v>29</v>
      </c>
      <c r="R1202" s="55" t="s">
        <v>28</v>
      </c>
      <c r="S1202" s="55" t="s">
        <v>29</v>
      </c>
      <c r="T1202" s="55" t="s">
        <v>28</v>
      </c>
      <c r="U1202" s="55" t="s">
        <v>29</v>
      </c>
      <c r="V1202" s="55" t="s">
        <v>28</v>
      </c>
      <c r="W1202" s="55" t="s">
        <v>29</v>
      </c>
      <c r="X1202" s="55" t="s">
        <v>28</v>
      </c>
      <c r="Y1202" s="55" t="s">
        <v>29</v>
      </c>
    </row>
    <row r="1203" spans="1:25" customFormat="1" x14ac:dyDescent="0.3">
      <c r="A1203" s="56" t="s">
        <v>30</v>
      </c>
      <c r="B1203" s="57">
        <v>68.943666790600005</v>
      </c>
      <c r="C1203" s="57">
        <v>68.943666790600005</v>
      </c>
      <c r="D1203" s="57">
        <v>53.964664593599998</v>
      </c>
      <c r="E1203" s="57">
        <v>53.964664593599998</v>
      </c>
      <c r="F1203" s="57">
        <v>3.8138078343999999</v>
      </c>
      <c r="G1203" s="57">
        <v>3.8138078343999999</v>
      </c>
      <c r="H1203" s="57">
        <v>1.6706261803</v>
      </c>
      <c r="I1203" s="57">
        <v>1.6706261803</v>
      </c>
      <c r="J1203" s="57">
        <v>3.8840929647000002</v>
      </c>
      <c r="K1203" s="57">
        <v>3.8840929647000002</v>
      </c>
      <c r="L1203" s="57">
        <v>2.207206931</v>
      </c>
      <c r="M1203" s="57">
        <v>2.207206931</v>
      </c>
      <c r="N1203" s="57">
        <v>1.4173615449999999</v>
      </c>
      <c r="O1203" s="57">
        <v>1.4173615449999999</v>
      </c>
      <c r="P1203" s="57">
        <v>0</v>
      </c>
      <c r="Q1203" s="57">
        <v>0</v>
      </c>
      <c r="R1203" s="57">
        <v>0.82113783939999996</v>
      </c>
      <c r="S1203" s="57">
        <v>0.82113783939999996</v>
      </c>
      <c r="T1203" s="57">
        <v>0</v>
      </c>
      <c r="U1203" s="57">
        <v>0</v>
      </c>
      <c r="V1203" s="57">
        <v>0</v>
      </c>
      <c r="W1203" s="57">
        <v>0</v>
      </c>
      <c r="X1203" s="57">
        <v>1.1647689022000001</v>
      </c>
      <c r="Y1203" s="57">
        <v>1.1647689022000001</v>
      </c>
    </row>
    <row r="1204" spans="1:25" customFormat="1" x14ac:dyDescent="0.3">
      <c r="A1204" s="58" t="s">
        <v>370</v>
      </c>
      <c r="B1204" s="70">
        <v>0</v>
      </c>
      <c r="C1204" s="71">
        <v>0</v>
      </c>
      <c r="D1204" s="70">
        <v>0</v>
      </c>
      <c r="E1204" s="71">
        <v>0</v>
      </c>
      <c r="F1204" s="77">
        <v>0</v>
      </c>
      <c r="G1204" s="78">
        <v>0</v>
      </c>
      <c r="H1204" s="77">
        <v>0</v>
      </c>
      <c r="I1204" s="78">
        <v>0</v>
      </c>
      <c r="J1204" s="77">
        <v>0</v>
      </c>
      <c r="K1204" s="78">
        <v>0</v>
      </c>
      <c r="L1204" s="77">
        <v>0</v>
      </c>
      <c r="M1204" s="78">
        <v>0</v>
      </c>
      <c r="N1204" s="77">
        <v>0</v>
      </c>
      <c r="O1204" s="78">
        <v>0</v>
      </c>
      <c r="P1204" s="77"/>
      <c r="Q1204" s="78"/>
      <c r="R1204" s="77">
        <v>0</v>
      </c>
      <c r="S1204" s="78">
        <v>0</v>
      </c>
      <c r="T1204" s="77"/>
      <c r="U1204" s="78"/>
      <c r="V1204" s="77"/>
      <c r="W1204" s="78"/>
      <c r="X1204" s="77">
        <v>0</v>
      </c>
      <c r="Y1204" s="78">
        <v>0</v>
      </c>
    </row>
    <row r="1205" spans="1:25" customFormat="1" x14ac:dyDescent="0.3">
      <c r="A1205" s="58" t="s">
        <v>371</v>
      </c>
      <c r="B1205" s="73">
        <v>67.830732374999897</v>
      </c>
      <c r="C1205" s="74">
        <v>0.98385733646891405</v>
      </c>
      <c r="D1205" s="73">
        <v>53.457045117</v>
      </c>
      <c r="E1205" s="74">
        <v>0.990593484080318</v>
      </c>
      <c r="F1205" s="79">
        <v>3.8138078343999999</v>
      </c>
      <c r="G1205" s="80">
        <v>100</v>
      </c>
      <c r="H1205" s="79">
        <v>1.0653112413000001</v>
      </c>
      <c r="I1205" s="82">
        <v>63.7671822614858</v>
      </c>
      <c r="J1205" s="79">
        <v>3.88409296469999</v>
      </c>
      <c r="K1205" s="80">
        <v>100</v>
      </c>
      <c r="L1205" s="79">
        <v>2.207206931</v>
      </c>
      <c r="M1205" s="80">
        <v>100</v>
      </c>
      <c r="N1205" s="79">
        <v>1.4173615449999999</v>
      </c>
      <c r="O1205" s="80">
        <v>100</v>
      </c>
      <c r="P1205" s="79"/>
      <c r="Q1205" s="80"/>
      <c r="R1205" s="79">
        <v>0.82113783939999996</v>
      </c>
      <c r="S1205" s="80">
        <v>100</v>
      </c>
      <c r="T1205" s="79"/>
      <c r="U1205" s="80"/>
      <c r="V1205" s="79"/>
      <c r="W1205" s="80"/>
      <c r="X1205" s="79">
        <v>1.1647689022000001</v>
      </c>
      <c r="Y1205" s="80">
        <v>100</v>
      </c>
    </row>
    <row r="1206" spans="1:25" customFormat="1" x14ac:dyDescent="0.3">
      <c r="A1206" s="58" t="s">
        <v>372</v>
      </c>
      <c r="B1206" s="83">
        <v>4.4667475278801696</v>
      </c>
      <c r="C1206" s="83">
        <v>4.4667475278801696</v>
      </c>
      <c r="D1206" s="83">
        <v>4.5024539681105296</v>
      </c>
      <c r="E1206" s="83">
        <v>4.5024539681105296</v>
      </c>
      <c r="F1206" s="84">
        <v>4.7622459066444698</v>
      </c>
      <c r="G1206" s="84">
        <v>4.7622459066444698</v>
      </c>
      <c r="H1206" s="84">
        <v>4.2753436452297198</v>
      </c>
      <c r="I1206" s="84">
        <v>4.2753436452297198</v>
      </c>
      <c r="J1206" s="84">
        <v>4</v>
      </c>
      <c r="K1206" s="86">
        <v>4</v>
      </c>
      <c r="L1206" s="84">
        <v>4.1308269038323404</v>
      </c>
      <c r="M1206" s="84">
        <v>4.1308269038323404</v>
      </c>
      <c r="N1206" s="84">
        <v>4.18489622229733</v>
      </c>
      <c r="O1206" s="84">
        <v>4.18489622229733</v>
      </c>
      <c r="P1206" s="84"/>
      <c r="Q1206" s="84"/>
      <c r="R1206" s="84">
        <v>4</v>
      </c>
      <c r="S1206" s="86">
        <v>4</v>
      </c>
      <c r="T1206" s="84"/>
      <c r="U1206" s="84"/>
      <c r="V1206" s="84"/>
      <c r="W1206" s="84"/>
      <c r="X1206" s="84">
        <v>5</v>
      </c>
      <c r="Y1206" s="87">
        <v>5</v>
      </c>
    </row>
    <row r="1207" spans="1:25" customFormat="1" x14ac:dyDescent="0.3">
      <c r="A1207" s="76" t="s">
        <v>4</v>
      </c>
    </row>
    <row r="1208" spans="1:25" customFormat="1" x14ac:dyDescent="0.3">
      <c r="A1208" s="76" t="s">
        <v>4</v>
      </c>
    </row>
    <row r="1209" spans="1:25" customFormat="1" x14ac:dyDescent="0.3">
      <c r="A1209" s="54" t="s">
        <v>397</v>
      </c>
    </row>
    <row r="1210" spans="1:25" customFormat="1" x14ac:dyDescent="0.3">
      <c r="A1210" s="69" t="s">
        <v>4</v>
      </c>
    </row>
    <row r="1211" spans="1:25" customFormat="1" ht="25.5" customHeight="1" x14ac:dyDescent="0.3">
      <c r="A1211" s="116" t="s">
        <v>4</v>
      </c>
      <c r="B1211" s="118" t="s">
        <v>26</v>
      </c>
      <c r="C1211" s="118" t="s">
        <v>4</v>
      </c>
      <c r="D1211" s="118" t="s">
        <v>68</v>
      </c>
      <c r="E1211" s="118" t="s">
        <v>4</v>
      </c>
      <c r="F1211" s="118" t="s">
        <v>69</v>
      </c>
      <c r="G1211" s="118" t="s">
        <v>4</v>
      </c>
      <c r="H1211" s="121" t="s">
        <v>70</v>
      </c>
      <c r="I1211" s="121" t="s">
        <v>4</v>
      </c>
      <c r="J1211" s="121" t="s">
        <v>71</v>
      </c>
      <c r="K1211" s="121" t="s">
        <v>4</v>
      </c>
      <c r="L1211" s="121" t="s">
        <v>72</v>
      </c>
      <c r="M1211" s="121" t="s">
        <v>4</v>
      </c>
      <c r="N1211" s="121" t="s">
        <v>73</v>
      </c>
      <c r="O1211" s="121" t="s">
        <v>4</v>
      </c>
      <c r="P1211" s="121" t="s">
        <v>74</v>
      </c>
      <c r="Q1211" s="121" t="s">
        <v>4</v>
      </c>
      <c r="R1211" s="121" t="s">
        <v>75</v>
      </c>
      <c r="S1211" s="121" t="s">
        <v>4</v>
      </c>
      <c r="T1211" s="118" t="s">
        <v>76</v>
      </c>
      <c r="U1211" s="118" t="s">
        <v>4</v>
      </c>
      <c r="V1211" s="118" t="s">
        <v>77</v>
      </c>
      <c r="W1211" s="118" t="s">
        <v>4</v>
      </c>
      <c r="X1211" s="118" t="s">
        <v>78</v>
      </c>
      <c r="Y1211" s="118" t="s">
        <v>4</v>
      </c>
    </row>
    <row r="1212" spans="1:25" customFormat="1" x14ac:dyDescent="0.3">
      <c r="A1212" s="117" t="s">
        <v>4</v>
      </c>
      <c r="B1212" s="55" t="s">
        <v>28</v>
      </c>
      <c r="C1212" s="55" t="s">
        <v>29</v>
      </c>
      <c r="D1212" s="55" t="s">
        <v>28</v>
      </c>
      <c r="E1212" s="55" t="s">
        <v>29</v>
      </c>
      <c r="F1212" s="55" t="s">
        <v>28</v>
      </c>
      <c r="G1212" s="55" t="s">
        <v>29</v>
      </c>
      <c r="H1212" s="55" t="s">
        <v>28</v>
      </c>
      <c r="I1212" s="55" t="s">
        <v>29</v>
      </c>
      <c r="J1212" s="55" t="s">
        <v>28</v>
      </c>
      <c r="K1212" s="55" t="s">
        <v>29</v>
      </c>
      <c r="L1212" s="55" t="s">
        <v>28</v>
      </c>
      <c r="M1212" s="55" t="s">
        <v>29</v>
      </c>
      <c r="N1212" s="55" t="s">
        <v>28</v>
      </c>
      <c r="O1212" s="55" t="s">
        <v>29</v>
      </c>
      <c r="P1212" s="55" t="s">
        <v>28</v>
      </c>
      <c r="Q1212" s="55" t="s">
        <v>29</v>
      </c>
      <c r="R1212" s="55" t="s">
        <v>28</v>
      </c>
      <c r="S1212" s="55" t="s">
        <v>29</v>
      </c>
      <c r="T1212" s="55" t="s">
        <v>28</v>
      </c>
      <c r="U1212" s="55" t="s">
        <v>29</v>
      </c>
      <c r="V1212" s="55" t="s">
        <v>28</v>
      </c>
      <c r="W1212" s="55" t="s">
        <v>29</v>
      </c>
      <c r="X1212" s="55" t="s">
        <v>28</v>
      </c>
      <c r="Y1212" s="55" t="s">
        <v>29</v>
      </c>
    </row>
    <row r="1213" spans="1:25" customFormat="1" x14ac:dyDescent="0.3">
      <c r="A1213" s="56" t="s">
        <v>30</v>
      </c>
      <c r="B1213" s="57">
        <v>16.210095125999999</v>
      </c>
      <c r="C1213" s="57">
        <v>16.210095125999999</v>
      </c>
      <c r="D1213" s="57">
        <v>6.1567452538999996</v>
      </c>
      <c r="E1213" s="57">
        <v>6.1567452538999996</v>
      </c>
      <c r="F1213" s="57">
        <v>0</v>
      </c>
      <c r="G1213" s="57">
        <v>0</v>
      </c>
      <c r="H1213" s="57">
        <v>2.8425937422000001</v>
      </c>
      <c r="I1213" s="57">
        <v>2.8425937422000001</v>
      </c>
      <c r="J1213" s="57">
        <v>1.2079830352000001</v>
      </c>
      <c r="K1213" s="57">
        <v>1.2079830352000001</v>
      </c>
      <c r="L1213" s="57">
        <v>1.033932938</v>
      </c>
      <c r="M1213" s="57">
        <v>1.033932938</v>
      </c>
      <c r="N1213" s="57">
        <v>0.50761947659999995</v>
      </c>
      <c r="O1213" s="57">
        <v>0.50761947659999995</v>
      </c>
      <c r="P1213" s="57">
        <v>0</v>
      </c>
      <c r="Q1213" s="57">
        <v>0</v>
      </c>
      <c r="R1213" s="57">
        <v>4.4612206801000003</v>
      </c>
      <c r="S1213" s="57">
        <v>4.4612206801000003</v>
      </c>
      <c r="T1213" s="57">
        <v>0</v>
      </c>
      <c r="U1213" s="57">
        <v>0</v>
      </c>
      <c r="V1213" s="57">
        <v>0</v>
      </c>
      <c r="W1213" s="57">
        <v>0</v>
      </c>
      <c r="X1213" s="57">
        <v>0</v>
      </c>
      <c r="Y1213" s="57">
        <v>0</v>
      </c>
    </row>
    <row r="1214" spans="1:25" customFormat="1" x14ac:dyDescent="0.3">
      <c r="A1214" s="58" t="s">
        <v>370</v>
      </c>
      <c r="B1214" s="77">
        <v>0</v>
      </c>
      <c r="C1214" s="78">
        <v>0</v>
      </c>
      <c r="D1214" s="77">
        <v>0</v>
      </c>
      <c r="E1214" s="78">
        <v>0</v>
      </c>
      <c r="F1214" s="77"/>
      <c r="G1214" s="78"/>
      <c r="H1214" s="77">
        <v>0</v>
      </c>
      <c r="I1214" s="78">
        <v>0</v>
      </c>
      <c r="J1214" s="77">
        <v>0</v>
      </c>
      <c r="K1214" s="78">
        <v>0</v>
      </c>
      <c r="L1214" s="77">
        <v>0</v>
      </c>
      <c r="M1214" s="78">
        <v>0</v>
      </c>
      <c r="N1214" s="77">
        <v>0</v>
      </c>
      <c r="O1214" s="78">
        <v>0</v>
      </c>
      <c r="P1214" s="77"/>
      <c r="Q1214" s="78"/>
      <c r="R1214" s="77">
        <v>0</v>
      </c>
      <c r="S1214" s="78">
        <v>0</v>
      </c>
      <c r="T1214" s="77"/>
      <c r="U1214" s="78"/>
      <c r="V1214" s="77"/>
      <c r="W1214" s="78"/>
      <c r="X1214" s="77"/>
      <c r="Y1214" s="78"/>
    </row>
    <row r="1215" spans="1:25" customFormat="1" x14ac:dyDescent="0.3">
      <c r="A1215" s="58" t="s">
        <v>371</v>
      </c>
      <c r="B1215" s="79">
        <v>16.210095125999999</v>
      </c>
      <c r="C1215" s="80">
        <v>100</v>
      </c>
      <c r="D1215" s="79">
        <v>6.1567452538999996</v>
      </c>
      <c r="E1215" s="80">
        <v>100</v>
      </c>
      <c r="F1215" s="79"/>
      <c r="G1215" s="80"/>
      <c r="H1215" s="79">
        <v>2.8425937422000001</v>
      </c>
      <c r="I1215" s="80">
        <v>100</v>
      </c>
      <c r="J1215" s="79">
        <v>1.2079830352000001</v>
      </c>
      <c r="K1215" s="80">
        <v>100</v>
      </c>
      <c r="L1215" s="79">
        <v>1.033932938</v>
      </c>
      <c r="M1215" s="80">
        <v>100</v>
      </c>
      <c r="N1215" s="79">
        <v>0.50761947659999995</v>
      </c>
      <c r="O1215" s="80">
        <v>100</v>
      </c>
      <c r="P1215" s="79"/>
      <c r="Q1215" s="80"/>
      <c r="R1215" s="79">
        <v>4.4612206801000003</v>
      </c>
      <c r="S1215" s="80">
        <v>100</v>
      </c>
      <c r="T1215" s="79"/>
      <c r="U1215" s="80"/>
      <c r="V1215" s="79"/>
      <c r="W1215" s="80"/>
      <c r="X1215" s="79"/>
      <c r="Y1215" s="80"/>
    </row>
    <row r="1216" spans="1:25" customFormat="1" x14ac:dyDescent="0.3">
      <c r="A1216" s="58" t="s">
        <v>372</v>
      </c>
      <c r="B1216" s="84">
        <v>4.3108556491391399</v>
      </c>
      <c r="C1216" s="84">
        <v>4.3108556491391399</v>
      </c>
      <c r="D1216" s="84">
        <v>4.5801061514178398</v>
      </c>
      <c r="E1216" s="84">
        <v>4.5801061514178398</v>
      </c>
      <c r="F1216" s="84"/>
      <c r="G1216" s="84"/>
      <c r="H1216" s="84">
        <v>4</v>
      </c>
      <c r="I1216" s="86">
        <v>4</v>
      </c>
      <c r="J1216" s="84">
        <v>4</v>
      </c>
      <c r="K1216" s="86">
        <v>4</v>
      </c>
      <c r="L1216" s="84">
        <v>4.6648911831068904</v>
      </c>
      <c r="M1216" s="84">
        <v>4.6648911831068904</v>
      </c>
      <c r="N1216" s="84">
        <v>4</v>
      </c>
      <c r="O1216" s="86">
        <v>4</v>
      </c>
      <c r="P1216" s="84"/>
      <c r="Q1216" s="84"/>
      <c r="R1216" s="84">
        <v>4.1748357703036802</v>
      </c>
      <c r="S1216" s="84">
        <v>4.1748357703036802</v>
      </c>
      <c r="T1216" s="84"/>
      <c r="U1216" s="84"/>
      <c r="V1216" s="84"/>
      <c r="W1216" s="84"/>
      <c r="X1216" s="84"/>
      <c r="Y1216" s="84"/>
    </row>
    <row r="1217" spans="1:25" customFormat="1" x14ac:dyDescent="0.3">
      <c r="A1217" s="76" t="s">
        <v>4</v>
      </c>
    </row>
    <row r="1218" spans="1:25" customFormat="1" x14ac:dyDescent="0.3">
      <c r="A1218" s="76" t="s">
        <v>4</v>
      </c>
    </row>
    <row r="1219" spans="1:25" customFormat="1" x14ac:dyDescent="0.3">
      <c r="A1219" s="54" t="s">
        <v>398</v>
      </c>
    </row>
    <row r="1220" spans="1:25" customFormat="1" x14ac:dyDescent="0.3">
      <c r="A1220" s="69" t="s">
        <v>4</v>
      </c>
    </row>
    <row r="1221" spans="1:25" customFormat="1" ht="25.5" customHeight="1" x14ac:dyDescent="0.3">
      <c r="A1221" s="116" t="s">
        <v>4</v>
      </c>
      <c r="B1221" s="118" t="s">
        <v>26</v>
      </c>
      <c r="C1221" s="118" t="s">
        <v>4</v>
      </c>
      <c r="D1221" s="118" t="s">
        <v>68</v>
      </c>
      <c r="E1221" s="118" t="s">
        <v>4</v>
      </c>
      <c r="F1221" s="118" t="s">
        <v>69</v>
      </c>
      <c r="G1221" s="118" t="s">
        <v>4</v>
      </c>
      <c r="H1221" s="121" t="s">
        <v>70</v>
      </c>
      <c r="I1221" s="121" t="s">
        <v>4</v>
      </c>
      <c r="J1221" s="121" t="s">
        <v>71</v>
      </c>
      <c r="K1221" s="121" t="s">
        <v>4</v>
      </c>
      <c r="L1221" s="121" t="s">
        <v>72</v>
      </c>
      <c r="M1221" s="121" t="s">
        <v>4</v>
      </c>
      <c r="N1221" s="121" t="s">
        <v>73</v>
      </c>
      <c r="O1221" s="121" t="s">
        <v>4</v>
      </c>
      <c r="P1221" s="121" t="s">
        <v>74</v>
      </c>
      <c r="Q1221" s="121" t="s">
        <v>4</v>
      </c>
      <c r="R1221" s="121" t="s">
        <v>75</v>
      </c>
      <c r="S1221" s="121" t="s">
        <v>4</v>
      </c>
      <c r="T1221" s="118" t="s">
        <v>76</v>
      </c>
      <c r="U1221" s="118" t="s">
        <v>4</v>
      </c>
      <c r="V1221" s="118" t="s">
        <v>77</v>
      </c>
      <c r="W1221" s="118" t="s">
        <v>4</v>
      </c>
      <c r="X1221" s="118" t="s">
        <v>78</v>
      </c>
      <c r="Y1221" s="118" t="s">
        <v>4</v>
      </c>
    </row>
    <row r="1222" spans="1:25" customFormat="1" x14ac:dyDescent="0.3">
      <c r="A1222" s="117" t="s">
        <v>4</v>
      </c>
      <c r="B1222" s="55" t="s">
        <v>28</v>
      </c>
      <c r="C1222" s="55" t="s">
        <v>29</v>
      </c>
      <c r="D1222" s="55" t="s">
        <v>28</v>
      </c>
      <c r="E1222" s="55" t="s">
        <v>29</v>
      </c>
      <c r="F1222" s="55" t="s">
        <v>28</v>
      </c>
      <c r="G1222" s="55" t="s">
        <v>29</v>
      </c>
      <c r="H1222" s="55" t="s">
        <v>28</v>
      </c>
      <c r="I1222" s="55" t="s">
        <v>29</v>
      </c>
      <c r="J1222" s="55" t="s">
        <v>28</v>
      </c>
      <c r="K1222" s="55" t="s">
        <v>29</v>
      </c>
      <c r="L1222" s="55" t="s">
        <v>28</v>
      </c>
      <c r="M1222" s="55" t="s">
        <v>29</v>
      </c>
      <c r="N1222" s="55" t="s">
        <v>28</v>
      </c>
      <c r="O1222" s="55" t="s">
        <v>29</v>
      </c>
      <c r="P1222" s="55" t="s">
        <v>28</v>
      </c>
      <c r="Q1222" s="55" t="s">
        <v>29</v>
      </c>
      <c r="R1222" s="55" t="s">
        <v>28</v>
      </c>
      <c r="S1222" s="55" t="s">
        <v>29</v>
      </c>
      <c r="T1222" s="55" t="s">
        <v>28</v>
      </c>
      <c r="U1222" s="55" t="s">
        <v>29</v>
      </c>
      <c r="V1222" s="55" t="s">
        <v>28</v>
      </c>
      <c r="W1222" s="55" t="s">
        <v>29</v>
      </c>
      <c r="X1222" s="55" t="s">
        <v>28</v>
      </c>
      <c r="Y1222" s="55" t="s">
        <v>29</v>
      </c>
    </row>
    <row r="1223" spans="1:25" customFormat="1" x14ac:dyDescent="0.3">
      <c r="A1223" s="56" t="s">
        <v>30</v>
      </c>
      <c r="B1223" s="57">
        <v>63.534683485499997</v>
      </c>
      <c r="C1223" s="57">
        <v>63.534683485499997</v>
      </c>
      <c r="D1223" s="57">
        <v>24.012779135500001</v>
      </c>
      <c r="E1223" s="57">
        <v>24.012779135500001</v>
      </c>
      <c r="F1223" s="57">
        <v>2.9982429785</v>
      </c>
      <c r="G1223" s="57">
        <v>2.9982429785</v>
      </c>
      <c r="H1223" s="57">
        <v>12.698332281500001</v>
      </c>
      <c r="I1223" s="57">
        <v>12.698332281500001</v>
      </c>
      <c r="J1223" s="57">
        <v>1.2079830352000001</v>
      </c>
      <c r="K1223" s="57">
        <v>1.2079830352000001</v>
      </c>
      <c r="L1223" s="57">
        <v>2.7652471523000002</v>
      </c>
      <c r="M1223" s="57">
        <v>2.7652471523000002</v>
      </c>
      <c r="N1223" s="57">
        <v>0</v>
      </c>
      <c r="O1223" s="57">
        <v>0</v>
      </c>
      <c r="P1223" s="57">
        <v>0</v>
      </c>
      <c r="Q1223" s="57">
        <v>0</v>
      </c>
      <c r="R1223" s="57">
        <v>7.9941233333000001</v>
      </c>
      <c r="S1223" s="57">
        <v>7.9941233333000001</v>
      </c>
      <c r="T1223" s="57">
        <v>0</v>
      </c>
      <c r="U1223" s="57">
        <v>0</v>
      </c>
      <c r="V1223" s="57">
        <v>0.77030653309999997</v>
      </c>
      <c r="W1223" s="57">
        <v>0.77030653309999997</v>
      </c>
      <c r="X1223" s="57">
        <v>11.087669036099999</v>
      </c>
      <c r="Y1223" s="57">
        <v>11.087669036099999</v>
      </c>
    </row>
    <row r="1224" spans="1:25" customFormat="1" x14ac:dyDescent="0.3">
      <c r="A1224" s="58" t="s">
        <v>370</v>
      </c>
      <c r="B1224" s="70">
        <v>1.6605129404999901</v>
      </c>
      <c r="C1224" s="71">
        <v>2.61355349457114E-2</v>
      </c>
      <c r="D1224" s="77">
        <v>0</v>
      </c>
      <c r="E1224" s="78">
        <v>0</v>
      </c>
      <c r="F1224" s="77">
        <v>0.87506695629999998</v>
      </c>
      <c r="G1224" s="81">
        <v>29.185992015156501</v>
      </c>
      <c r="H1224" s="77">
        <v>0</v>
      </c>
      <c r="I1224" s="78">
        <v>0</v>
      </c>
      <c r="J1224" s="77">
        <v>0</v>
      </c>
      <c r="K1224" s="78">
        <v>0</v>
      </c>
      <c r="L1224" s="77">
        <v>0</v>
      </c>
      <c r="M1224" s="78">
        <v>0</v>
      </c>
      <c r="N1224" s="77"/>
      <c r="O1224" s="78"/>
      <c r="P1224" s="77"/>
      <c r="Q1224" s="78"/>
      <c r="R1224" s="77">
        <v>0.7854459842</v>
      </c>
      <c r="S1224" s="78">
        <v>9.8252922985085505</v>
      </c>
      <c r="T1224" s="77"/>
      <c r="U1224" s="78"/>
      <c r="V1224" s="77">
        <v>0</v>
      </c>
      <c r="W1224" s="78">
        <v>0</v>
      </c>
      <c r="X1224" s="77">
        <v>0</v>
      </c>
      <c r="Y1224" s="78">
        <v>0</v>
      </c>
    </row>
    <row r="1225" spans="1:25" customFormat="1" x14ac:dyDescent="0.3">
      <c r="A1225" s="58" t="s">
        <v>371</v>
      </c>
      <c r="B1225" s="73">
        <v>58.487177305099998</v>
      </c>
      <c r="C1225" s="74">
        <v>0.92055510622710601</v>
      </c>
      <c r="D1225" s="79">
        <v>21.8133704213</v>
      </c>
      <c r="E1225" s="80">
        <v>90.840674035316297</v>
      </c>
      <c r="F1225" s="79">
        <v>2.1231760222</v>
      </c>
      <c r="G1225" s="80">
        <v>70.814007984843499</v>
      </c>
      <c r="H1225" s="79">
        <v>12.3240682505</v>
      </c>
      <c r="I1225" s="80">
        <v>97.052652090816196</v>
      </c>
      <c r="J1225" s="79">
        <v>1.2079830352000001</v>
      </c>
      <c r="K1225" s="80">
        <v>100</v>
      </c>
      <c r="L1225" s="79">
        <v>2.7652471523000002</v>
      </c>
      <c r="M1225" s="80">
        <v>100</v>
      </c>
      <c r="N1225" s="79"/>
      <c r="O1225" s="80"/>
      <c r="P1225" s="79"/>
      <c r="Q1225" s="80"/>
      <c r="R1225" s="79">
        <v>6.3953568544000001</v>
      </c>
      <c r="S1225" s="80">
        <v>80.000727881689798</v>
      </c>
      <c r="T1225" s="79"/>
      <c r="U1225" s="80"/>
      <c r="V1225" s="79">
        <v>0.77030653309999997</v>
      </c>
      <c r="W1225" s="80">
        <v>100</v>
      </c>
      <c r="X1225" s="79">
        <v>11.087669036099999</v>
      </c>
      <c r="Y1225" s="80">
        <v>100</v>
      </c>
    </row>
    <row r="1226" spans="1:25" customFormat="1" x14ac:dyDescent="0.3">
      <c r="A1226" s="58" t="s">
        <v>372</v>
      </c>
      <c r="B1226" s="83">
        <v>4.5730658867276803</v>
      </c>
      <c r="C1226" s="83">
        <v>4.5730658867276803</v>
      </c>
      <c r="D1226" s="84">
        <v>4.6552247638102902</v>
      </c>
      <c r="E1226" s="84">
        <v>4.6552247638102902</v>
      </c>
      <c r="F1226" s="84">
        <v>3.4768113091405302</v>
      </c>
      <c r="G1226" s="86">
        <v>3.4768113091405302</v>
      </c>
      <c r="H1226" s="84">
        <v>4.7886277427509096</v>
      </c>
      <c r="I1226" s="84">
        <v>4.7886277427509096</v>
      </c>
      <c r="J1226" s="84">
        <v>4</v>
      </c>
      <c r="K1226" s="86">
        <v>4</v>
      </c>
      <c r="L1226" s="84">
        <v>4</v>
      </c>
      <c r="M1226" s="86">
        <v>4</v>
      </c>
      <c r="N1226" s="84"/>
      <c r="O1226" s="84"/>
      <c r="P1226" s="84"/>
      <c r="Q1226" s="84"/>
      <c r="R1226" s="84">
        <v>4.3347106706690601</v>
      </c>
      <c r="S1226" s="84">
        <v>4.3347106706690601</v>
      </c>
      <c r="T1226" s="84"/>
      <c r="U1226" s="84"/>
      <c r="V1226" s="84">
        <v>5</v>
      </c>
      <c r="W1226" s="87">
        <v>5</v>
      </c>
      <c r="X1226" s="84">
        <v>4.80444842463816</v>
      </c>
      <c r="Y1226" s="84">
        <v>4.80444842463816</v>
      </c>
    </row>
    <row r="1227" spans="1:25" customFormat="1" x14ac:dyDescent="0.3">
      <c r="A1227" s="76" t="s">
        <v>4</v>
      </c>
    </row>
    <row r="1228" spans="1:25" customFormat="1" x14ac:dyDescent="0.3">
      <c r="A1228" s="76" t="s">
        <v>4</v>
      </c>
    </row>
    <row r="1229" spans="1:25" customFormat="1" x14ac:dyDescent="0.3">
      <c r="A1229" s="54" t="s">
        <v>399</v>
      </c>
    </row>
    <row r="1230" spans="1:25" customFormat="1" x14ac:dyDescent="0.3">
      <c r="A1230" s="69" t="s">
        <v>4</v>
      </c>
    </row>
    <row r="1231" spans="1:25" customFormat="1" ht="25.5" customHeight="1" x14ac:dyDescent="0.3">
      <c r="A1231" s="116" t="s">
        <v>4</v>
      </c>
      <c r="B1231" s="118" t="s">
        <v>26</v>
      </c>
      <c r="C1231" s="118" t="s">
        <v>4</v>
      </c>
      <c r="D1231" s="118" t="s">
        <v>68</v>
      </c>
      <c r="E1231" s="118" t="s">
        <v>4</v>
      </c>
      <c r="F1231" s="118" t="s">
        <v>69</v>
      </c>
      <c r="G1231" s="118" t="s">
        <v>4</v>
      </c>
      <c r="H1231" s="121" t="s">
        <v>70</v>
      </c>
      <c r="I1231" s="121" t="s">
        <v>4</v>
      </c>
      <c r="J1231" s="121" t="s">
        <v>71</v>
      </c>
      <c r="K1231" s="121" t="s">
        <v>4</v>
      </c>
      <c r="L1231" s="121" t="s">
        <v>72</v>
      </c>
      <c r="M1231" s="121" t="s">
        <v>4</v>
      </c>
      <c r="N1231" s="121" t="s">
        <v>73</v>
      </c>
      <c r="O1231" s="121" t="s">
        <v>4</v>
      </c>
      <c r="P1231" s="121" t="s">
        <v>74</v>
      </c>
      <c r="Q1231" s="121" t="s">
        <v>4</v>
      </c>
      <c r="R1231" s="121" t="s">
        <v>75</v>
      </c>
      <c r="S1231" s="121" t="s">
        <v>4</v>
      </c>
      <c r="T1231" s="118" t="s">
        <v>76</v>
      </c>
      <c r="U1231" s="118" t="s">
        <v>4</v>
      </c>
      <c r="V1231" s="118" t="s">
        <v>77</v>
      </c>
      <c r="W1231" s="118" t="s">
        <v>4</v>
      </c>
      <c r="X1231" s="118" t="s">
        <v>78</v>
      </c>
      <c r="Y1231" s="118" t="s">
        <v>4</v>
      </c>
    </row>
    <row r="1232" spans="1:25" customFormat="1" x14ac:dyDescent="0.3">
      <c r="A1232" s="117" t="s">
        <v>4</v>
      </c>
      <c r="B1232" s="55" t="s">
        <v>28</v>
      </c>
      <c r="C1232" s="55" t="s">
        <v>29</v>
      </c>
      <c r="D1232" s="55" t="s">
        <v>28</v>
      </c>
      <c r="E1232" s="55" t="s">
        <v>29</v>
      </c>
      <c r="F1232" s="55" t="s">
        <v>28</v>
      </c>
      <c r="G1232" s="55" t="s">
        <v>29</v>
      </c>
      <c r="H1232" s="55" t="s">
        <v>28</v>
      </c>
      <c r="I1232" s="55" t="s">
        <v>29</v>
      </c>
      <c r="J1232" s="55" t="s">
        <v>28</v>
      </c>
      <c r="K1232" s="55" t="s">
        <v>29</v>
      </c>
      <c r="L1232" s="55" t="s">
        <v>28</v>
      </c>
      <c r="M1232" s="55" t="s">
        <v>29</v>
      </c>
      <c r="N1232" s="55" t="s">
        <v>28</v>
      </c>
      <c r="O1232" s="55" t="s">
        <v>29</v>
      </c>
      <c r="P1232" s="55" t="s">
        <v>28</v>
      </c>
      <c r="Q1232" s="55" t="s">
        <v>29</v>
      </c>
      <c r="R1232" s="55" t="s">
        <v>28</v>
      </c>
      <c r="S1232" s="55" t="s">
        <v>29</v>
      </c>
      <c r="T1232" s="55" t="s">
        <v>28</v>
      </c>
      <c r="U1232" s="55" t="s">
        <v>29</v>
      </c>
      <c r="V1232" s="55" t="s">
        <v>28</v>
      </c>
      <c r="W1232" s="55" t="s">
        <v>29</v>
      </c>
      <c r="X1232" s="55" t="s">
        <v>28</v>
      </c>
      <c r="Y1232" s="55" t="s">
        <v>29</v>
      </c>
    </row>
    <row r="1233" spans="1:25" customFormat="1" x14ac:dyDescent="0.3">
      <c r="A1233" s="56" t="s">
        <v>30</v>
      </c>
      <c r="B1233" s="57">
        <v>1002.5695060178</v>
      </c>
      <c r="C1233" s="57">
        <v>1002.5695060178</v>
      </c>
      <c r="D1233" s="57">
        <v>542.24517978209997</v>
      </c>
      <c r="E1233" s="57">
        <v>542.24517978209997</v>
      </c>
      <c r="F1233" s="57">
        <v>37.446334303599997</v>
      </c>
      <c r="G1233" s="57">
        <v>37.446334303599997</v>
      </c>
      <c r="H1233" s="57">
        <v>189.92051704799999</v>
      </c>
      <c r="I1233" s="57">
        <v>189.92051704799999</v>
      </c>
      <c r="J1233" s="57">
        <v>32.9275612295</v>
      </c>
      <c r="K1233" s="57">
        <v>32.9275612295</v>
      </c>
      <c r="L1233" s="57">
        <v>59.267173071099997</v>
      </c>
      <c r="M1233" s="57">
        <v>59.267173071099997</v>
      </c>
      <c r="N1233" s="57">
        <v>12.9168167847</v>
      </c>
      <c r="O1233" s="57">
        <v>12.9168167847</v>
      </c>
      <c r="P1233" s="57">
        <v>0.81876291329999995</v>
      </c>
      <c r="Q1233" s="57">
        <v>0.81876291329999995</v>
      </c>
      <c r="R1233" s="57">
        <v>73.346491419900005</v>
      </c>
      <c r="S1233" s="57">
        <v>73.346491419900005</v>
      </c>
      <c r="T1233" s="57">
        <v>9.7676906876</v>
      </c>
      <c r="U1233" s="57">
        <v>9.7676906876</v>
      </c>
      <c r="V1233" s="57">
        <v>9.8868298266999997</v>
      </c>
      <c r="W1233" s="57">
        <v>9.8868298266999997</v>
      </c>
      <c r="X1233" s="57">
        <v>34.026148951300001</v>
      </c>
      <c r="Y1233" s="57">
        <v>34.026148951300001</v>
      </c>
    </row>
    <row r="1234" spans="1:25" customFormat="1" x14ac:dyDescent="0.3">
      <c r="A1234" s="58" t="s">
        <v>309</v>
      </c>
      <c r="B1234" s="70">
        <v>10.305053495299999</v>
      </c>
      <c r="C1234" s="71">
        <v>1.027864246164E-2</v>
      </c>
      <c r="D1234" s="70">
        <v>0.76421339239999897</v>
      </c>
      <c r="E1234" s="75">
        <v>1.4093502734447501E-3</v>
      </c>
      <c r="F1234" s="70">
        <v>0</v>
      </c>
      <c r="G1234" s="71">
        <v>0</v>
      </c>
      <c r="H1234" s="70">
        <v>6.4464197309000202</v>
      </c>
      <c r="I1234" s="72">
        <v>3.39427242043088E-2</v>
      </c>
      <c r="J1234" s="77">
        <v>0</v>
      </c>
      <c r="K1234" s="78">
        <v>0</v>
      </c>
      <c r="L1234" s="70">
        <v>1.6812292042000001</v>
      </c>
      <c r="M1234" s="71">
        <v>2.8366954539625299E-2</v>
      </c>
      <c r="N1234" s="77">
        <v>0</v>
      </c>
      <c r="O1234" s="78">
        <v>0</v>
      </c>
      <c r="P1234" s="77">
        <v>0.35154047870000099</v>
      </c>
      <c r="Q1234" s="81">
        <v>42.935564494870199</v>
      </c>
      <c r="R1234" s="70">
        <v>1.0616506890999999</v>
      </c>
      <c r="S1234" s="71">
        <v>1.4474457721804E-2</v>
      </c>
      <c r="T1234" s="77">
        <v>0</v>
      </c>
      <c r="U1234" s="78">
        <v>0</v>
      </c>
      <c r="V1234" s="77">
        <v>0</v>
      </c>
      <c r="W1234" s="78">
        <v>0</v>
      </c>
      <c r="X1234" s="70">
        <v>0</v>
      </c>
      <c r="Y1234" s="71">
        <v>0</v>
      </c>
    </row>
    <row r="1235" spans="1:25" customFormat="1" x14ac:dyDescent="0.3">
      <c r="A1235" s="58" t="s">
        <v>324</v>
      </c>
      <c r="B1235" s="73">
        <v>1.2161483868</v>
      </c>
      <c r="C1235" s="74">
        <v>1.2130314950736299E-3</v>
      </c>
      <c r="D1235" s="73">
        <v>0</v>
      </c>
      <c r="E1235" s="74">
        <v>0</v>
      </c>
      <c r="F1235" s="73">
        <v>0</v>
      </c>
      <c r="G1235" s="74">
        <v>0</v>
      </c>
      <c r="H1235" s="73">
        <v>0</v>
      </c>
      <c r="I1235" s="74">
        <v>0</v>
      </c>
      <c r="J1235" s="79">
        <v>0</v>
      </c>
      <c r="K1235" s="80">
        <v>0</v>
      </c>
      <c r="L1235" s="73">
        <v>0</v>
      </c>
      <c r="M1235" s="74">
        <v>0</v>
      </c>
      <c r="N1235" s="79">
        <v>0</v>
      </c>
      <c r="O1235" s="80">
        <v>0</v>
      </c>
      <c r="P1235" s="79">
        <v>0</v>
      </c>
      <c r="Q1235" s="80">
        <v>0</v>
      </c>
      <c r="R1235" s="73">
        <v>1.2161483868</v>
      </c>
      <c r="S1235" s="72">
        <v>1.6580866558942701E-2</v>
      </c>
      <c r="T1235" s="79">
        <v>0</v>
      </c>
      <c r="U1235" s="80">
        <v>0</v>
      </c>
      <c r="V1235" s="79">
        <v>0</v>
      </c>
      <c r="W1235" s="80">
        <v>0</v>
      </c>
      <c r="X1235" s="73">
        <v>0</v>
      </c>
      <c r="Y1235" s="74">
        <v>0</v>
      </c>
    </row>
    <row r="1236" spans="1:25" customFormat="1" x14ac:dyDescent="0.3">
      <c r="A1236" s="58" t="s">
        <v>325</v>
      </c>
      <c r="B1236" s="70">
        <v>24.012296183299998</v>
      </c>
      <c r="C1236" s="71">
        <v>2.3950754575287898E-2</v>
      </c>
      <c r="D1236" s="70">
        <v>4.0286094077000101</v>
      </c>
      <c r="E1236" s="75">
        <v>7.4294978690615399E-3</v>
      </c>
      <c r="F1236" s="70">
        <v>1.0653112413000001</v>
      </c>
      <c r="G1236" s="71">
        <v>2.8449012730134799E-2</v>
      </c>
      <c r="H1236" s="70">
        <v>7.9196276486000103</v>
      </c>
      <c r="I1236" s="71">
        <v>4.1699695070851202E-2</v>
      </c>
      <c r="J1236" s="77">
        <v>8.4182161125999997</v>
      </c>
      <c r="K1236" s="81">
        <v>25.565865792265399</v>
      </c>
      <c r="L1236" s="70">
        <v>2.0277092478000101</v>
      </c>
      <c r="M1236" s="71">
        <v>3.42130245585942E-2</v>
      </c>
      <c r="N1236" s="77">
        <v>0</v>
      </c>
      <c r="O1236" s="78">
        <v>0</v>
      </c>
      <c r="P1236" s="77">
        <v>0</v>
      </c>
      <c r="Q1236" s="78">
        <v>0</v>
      </c>
      <c r="R1236" s="70">
        <v>0</v>
      </c>
      <c r="S1236" s="71">
        <v>0</v>
      </c>
      <c r="T1236" s="77">
        <v>0</v>
      </c>
      <c r="U1236" s="78">
        <v>0</v>
      </c>
      <c r="V1236" s="77">
        <v>0</v>
      </c>
      <c r="W1236" s="78">
        <v>0</v>
      </c>
      <c r="X1236" s="70">
        <v>0.55282252529999998</v>
      </c>
      <c r="Y1236" s="71">
        <v>1.62469906921065E-2</v>
      </c>
    </row>
    <row r="1237" spans="1:25" customFormat="1" x14ac:dyDescent="0.3">
      <c r="A1237" s="58" t="s">
        <v>326</v>
      </c>
      <c r="B1237" s="73">
        <v>3.8738260897000001</v>
      </c>
      <c r="C1237" s="74">
        <v>3.8638977810993001E-3</v>
      </c>
      <c r="D1237" s="73">
        <v>0.87506695629999898</v>
      </c>
      <c r="E1237" s="74">
        <v>1.6137846659174399E-3</v>
      </c>
      <c r="F1237" s="73">
        <v>0</v>
      </c>
      <c r="G1237" s="74">
        <v>0</v>
      </c>
      <c r="H1237" s="73">
        <v>2.9987591334000001</v>
      </c>
      <c r="I1237" s="72">
        <v>1.5789548069954501E-2</v>
      </c>
      <c r="J1237" s="79">
        <v>0</v>
      </c>
      <c r="K1237" s="80">
        <v>0</v>
      </c>
      <c r="L1237" s="73">
        <v>0</v>
      </c>
      <c r="M1237" s="74">
        <v>0</v>
      </c>
      <c r="N1237" s="79">
        <v>0</v>
      </c>
      <c r="O1237" s="80">
        <v>0</v>
      </c>
      <c r="P1237" s="79">
        <v>0</v>
      </c>
      <c r="Q1237" s="80">
        <v>0</v>
      </c>
      <c r="R1237" s="73">
        <v>0</v>
      </c>
      <c r="S1237" s="74">
        <v>0</v>
      </c>
      <c r="T1237" s="79">
        <v>0</v>
      </c>
      <c r="U1237" s="80">
        <v>0</v>
      </c>
      <c r="V1237" s="79">
        <v>0</v>
      </c>
      <c r="W1237" s="80">
        <v>0</v>
      </c>
      <c r="X1237" s="73">
        <v>0</v>
      </c>
      <c r="Y1237" s="74">
        <v>0</v>
      </c>
    </row>
    <row r="1238" spans="1:25" customFormat="1" x14ac:dyDescent="0.3">
      <c r="A1238" s="58" t="s">
        <v>327</v>
      </c>
      <c r="B1238" s="70">
        <v>6.0166102168000002</v>
      </c>
      <c r="C1238" s="71">
        <v>6.0011901226658497E-3</v>
      </c>
      <c r="D1238" s="70">
        <v>4.6870736935999897</v>
      </c>
      <c r="E1238" s="71">
        <v>8.6438273097853794E-3</v>
      </c>
      <c r="F1238" s="70">
        <v>0</v>
      </c>
      <c r="G1238" s="71">
        <v>0</v>
      </c>
      <c r="H1238" s="70">
        <v>0</v>
      </c>
      <c r="I1238" s="71">
        <v>0</v>
      </c>
      <c r="J1238" s="77">
        <v>0</v>
      </c>
      <c r="K1238" s="78">
        <v>0</v>
      </c>
      <c r="L1238" s="70">
        <v>0.65840472090000002</v>
      </c>
      <c r="M1238" s="71">
        <v>1.1109096094563901E-2</v>
      </c>
      <c r="N1238" s="77">
        <v>0.67113180230000002</v>
      </c>
      <c r="O1238" s="81">
        <v>5.1957987287932799</v>
      </c>
      <c r="P1238" s="77">
        <v>0</v>
      </c>
      <c r="Q1238" s="78">
        <v>0</v>
      </c>
      <c r="R1238" s="70">
        <v>0</v>
      </c>
      <c r="S1238" s="71">
        <v>0</v>
      </c>
      <c r="T1238" s="77">
        <v>0</v>
      </c>
      <c r="U1238" s="78">
        <v>0</v>
      </c>
      <c r="V1238" s="77">
        <v>0</v>
      </c>
      <c r="W1238" s="78">
        <v>0</v>
      </c>
      <c r="X1238" s="70">
        <v>0</v>
      </c>
      <c r="Y1238" s="71">
        <v>0</v>
      </c>
    </row>
    <row r="1239" spans="1:25" customFormat="1" x14ac:dyDescent="0.3">
      <c r="A1239" s="58" t="s">
        <v>328</v>
      </c>
      <c r="B1239" s="73">
        <v>4.2979491940000001</v>
      </c>
      <c r="C1239" s="74">
        <v>4.28693389156771E-3</v>
      </c>
      <c r="D1239" s="73">
        <v>1.7527641356999999</v>
      </c>
      <c r="E1239" s="74">
        <v>3.2324199477519501E-3</v>
      </c>
      <c r="F1239" s="73">
        <v>0</v>
      </c>
      <c r="G1239" s="74">
        <v>0</v>
      </c>
      <c r="H1239" s="73">
        <v>0</v>
      </c>
      <c r="I1239" s="74">
        <v>0</v>
      </c>
      <c r="J1239" s="79">
        <v>0</v>
      </c>
      <c r="K1239" s="80">
        <v>0</v>
      </c>
      <c r="L1239" s="73">
        <v>2.5451850583</v>
      </c>
      <c r="M1239" s="72">
        <v>4.29442628425463E-2</v>
      </c>
      <c r="N1239" s="79">
        <v>0</v>
      </c>
      <c r="O1239" s="80">
        <v>0</v>
      </c>
      <c r="P1239" s="79">
        <v>0</v>
      </c>
      <c r="Q1239" s="80">
        <v>0</v>
      </c>
      <c r="R1239" s="73">
        <v>0</v>
      </c>
      <c r="S1239" s="74">
        <v>0</v>
      </c>
      <c r="T1239" s="79">
        <v>0</v>
      </c>
      <c r="U1239" s="80">
        <v>0</v>
      </c>
      <c r="V1239" s="79">
        <v>0</v>
      </c>
      <c r="W1239" s="80">
        <v>0</v>
      </c>
      <c r="X1239" s="73">
        <v>0</v>
      </c>
      <c r="Y1239" s="74">
        <v>0</v>
      </c>
    </row>
    <row r="1240" spans="1:25" customFormat="1" x14ac:dyDescent="0.3">
      <c r="A1240" s="58" t="s">
        <v>329</v>
      </c>
      <c r="B1240" s="70">
        <v>23.3834346049</v>
      </c>
      <c r="C1240" s="71">
        <v>2.3323504719167901E-2</v>
      </c>
      <c r="D1240" s="70">
        <v>9.0285299560999999</v>
      </c>
      <c r="E1240" s="71">
        <v>1.6650272409481099E-2</v>
      </c>
      <c r="F1240" s="70">
        <v>0</v>
      </c>
      <c r="G1240" s="71">
        <v>0</v>
      </c>
      <c r="H1240" s="70">
        <v>8.3546833454999803</v>
      </c>
      <c r="I1240" s="71">
        <v>4.3990420178713303E-2</v>
      </c>
      <c r="J1240" s="77">
        <v>0.68745289440000001</v>
      </c>
      <c r="K1240" s="78">
        <v>2.0877734904463798</v>
      </c>
      <c r="L1240" s="70">
        <v>2.33963392510001</v>
      </c>
      <c r="M1240" s="71">
        <v>3.94760506341892E-2</v>
      </c>
      <c r="N1240" s="77">
        <v>0.46722243460000001</v>
      </c>
      <c r="O1240" s="78">
        <v>3.61716390646205</v>
      </c>
      <c r="P1240" s="77">
        <v>0.46722243460000001</v>
      </c>
      <c r="Q1240" s="81">
        <v>57.064435505129801</v>
      </c>
      <c r="R1240" s="70">
        <v>1.6689406633999999</v>
      </c>
      <c r="S1240" s="71">
        <v>2.2754199022902301E-2</v>
      </c>
      <c r="T1240" s="77">
        <v>0</v>
      </c>
      <c r="U1240" s="78">
        <v>0</v>
      </c>
      <c r="V1240" s="77">
        <v>0</v>
      </c>
      <c r="W1240" s="78">
        <v>0</v>
      </c>
      <c r="X1240" s="70">
        <v>0.36974895120000101</v>
      </c>
      <c r="Y1240" s="71">
        <v>1.08666117852245E-2</v>
      </c>
    </row>
    <row r="1241" spans="1:25" customFormat="1" x14ac:dyDescent="0.3">
      <c r="A1241" s="58" t="s">
        <v>330</v>
      </c>
      <c r="B1241" s="73">
        <v>9.1385574882</v>
      </c>
      <c r="C1241" s="74">
        <v>9.1151360911606999E-3</v>
      </c>
      <c r="D1241" s="73">
        <v>3.9111141686000099</v>
      </c>
      <c r="E1241" s="74">
        <v>7.2128150040387104E-3</v>
      </c>
      <c r="F1241" s="73">
        <v>0.66231018369999906</v>
      </c>
      <c r="G1241" s="74">
        <v>1.76869163835972E-2</v>
      </c>
      <c r="H1241" s="73">
        <v>2.1632690681</v>
      </c>
      <c r="I1241" s="74">
        <v>1.1390391631849101E-2</v>
      </c>
      <c r="J1241" s="79">
        <v>0</v>
      </c>
      <c r="K1241" s="80">
        <v>0</v>
      </c>
      <c r="L1241" s="73">
        <v>1.5808670521999999</v>
      </c>
      <c r="M1241" s="74">
        <v>2.6673569368721398E-2</v>
      </c>
      <c r="N1241" s="79">
        <v>0</v>
      </c>
      <c r="O1241" s="80">
        <v>0</v>
      </c>
      <c r="P1241" s="79">
        <v>0</v>
      </c>
      <c r="Q1241" s="80">
        <v>0</v>
      </c>
      <c r="R1241" s="73">
        <v>0</v>
      </c>
      <c r="S1241" s="74">
        <v>0</v>
      </c>
      <c r="T1241" s="79">
        <v>0</v>
      </c>
      <c r="U1241" s="80">
        <v>0</v>
      </c>
      <c r="V1241" s="79">
        <v>0</v>
      </c>
      <c r="W1241" s="80">
        <v>0</v>
      </c>
      <c r="X1241" s="73">
        <v>0.82099701560000105</v>
      </c>
      <c r="Y1241" s="74">
        <v>2.4128414202120099E-2</v>
      </c>
    </row>
    <row r="1242" spans="1:25" customFormat="1" x14ac:dyDescent="0.3">
      <c r="A1242" s="58" t="s">
        <v>331</v>
      </c>
      <c r="B1242" s="70">
        <v>11.5880723984</v>
      </c>
      <c r="C1242" s="71">
        <v>1.15583730891913E-2</v>
      </c>
      <c r="D1242" s="70">
        <v>9.0124910055999994</v>
      </c>
      <c r="E1242" s="71">
        <v>1.6620693630179699E-2</v>
      </c>
      <c r="F1242" s="70">
        <v>0.66231018369999906</v>
      </c>
      <c r="G1242" s="71">
        <v>1.76869163835972E-2</v>
      </c>
      <c r="H1242" s="70">
        <v>0.61514000360000198</v>
      </c>
      <c r="I1242" s="71">
        <v>3.2389339138358098E-3</v>
      </c>
      <c r="J1242" s="77">
        <v>0</v>
      </c>
      <c r="K1242" s="78">
        <v>0</v>
      </c>
      <c r="L1242" s="70">
        <v>1.2981312055000001</v>
      </c>
      <c r="M1242" s="71">
        <v>2.19030390388739E-2</v>
      </c>
      <c r="N1242" s="77">
        <v>0</v>
      </c>
      <c r="O1242" s="78">
        <v>0</v>
      </c>
      <c r="P1242" s="77">
        <v>0</v>
      </c>
      <c r="Q1242" s="78">
        <v>0</v>
      </c>
      <c r="R1242" s="70">
        <v>0</v>
      </c>
      <c r="S1242" s="71">
        <v>0</v>
      </c>
      <c r="T1242" s="77">
        <v>0</v>
      </c>
      <c r="U1242" s="78">
        <v>0</v>
      </c>
      <c r="V1242" s="77">
        <v>0</v>
      </c>
      <c r="W1242" s="78">
        <v>0</v>
      </c>
      <c r="X1242" s="70">
        <v>0</v>
      </c>
      <c r="Y1242" s="71">
        <v>0</v>
      </c>
    </row>
    <row r="1243" spans="1:25" customFormat="1" x14ac:dyDescent="0.3">
      <c r="A1243" s="58" t="s">
        <v>332</v>
      </c>
      <c r="B1243" s="73">
        <v>5.0985315217</v>
      </c>
      <c r="C1243" s="74">
        <v>5.0854643903456998E-3</v>
      </c>
      <c r="D1243" s="73">
        <v>0.63274446690000097</v>
      </c>
      <c r="E1243" s="74">
        <v>1.16689735656897E-3</v>
      </c>
      <c r="F1243" s="73">
        <v>0</v>
      </c>
      <c r="G1243" s="74">
        <v>0</v>
      </c>
      <c r="H1243" s="73">
        <v>3.8480648253999998</v>
      </c>
      <c r="I1243" s="72">
        <v>2.02614487639977E-2</v>
      </c>
      <c r="J1243" s="79">
        <v>0.61772222939999899</v>
      </c>
      <c r="K1243" s="80">
        <v>1.87600358585494</v>
      </c>
      <c r="L1243" s="73">
        <v>0</v>
      </c>
      <c r="M1243" s="74">
        <v>0</v>
      </c>
      <c r="N1243" s="79">
        <v>0</v>
      </c>
      <c r="O1243" s="80">
        <v>0</v>
      </c>
      <c r="P1243" s="79">
        <v>0</v>
      </c>
      <c r="Q1243" s="80">
        <v>0</v>
      </c>
      <c r="R1243" s="73">
        <v>0</v>
      </c>
      <c r="S1243" s="74">
        <v>0</v>
      </c>
      <c r="T1243" s="79">
        <v>0</v>
      </c>
      <c r="U1243" s="80">
        <v>0</v>
      </c>
      <c r="V1243" s="79">
        <v>0</v>
      </c>
      <c r="W1243" s="80">
        <v>0</v>
      </c>
      <c r="X1243" s="73">
        <v>0</v>
      </c>
      <c r="Y1243" s="74">
        <v>0</v>
      </c>
    </row>
    <row r="1244" spans="1:25" customFormat="1" x14ac:dyDescent="0.3">
      <c r="A1244" s="58" t="s">
        <v>333</v>
      </c>
      <c r="B1244" s="70">
        <v>10.413837346299999</v>
      </c>
      <c r="C1244" s="71">
        <v>1.03871475082697E-2</v>
      </c>
      <c r="D1244" s="70">
        <v>5.4322850724000098</v>
      </c>
      <c r="E1244" s="71">
        <v>1.00181343697383E-2</v>
      </c>
      <c r="F1244" s="70">
        <v>4.63001179519999</v>
      </c>
      <c r="G1244" s="72">
        <v>0.12364392620280799</v>
      </c>
      <c r="H1244" s="70">
        <v>0</v>
      </c>
      <c r="I1244" s="71">
        <v>0</v>
      </c>
      <c r="J1244" s="77">
        <v>0</v>
      </c>
      <c r="K1244" s="78">
        <v>0</v>
      </c>
      <c r="L1244" s="70">
        <v>0.35154047869999899</v>
      </c>
      <c r="M1244" s="71">
        <v>5.93145345870088E-3</v>
      </c>
      <c r="N1244" s="77">
        <v>0</v>
      </c>
      <c r="O1244" s="78">
        <v>0</v>
      </c>
      <c r="P1244" s="77">
        <v>0</v>
      </c>
      <c r="Q1244" s="78">
        <v>0</v>
      </c>
      <c r="R1244" s="70">
        <v>0</v>
      </c>
      <c r="S1244" s="71">
        <v>0</v>
      </c>
      <c r="T1244" s="77">
        <v>0</v>
      </c>
      <c r="U1244" s="78">
        <v>0</v>
      </c>
      <c r="V1244" s="77">
        <v>0</v>
      </c>
      <c r="W1244" s="78">
        <v>0</v>
      </c>
      <c r="X1244" s="70">
        <v>0</v>
      </c>
      <c r="Y1244" s="71">
        <v>0</v>
      </c>
    </row>
    <row r="1245" spans="1:25" customFormat="1" x14ac:dyDescent="0.3">
      <c r="A1245" s="58" t="s">
        <v>310</v>
      </c>
      <c r="B1245" s="73">
        <v>16.789574579100002</v>
      </c>
      <c r="C1245" s="74">
        <v>1.6746544232916199E-2</v>
      </c>
      <c r="D1245" s="73">
        <v>4.6847787493000004</v>
      </c>
      <c r="E1245" s="74">
        <v>8.6395950097381598E-3</v>
      </c>
      <c r="F1245" s="73">
        <v>1.5285005361999999</v>
      </c>
      <c r="G1245" s="74">
        <v>4.0818428949747798E-2</v>
      </c>
      <c r="H1245" s="73">
        <v>0</v>
      </c>
      <c r="I1245" s="74">
        <v>0</v>
      </c>
      <c r="J1245" s="79">
        <v>8.5515911498000108</v>
      </c>
      <c r="K1245" s="81">
        <v>25.970921715692</v>
      </c>
      <c r="L1245" s="73">
        <v>0</v>
      </c>
      <c r="M1245" s="74">
        <v>0</v>
      </c>
      <c r="N1245" s="79">
        <v>0.67113180230000002</v>
      </c>
      <c r="O1245" s="80">
        <v>5.1957987287932799</v>
      </c>
      <c r="P1245" s="79">
        <v>0</v>
      </c>
      <c r="Q1245" s="80">
        <v>0</v>
      </c>
      <c r="R1245" s="73">
        <v>0</v>
      </c>
      <c r="S1245" s="74">
        <v>0</v>
      </c>
      <c r="T1245" s="79">
        <v>0</v>
      </c>
      <c r="U1245" s="80">
        <v>0</v>
      </c>
      <c r="V1245" s="79">
        <v>0</v>
      </c>
      <c r="W1245" s="80">
        <v>0</v>
      </c>
      <c r="X1245" s="73">
        <v>1.3535723415000001</v>
      </c>
      <c r="Y1245" s="74">
        <v>3.9780356673254497E-2</v>
      </c>
    </row>
    <row r="1246" spans="1:25" customFormat="1" x14ac:dyDescent="0.3">
      <c r="A1246" s="58" t="s">
        <v>311</v>
      </c>
      <c r="B1246" s="70">
        <v>7.0796900649000003</v>
      </c>
      <c r="C1246" s="71">
        <v>7.0615453815471496E-3</v>
      </c>
      <c r="D1246" s="70">
        <v>3.8592975800999998</v>
      </c>
      <c r="E1246" s="71">
        <v>7.1172556695678702E-3</v>
      </c>
      <c r="F1246" s="70">
        <v>0.65765175139999899</v>
      </c>
      <c r="G1246" s="71">
        <v>1.7562513491120899E-2</v>
      </c>
      <c r="H1246" s="70">
        <v>0.34447959500000003</v>
      </c>
      <c r="I1246" s="71">
        <v>1.8138092732389601E-3</v>
      </c>
      <c r="J1246" s="77">
        <v>0</v>
      </c>
      <c r="K1246" s="78">
        <v>0</v>
      </c>
      <c r="L1246" s="70">
        <v>0.7854459842</v>
      </c>
      <c r="M1246" s="71">
        <v>1.32526311531299E-2</v>
      </c>
      <c r="N1246" s="77">
        <v>0.48091415459999998</v>
      </c>
      <c r="O1246" s="78">
        <v>3.7231630874384201</v>
      </c>
      <c r="P1246" s="77">
        <v>0</v>
      </c>
      <c r="Q1246" s="78">
        <v>0</v>
      </c>
      <c r="R1246" s="70">
        <v>0</v>
      </c>
      <c r="S1246" s="71">
        <v>0</v>
      </c>
      <c r="T1246" s="77">
        <v>0</v>
      </c>
      <c r="U1246" s="78">
        <v>0</v>
      </c>
      <c r="V1246" s="77">
        <v>0.95190099959999996</v>
      </c>
      <c r="W1246" s="81">
        <v>9.6279698981905408</v>
      </c>
      <c r="X1246" s="70">
        <v>0</v>
      </c>
      <c r="Y1246" s="71">
        <v>0</v>
      </c>
    </row>
    <row r="1247" spans="1:25" customFormat="1" x14ac:dyDescent="0.3">
      <c r="A1247" s="58" t="s">
        <v>312</v>
      </c>
      <c r="B1247" s="73">
        <v>7.8615829039999996</v>
      </c>
      <c r="C1247" s="74">
        <v>7.8414342914000599E-3</v>
      </c>
      <c r="D1247" s="73">
        <v>5.5572834626000001</v>
      </c>
      <c r="E1247" s="74">
        <v>1.0248654427565699E-2</v>
      </c>
      <c r="F1247" s="73">
        <v>0</v>
      </c>
      <c r="G1247" s="74">
        <v>0</v>
      </c>
      <c r="H1247" s="73">
        <v>0.95072709990000204</v>
      </c>
      <c r="I1247" s="74">
        <v>5.0059209751399103E-3</v>
      </c>
      <c r="J1247" s="79">
        <v>0</v>
      </c>
      <c r="K1247" s="80">
        <v>0</v>
      </c>
      <c r="L1247" s="73">
        <v>0</v>
      </c>
      <c r="M1247" s="74">
        <v>0</v>
      </c>
      <c r="N1247" s="79">
        <v>0</v>
      </c>
      <c r="O1247" s="80">
        <v>0</v>
      </c>
      <c r="P1247" s="79">
        <v>0</v>
      </c>
      <c r="Q1247" s="80">
        <v>0</v>
      </c>
      <c r="R1247" s="73">
        <v>0</v>
      </c>
      <c r="S1247" s="74">
        <v>0</v>
      </c>
      <c r="T1247" s="79">
        <v>0</v>
      </c>
      <c r="U1247" s="80">
        <v>0</v>
      </c>
      <c r="V1247" s="79">
        <v>0</v>
      </c>
      <c r="W1247" s="80">
        <v>0</v>
      </c>
      <c r="X1247" s="73">
        <v>1.3535723415000001</v>
      </c>
      <c r="Y1247" s="74">
        <v>3.9780356673254497E-2</v>
      </c>
    </row>
    <row r="1248" spans="1:25" customFormat="1" x14ac:dyDescent="0.3">
      <c r="A1248" s="58" t="s">
        <v>334</v>
      </c>
      <c r="B1248" s="70">
        <v>2.8151705573000001</v>
      </c>
      <c r="C1248" s="71">
        <v>2.8079554987482502E-3</v>
      </c>
      <c r="D1248" s="70">
        <v>0.31890669499999902</v>
      </c>
      <c r="E1248" s="71">
        <v>5.8812269226284704E-4</v>
      </c>
      <c r="F1248" s="70">
        <v>0</v>
      </c>
      <c r="G1248" s="71">
        <v>0</v>
      </c>
      <c r="H1248" s="70">
        <v>0.92142717689999998</v>
      </c>
      <c r="I1248" s="71">
        <v>4.8516463161645696E-3</v>
      </c>
      <c r="J1248" s="77">
        <v>1.2283566418</v>
      </c>
      <c r="K1248" s="81">
        <v>3.7304816874791999</v>
      </c>
      <c r="L1248" s="70">
        <v>0.34648004360000001</v>
      </c>
      <c r="M1248" s="71">
        <v>5.8460700189689203E-3</v>
      </c>
      <c r="N1248" s="77">
        <v>0</v>
      </c>
      <c r="O1248" s="78">
        <v>0</v>
      </c>
      <c r="P1248" s="77">
        <v>0</v>
      </c>
      <c r="Q1248" s="78">
        <v>0</v>
      </c>
      <c r="R1248" s="70">
        <v>0</v>
      </c>
      <c r="S1248" s="71">
        <v>0</v>
      </c>
      <c r="T1248" s="77">
        <v>0</v>
      </c>
      <c r="U1248" s="78">
        <v>0</v>
      </c>
      <c r="V1248" s="77">
        <v>0</v>
      </c>
      <c r="W1248" s="78">
        <v>0</v>
      </c>
      <c r="X1248" s="70">
        <v>0</v>
      </c>
      <c r="Y1248" s="71">
        <v>0</v>
      </c>
    </row>
    <row r="1249" spans="1:25" customFormat="1" x14ac:dyDescent="0.3">
      <c r="A1249" s="58" t="s">
        <v>313</v>
      </c>
      <c r="B1249" s="73">
        <v>32.751093866700003</v>
      </c>
      <c r="C1249" s="74">
        <v>3.2667155414278601E-2</v>
      </c>
      <c r="D1249" s="73">
        <v>15.2592493404</v>
      </c>
      <c r="E1249" s="74">
        <v>2.81408667321522E-2</v>
      </c>
      <c r="F1249" s="73">
        <v>0</v>
      </c>
      <c r="G1249" s="74">
        <v>0</v>
      </c>
      <c r="H1249" s="73">
        <v>11.899072161699999</v>
      </c>
      <c r="I1249" s="72">
        <v>6.2652905260850003E-2</v>
      </c>
      <c r="J1249" s="79">
        <v>0</v>
      </c>
      <c r="K1249" s="80">
        <v>0</v>
      </c>
      <c r="L1249" s="73">
        <v>5.0853635528999996</v>
      </c>
      <c r="M1249" s="72">
        <v>8.5804051203848195E-2</v>
      </c>
      <c r="N1249" s="79">
        <v>0</v>
      </c>
      <c r="O1249" s="80">
        <v>0</v>
      </c>
      <c r="P1249" s="79">
        <v>0</v>
      </c>
      <c r="Q1249" s="80">
        <v>0</v>
      </c>
      <c r="R1249" s="73">
        <v>0.50740881169999996</v>
      </c>
      <c r="S1249" s="74">
        <v>6.9179697880181398E-3</v>
      </c>
      <c r="T1249" s="79">
        <v>0</v>
      </c>
      <c r="U1249" s="80">
        <v>0</v>
      </c>
      <c r="V1249" s="79">
        <v>0</v>
      </c>
      <c r="W1249" s="80">
        <v>0</v>
      </c>
      <c r="X1249" s="73">
        <v>0</v>
      </c>
      <c r="Y1249" s="74">
        <v>0</v>
      </c>
    </row>
    <row r="1250" spans="1:25" customFormat="1" x14ac:dyDescent="0.3">
      <c r="A1250" s="58" t="s">
        <v>314</v>
      </c>
      <c r="B1250" s="70">
        <v>6.3545775684999999</v>
      </c>
      <c r="C1250" s="71">
        <v>6.3382912908855E-3</v>
      </c>
      <c r="D1250" s="70">
        <v>2.6467022801999902</v>
      </c>
      <c r="E1250" s="71">
        <v>4.88100656102387E-3</v>
      </c>
      <c r="F1250" s="70">
        <v>0</v>
      </c>
      <c r="G1250" s="71">
        <v>0</v>
      </c>
      <c r="H1250" s="70">
        <v>2.6819522144999999</v>
      </c>
      <c r="I1250" s="71">
        <v>1.41214454140422E-2</v>
      </c>
      <c r="J1250" s="77">
        <v>0.67438259510000098</v>
      </c>
      <c r="K1250" s="78">
        <v>2.0480793897843101</v>
      </c>
      <c r="L1250" s="70">
        <v>0</v>
      </c>
      <c r="M1250" s="71">
        <v>0</v>
      </c>
      <c r="N1250" s="77">
        <v>0</v>
      </c>
      <c r="O1250" s="78">
        <v>0</v>
      </c>
      <c r="P1250" s="77">
        <v>0.35154047870000099</v>
      </c>
      <c r="Q1250" s="81">
        <v>42.935564494870199</v>
      </c>
      <c r="R1250" s="70">
        <v>0</v>
      </c>
      <c r="S1250" s="71">
        <v>0</v>
      </c>
      <c r="T1250" s="77">
        <v>0</v>
      </c>
      <c r="U1250" s="78">
        <v>0</v>
      </c>
      <c r="V1250" s="77">
        <v>0</v>
      </c>
      <c r="W1250" s="78">
        <v>0</v>
      </c>
      <c r="X1250" s="70">
        <v>0</v>
      </c>
      <c r="Y1250" s="71">
        <v>0</v>
      </c>
    </row>
    <row r="1251" spans="1:25" customFormat="1" x14ac:dyDescent="0.3">
      <c r="A1251" s="58" t="s">
        <v>315</v>
      </c>
      <c r="B1251" s="73">
        <v>9.7451797490000001</v>
      </c>
      <c r="C1251" s="74">
        <v>9.7202036272854495E-3</v>
      </c>
      <c r="D1251" s="73">
        <v>3.5180806223000101</v>
      </c>
      <c r="E1251" s="74">
        <v>6.4879887428667101E-3</v>
      </c>
      <c r="F1251" s="73">
        <v>0.19717885260000001</v>
      </c>
      <c r="G1251" s="74">
        <v>5.2656383132552399E-3</v>
      </c>
      <c r="H1251" s="73">
        <v>1.7563715869000001</v>
      </c>
      <c r="I1251" s="74">
        <v>9.2479296823739093E-3</v>
      </c>
      <c r="J1251" s="79">
        <v>1.3585846966999999</v>
      </c>
      <c r="K1251" s="80">
        <v>4.1259803215636701</v>
      </c>
      <c r="L1251" s="73">
        <v>0.90659606429999995</v>
      </c>
      <c r="M1251" s="74">
        <v>1.5296765769685E-2</v>
      </c>
      <c r="N1251" s="79">
        <v>0.48091415459999998</v>
      </c>
      <c r="O1251" s="80">
        <v>3.7231630874384201</v>
      </c>
      <c r="P1251" s="79">
        <v>0.46722243460000001</v>
      </c>
      <c r="Q1251" s="81">
        <v>57.064435505129801</v>
      </c>
      <c r="R1251" s="73">
        <v>1.0602313370000001</v>
      </c>
      <c r="S1251" s="74">
        <v>1.4455106392619399E-2</v>
      </c>
      <c r="T1251" s="79">
        <v>0</v>
      </c>
      <c r="U1251" s="80">
        <v>0</v>
      </c>
      <c r="V1251" s="79">
        <v>0</v>
      </c>
      <c r="W1251" s="80">
        <v>0</v>
      </c>
      <c r="X1251" s="73">
        <v>0</v>
      </c>
      <c r="Y1251" s="74">
        <v>0</v>
      </c>
    </row>
    <row r="1252" spans="1:25" customFormat="1" x14ac:dyDescent="0.3">
      <c r="A1252" s="58" t="s">
        <v>316</v>
      </c>
      <c r="B1252" s="70">
        <v>7.1088103780000003</v>
      </c>
      <c r="C1252" s="71">
        <v>7.0905910615974696E-3</v>
      </c>
      <c r="D1252" s="70">
        <v>3.6879638007</v>
      </c>
      <c r="E1252" s="71">
        <v>6.8012846184856797E-3</v>
      </c>
      <c r="F1252" s="70">
        <v>0.19717885260000001</v>
      </c>
      <c r="G1252" s="71">
        <v>5.2656383132552399E-3</v>
      </c>
      <c r="H1252" s="70">
        <v>0.83690886870000103</v>
      </c>
      <c r="I1252" s="71">
        <v>4.40662694957008E-3</v>
      </c>
      <c r="J1252" s="77">
        <v>1.4889983595</v>
      </c>
      <c r="K1252" s="81">
        <v>4.5220426411841199</v>
      </c>
      <c r="L1252" s="70">
        <v>0.34648004360000001</v>
      </c>
      <c r="M1252" s="71">
        <v>5.8460700189689203E-3</v>
      </c>
      <c r="N1252" s="77">
        <v>0</v>
      </c>
      <c r="O1252" s="78">
        <v>0</v>
      </c>
      <c r="P1252" s="77">
        <v>0</v>
      </c>
      <c r="Q1252" s="78">
        <v>0</v>
      </c>
      <c r="R1252" s="70">
        <v>0</v>
      </c>
      <c r="S1252" s="71">
        <v>0</v>
      </c>
      <c r="T1252" s="77">
        <v>0.55128045290000005</v>
      </c>
      <c r="U1252" s="81">
        <v>5.6439179999817801</v>
      </c>
      <c r="V1252" s="77">
        <v>0</v>
      </c>
      <c r="W1252" s="78">
        <v>0</v>
      </c>
      <c r="X1252" s="70">
        <v>0</v>
      </c>
      <c r="Y1252" s="71">
        <v>0</v>
      </c>
    </row>
    <row r="1253" spans="1:25" customFormat="1" x14ac:dyDescent="0.3">
      <c r="A1253" s="58" t="s">
        <v>317</v>
      </c>
      <c r="B1253" s="73">
        <v>13.4012511015</v>
      </c>
      <c r="C1253" s="74">
        <v>1.3366904759281701E-2</v>
      </c>
      <c r="D1253" s="73">
        <v>0.41796115099999898</v>
      </c>
      <c r="E1253" s="75">
        <v>7.70797356221694E-4</v>
      </c>
      <c r="F1253" s="73">
        <v>0.88364190840000001</v>
      </c>
      <c r="G1253" s="74">
        <v>2.3597554335646899E-2</v>
      </c>
      <c r="H1253" s="73">
        <v>10.9291032874</v>
      </c>
      <c r="I1253" s="72">
        <v>5.75456694056799E-2</v>
      </c>
      <c r="J1253" s="79">
        <v>0</v>
      </c>
      <c r="K1253" s="80">
        <v>0</v>
      </c>
      <c r="L1253" s="73">
        <v>0</v>
      </c>
      <c r="M1253" s="74">
        <v>0</v>
      </c>
      <c r="N1253" s="79">
        <v>0.61772222939999999</v>
      </c>
      <c r="O1253" s="80">
        <v>4.7823100667626797</v>
      </c>
      <c r="P1253" s="79">
        <v>0</v>
      </c>
      <c r="Q1253" s="80">
        <v>0</v>
      </c>
      <c r="R1253" s="73">
        <v>0.55282252529999998</v>
      </c>
      <c r="S1253" s="74">
        <v>7.53713660460125E-3</v>
      </c>
      <c r="T1253" s="79">
        <v>0</v>
      </c>
      <c r="U1253" s="80">
        <v>0</v>
      </c>
      <c r="V1253" s="79">
        <v>0</v>
      </c>
      <c r="W1253" s="80">
        <v>0</v>
      </c>
      <c r="X1253" s="73">
        <v>0</v>
      </c>
      <c r="Y1253" s="74">
        <v>0</v>
      </c>
    </row>
    <row r="1254" spans="1:25" customFormat="1" x14ac:dyDescent="0.3">
      <c r="A1254" s="58" t="s">
        <v>318</v>
      </c>
      <c r="B1254" s="70">
        <v>5.4379988378000004</v>
      </c>
      <c r="C1254" s="71">
        <v>5.4240616786757198E-3</v>
      </c>
      <c r="D1254" s="70">
        <v>5.4379988378000004</v>
      </c>
      <c r="E1254" s="71">
        <v>1.00286716056844E-2</v>
      </c>
      <c r="F1254" s="70">
        <v>0</v>
      </c>
      <c r="G1254" s="71">
        <v>0</v>
      </c>
      <c r="H1254" s="70">
        <v>0</v>
      </c>
      <c r="I1254" s="71">
        <v>0</v>
      </c>
      <c r="J1254" s="77">
        <v>0</v>
      </c>
      <c r="K1254" s="78">
        <v>0</v>
      </c>
      <c r="L1254" s="70">
        <v>0</v>
      </c>
      <c r="M1254" s="71">
        <v>0</v>
      </c>
      <c r="N1254" s="77">
        <v>0</v>
      </c>
      <c r="O1254" s="78">
        <v>0</v>
      </c>
      <c r="P1254" s="77">
        <v>0</v>
      </c>
      <c r="Q1254" s="78">
        <v>0</v>
      </c>
      <c r="R1254" s="70">
        <v>0</v>
      </c>
      <c r="S1254" s="71">
        <v>0</v>
      </c>
      <c r="T1254" s="77">
        <v>0</v>
      </c>
      <c r="U1254" s="78">
        <v>0</v>
      </c>
      <c r="V1254" s="77">
        <v>0</v>
      </c>
      <c r="W1254" s="78">
        <v>0</v>
      </c>
      <c r="X1254" s="70">
        <v>0</v>
      </c>
      <c r="Y1254" s="71">
        <v>0</v>
      </c>
    </row>
    <row r="1255" spans="1:25" customFormat="1" x14ac:dyDescent="0.3">
      <c r="A1255" s="58" t="s">
        <v>319</v>
      </c>
      <c r="B1255" s="73">
        <v>26.604669730000001</v>
      </c>
      <c r="C1255" s="74">
        <v>2.6536484074479401E-2</v>
      </c>
      <c r="D1255" s="73">
        <v>12.427291605600001</v>
      </c>
      <c r="E1255" s="74">
        <v>2.2918214986427099E-2</v>
      </c>
      <c r="F1255" s="73">
        <v>1.3409161126</v>
      </c>
      <c r="G1255" s="74">
        <v>3.5809008746447199E-2</v>
      </c>
      <c r="H1255" s="73">
        <v>1.1813884637000001</v>
      </c>
      <c r="I1255" s="74">
        <v>6.2204362228090396E-3</v>
      </c>
      <c r="J1255" s="79">
        <v>7.7470843103</v>
      </c>
      <c r="K1255" s="81">
        <v>23.527658961148202</v>
      </c>
      <c r="L1255" s="73">
        <v>0</v>
      </c>
      <c r="M1255" s="74">
        <v>0</v>
      </c>
      <c r="N1255" s="79">
        <v>0</v>
      </c>
      <c r="O1255" s="80">
        <v>0</v>
      </c>
      <c r="P1255" s="79">
        <v>0</v>
      </c>
      <c r="Q1255" s="80">
        <v>0</v>
      </c>
      <c r="R1255" s="73">
        <v>2.55441689630001</v>
      </c>
      <c r="S1255" s="74">
        <v>3.4826708774333401E-2</v>
      </c>
      <c r="T1255" s="79">
        <v>0</v>
      </c>
      <c r="U1255" s="80">
        <v>0</v>
      </c>
      <c r="V1255" s="79">
        <v>0</v>
      </c>
      <c r="W1255" s="80">
        <v>0</v>
      </c>
      <c r="X1255" s="73">
        <v>1.3535723415000001</v>
      </c>
      <c r="Y1255" s="74">
        <v>3.9780356673254497E-2</v>
      </c>
    </row>
    <row r="1256" spans="1:25" customFormat="1" x14ac:dyDescent="0.3">
      <c r="A1256" s="58" t="s">
        <v>320</v>
      </c>
      <c r="B1256" s="70">
        <v>9.5154195533999992</v>
      </c>
      <c r="C1256" s="71">
        <v>9.4910322888187501E-3</v>
      </c>
      <c r="D1256" s="70">
        <v>3.6777219111999999</v>
      </c>
      <c r="E1256" s="71">
        <v>6.78239668756094E-3</v>
      </c>
      <c r="F1256" s="70">
        <v>2.9023903702000098</v>
      </c>
      <c r="G1256" s="72">
        <v>7.7507997089076103E-2</v>
      </c>
      <c r="H1256" s="70">
        <v>0.57144288359999995</v>
      </c>
      <c r="I1256" s="71">
        <v>3.00885282160208E-3</v>
      </c>
      <c r="J1256" s="77">
        <v>0.68745289440000001</v>
      </c>
      <c r="K1256" s="78">
        <v>2.0877734904463798</v>
      </c>
      <c r="L1256" s="70">
        <v>0</v>
      </c>
      <c r="M1256" s="71">
        <v>0</v>
      </c>
      <c r="N1256" s="77">
        <v>0.61772222939999999</v>
      </c>
      <c r="O1256" s="78">
        <v>4.7823100667626797</v>
      </c>
      <c r="P1256" s="77">
        <v>0</v>
      </c>
      <c r="Q1256" s="78">
        <v>0</v>
      </c>
      <c r="R1256" s="70">
        <v>0.50740881169999996</v>
      </c>
      <c r="S1256" s="71">
        <v>6.9179697880181398E-3</v>
      </c>
      <c r="T1256" s="77">
        <v>0.55128045290000005</v>
      </c>
      <c r="U1256" s="78">
        <v>5.6439179999817801</v>
      </c>
      <c r="V1256" s="77">
        <v>0</v>
      </c>
      <c r="W1256" s="78">
        <v>0</v>
      </c>
      <c r="X1256" s="70">
        <v>0</v>
      </c>
      <c r="Y1256" s="71">
        <v>0</v>
      </c>
    </row>
    <row r="1257" spans="1:25" customFormat="1" x14ac:dyDescent="0.3">
      <c r="A1257" s="58" t="s">
        <v>321</v>
      </c>
      <c r="B1257" s="73">
        <v>23.547441316899999</v>
      </c>
      <c r="C1257" s="74">
        <v>2.3487091094990802E-2</v>
      </c>
      <c r="D1257" s="73">
        <v>11.3482304128</v>
      </c>
      <c r="E1257" s="74">
        <v>2.09282273700621E-2</v>
      </c>
      <c r="F1257" s="73">
        <v>0.65765175139999899</v>
      </c>
      <c r="G1257" s="74">
        <v>1.7562513491120899E-2</v>
      </c>
      <c r="H1257" s="73">
        <v>8.7495177028000306</v>
      </c>
      <c r="I1257" s="74">
        <v>4.6069365431374999E-2</v>
      </c>
      <c r="J1257" s="79">
        <v>0</v>
      </c>
      <c r="K1257" s="80">
        <v>0</v>
      </c>
      <c r="L1257" s="73">
        <v>0.50740881169999996</v>
      </c>
      <c r="M1257" s="74">
        <v>8.5613803629757401E-3</v>
      </c>
      <c r="N1257" s="79">
        <v>0.67113180230000002</v>
      </c>
      <c r="O1257" s="80">
        <v>5.1957987287932799</v>
      </c>
      <c r="P1257" s="79">
        <v>0</v>
      </c>
      <c r="Q1257" s="80">
        <v>0</v>
      </c>
      <c r="R1257" s="73">
        <v>1.6135008359</v>
      </c>
      <c r="S1257" s="74">
        <v>2.1998336998328899E-2</v>
      </c>
      <c r="T1257" s="79">
        <v>0</v>
      </c>
      <c r="U1257" s="80">
        <v>0</v>
      </c>
      <c r="V1257" s="79">
        <v>0</v>
      </c>
      <c r="W1257" s="80">
        <v>0</v>
      </c>
      <c r="X1257" s="73">
        <v>0</v>
      </c>
      <c r="Y1257" s="74">
        <v>0</v>
      </c>
    </row>
    <row r="1258" spans="1:25" customFormat="1" x14ac:dyDescent="0.3">
      <c r="A1258" s="58" t="s">
        <v>400</v>
      </c>
      <c r="B1258" s="70">
        <v>2.4110100928999998</v>
      </c>
      <c r="C1258" s="71">
        <v>2.4048308655192602E-3</v>
      </c>
      <c r="D1258" s="70">
        <v>0</v>
      </c>
      <c r="E1258" s="71">
        <v>0</v>
      </c>
      <c r="F1258" s="70">
        <v>0</v>
      </c>
      <c r="G1258" s="71">
        <v>0</v>
      </c>
      <c r="H1258" s="70">
        <v>0.50740881169999996</v>
      </c>
      <c r="I1258" s="71">
        <v>2.6716903449233902E-3</v>
      </c>
      <c r="J1258" s="77">
        <v>0.68745289440000001</v>
      </c>
      <c r="K1258" s="78">
        <v>2.0877734904463798</v>
      </c>
      <c r="L1258" s="70">
        <v>0</v>
      </c>
      <c r="M1258" s="71">
        <v>0</v>
      </c>
      <c r="N1258" s="77">
        <v>0</v>
      </c>
      <c r="O1258" s="78">
        <v>0</v>
      </c>
      <c r="P1258" s="77">
        <v>0</v>
      </c>
      <c r="Q1258" s="78">
        <v>0</v>
      </c>
      <c r="R1258" s="70">
        <v>1.2161483868</v>
      </c>
      <c r="S1258" s="72">
        <v>1.6580866558942701E-2</v>
      </c>
      <c r="T1258" s="77">
        <v>0</v>
      </c>
      <c r="U1258" s="78">
        <v>0</v>
      </c>
      <c r="V1258" s="77">
        <v>0</v>
      </c>
      <c r="W1258" s="78">
        <v>0</v>
      </c>
      <c r="X1258" s="70">
        <v>0</v>
      </c>
      <c r="Y1258" s="71">
        <v>0</v>
      </c>
    </row>
    <row r="1259" spans="1:25" customFormat="1" x14ac:dyDescent="0.3">
      <c r="A1259" s="58" t="s">
        <v>323</v>
      </c>
      <c r="B1259" s="73">
        <v>8.4999386159999997</v>
      </c>
      <c r="C1259" s="74">
        <v>8.4781539484097296E-3</v>
      </c>
      <c r="D1259" s="73">
        <v>5.4224691760000097</v>
      </c>
      <c r="E1259" s="74">
        <v>1.0000032048563401E-2</v>
      </c>
      <c r="F1259" s="73">
        <v>0.88364190840000001</v>
      </c>
      <c r="G1259" s="74">
        <v>2.3597554335646899E-2</v>
      </c>
      <c r="H1259" s="73">
        <v>1.6010777272000001</v>
      </c>
      <c r="I1259" s="74">
        <v>8.4302515182988307E-3</v>
      </c>
      <c r="J1259" s="79">
        <v>0</v>
      </c>
      <c r="K1259" s="80">
        <v>0</v>
      </c>
      <c r="L1259" s="73">
        <v>0.59274980440000002</v>
      </c>
      <c r="M1259" s="74">
        <v>1.0001317317579901E-2</v>
      </c>
      <c r="N1259" s="79">
        <v>0</v>
      </c>
      <c r="O1259" s="80">
        <v>0</v>
      </c>
      <c r="P1259" s="79">
        <v>0</v>
      </c>
      <c r="Q1259" s="80">
        <v>0</v>
      </c>
      <c r="R1259" s="73">
        <v>0</v>
      </c>
      <c r="S1259" s="74">
        <v>0</v>
      </c>
      <c r="T1259" s="79">
        <v>0</v>
      </c>
      <c r="U1259" s="80">
        <v>0</v>
      </c>
      <c r="V1259" s="79">
        <v>0</v>
      </c>
      <c r="W1259" s="80">
        <v>0</v>
      </c>
      <c r="X1259" s="73">
        <v>0</v>
      </c>
      <c r="Y1259" s="74">
        <v>0</v>
      </c>
    </row>
    <row r="1260" spans="1:25" customFormat="1" x14ac:dyDescent="0.3">
      <c r="A1260" s="58" t="s">
        <v>78</v>
      </c>
      <c r="B1260" s="70">
        <v>6.0125461222999999</v>
      </c>
      <c r="C1260" s="71">
        <v>5.99713644411727E-3</v>
      </c>
      <c r="D1260" s="70">
        <v>4.6454628943999996</v>
      </c>
      <c r="E1260" s="71">
        <v>8.5670893308203606E-3</v>
      </c>
      <c r="F1260" s="70">
        <v>0.98514781429999898</v>
      </c>
      <c r="G1260" s="71">
        <v>2.6308257740605901E-2</v>
      </c>
      <c r="H1260" s="70">
        <v>0</v>
      </c>
      <c r="I1260" s="71">
        <v>0</v>
      </c>
      <c r="J1260" s="77">
        <v>0</v>
      </c>
      <c r="K1260" s="78">
        <v>0</v>
      </c>
      <c r="L1260" s="70">
        <v>0</v>
      </c>
      <c r="M1260" s="71">
        <v>0</v>
      </c>
      <c r="N1260" s="77">
        <v>0</v>
      </c>
      <c r="O1260" s="78">
        <v>0</v>
      </c>
      <c r="P1260" s="77">
        <v>0</v>
      </c>
      <c r="Q1260" s="78">
        <v>0</v>
      </c>
      <c r="R1260" s="70">
        <v>0.38193541360000099</v>
      </c>
      <c r="S1260" s="71">
        <v>5.2072758520031303E-3</v>
      </c>
      <c r="T1260" s="77">
        <v>0</v>
      </c>
      <c r="U1260" s="78">
        <v>0</v>
      </c>
      <c r="V1260" s="77">
        <v>0</v>
      </c>
      <c r="W1260" s="78">
        <v>0</v>
      </c>
      <c r="X1260" s="70">
        <v>0</v>
      </c>
      <c r="Y1260" s="71">
        <v>0</v>
      </c>
    </row>
    <row r="1261" spans="1:25" customFormat="1" x14ac:dyDescent="0.3">
      <c r="A1261" s="58" t="s">
        <v>401</v>
      </c>
      <c r="B1261" s="73">
        <v>813.40172706390001</v>
      </c>
      <c r="C1261" s="74">
        <v>0.81131704303946595</v>
      </c>
      <c r="D1261" s="73">
        <v>452.65396678550002</v>
      </c>
      <c r="E1261" s="74">
        <v>0.83477729938954603</v>
      </c>
      <c r="F1261" s="73">
        <v>27.8809372842999</v>
      </c>
      <c r="G1261" s="74">
        <v>0.74455718571148899</v>
      </c>
      <c r="H1261" s="73">
        <v>137.40407662109999</v>
      </c>
      <c r="I1261" s="75">
        <v>0.72348200582443101</v>
      </c>
      <c r="J1261" s="79">
        <v>19.8124323967</v>
      </c>
      <c r="K1261" s="82">
        <v>60.1697534129856</v>
      </c>
      <c r="L1261" s="73">
        <v>49.271271186100002</v>
      </c>
      <c r="M1261" s="74">
        <v>0.83134167926301505</v>
      </c>
      <c r="N1261" s="79">
        <v>10.6798261638</v>
      </c>
      <c r="O1261" s="80">
        <v>82.681564210543598</v>
      </c>
      <c r="P1261" s="79">
        <v>0</v>
      </c>
      <c r="Q1261" s="82">
        <v>0</v>
      </c>
      <c r="R1261" s="73">
        <v>66.618869446900007</v>
      </c>
      <c r="S1261" s="72">
        <v>0.90827615823523</v>
      </c>
      <c r="T1261" s="79">
        <v>9.2164102346999996</v>
      </c>
      <c r="U1261" s="80">
        <v>94.356082000018205</v>
      </c>
      <c r="V1261" s="79">
        <v>8.9349288271000002</v>
      </c>
      <c r="W1261" s="80">
        <v>90.3720301018095</v>
      </c>
      <c r="X1261" s="73">
        <v>30.9290081177001</v>
      </c>
      <c r="Y1261" s="74">
        <v>0.90897762664729398</v>
      </c>
    </row>
    <row r="1262" spans="1:25" customFormat="1" x14ac:dyDescent="0.3">
      <c r="A1262" s="76" t="s">
        <v>4</v>
      </c>
    </row>
    <row r="1263" spans="1:25" customFormat="1" x14ac:dyDescent="0.3">
      <c r="A1263" s="76" t="s">
        <v>4</v>
      </c>
    </row>
    <row r="1264" spans="1:25" customFormat="1" x14ac:dyDescent="0.3">
      <c r="A1264" s="54" t="s">
        <v>402</v>
      </c>
    </row>
    <row r="1265" spans="1:25" customFormat="1" x14ac:dyDescent="0.3">
      <c r="A1265" s="69" t="s">
        <v>4</v>
      </c>
    </row>
    <row r="1266" spans="1:25" customFormat="1" ht="25.5" customHeight="1" x14ac:dyDescent="0.3">
      <c r="A1266" s="116" t="s">
        <v>4</v>
      </c>
      <c r="B1266" s="118" t="s">
        <v>26</v>
      </c>
      <c r="C1266" s="118" t="s">
        <v>4</v>
      </c>
      <c r="D1266" s="118" t="s">
        <v>68</v>
      </c>
      <c r="E1266" s="118" t="s">
        <v>4</v>
      </c>
      <c r="F1266" s="118" t="s">
        <v>69</v>
      </c>
      <c r="G1266" s="118" t="s">
        <v>4</v>
      </c>
      <c r="H1266" s="121" t="s">
        <v>70</v>
      </c>
      <c r="I1266" s="121" t="s">
        <v>4</v>
      </c>
      <c r="J1266" s="121" t="s">
        <v>71</v>
      </c>
      <c r="K1266" s="121" t="s">
        <v>4</v>
      </c>
      <c r="L1266" s="121" t="s">
        <v>72</v>
      </c>
      <c r="M1266" s="121" t="s">
        <v>4</v>
      </c>
      <c r="N1266" s="121" t="s">
        <v>73</v>
      </c>
      <c r="O1266" s="121" t="s">
        <v>4</v>
      </c>
      <c r="P1266" s="121" t="s">
        <v>74</v>
      </c>
      <c r="Q1266" s="121" t="s">
        <v>4</v>
      </c>
      <c r="R1266" s="121" t="s">
        <v>75</v>
      </c>
      <c r="S1266" s="121" t="s">
        <v>4</v>
      </c>
      <c r="T1266" s="118" t="s">
        <v>76</v>
      </c>
      <c r="U1266" s="118" t="s">
        <v>4</v>
      </c>
      <c r="V1266" s="118" t="s">
        <v>77</v>
      </c>
      <c r="W1266" s="118" t="s">
        <v>4</v>
      </c>
      <c r="X1266" s="118" t="s">
        <v>78</v>
      </c>
      <c r="Y1266" s="118" t="s">
        <v>4</v>
      </c>
    </row>
    <row r="1267" spans="1:25" customFormat="1" x14ac:dyDescent="0.3">
      <c r="A1267" s="117" t="s">
        <v>4</v>
      </c>
      <c r="B1267" s="55" t="s">
        <v>28</v>
      </c>
      <c r="C1267" s="55" t="s">
        <v>29</v>
      </c>
      <c r="D1267" s="55" t="s">
        <v>28</v>
      </c>
      <c r="E1267" s="55" t="s">
        <v>29</v>
      </c>
      <c r="F1267" s="55" t="s">
        <v>28</v>
      </c>
      <c r="G1267" s="55" t="s">
        <v>29</v>
      </c>
      <c r="H1267" s="55" t="s">
        <v>28</v>
      </c>
      <c r="I1267" s="55" t="s">
        <v>29</v>
      </c>
      <c r="J1267" s="55" t="s">
        <v>28</v>
      </c>
      <c r="K1267" s="55" t="s">
        <v>29</v>
      </c>
      <c r="L1267" s="55" t="s">
        <v>28</v>
      </c>
      <c r="M1267" s="55" t="s">
        <v>29</v>
      </c>
      <c r="N1267" s="55" t="s">
        <v>28</v>
      </c>
      <c r="O1267" s="55" t="s">
        <v>29</v>
      </c>
      <c r="P1267" s="55" t="s">
        <v>28</v>
      </c>
      <c r="Q1267" s="55" t="s">
        <v>29</v>
      </c>
      <c r="R1267" s="55" t="s">
        <v>28</v>
      </c>
      <c r="S1267" s="55" t="s">
        <v>29</v>
      </c>
      <c r="T1267" s="55" t="s">
        <v>28</v>
      </c>
      <c r="U1267" s="55" t="s">
        <v>29</v>
      </c>
      <c r="V1267" s="55" t="s">
        <v>28</v>
      </c>
      <c r="W1267" s="55" t="s">
        <v>29</v>
      </c>
      <c r="X1267" s="55" t="s">
        <v>28</v>
      </c>
      <c r="Y1267" s="55" t="s">
        <v>29</v>
      </c>
    </row>
    <row r="1268" spans="1:25" customFormat="1" x14ac:dyDescent="0.3">
      <c r="A1268" s="56" t="s">
        <v>30</v>
      </c>
      <c r="B1268" s="57">
        <v>1002.5695060178</v>
      </c>
      <c r="C1268" s="57">
        <v>1002.5695060178</v>
      </c>
      <c r="D1268" s="57">
        <v>542.24517978209997</v>
      </c>
      <c r="E1268" s="57">
        <v>542.24517978209997</v>
      </c>
      <c r="F1268" s="57">
        <v>37.446334303599997</v>
      </c>
      <c r="G1268" s="57">
        <v>37.446334303599997</v>
      </c>
      <c r="H1268" s="57">
        <v>189.92051704799999</v>
      </c>
      <c r="I1268" s="57">
        <v>189.92051704799999</v>
      </c>
      <c r="J1268" s="57">
        <v>32.9275612295</v>
      </c>
      <c r="K1268" s="57">
        <v>32.9275612295</v>
      </c>
      <c r="L1268" s="57">
        <v>59.267173071099997</v>
      </c>
      <c r="M1268" s="57">
        <v>59.267173071099997</v>
      </c>
      <c r="N1268" s="57">
        <v>12.9168167847</v>
      </c>
      <c r="O1268" s="57">
        <v>12.9168167847</v>
      </c>
      <c r="P1268" s="57">
        <v>0.81876291329999995</v>
      </c>
      <c r="Q1268" s="57">
        <v>0.81876291329999995</v>
      </c>
      <c r="R1268" s="57">
        <v>73.346491419900005</v>
      </c>
      <c r="S1268" s="57">
        <v>73.346491419900005</v>
      </c>
      <c r="T1268" s="57">
        <v>9.7676906876</v>
      </c>
      <c r="U1268" s="57">
        <v>9.7676906876</v>
      </c>
      <c r="V1268" s="57">
        <v>9.8868298266999997</v>
      </c>
      <c r="W1268" s="57">
        <v>9.8868298266999997</v>
      </c>
      <c r="X1268" s="57">
        <v>34.026148951300001</v>
      </c>
      <c r="Y1268" s="57">
        <v>34.026148951300001</v>
      </c>
    </row>
    <row r="1269" spans="1:25" customFormat="1" x14ac:dyDescent="0.3">
      <c r="A1269" s="58" t="s">
        <v>403</v>
      </c>
      <c r="B1269" s="70">
        <v>5.1048736997999997</v>
      </c>
      <c r="C1269" s="71">
        <v>5.0917903139469402E-3</v>
      </c>
      <c r="D1269" s="70">
        <v>2.49454969889999</v>
      </c>
      <c r="E1269" s="71">
        <v>4.6004091726595496E-3</v>
      </c>
      <c r="F1269" s="70">
        <v>0</v>
      </c>
      <c r="G1269" s="71">
        <v>0</v>
      </c>
      <c r="H1269" s="70">
        <v>0.83393662460000095</v>
      </c>
      <c r="I1269" s="71">
        <v>4.3909770127112304E-3</v>
      </c>
      <c r="J1269" s="77">
        <v>0</v>
      </c>
      <c r="K1269" s="78">
        <v>0</v>
      </c>
      <c r="L1269" s="70">
        <v>0</v>
      </c>
      <c r="M1269" s="71">
        <v>0</v>
      </c>
      <c r="N1269" s="77">
        <v>0.80154546509999602</v>
      </c>
      <c r="O1269" s="81">
        <v>6.2054411583001796</v>
      </c>
      <c r="P1269" s="77">
        <v>0</v>
      </c>
      <c r="Q1269" s="78">
        <v>0</v>
      </c>
      <c r="R1269" s="70">
        <v>0.97484191119999997</v>
      </c>
      <c r="S1269" s="71">
        <v>1.3290914020946801E-2</v>
      </c>
      <c r="T1269" s="77">
        <v>0</v>
      </c>
      <c r="U1269" s="78">
        <v>0</v>
      </c>
      <c r="V1269" s="77">
        <v>0</v>
      </c>
      <c r="W1269" s="78">
        <v>0</v>
      </c>
      <c r="X1269" s="70">
        <v>0</v>
      </c>
      <c r="Y1269" s="71">
        <v>0</v>
      </c>
    </row>
    <row r="1270" spans="1:25" customFormat="1" x14ac:dyDescent="0.3">
      <c r="A1270" s="58" t="s">
        <v>404</v>
      </c>
      <c r="B1270" s="73">
        <v>2.1557052679000002</v>
      </c>
      <c r="C1270" s="74">
        <v>2.1501803665088999E-3</v>
      </c>
      <c r="D1270" s="73">
        <v>0</v>
      </c>
      <c r="E1270" s="74">
        <v>0</v>
      </c>
      <c r="F1270" s="73">
        <v>0</v>
      </c>
      <c r="G1270" s="74">
        <v>0</v>
      </c>
      <c r="H1270" s="73">
        <v>2.1557052679000002</v>
      </c>
      <c r="I1270" s="74">
        <v>1.13505654965923E-2</v>
      </c>
      <c r="J1270" s="79">
        <v>0</v>
      </c>
      <c r="K1270" s="80">
        <v>0</v>
      </c>
      <c r="L1270" s="73">
        <v>0</v>
      </c>
      <c r="M1270" s="74">
        <v>0</v>
      </c>
      <c r="N1270" s="79">
        <v>0</v>
      </c>
      <c r="O1270" s="80">
        <v>0</v>
      </c>
      <c r="P1270" s="79">
        <v>0</v>
      </c>
      <c r="Q1270" s="80">
        <v>0</v>
      </c>
      <c r="R1270" s="73">
        <v>0</v>
      </c>
      <c r="S1270" s="74">
        <v>0</v>
      </c>
      <c r="T1270" s="79">
        <v>0</v>
      </c>
      <c r="U1270" s="80">
        <v>0</v>
      </c>
      <c r="V1270" s="79">
        <v>0</v>
      </c>
      <c r="W1270" s="80">
        <v>0</v>
      </c>
      <c r="X1270" s="73">
        <v>0</v>
      </c>
      <c r="Y1270" s="74">
        <v>0</v>
      </c>
    </row>
    <row r="1271" spans="1:25" customFormat="1" x14ac:dyDescent="0.3">
      <c r="A1271" s="58" t="s">
        <v>267</v>
      </c>
      <c r="B1271" s="70">
        <v>1.2079830352000001</v>
      </c>
      <c r="C1271" s="71">
        <v>1.2048870706212701E-3</v>
      </c>
      <c r="D1271" s="70">
        <v>1.2079830352000001</v>
      </c>
      <c r="E1271" s="71">
        <v>2.22774324279918E-3</v>
      </c>
      <c r="F1271" s="70">
        <v>0</v>
      </c>
      <c r="G1271" s="71">
        <v>0</v>
      </c>
      <c r="H1271" s="70">
        <v>0</v>
      </c>
      <c r="I1271" s="71">
        <v>0</v>
      </c>
      <c r="J1271" s="77">
        <v>0</v>
      </c>
      <c r="K1271" s="78">
        <v>0</v>
      </c>
      <c r="L1271" s="70">
        <v>0</v>
      </c>
      <c r="M1271" s="71">
        <v>0</v>
      </c>
      <c r="N1271" s="77">
        <v>0</v>
      </c>
      <c r="O1271" s="78">
        <v>0</v>
      </c>
      <c r="P1271" s="77">
        <v>0</v>
      </c>
      <c r="Q1271" s="78">
        <v>0</v>
      </c>
      <c r="R1271" s="70">
        <v>0</v>
      </c>
      <c r="S1271" s="71">
        <v>0</v>
      </c>
      <c r="T1271" s="77">
        <v>0</v>
      </c>
      <c r="U1271" s="78">
        <v>0</v>
      </c>
      <c r="V1271" s="77">
        <v>0</v>
      </c>
      <c r="W1271" s="78">
        <v>0</v>
      </c>
      <c r="X1271" s="70">
        <v>0</v>
      </c>
      <c r="Y1271" s="71">
        <v>0</v>
      </c>
    </row>
    <row r="1272" spans="1:25" customFormat="1" x14ac:dyDescent="0.3">
      <c r="A1272" s="58" t="s">
        <v>268</v>
      </c>
      <c r="B1272" s="73">
        <v>4.2551732550999999</v>
      </c>
      <c r="C1272" s="74">
        <v>4.2442675840017501E-3</v>
      </c>
      <c r="D1272" s="73">
        <v>1.6210419839000001</v>
      </c>
      <c r="E1272" s="74">
        <v>2.9895000349314501E-3</v>
      </c>
      <c r="F1272" s="73">
        <v>0.87506695629999898</v>
      </c>
      <c r="G1272" s="74">
        <v>2.3368561237671601E-2</v>
      </c>
      <c r="H1272" s="73">
        <v>0.59753246319999997</v>
      </c>
      <c r="I1272" s="74">
        <v>3.14622386505499E-3</v>
      </c>
      <c r="J1272" s="79">
        <v>0</v>
      </c>
      <c r="K1272" s="80">
        <v>0</v>
      </c>
      <c r="L1272" s="73">
        <v>0</v>
      </c>
      <c r="M1272" s="74">
        <v>0</v>
      </c>
      <c r="N1272" s="79">
        <v>0</v>
      </c>
      <c r="O1272" s="80">
        <v>0</v>
      </c>
      <c r="P1272" s="79">
        <v>0</v>
      </c>
      <c r="Q1272" s="80">
        <v>0</v>
      </c>
      <c r="R1272" s="73">
        <v>1.1615318517</v>
      </c>
      <c r="S1272" s="74">
        <v>1.5836229234884199E-2</v>
      </c>
      <c r="T1272" s="79">
        <v>0</v>
      </c>
      <c r="U1272" s="80">
        <v>0</v>
      </c>
      <c r="V1272" s="79">
        <v>0</v>
      </c>
      <c r="W1272" s="80">
        <v>0</v>
      </c>
      <c r="X1272" s="73">
        <v>0</v>
      </c>
      <c r="Y1272" s="74">
        <v>0</v>
      </c>
    </row>
    <row r="1273" spans="1:25" customFormat="1" x14ac:dyDescent="0.3">
      <c r="A1273" s="58" t="s">
        <v>269</v>
      </c>
      <c r="B1273" s="70">
        <v>7.2938040225999998</v>
      </c>
      <c r="C1273" s="71">
        <v>7.2751105821789296E-3</v>
      </c>
      <c r="D1273" s="70">
        <v>1.7502619098000001</v>
      </c>
      <c r="E1273" s="71">
        <v>3.2278053822504E-3</v>
      </c>
      <c r="F1273" s="70">
        <v>0</v>
      </c>
      <c r="G1273" s="71">
        <v>0</v>
      </c>
      <c r="H1273" s="70">
        <v>0.2412093257</v>
      </c>
      <c r="I1273" s="71">
        <v>1.2700540702457999E-3</v>
      </c>
      <c r="J1273" s="77">
        <v>0</v>
      </c>
      <c r="K1273" s="78">
        <v>0</v>
      </c>
      <c r="L1273" s="70">
        <v>0</v>
      </c>
      <c r="M1273" s="71">
        <v>0</v>
      </c>
      <c r="N1273" s="77">
        <v>0</v>
      </c>
      <c r="O1273" s="78">
        <v>0</v>
      </c>
      <c r="P1273" s="77">
        <v>0</v>
      </c>
      <c r="Q1273" s="78">
        <v>0</v>
      </c>
      <c r="R1273" s="70">
        <v>4.7510523341999997</v>
      </c>
      <c r="S1273" s="72">
        <v>6.4775454724899997E-2</v>
      </c>
      <c r="T1273" s="77">
        <v>0.55128045290000005</v>
      </c>
      <c r="U1273" s="81">
        <v>5.6439179999817801</v>
      </c>
      <c r="V1273" s="77">
        <v>0</v>
      </c>
      <c r="W1273" s="78">
        <v>0</v>
      </c>
      <c r="X1273" s="70">
        <v>0</v>
      </c>
      <c r="Y1273" s="71">
        <v>0</v>
      </c>
    </row>
    <row r="1274" spans="1:25" customFormat="1" x14ac:dyDescent="0.3">
      <c r="A1274" s="58" t="s">
        <v>405</v>
      </c>
      <c r="B1274" s="73">
        <v>24.2892284158</v>
      </c>
      <c r="C1274" s="74">
        <v>2.4226977052470601E-2</v>
      </c>
      <c r="D1274" s="73">
        <v>8.6588489011999901</v>
      </c>
      <c r="E1274" s="74">
        <v>1.5968512444277601E-2</v>
      </c>
      <c r="F1274" s="73">
        <v>1.5758195243999999</v>
      </c>
      <c r="G1274" s="74">
        <v>4.20820770231842E-2</v>
      </c>
      <c r="H1274" s="73">
        <v>3.0237989072999998</v>
      </c>
      <c r="I1274" s="74">
        <v>1.5921391507878899E-2</v>
      </c>
      <c r="J1274" s="79">
        <v>1.9027392369</v>
      </c>
      <c r="K1274" s="80">
        <v>5.7785610772635199</v>
      </c>
      <c r="L1274" s="73">
        <v>1.348447468</v>
      </c>
      <c r="M1274" s="74">
        <v>2.2752012591900302E-2</v>
      </c>
      <c r="N1274" s="79">
        <v>0</v>
      </c>
      <c r="O1274" s="80">
        <v>0</v>
      </c>
      <c r="P1274" s="79">
        <v>0</v>
      </c>
      <c r="Q1274" s="80">
        <v>0</v>
      </c>
      <c r="R1274" s="73">
        <v>6.8938284391999902</v>
      </c>
      <c r="S1274" s="72">
        <v>9.3989886983600196E-2</v>
      </c>
      <c r="T1274" s="79">
        <v>0</v>
      </c>
      <c r="U1274" s="80">
        <v>0</v>
      </c>
      <c r="V1274" s="79">
        <v>0</v>
      </c>
      <c r="W1274" s="80">
        <v>0</v>
      </c>
      <c r="X1274" s="73">
        <v>0.88574593880000096</v>
      </c>
      <c r="Y1274" s="74">
        <v>2.6031330788204299E-2</v>
      </c>
    </row>
    <row r="1275" spans="1:25" customFormat="1" x14ac:dyDescent="0.3">
      <c r="A1275" s="58" t="s">
        <v>406</v>
      </c>
      <c r="B1275" s="70">
        <v>47.249046919500003</v>
      </c>
      <c r="C1275" s="71">
        <v>4.7127951364861399E-2</v>
      </c>
      <c r="D1275" s="70">
        <v>28.793055122799998</v>
      </c>
      <c r="E1275" s="71">
        <v>5.3099697694630403E-2</v>
      </c>
      <c r="F1275" s="70">
        <v>1.2905338359</v>
      </c>
      <c r="G1275" s="71">
        <v>3.44635559100889E-2</v>
      </c>
      <c r="H1275" s="70">
        <v>6.7742800434000197</v>
      </c>
      <c r="I1275" s="71">
        <v>3.5669026962936799E-2</v>
      </c>
      <c r="J1275" s="77">
        <v>0</v>
      </c>
      <c r="K1275" s="78">
        <v>0</v>
      </c>
      <c r="L1275" s="70">
        <v>0.50761947659999995</v>
      </c>
      <c r="M1275" s="71">
        <v>8.5649348584760903E-3</v>
      </c>
      <c r="N1275" s="77">
        <v>0</v>
      </c>
      <c r="O1275" s="78">
        <v>0</v>
      </c>
      <c r="P1275" s="77">
        <v>0.35154047870000099</v>
      </c>
      <c r="Q1275" s="81">
        <v>42.935564494870199</v>
      </c>
      <c r="R1275" s="70">
        <v>4.4945602207000004</v>
      </c>
      <c r="S1275" s="71">
        <v>6.1278462455268301E-2</v>
      </c>
      <c r="T1275" s="77">
        <v>0</v>
      </c>
      <c r="U1275" s="78">
        <v>0</v>
      </c>
      <c r="V1275" s="77">
        <v>0</v>
      </c>
      <c r="W1275" s="78">
        <v>0</v>
      </c>
      <c r="X1275" s="70">
        <v>5.0374577414000097</v>
      </c>
      <c r="Y1275" s="72">
        <v>0.14804666107263201</v>
      </c>
    </row>
    <row r="1276" spans="1:25" customFormat="1" x14ac:dyDescent="0.3">
      <c r="A1276" s="58" t="s">
        <v>407</v>
      </c>
      <c r="B1276" s="73">
        <v>234.53547306199999</v>
      </c>
      <c r="C1276" s="74">
        <v>0.23393437727183</v>
      </c>
      <c r="D1276" s="73">
        <v>134.65038482200001</v>
      </c>
      <c r="E1276" s="74">
        <v>0.24832011393095099</v>
      </c>
      <c r="F1276" s="73">
        <v>2.4495821126999999</v>
      </c>
      <c r="G1276" s="75">
        <v>6.5415805265203297E-2</v>
      </c>
      <c r="H1276" s="73">
        <v>39.653800955800001</v>
      </c>
      <c r="I1276" s="74">
        <v>0.20879155960689599</v>
      </c>
      <c r="J1276" s="79">
        <v>16.268707983199999</v>
      </c>
      <c r="K1276" s="81">
        <v>49.407570362741502</v>
      </c>
      <c r="L1276" s="73">
        <v>15.8602853522</v>
      </c>
      <c r="M1276" s="74">
        <v>0.26760657764413998</v>
      </c>
      <c r="N1276" s="79">
        <v>1.6436453032</v>
      </c>
      <c r="O1276" s="80">
        <v>12.724848007033</v>
      </c>
      <c r="P1276" s="79">
        <v>0</v>
      </c>
      <c r="Q1276" s="80">
        <v>0</v>
      </c>
      <c r="R1276" s="73">
        <v>9.6254425315999992</v>
      </c>
      <c r="S1276" s="75">
        <v>0.13123248767954701</v>
      </c>
      <c r="T1276" s="79">
        <v>2.0705188257999998</v>
      </c>
      <c r="U1276" s="80">
        <v>21.197628917841399</v>
      </c>
      <c r="V1276" s="79">
        <v>6.8365195893999999</v>
      </c>
      <c r="W1276" s="81">
        <v>69.147742089557894</v>
      </c>
      <c r="X1276" s="73">
        <v>5.4765855860999899</v>
      </c>
      <c r="Y1276" s="74">
        <v>0.16095226039062999</v>
      </c>
    </row>
    <row r="1277" spans="1:25" customFormat="1" x14ac:dyDescent="0.3">
      <c r="A1277" s="58" t="s">
        <v>408</v>
      </c>
      <c r="B1277" s="70">
        <v>394.29907768189997</v>
      </c>
      <c r="C1277" s="71">
        <v>0.39328852046184198</v>
      </c>
      <c r="D1277" s="70">
        <v>203.44318902389901</v>
      </c>
      <c r="E1277" s="71">
        <v>0.37518671739166598</v>
      </c>
      <c r="F1277" s="70">
        <v>16.380142976799998</v>
      </c>
      <c r="G1277" s="71">
        <v>0.43742981206107701</v>
      </c>
      <c r="H1277" s="70">
        <v>86.962187294400195</v>
      </c>
      <c r="I1277" s="71">
        <v>0.45788727119156603</v>
      </c>
      <c r="J1277" s="77">
        <v>5.3143908685999897</v>
      </c>
      <c r="K1277" s="82">
        <v>16.139643114045199</v>
      </c>
      <c r="L1277" s="70">
        <v>32.061462467300103</v>
      </c>
      <c r="M1277" s="72">
        <v>0.540964935662401</v>
      </c>
      <c r="N1277" s="77">
        <v>3.6573231025999999</v>
      </c>
      <c r="O1277" s="78">
        <v>28.3144304325204</v>
      </c>
      <c r="P1277" s="77">
        <v>0.46722243460000001</v>
      </c>
      <c r="Q1277" s="78">
        <v>57.064435505129801</v>
      </c>
      <c r="R1277" s="70">
        <v>25.732235828099999</v>
      </c>
      <c r="S1277" s="71">
        <v>0.35083117583342899</v>
      </c>
      <c r="T1277" s="77">
        <v>1.7607529980000001</v>
      </c>
      <c r="U1277" s="78">
        <v>18.026297661485799</v>
      </c>
      <c r="V1277" s="77">
        <v>2.0966916307000001</v>
      </c>
      <c r="W1277" s="78">
        <v>21.206915335366201</v>
      </c>
      <c r="X1277" s="70">
        <v>16.4234790569</v>
      </c>
      <c r="Y1277" s="71">
        <v>0.48267228478915303</v>
      </c>
    </row>
    <row r="1278" spans="1:25" customFormat="1" x14ac:dyDescent="0.3">
      <c r="A1278" s="58" t="s">
        <v>409</v>
      </c>
      <c r="B1278" s="73">
        <v>162.28728939690001</v>
      </c>
      <c r="C1278" s="74">
        <v>0.16187135996336499</v>
      </c>
      <c r="D1278" s="73">
        <v>91.690315892499996</v>
      </c>
      <c r="E1278" s="74">
        <v>0.16909383303203501</v>
      </c>
      <c r="F1278" s="73">
        <v>7.9900925689999998</v>
      </c>
      <c r="G1278" s="74">
        <v>0.213374492259229</v>
      </c>
      <c r="H1278" s="73">
        <v>26.1993642835</v>
      </c>
      <c r="I1278" s="74">
        <v>0.13794909939550401</v>
      </c>
      <c r="J1278" s="79">
        <v>4.3964776050000003</v>
      </c>
      <c r="K1278" s="80">
        <v>13.3519685055241</v>
      </c>
      <c r="L1278" s="73">
        <v>7.3289372623000002</v>
      </c>
      <c r="M1278" s="74">
        <v>0.123659302148726</v>
      </c>
      <c r="N1278" s="79">
        <v>3.1095113929</v>
      </c>
      <c r="O1278" s="80">
        <v>24.0733568086467</v>
      </c>
      <c r="P1278" s="79">
        <v>0</v>
      </c>
      <c r="Q1278" s="80">
        <v>0</v>
      </c>
      <c r="R1278" s="73">
        <v>13.981279373</v>
      </c>
      <c r="S1278" s="74">
        <v>0.19061960705057901</v>
      </c>
      <c r="T1278" s="79">
        <v>3.3460184895</v>
      </c>
      <c r="U1278" s="80">
        <v>34.255983287306002</v>
      </c>
      <c r="V1278" s="79">
        <v>0.28876204890000001</v>
      </c>
      <c r="W1278" s="80">
        <v>2.9206738050672199</v>
      </c>
      <c r="X1278" s="73">
        <v>3.9565304802999899</v>
      </c>
      <c r="Y1278" s="74">
        <v>0.11627911480558099</v>
      </c>
    </row>
    <row r="1279" spans="1:25" customFormat="1" x14ac:dyDescent="0.3">
      <c r="A1279" s="58" t="s">
        <v>410</v>
      </c>
      <c r="B1279" s="70">
        <v>119.8918512611</v>
      </c>
      <c r="C1279" s="71">
        <v>0.119584577968374</v>
      </c>
      <c r="D1279" s="70">
        <v>67.935549391900096</v>
      </c>
      <c r="E1279" s="71">
        <v>0.12528566767380001</v>
      </c>
      <c r="F1279" s="70">
        <v>6.8850963285000004</v>
      </c>
      <c r="G1279" s="71">
        <v>0.18386569624354601</v>
      </c>
      <c r="H1279" s="70">
        <v>23.478701882199999</v>
      </c>
      <c r="I1279" s="71">
        <v>0.123623830890614</v>
      </c>
      <c r="J1279" s="77">
        <v>5.0452455358000003</v>
      </c>
      <c r="K1279" s="78">
        <v>15.322256940425699</v>
      </c>
      <c r="L1279" s="70">
        <v>2.1604210447000098</v>
      </c>
      <c r="M1279" s="71">
        <v>3.64522370943565E-2</v>
      </c>
      <c r="N1279" s="77">
        <v>3.7047915209000002</v>
      </c>
      <c r="O1279" s="81">
        <v>28.6819235934997</v>
      </c>
      <c r="P1279" s="77">
        <v>0</v>
      </c>
      <c r="Q1279" s="78">
        <v>0</v>
      </c>
      <c r="R1279" s="70">
        <v>5.7317189301999996</v>
      </c>
      <c r="S1279" s="71">
        <v>7.8145782016846396E-2</v>
      </c>
      <c r="T1279" s="77">
        <v>2.0391199214000002</v>
      </c>
      <c r="U1279" s="78">
        <v>20.876172133385101</v>
      </c>
      <c r="V1279" s="77">
        <v>0.66485655769999996</v>
      </c>
      <c r="W1279" s="78">
        <v>6.7246687700086998</v>
      </c>
      <c r="X1279" s="70">
        <v>2.2463501477999999</v>
      </c>
      <c r="Y1279" s="71">
        <v>6.6018348153800602E-2</v>
      </c>
    </row>
    <row r="1280" spans="1:25" customFormat="1" x14ac:dyDescent="0.3">
      <c r="A1280" s="58" t="s">
        <v>372</v>
      </c>
      <c r="B1280" s="88">
        <v>7.8868326169915601</v>
      </c>
      <c r="C1280" s="88">
        <v>7.8868326169915601</v>
      </c>
      <c r="D1280" s="88">
        <v>7.9392116671848596</v>
      </c>
      <c r="E1280" s="88">
        <v>7.9392116671848596</v>
      </c>
      <c r="F1280" s="88">
        <v>8.2036739304030295</v>
      </c>
      <c r="G1280" s="88">
        <v>8.2036739304030295</v>
      </c>
      <c r="H1280" s="88">
        <v>7.9219098629362303</v>
      </c>
      <c r="I1280" s="88">
        <v>7.9219098629362303</v>
      </c>
      <c r="J1280" s="90">
        <v>7.7725322879184402</v>
      </c>
      <c r="K1280" s="90">
        <v>7.7725322879184402</v>
      </c>
      <c r="L1280" s="88">
        <v>7.8435712912006501</v>
      </c>
      <c r="M1280" s="88">
        <v>7.8435712912006501</v>
      </c>
      <c r="N1280" s="90">
        <v>8.1906882672221197</v>
      </c>
      <c r="O1280" s="90">
        <v>8.1906882672221197</v>
      </c>
      <c r="P1280" s="90">
        <v>7.1412887101026001</v>
      </c>
      <c r="Q1280" s="90">
        <v>7.1412887101026001</v>
      </c>
      <c r="R1280" s="88">
        <v>7.3665418203017898</v>
      </c>
      <c r="S1280" s="89">
        <v>7.3665418203017898</v>
      </c>
      <c r="T1280" s="90">
        <v>8.3223502663630793</v>
      </c>
      <c r="U1280" s="90">
        <v>8.3223502663630793</v>
      </c>
      <c r="V1280" s="90">
        <v>7.4722226925552704</v>
      </c>
      <c r="W1280" s="90">
        <v>7.4722226925552704</v>
      </c>
      <c r="X1280" s="88">
        <v>7.7131762362126803</v>
      </c>
      <c r="Y1280" s="88">
        <v>7.7131762362126803</v>
      </c>
    </row>
    <row r="1281" spans="1:25" customFormat="1" x14ac:dyDescent="0.3">
      <c r="A1281" s="76" t="s">
        <v>4</v>
      </c>
    </row>
    <row r="1282" spans="1:25" customFormat="1" x14ac:dyDescent="0.3">
      <c r="A1282" s="76" t="s">
        <v>4</v>
      </c>
    </row>
    <row r="1283" spans="1:25" customFormat="1" x14ac:dyDescent="0.3">
      <c r="A1283" s="54" t="s">
        <v>411</v>
      </c>
    </row>
    <row r="1284" spans="1:25" customFormat="1" x14ac:dyDescent="0.3">
      <c r="A1284" s="69" t="s">
        <v>4</v>
      </c>
    </row>
    <row r="1285" spans="1:25" customFormat="1" ht="25.5" customHeight="1" x14ac:dyDescent="0.3">
      <c r="A1285" s="116" t="s">
        <v>4</v>
      </c>
      <c r="B1285" s="118" t="s">
        <v>26</v>
      </c>
      <c r="C1285" s="118" t="s">
        <v>4</v>
      </c>
      <c r="D1285" s="118" t="s">
        <v>68</v>
      </c>
      <c r="E1285" s="118" t="s">
        <v>4</v>
      </c>
      <c r="F1285" s="118" t="s">
        <v>69</v>
      </c>
      <c r="G1285" s="118" t="s">
        <v>4</v>
      </c>
      <c r="H1285" s="121" t="s">
        <v>70</v>
      </c>
      <c r="I1285" s="121" t="s">
        <v>4</v>
      </c>
      <c r="J1285" s="121" t="s">
        <v>71</v>
      </c>
      <c r="K1285" s="121" t="s">
        <v>4</v>
      </c>
      <c r="L1285" s="121" t="s">
        <v>72</v>
      </c>
      <c r="M1285" s="121" t="s">
        <v>4</v>
      </c>
      <c r="N1285" s="121" t="s">
        <v>73</v>
      </c>
      <c r="O1285" s="121" t="s">
        <v>4</v>
      </c>
      <c r="P1285" s="121" t="s">
        <v>74</v>
      </c>
      <c r="Q1285" s="121" t="s">
        <v>4</v>
      </c>
      <c r="R1285" s="121" t="s">
        <v>75</v>
      </c>
      <c r="S1285" s="121" t="s">
        <v>4</v>
      </c>
      <c r="T1285" s="118" t="s">
        <v>76</v>
      </c>
      <c r="U1285" s="118" t="s">
        <v>4</v>
      </c>
      <c r="V1285" s="118" t="s">
        <v>77</v>
      </c>
      <c r="W1285" s="118" t="s">
        <v>4</v>
      </c>
      <c r="X1285" s="118" t="s">
        <v>78</v>
      </c>
      <c r="Y1285" s="118" t="s">
        <v>4</v>
      </c>
    </row>
    <row r="1286" spans="1:25" customFormat="1" x14ac:dyDescent="0.3">
      <c r="A1286" s="117" t="s">
        <v>4</v>
      </c>
      <c r="B1286" s="55" t="s">
        <v>28</v>
      </c>
      <c r="C1286" s="55" t="s">
        <v>29</v>
      </c>
      <c r="D1286" s="55" t="s">
        <v>28</v>
      </c>
      <c r="E1286" s="55" t="s">
        <v>29</v>
      </c>
      <c r="F1286" s="55" t="s">
        <v>28</v>
      </c>
      <c r="G1286" s="55" t="s">
        <v>29</v>
      </c>
      <c r="H1286" s="55" t="s">
        <v>28</v>
      </c>
      <c r="I1286" s="55" t="s">
        <v>29</v>
      </c>
      <c r="J1286" s="55" t="s">
        <v>28</v>
      </c>
      <c r="K1286" s="55" t="s">
        <v>29</v>
      </c>
      <c r="L1286" s="55" t="s">
        <v>28</v>
      </c>
      <c r="M1286" s="55" t="s">
        <v>29</v>
      </c>
      <c r="N1286" s="55" t="s">
        <v>28</v>
      </c>
      <c r="O1286" s="55" t="s">
        <v>29</v>
      </c>
      <c r="P1286" s="55" t="s">
        <v>28</v>
      </c>
      <c r="Q1286" s="55" t="s">
        <v>29</v>
      </c>
      <c r="R1286" s="55" t="s">
        <v>28</v>
      </c>
      <c r="S1286" s="55" t="s">
        <v>29</v>
      </c>
      <c r="T1286" s="55" t="s">
        <v>28</v>
      </c>
      <c r="U1286" s="55" t="s">
        <v>29</v>
      </c>
      <c r="V1286" s="55" t="s">
        <v>28</v>
      </c>
      <c r="W1286" s="55" t="s">
        <v>29</v>
      </c>
      <c r="X1286" s="55" t="s">
        <v>28</v>
      </c>
      <c r="Y1286" s="55" t="s">
        <v>29</v>
      </c>
    </row>
    <row r="1287" spans="1:25" customFormat="1" x14ac:dyDescent="0.3">
      <c r="A1287" s="56" t="s">
        <v>30</v>
      </c>
      <c r="B1287" s="57">
        <v>1002.5695060178</v>
      </c>
      <c r="C1287" s="57">
        <v>1002.5695060178</v>
      </c>
      <c r="D1287" s="57">
        <v>542.24517978209997</v>
      </c>
      <c r="E1287" s="57">
        <v>542.24517978209997</v>
      </c>
      <c r="F1287" s="57">
        <v>37.446334303599997</v>
      </c>
      <c r="G1287" s="57">
        <v>37.446334303599997</v>
      </c>
      <c r="H1287" s="57">
        <v>189.92051704799999</v>
      </c>
      <c r="I1287" s="57">
        <v>189.92051704799999</v>
      </c>
      <c r="J1287" s="57">
        <v>32.9275612295</v>
      </c>
      <c r="K1287" s="57">
        <v>32.9275612295</v>
      </c>
      <c r="L1287" s="57">
        <v>59.267173071099997</v>
      </c>
      <c r="M1287" s="57">
        <v>59.267173071099997</v>
      </c>
      <c r="N1287" s="57">
        <v>12.9168167847</v>
      </c>
      <c r="O1287" s="57">
        <v>12.9168167847</v>
      </c>
      <c r="P1287" s="57">
        <v>0.81876291329999995</v>
      </c>
      <c r="Q1287" s="57">
        <v>0.81876291329999995</v>
      </c>
      <c r="R1287" s="57">
        <v>73.346491419900005</v>
      </c>
      <c r="S1287" s="57">
        <v>73.346491419900005</v>
      </c>
      <c r="T1287" s="57">
        <v>9.7676906876</v>
      </c>
      <c r="U1287" s="57">
        <v>9.7676906876</v>
      </c>
      <c r="V1287" s="57">
        <v>9.8868298266999997</v>
      </c>
      <c r="W1287" s="57">
        <v>9.8868298266999997</v>
      </c>
      <c r="X1287" s="57">
        <v>34.026148951300001</v>
      </c>
      <c r="Y1287" s="57">
        <v>34.026148951300001</v>
      </c>
    </row>
    <row r="1288" spans="1:25" customFormat="1" x14ac:dyDescent="0.3">
      <c r="A1288" s="58" t="s">
        <v>412</v>
      </c>
      <c r="B1288" s="70">
        <v>13.815520731399999</v>
      </c>
      <c r="C1288" s="71">
        <v>1.3780112649022401E-2</v>
      </c>
      <c r="D1288" s="70">
        <v>9.5922806724999905</v>
      </c>
      <c r="E1288" s="71">
        <v>1.76899325805988E-2</v>
      </c>
      <c r="F1288" s="70">
        <v>0.81332049469999901</v>
      </c>
      <c r="G1288" s="71">
        <v>2.1719629165993098E-2</v>
      </c>
      <c r="H1288" s="70">
        <v>3.4099195642</v>
      </c>
      <c r="I1288" s="71">
        <v>1.7954455986122799E-2</v>
      </c>
      <c r="J1288" s="77">
        <v>0</v>
      </c>
      <c r="K1288" s="78">
        <v>0</v>
      </c>
      <c r="L1288" s="70">
        <v>0</v>
      </c>
      <c r="M1288" s="71">
        <v>0</v>
      </c>
      <c r="N1288" s="77">
        <v>0</v>
      </c>
      <c r="O1288" s="78">
        <v>0</v>
      </c>
      <c r="P1288" s="77">
        <v>0</v>
      </c>
      <c r="Q1288" s="78">
        <v>0</v>
      </c>
      <c r="R1288" s="70">
        <v>0</v>
      </c>
      <c r="S1288" s="71">
        <v>0</v>
      </c>
      <c r="T1288" s="77">
        <v>0</v>
      </c>
      <c r="U1288" s="78">
        <v>0</v>
      </c>
      <c r="V1288" s="77">
        <v>0</v>
      </c>
      <c r="W1288" s="78">
        <v>0</v>
      </c>
      <c r="X1288" s="70">
        <v>0</v>
      </c>
      <c r="Y1288" s="71">
        <v>0</v>
      </c>
    </row>
    <row r="1289" spans="1:25" customFormat="1" x14ac:dyDescent="0.3">
      <c r="A1289" s="58" t="s">
        <v>413</v>
      </c>
      <c r="B1289" s="73">
        <v>83.924843005300005</v>
      </c>
      <c r="C1289" s="74">
        <v>8.3709750298160399E-2</v>
      </c>
      <c r="D1289" s="73">
        <v>51.095230711100001</v>
      </c>
      <c r="E1289" s="74">
        <v>9.4229017824801101E-2</v>
      </c>
      <c r="F1289" s="73">
        <v>4.26479776299999</v>
      </c>
      <c r="G1289" s="74">
        <v>0.11389092797235401</v>
      </c>
      <c r="H1289" s="73">
        <v>17.8370210814</v>
      </c>
      <c r="I1289" s="74">
        <v>9.3918347309953396E-2</v>
      </c>
      <c r="J1289" s="79">
        <v>1.1118501179</v>
      </c>
      <c r="K1289" s="80">
        <v>3.3766549248836801</v>
      </c>
      <c r="L1289" s="73">
        <v>2.2778743154000001</v>
      </c>
      <c r="M1289" s="74">
        <v>3.8433996382235797E-2</v>
      </c>
      <c r="N1289" s="79">
        <v>0.35154047869999999</v>
      </c>
      <c r="O1289" s="80">
        <v>2.7215720758414799</v>
      </c>
      <c r="P1289" s="79">
        <v>0.35154047870000099</v>
      </c>
      <c r="Q1289" s="80">
        <v>42.935564494870199</v>
      </c>
      <c r="R1289" s="73">
        <v>4.8786164722000001</v>
      </c>
      <c r="S1289" s="74">
        <v>6.6514653635856902E-2</v>
      </c>
      <c r="T1289" s="79">
        <v>0</v>
      </c>
      <c r="U1289" s="80">
        <v>0</v>
      </c>
      <c r="V1289" s="79">
        <v>0</v>
      </c>
      <c r="W1289" s="80">
        <v>0</v>
      </c>
      <c r="X1289" s="73">
        <v>1.7563715869000001</v>
      </c>
      <c r="Y1289" s="74">
        <v>5.1618288905212598E-2</v>
      </c>
    </row>
    <row r="1290" spans="1:25" customFormat="1" x14ac:dyDescent="0.3">
      <c r="A1290" s="58" t="s">
        <v>414</v>
      </c>
      <c r="B1290" s="70">
        <v>361.68720771369999</v>
      </c>
      <c r="C1290" s="71">
        <v>0.36076023212626901</v>
      </c>
      <c r="D1290" s="70">
        <v>176.5872067679</v>
      </c>
      <c r="E1290" s="71">
        <v>0.32565933889695597</v>
      </c>
      <c r="F1290" s="70">
        <v>8.4495274053999907</v>
      </c>
      <c r="G1290" s="71">
        <v>0.22564364610150101</v>
      </c>
      <c r="H1290" s="70">
        <v>86.001982219899901</v>
      </c>
      <c r="I1290" s="72">
        <v>0.45283144526277802</v>
      </c>
      <c r="J1290" s="77">
        <v>14.8815321951</v>
      </c>
      <c r="K1290" s="78">
        <v>45.194759767897899</v>
      </c>
      <c r="L1290" s="70">
        <v>28.406080319899999</v>
      </c>
      <c r="M1290" s="71">
        <v>0.47928859852692102</v>
      </c>
      <c r="N1290" s="77">
        <v>0.44355188909999999</v>
      </c>
      <c r="O1290" s="82">
        <v>3.43391020011516</v>
      </c>
      <c r="P1290" s="77">
        <v>0.46722243460000001</v>
      </c>
      <c r="Q1290" s="78">
        <v>57.064435505129801</v>
      </c>
      <c r="R1290" s="70">
        <v>29.821771710100101</v>
      </c>
      <c r="S1290" s="71">
        <v>0.40658756994078799</v>
      </c>
      <c r="T1290" s="77">
        <v>1.8356331863999999</v>
      </c>
      <c r="U1290" s="78">
        <v>18.7929086322351</v>
      </c>
      <c r="V1290" s="77">
        <v>7.6068261225000002</v>
      </c>
      <c r="W1290" s="81">
        <v>76.938981006402003</v>
      </c>
      <c r="X1290" s="70">
        <v>7.1858734628000098</v>
      </c>
      <c r="Y1290" s="71">
        <v>0.21118679851442501</v>
      </c>
    </row>
    <row r="1291" spans="1:25" customFormat="1" x14ac:dyDescent="0.3">
      <c r="A1291" s="58" t="s">
        <v>415</v>
      </c>
      <c r="B1291" s="73">
        <v>286.27692364929999</v>
      </c>
      <c r="C1291" s="74">
        <v>0.28554321863068599</v>
      </c>
      <c r="D1291" s="73">
        <v>166.47393446309999</v>
      </c>
      <c r="E1291" s="74">
        <v>0.30700860177308897</v>
      </c>
      <c r="F1291" s="73">
        <v>11.4704946448</v>
      </c>
      <c r="G1291" s="74">
        <v>0.30631822468393799</v>
      </c>
      <c r="H1291" s="73">
        <v>57.275209580100203</v>
      </c>
      <c r="I1291" s="74">
        <v>0.30157462958899001</v>
      </c>
      <c r="J1291" s="79">
        <v>3.1193902572000098</v>
      </c>
      <c r="K1291" s="82">
        <v>9.4734931489712597</v>
      </c>
      <c r="L1291" s="73">
        <v>11.143687850199999</v>
      </c>
      <c r="M1291" s="74">
        <v>0.18802462261581901</v>
      </c>
      <c r="N1291" s="79">
        <v>3.2738256051999999</v>
      </c>
      <c r="O1291" s="80">
        <v>25.345452055012899</v>
      </c>
      <c r="P1291" s="79">
        <v>0</v>
      </c>
      <c r="Q1291" s="80">
        <v>0</v>
      </c>
      <c r="R1291" s="73">
        <v>23.292852715699901</v>
      </c>
      <c r="S1291" s="74">
        <v>0.31757282815821603</v>
      </c>
      <c r="T1291" s="79">
        <v>3.3684607941000002</v>
      </c>
      <c r="U1291" s="80">
        <v>34.485743885975303</v>
      </c>
      <c r="V1291" s="79">
        <v>1.3263850976</v>
      </c>
      <c r="W1291" s="80">
        <v>13.4156764185221</v>
      </c>
      <c r="X1291" s="73">
        <v>5.5326826413000099</v>
      </c>
      <c r="Y1291" s="74">
        <v>0.16260090582741701</v>
      </c>
    </row>
    <row r="1292" spans="1:25" customFormat="1" x14ac:dyDescent="0.3">
      <c r="A1292" s="58" t="s">
        <v>416</v>
      </c>
      <c r="B1292" s="70">
        <v>256.86501091809998</v>
      </c>
      <c r="C1292" s="71">
        <v>0.25620668629586202</v>
      </c>
      <c r="D1292" s="70">
        <v>138.49652716750001</v>
      </c>
      <c r="E1292" s="71">
        <v>0.25541310892455399</v>
      </c>
      <c r="F1292" s="70">
        <v>12.448193995700001</v>
      </c>
      <c r="G1292" s="71">
        <v>0.33242757207621398</v>
      </c>
      <c r="H1292" s="70">
        <v>25.396384602400001</v>
      </c>
      <c r="I1292" s="75">
        <v>0.13372112185215601</v>
      </c>
      <c r="J1292" s="77">
        <v>13.8147886593</v>
      </c>
      <c r="K1292" s="81">
        <v>41.955092158247197</v>
      </c>
      <c r="L1292" s="70">
        <v>17.4395305856</v>
      </c>
      <c r="M1292" s="71">
        <v>0.29425278247502401</v>
      </c>
      <c r="N1292" s="77">
        <v>8.8478988117000199</v>
      </c>
      <c r="O1292" s="81">
        <v>68.499065669030401</v>
      </c>
      <c r="P1292" s="77">
        <v>0</v>
      </c>
      <c r="Q1292" s="78">
        <v>0</v>
      </c>
      <c r="R1292" s="70">
        <v>15.3532505219</v>
      </c>
      <c r="S1292" s="71">
        <v>0.209324948265139</v>
      </c>
      <c r="T1292" s="77">
        <v>4.5635967071000003</v>
      </c>
      <c r="U1292" s="78">
        <v>46.7213474817896</v>
      </c>
      <c r="V1292" s="77">
        <v>0.95361860659999997</v>
      </c>
      <c r="W1292" s="78">
        <v>9.6453425750759205</v>
      </c>
      <c r="X1292" s="70">
        <v>19.5512212603</v>
      </c>
      <c r="Y1292" s="72">
        <v>0.57459400675294603</v>
      </c>
    </row>
    <row r="1293" spans="1:25" customFormat="1" x14ac:dyDescent="0.3">
      <c r="A1293" s="58" t="s">
        <v>417</v>
      </c>
      <c r="B1293" s="73">
        <v>97.740363736700004</v>
      </c>
      <c r="C1293" s="74">
        <v>9.7489862947182704E-2</v>
      </c>
      <c r="D1293" s="73">
        <v>60.687511383599997</v>
      </c>
      <c r="E1293" s="74">
        <v>0.11191895040539999</v>
      </c>
      <c r="F1293" s="73">
        <v>5.0781182576999999</v>
      </c>
      <c r="G1293" s="74">
        <v>0.13561055713834699</v>
      </c>
      <c r="H1293" s="73">
        <v>21.246940645599999</v>
      </c>
      <c r="I1293" s="74">
        <v>0.111872803296076</v>
      </c>
      <c r="J1293" s="79">
        <v>1.1118501179</v>
      </c>
      <c r="K1293" s="80">
        <v>3.3766549248836801</v>
      </c>
      <c r="L1293" s="73">
        <v>2.2778743154000001</v>
      </c>
      <c r="M1293" s="74">
        <v>3.8433996382235797E-2</v>
      </c>
      <c r="N1293" s="79">
        <v>0.35154047869999999</v>
      </c>
      <c r="O1293" s="80">
        <v>2.7215720758414799</v>
      </c>
      <c r="P1293" s="79">
        <v>0.35154047870000099</v>
      </c>
      <c r="Q1293" s="80">
        <v>42.935564494870199</v>
      </c>
      <c r="R1293" s="73">
        <v>4.8786164722000001</v>
      </c>
      <c r="S1293" s="74">
        <v>6.6514653635856902E-2</v>
      </c>
      <c r="T1293" s="79">
        <v>0</v>
      </c>
      <c r="U1293" s="80">
        <v>0</v>
      </c>
      <c r="V1293" s="79">
        <v>0</v>
      </c>
      <c r="W1293" s="80">
        <v>0</v>
      </c>
      <c r="X1293" s="73">
        <v>1.7563715869000001</v>
      </c>
      <c r="Y1293" s="74">
        <v>5.1618288905212598E-2</v>
      </c>
    </row>
    <row r="1294" spans="1:25" customFormat="1" x14ac:dyDescent="0.3">
      <c r="A1294" s="58" t="s">
        <v>418</v>
      </c>
      <c r="B1294" s="70">
        <v>543.14193456739997</v>
      </c>
      <c r="C1294" s="71">
        <v>0.54174990492654895</v>
      </c>
      <c r="D1294" s="70">
        <v>304.97046163060003</v>
      </c>
      <c r="E1294" s="71">
        <v>0.56242171069764402</v>
      </c>
      <c r="F1294" s="70">
        <v>23.918688640500001</v>
      </c>
      <c r="G1294" s="71">
        <v>0.63874579676015197</v>
      </c>
      <c r="H1294" s="70">
        <v>82.671594182499803</v>
      </c>
      <c r="I1294" s="75">
        <v>0.43529575144114502</v>
      </c>
      <c r="J1294" s="77">
        <v>16.934178916499999</v>
      </c>
      <c r="K1294" s="78">
        <v>51.428585307218398</v>
      </c>
      <c r="L1294" s="70">
        <v>28.5832184357999</v>
      </c>
      <c r="M1294" s="71">
        <v>0.48227740509084299</v>
      </c>
      <c r="N1294" s="77">
        <v>12.121724416899999</v>
      </c>
      <c r="O1294" s="81">
        <v>93.844517724043399</v>
      </c>
      <c r="P1294" s="77">
        <v>0</v>
      </c>
      <c r="Q1294" s="78">
        <v>0</v>
      </c>
      <c r="R1294" s="70">
        <v>38.646103237600002</v>
      </c>
      <c r="S1294" s="71">
        <v>0.526897776423355</v>
      </c>
      <c r="T1294" s="77">
        <v>7.9320575012000001</v>
      </c>
      <c r="U1294" s="81">
        <v>81.207091367765003</v>
      </c>
      <c r="V1294" s="77">
        <v>2.2800037041999999</v>
      </c>
      <c r="W1294" s="78">
        <v>23.061018993598001</v>
      </c>
      <c r="X1294" s="70">
        <v>25.083903901599999</v>
      </c>
      <c r="Y1294" s="72">
        <v>0.73719491258036196</v>
      </c>
    </row>
    <row r="1295" spans="1:25" customFormat="1" x14ac:dyDescent="0.3">
      <c r="A1295" s="76" t="s">
        <v>4</v>
      </c>
    </row>
    <row r="1296" spans="1:25" customFormat="1" x14ac:dyDescent="0.3">
      <c r="A1296" s="76" t="s">
        <v>4</v>
      </c>
    </row>
    <row r="1297" spans="1:25" customFormat="1" x14ac:dyDescent="0.3">
      <c r="A1297" s="54" t="s">
        <v>419</v>
      </c>
    </row>
    <row r="1298" spans="1:25" customFormat="1" x14ac:dyDescent="0.3">
      <c r="A1298" s="69" t="s">
        <v>4</v>
      </c>
    </row>
    <row r="1299" spans="1:25" customFormat="1" ht="25.5" customHeight="1" x14ac:dyDescent="0.3">
      <c r="A1299" s="116" t="s">
        <v>4</v>
      </c>
      <c r="B1299" s="118" t="s">
        <v>26</v>
      </c>
      <c r="C1299" s="118" t="s">
        <v>4</v>
      </c>
      <c r="D1299" s="118" t="s">
        <v>68</v>
      </c>
      <c r="E1299" s="118" t="s">
        <v>4</v>
      </c>
      <c r="F1299" s="118" t="s">
        <v>69</v>
      </c>
      <c r="G1299" s="118" t="s">
        <v>4</v>
      </c>
      <c r="H1299" s="121" t="s">
        <v>70</v>
      </c>
      <c r="I1299" s="121" t="s">
        <v>4</v>
      </c>
      <c r="J1299" s="121" t="s">
        <v>71</v>
      </c>
      <c r="K1299" s="121" t="s">
        <v>4</v>
      </c>
      <c r="L1299" s="121" t="s">
        <v>72</v>
      </c>
      <c r="M1299" s="121" t="s">
        <v>4</v>
      </c>
      <c r="N1299" s="121" t="s">
        <v>73</v>
      </c>
      <c r="O1299" s="121" t="s">
        <v>4</v>
      </c>
      <c r="P1299" s="121" t="s">
        <v>74</v>
      </c>
      <c r="Q1299" s="121" t="s">
        <v>4</v>
      </c>
      <c r="R1299" s="121" t="s">
        <v>75</v>
      </c>
      <c r="S1299" s="121" t="s">
        <v>4</v>
      </c>
      <c r="T1299" s="118" t="s">
        <v>76</v>
      </c>
      <c r="U1299" s="118" t="s">
        <v>4</v>
      </c>
      <c r="V1299" s="118" t="s">
        <v>77</v>
      </c>
      <c r="W1299" s="118" t="s">
        <v>4</v>
      </c>
      <c r="X1299" s="118" t="s">
        <v>78</v>
      </c>
      <c r="Y1299" s="118" t="s">
        <v>4</v>
      </c>
    </row>
    <row r="1300" spans="1:25" customFormat="1" x14ac:dyDescent="0.3">
      <c r="A1300" s="117" t="s">
        <v>4</v>
      </c>
      <c r="B1300" s="55" t="s">
        <v>28</v>
      </c>
      <c r="C1300" s="55" t="s">
        <v>29</v>
      </c>
      <c r="D1300" s="55" t="s">
        <v>28</v>
      </c>
      <c r="E1300" s="55" t="s">
        <v>29</v>
      </c>
      <c r="F1300" s="55" t="s">
        <v>28</v>
      </c>
      <c r="G1300" s="55" t="s">
        <v>29</v>
      </c>
      <c r="H1300" s="55" t="s">
        <v>28</v>
      </c>
      <c r="I1300" s="55" t="s">
        <v>29</v>
      </c>
      <c r="J1300" s="55" t="s">
        <v>28</v>
      </c>
      <c r="K1300" s="55" t="s">
        <v>29</v>
      </c>
      <c r="L1300" s="55" t="s">
        <v>28</v>
      </c>
      <c r="M1300" s="55" t="s">
        <v>29</v>
      </c>
      <c r="N1300" s="55" t="s">
        <v>28</v>
      </c>
      <c r="O1300" s="55" t="s">
        <v>29</v>
      </c>
      <c r="P1300" s="55" t="s">
        <v>28</v>
      </c>
      <c r="Q1300" s="55" t="s">
        <v>29</v>
      </c>
      <c r="R1300" s="55" t="s">
        <v>28</v>
      </c>
      <c r="S1300" s="55" t="s">
        <v>29</v>
      </c>
      <c r="T1300" s="55" t="s">
        <v>28</v>
      </c>
      <c r="U1300" s="55" t="s">
        <v>29</v>
      </c>
      <c r="V1300" s="55" t="s">
        <v>28</v>
      </c>
      <c r="W1300" s="55" t="s">
        <v>29</v>
      </c>
      <c r="X1300" s="55" t="s">
        <v>28</v>
      </c>
      <c r="Y1300" s="55" t="s">
        <v>29</v>
      </c>
    </row>
    <row r="1301" spans="1:25" customFormat="1" x14ac:dyDescent="0.3">
      <c r="A1301" s="56" t="s">
        <v>30</v>
      </c>
      <c r="B1301" s="57">
        <v>1002.5695060178</v>
      </c>
      <c r="C1301" s="57">
        <v>1002.5695060178</v>
      </c>
      <c r="D1301" s="57">
        <v>542.24517978209997</v>
      </c>
      <c r="E1301" s="57">
        <v>542.24517978209997</v>
      </c>
      <c r="F1301" s="57">
        <v>37.446334303599997</v>
      </c>
      <c r="G1301" s="57">
        <v>37.446334303599997</v>
      </c>
      <c r="H1301" s="57">
        <v>189.92051704799999</v>
      </c>
      <c r="I1301" s="57">
        <v>189.92051704799999</v>
      </c>
      <c r="J1301" s="57">
        <v>32.9275612295</v>
      </c>
      <c r="K1301" s="57">
        <v>32.9275612295</v>
      </c>
      <c r="L1301" s="57">
        <v>59.267173071099997</v>
      </c>
      <c r="M1301" s="57">
        <v>59.267173071099997</v>
      </c>
      <c r="N1301" s="57">
        <v>12.9168167847</v>
      </c>
      <c r="O1301" s="57">
        <v>12.9168167847</v>
      </c>
      <c r="P1301" s="57">
        <v>0.81876291329999995</v>
      </c>
      <c r="Q1301" s="57">
        <v>0.81876291329999995</v>
      </c>
      <c r="R1301" s="57">
        <v>73.346491419900005</v>
      </c>
      <c r="S1301" s="57">
        <v>73.346491419900005</v>
      </c>
      <c r="T1301" s="57">
        <v>9.7676906876</v>
      </c>
      <c r="U1301" s="57">
        <v>9.7676906876</v>
      </c>
      <c r="V1301" s="57">
        <v>9.8868298266999997</v>
      </c>
      <c r="W1301" s="57">
        <v>9.8868298266999997</v>
      </c>
      <c r="X1301" s="57">
        <v>34.026148951300001</v>
      </c>
      <c r="Y1301" s="57">
        <v>34.026148951300001</v>
      </c>
    </row>
    <row r="1302" spans="1:25" customFormat="1" x14ac:dyDescent="0.3">
      <c r="A1302" s="58" t="s">
        <v>420</v>
      </c>
      <c r="B1302" s="70">
        <v>2.1598840348000001</v>
      </c>
      <c r="C1302" s="71">
        <v>2.1543484235612199E-3</v>
      </c>
      <c r="D1302" s="70">
        <v>1.2079830352000001</v>
      </c>
      <c r="E1302" s="71">
        <v>2.22774324279918E-3</v>
      </c>
      <c r="F1302" s="70">
        <v>0</v>
      </c>
      <c r="G1302" s="71">
        <v>0</v>
      </c>
      <c r="H1302" s="70">
        <v>0</v>
      </c>
      <c r="I1302" s="71">
        <v>0</v>
      </c>
      <c r="J1302" s="77">
        <v>0</v>
      </c>
      <c r="K1302" s="78">
        <v>0</v>
      </c>
      <c r="L1302" s="70">
        <v>0</v>
      </c>
      <c r="M1302" s="71">
        <v>0</v>
      </c>
      <c r="N1302" s="77">
        <v>0</v>
      </c>
      <c r="O1302" s="78">
        <v>0</v>
      </c>
      <c r="P1302" s="77">
        <v>0</v>
      </c>
      <c r="Q1302" s="78">
        <v>0</v>
      </c>
      <c r="R1302" s="70">
        <v>0</v>
      </c>
      <c r="S1302" s="71">
        <v>0</v>
      </c>
      <c r="T1302" s="77">
        <v>0</v>
      </c>
      <c r="U1302" s="78">
        <v>0</v>
      </c>
      <c r="V1302" s="77">
        <v>0.95190099959999996</v>
      </c>
      <c r="W1302" s="81">
        <v>9.6279698981905408</v>
      </c>
      <c r="X1302" s="70">
        <v>0</v>
      </c>
      <c r="Y1302" s="71">
        <v>0</v>
      </c>
    </row>
    <row r="1303" spans="1:25" customFormat="1" x14ac:dyDescent="0.3">
      <c r="A1303" s="58" t="s">
        <v>421</v>
      </c>
      <c r="B1303" s="73">
        <v>5.3453220271999999</v>
      </c>
      <c r="C1303" s="74">
        <v>5.3316223913807102E-3</v>
      </c>
      <c r="D1303" s="73">
        <v>1.4427170945000001</v>
      </c>
      <c r="E1303" s="74">
        <v>2.6606360891575898E-3</v>
      </c>
      <c r="F1303" s="73">
        <v>3.9026049327000099</v>
      </c>
      <c r="G1303" s="72">
        <v>0.104218610587067</v>
      </c>
      <c r="H1303" s="73">
        <v>0</v>
      </c>
      <c r="I1303" s="74">
        <v>0</v>
      </c>
      <c r="J1303" s="79">
        <v>0</v>
      </c>
      <c r="K1303" s="80">
        <v>0</v>
      </c>
      <c r="L1303" s="73">
        <v>0</v>
      </c>
      <c r="M1303" s="74">
        <v>0</v>
      </c>
      <c r="N1303" s="79">
        <v>0</v>
      </c>
      <c r="O1303" s="80">
        <v>0</v>
      </c>
      <c r="P1303" s="79">
        <v>0</v>
      </c>
      <c r="Q1303" s="80">
        <v>0</v>
      </c>
      <c r="R1303" s="73">
        <v>0</v>
      </c>
      <c r="S1303" s="74">
        <v>0</v>
      </c>
      <c r="T1303" s="79">
        <v>0</v>
      </c>
      <c r="U1303" s="80">
        <v>0</v>
      </c>
      <c r="V1303" s="79">
        <v>0</v>
      </c>
      <c r="W1303" s="80">
        <v>0</v>
      </c>
      <c r="X1303" s="73">
        <v>0</v>
      </c>
      <c r="Y1303" s="74">
        <v>0</v>
      </c>
    </row>
    <row r="1304" spans="1:25" customFormat="1" x14ac:dyDescent="0.3">
      <c r="A1304" s="58" t="s">
        <v>422</v>
      </c>
      <c r="B1304" s="70">
        <v>55.0285919859</v>
      </c>
      <c r="C1304" s="71">
        <v>5.4887558075123598E-2</v>
      </c>
      <c r="D1304" s="70">
        <v>26.923199854500101</v>
      </c>
      <c r="E1304" s="71">
        <v>4.9651340128683198E-2</v>
      </c>
      <c r="F1304" s="70">
        <v>0.90674842389999999</v>
      </c>
      <c r="G1304" s="71">
        <v>2.42146111432015E-2</v>
      </c>
      <c r="H1304" s="70">
        <v>12.711457382700001</v>
      </c>
      <c r="I1304" s="71">
        <v>6.6930406363033101E-2</v>
      </c>
      <c r="J1304" s="77">
        <v>1.9364248147000001</v>
      </c>
      <c r="K1304" s="78">
        <v>5.8808631504878797</v>
      </c>
      <c r="L1304" s="70">
        <v>2.2190020344999901</v>
      </c>
      <c r="M1304" s="71">
        <v>3.74406592978202E-2</v>
      </c>
      <c r="N1304" s="77">
        <v>0.81423156069999703</v>
      </c>
      <c r="O1304" s="78">
        <v>6.3036549505328496</v>
      </c>
      <c r="P1304" s="77">
        <v>0</v>
      </c>
      <c r="Q1304" s="78">
        <v>0</v>
      </c>
      <c r="R1304" s="70">
        <v>8.7393997537000008</v>
      </c>
      <c r="S1304" s="72">
        <v>0.119152253700425</v>
      </c>
      <c r="T1304" s="77">
        <v>0.77812816119999995</v>
      </c>
      <c r="U1304" s="78">
        <v>7.9663472778455899</v>
      </c>
      <c r="V1304" s="77">
        <v>0</v>
      </c>
      <c r="W1304" s="78">
        <v>0</v>
      </c>
      <c r="X1304" s="70">
        <v>0</v>
      </c>
      <c r="Y1304" s="71">
        <v>0</v>
      </c>
    </row>
    <row r="1305" spans="1:25" customFormat="1" x14ac:dyDescent="0.3">
      <c r="A1305" s="58" t="s">
        <v>423</v>
      </c>
      <c r="B1305" s="73">
        <v>586.71282457619998</v>
      </c>
      <c r="C1305" s="74">
        <v>0.58520912620474597</v>
      </c>
      <c r="D1305" s="73">
        <v>324.82525825860102</v>
      </c>
      <c r="E1305" s="74">
        <v>0.59903761318658499</v>
      </c>
      <c r="F1305" s="73">
        <v>22.926437239999998</v>
      </c>
      <c r="G1305" s="74">
        <v>0.61224783857670995</v>
      </c>
      <c r="H1305" s="73">
        <v>105.71080134090001</v>
      </c>
      <c r="I1305" s="74">
        <v>0.55660548414673405</v>
      </c>
      <c r="J1305" s="79">
        <v>17.244068969600001</v>
      </c>
      <c r="K1305" s="80">
        <v>52.369711954710198</v>
      </c>
      <c r="L1305" s="73">
        <v>39.949945719399999</v>
      </c>
      <c r="M1305" s="74">
        <v>0.67406531557484495</v>
      </c>
      <c r="N1305" s="79">
        <v>4.2001126397000004</v>
      </c>
      <c r="O1305" s="82">
        <v>32.5166231720113</v>
      </c>
      <c r="P1305" s="79">
        <v>0.46722243460000001</v>
      </c>
      <c r="Q1305" s="80">
        <v>57.064435505129801</v>
      </c>
      <c r="R1305" s="73">
        <v>43.848464294599999</v>
      </c>
      <c r="S1305" s="74">
        <v>0.59782633696235998</v>
      </c>
      <c r="T1305" s="79">
        <v>5.8865227851000004</v>
      </c>
      <c r="U1305" s="80">
        <v>60.265245628354002</v>
      </c>
      <c r="V1305" s="79">
        <v>6.3922363280000001</v>
      </c>
      <c r="W1305" s="80">
        <v>64.654054333345201</v>
      </c>
      <c r="X1305" s="73">
        <v>15.2617545657</v>
      </c>
      <c r="Y1305" s="74">
        <v>0.44853017564648401</v>
      </c>
    </row>
    <row r="1306" spans="1:25" customFormat="1" x14ac:dyDescent="0.3">
      <c r="A1306" s="58" t="s">
        <v>424</v>
      </c>
      <c r="B1306" s="70">
        <v>329.57778654459997</v>
      </c>
      <c r="C1306" s="71">
        <v>0.32873310485342899</v>
      </c>
      <c r="D1306" s="70">
        <v>174.22811684749999</v>
      </c>
      <c r="E1306" s="71">
        <v>0.32130874250927099</v>
      </c>
      <c r="F1306" s="70">
        <v>8.3696275944000007</v>
      </c>
      <c r="G1306" s="71">
        <v>0.22350993094657501</v>
      </c>
      <c r="H1306" s="70">
        <v>67.736425972899795</v>
      </c>
      <c r="I1306" s="71">
        <v>0.3566567057933</v>
      </c>
      <c r="J1306" s="77">
        <v>13.747067445200001</v>
      </c>
      <c r="K1306" s="78">
        <v>41.749424894801898</v>
      </c>
      <c r="L1306" s="70">
        <v>17.0982253172001</v>
      </c>
      <c r="M1306" s="71">
        <v>0.28849402512733402</v>
      </c>
      <c r="N1306" s="77">
        <v>7.9024725843000097</v>
      </c>
      <c r="O1306" s="81">
        <v>61.179721877455897</v>
      </c>
      <c r="P1306" s="77">
        <v>0</v>
      </c>
      <c r="Q1306" s="78">
        <v>0</v>
      </c>
      <c r="R1306" s="70">
        <v>18.302821371900102</v>
      </c>
      <c r="S1306" s="71">
        <v>0.24953915337433799</v>
      </c>
      <c r="T1306" s="77">
        <v>2.2661308725999998</v>
      </c>
      <c r="U1306" s="78">
        <v>23.200272665030599</v>
      </c>
      <c r="V1306" s="77">
        <v>1.8778359414000001</v>
      </c>
      <c r="W1306" s="78">
        <v>18.993306998455498</v>
      </c>
      <c r="X1306" s="70">
        <v>18.049062597199999</v>
      </c>
      <c r="Y1306" s="72">
        <v>0.53044682261964904</v>
      </c>
    </row>
    <row r="1307" spans="1:25" customFormat="1" x14ac:dyDescent="0.3">
      <c r="A1307" s="58" t="s">
        <v>425</v>
      </c>
      <c r="B1307" s="73">
        <v>23.745096849100001</v>
      </c>
      <c r="C1307" s="74">
        <v>2.3684240051760001E-2</v>
      </c>
      <c r="D1307" s="73">
        <v>13.6179046918</v>
      </c>
      <c r="E1307" s="74">
        <v>2.5113924843503999E-2</v>
      </c>
      <c r="F1307" s="73">
        <v>1.3409161126</v>
      </c>
      <c r="G1307" s="74">
        <v>3.5809008746447199E-2</v>
      </c>
      <c r="H1307" s="73">
        <v>3.7618323514999998</v>
      </c>
      <c r="I1307" s="74">
        <v>1.9807403696933099E-2</v>
      </c>
      <c r="J1307" s="79">
        <v>0</v>
      </c>
      <c r="K1307" s="80">
        <v>0</v>
      </c>
      <c r="L1307" s="73">
        <v>0</v>
      </c>
      <c r="M1307" s="74">
        <v>0</v>
      </c>
      <c r="N1307" s="79">
        <v>0</v>
      </c>
      <c r="O1307" s="80">
        <v>0</v>
      </c>
      <c r="P1307" s="79">
        <v>0.35154047870000099</v>
      </c>
      <c r="Q1307" s="81">
        <v>42.935564494870199</v>
      </c>
      <c r="R1307" s="73">
        <v>2.4558059996999999</v>
      </c>
      <c r="S1307" s="74">
        <v>3.3482255962876302E-2</v>
      </c>
      <c r="T1307" s="79">
        <v>0.83690886870000003</v>
      </c>
      <c r="U1307" s="80">
        <v>8.5681344287698291</v>
      </c>
      <c r="V1307" s="79">
        <v>0.66485655769999996</v>
      </c>
      <c r="W1307" s="80">
        <v>6.7246687700086998</v>
      </c>
      <c r="X1307" s="73">
        <v>0.7153317884</v>
      </c>
      <c r="Y1307" s="74">
        <v>2.1023001733867099E-2</v>
      </c>
    </row>
    <row r="1308" spans="1:25" customFormat="1" x14ac:dyDescent="0.3">
      <c r="A1308" s="58" t="s">
        <v>370</v>
      </c>
      <c r="B1308" s="70">
        <v>7.5052060620000001</v>
      </c>
      <c r="C1308" s="71">
        <v>7.4859708149419297E-3</v>
      </c>
      <c r="D1308" s="70">
        <v>2.6507001297000001</v>
      </c>
      <c r="E1308" s="71">
        <v>4.8883793319567702E-3</v>
      </c>
      <c r="F1308" s="70">
        <v>3.9026049327000099</v>
      </c>
      <c r="G1308" s="72">
        <v>0.104218610587067</v>
      </c>
      <c r="H1308" s="70">
        <v>0</v>
      </c>
      <c r="I1308" s="71">
        <v>0</v>
      </c>
      <c r="J1308" s="77">
        <v>0</v>
      </c>
      <c r="K1308" s="78">
        <v>0</v>
      </c>
      <c r="L1308" s="70">
        <v>0</v>
      </c>
      <c r="M1308" s="71">
        <v>0</v>
      </c>
      <c r="N1308" s="77">
        <v>0</v>
      </c>
      <c r="O1308" s="78">
        <v>0</v>
      </c>
      <c r="P1308" s="77">
        <v>0</v>
      </c>
      <c r="Q1308" s="78">
        <v>0</v>
      </c>
      <c r="R1308" s="70">
        <v>0</v>
      </c>
      <c r="S1308" s="71">
        <v>0</v>
      </c>
      <c r="T1308" s="77">
        <v>0</v>
      </c>
      <c r="U1308" s="78">
        <v>0</v>
      </c>
      <c r="V1308" s="77">
        <v>0.95190099959999996</v>
      </c>
      <c r="W1308" s="81">
        <v>9.6279698981905408</v>
      </c>
      <c r="X1308" s="70">
        <v>0</v>
      </c>
      <c r="Y1308" s="71">
        <v>0</v>
      </c>
    </row>
    <row r="1309" spans="1:25" customFormat="1" x14ac:dyDescent="0.3">
      <c r="A1309" s="58" t="s">
        <v>371</v>
      </c>
      <c r="B1309" s="73">
        <v>916.29061112079899</v>
      </c>
      <c r="C1309" s="74">
        <v>0.91394223105817496</v>
      </c>
      <c r="D1309" s="73">
        <v>499.05337510610002</v>
      </c>
      <c r="E1309" s="74">
        <v>0.92034635569585599</v>
      </c>
      <c r="F1309" s="73">
        <v>31.2960648343999</v>
      </c>
      <c r="G1309" s="74">
        <v>0.83575776952328495</v>
      </c>
      <c r="H1309" s="73">
        <v>173.4472273138</v>
      </c>
      <c r="I1309" s="74">
        <v>0.91326218994003405</v>
      </c>
      <c r="J1309" s="79">
        <v>30.9911364147999</v>
      </c>
      <c r="K1309" s="80">
        <v>94.119136849512103</v>
      </c>
      <c r="L1309" s="73">
        <v>57.048171036600102</v>
      </c>
      <c r="M1309" s="74">
        <v>0.96255934070217997</v>
      </c>
      <c r="N1309" s="79">
        <v>12.102585224</v>
      </c>
      <c r="O1309" s="80">
        <v>93.696345049467098</v>
      </c>
      <c r="P1309" s="79">
        <v>0.46722243460000001</v>
      </c>
      <c r="Q1309" s="80">
        <v>57.064435505129801</v>
      </c>
      <c r="R1309" s="73">
        <v>62.151285666500101</v>
      </c>
      <c r="S1309" s="74">
        <v>0.84736549033669795</v>
      </c>
      <c r="T1309" s="79">
        <v>8.1526536577000002</v>
      </c>
      <c r="U1309" s="80">
        <v>83.465518293384605</v>
      </c>
      <c r="V1309" s="79">
        <v>8.2700722694</v>
      </c>
      <c r="W1309" s="80">
        <v>83.647361331800795</v>
      </c>
      <c r="X1309" s="73">
        <v>33.310817162900101</v>
      </c>
      <c r="Y1309" s="74">
        <v>0.97897699826613305</v>
      </c>
    </row>
    <row r="1310" spans="1:25" customFormat="1" x14ac:dyDescent="0.3">
      <c r="A1310" s="76" t="s">
        <v>4</v>
      </c>
    </row>
    <row r="1311" spans="1:25" customFormat="1" x14ac:dyDescent="0.3">
      <c r="A1311" s="76" t="s">
        <v>4</v>
      </c>
    </row>
    <row r="1312" spans="1:25" customFormat="1" x14ac:dyDescent="0.3">
      <c r="A1312" s="54" t="s">
        <v>426</v>
      </c>
    </row>
    <row r="1313" spans="1:25" customFormat="1" x14ac:dyDescent="0.3">
      <c r="A1313" s="69" t="s">
        <v>4</v>
      </c>
    </row>
    <row r="1314" spans="1:25" customFormat="1" ht="25.5" customHeight="1" x14ac:dyDescent="0.3">
      <c r="A1314" s="116" t="s">
        <v>4</v>
      </c>
      <c r="B1314" s="118" t="s">
        <v>26</v>
      </c>
      <c r="C1314" s="118" t="s">
        <v>4</v>
      </c>
      <c r="D1314" s="118" t="s">
        <v>68</v>
      </c>
      <c r="E1314" s="118" t="s">
        <v>4</v>
      </c>
      <c r="F1314" s="118" t="s">
        <v>69</v>
      </c>
      <c r="G1314" s="118" t="s">
        <v>4</v>
      </c>
      <c r="H1314" s="121" t="s">
        <v>70</v>
      </c>
      <c r="I1314" s="121" t="s">
        <v>4</v>
      </c>
      <c r="J1314" s="121" t="s">
        <v>71</v>
      </c>
      <c r="K1314" s="121" t="s">
        <v>4</v>
      </c>
      <c r="L1314" s="121" t="s">
        <v>72</v>
      </c>
      <c r="M1314" s="121" t="s">
        <v>4</v>
      </c>
      <c r="N1314" s="121" t="s">
        <v>73</v>
      </c>
      <c r="O1314" s="121" t="s">
        <v>4</v>
      </c>
      <c r="P1314" s="121" t="s">
        <v>74</v>
      </c>
      <c r="Q1314" s="121" t="s">
        <v>4</v>
      </c>
      <c r="R1314" s="121" t="s">
        <v>75</v>
      </c>
      <c r="S1314" s="121" t="s">
        <v>4</v>
      </c>
      <c r="T1314" s="118" t="s">
        <v>76</v>
      </c>
      <c r="U1314" s="118" t="s">
        <v>4</v>
      </c>
      <c r="V1314" s="118" t="s">
        <v>77</v>
      </c>
      <c r="W1314" s="118" t="s">
        <v>4</v>
      </c>
      <c r="X1314" s="118" t="s">
        <v>78</v>
      </c>
      <c r="Y1314" s="118" t="s">
        <v>4</v>
      </c>
    </row>
    <row r="1315" spans="1:25" customFormat="1" x14ac:dyDescent="0.3">
      <c r="A1315" s="117" t="s">
        <v>4</v>
      </c>
      <c r="B1315" s="55" t="s">
        <v>28</v>
      </c>
      <c r="C1315" s="55" t="s">
        <v>29</v>
      </c>
      <c r="D1315" s="55" t="s">
        <v>28</v>
      </c>
      <c r="E1315" s="55" t="s">
        <v>29</v>
      </c>
      <c r="F1315" s="55" t="s">
        <v>28</v>
      </c>
      <c r="G1315" s="55" t="s">
        <v>29</v>
      </c>
      <c r="H1315" s="55" t="s">
        <v>28</v>
      </c>
      <c r="I1315" s="55" t="s">
        <v>29</v>
      </c>
      <c r="J1315" s="55" t="s">
        <v>28</v>
      </c>
      <c r="K1315" s="55" t="s">
        <v>29</v>
      </c>
      <c r="L1315" s="55" t="s">
        <v>28</v>
      </c>
      <c r="M1315" s="55" t="s">
        <v>29</v>
      </c>
      <c r="N1315" s="55" t="s">
        <v>28</v>
      </c>
      <c r="O1315" s="55" t="s">
        <v>29</v>
      </c>
      <c r="P1315" s="55" t="s">
        <v>28</v>
      </c>
      <c r="Q1315" s="55" t="s">
        <v>29</v>
      </c>
      <c r="R1315" s="55" t="s">
        <v>28</v>
      </c>
      <c r="S1315" s="55" t="s">
        <v>29</v>
      </c>
      <c r="T1315" s="55" t="s">
        <v>28</v>
      </c>
      <c r="U1315" s="55" t="s">
        <v>29</v>
      </c>
      <c r="V1315" s="55" t="s">
        <v>28</v>
      </c>
      <c r="W1315" s="55" t="s">
        <v>29</v>
      </c>
      <c r="X1315" s="55" t="s">
        <v>28</v>
      </c>
      <c r="Y1315" s="55" t="s">
        <v>29</v>
      </c>
    </row>
    <row r="1316" spans="1:25" customFormat="1" x14ac:dyDescent="0.3">
      <c r="A1316" s="56" t="s">
        <v>30</v>
      </c>
      <c r="B1316" s="57">
        <v>1002.5695060178</v>
      </c>
      <c r="C1316" s="57">
        <v>1002.5695060178</v>
      </c>
      <c r="D1316" s="57">
        <v>542.24517978209997</v>
      </c>
      <c r="E1316" s="57">
        <v>542.24517978209997</v>
      </c>
      <c r="F1316" s="57">
        <v>37.446334303599997</v>
      </c>
      <c r="G1316" s="57">
        <v>37.446334303599997</v>
      </c>
      <c r="H1316" s="57">
        <v>189.92051704799999</v>
      </c>
      <c r="I1316" s="57">
        <v>189.92051704799999</v>
      </c>
      <c r="J1316" s="57">
        <v>32.9275612295</v>
      </c>
      <c r="K1316" s="57">
        <v>32.9275612295</v>
      </c>
      <c r="L1316" s="57">
        <v>59.267173071099997</v>
      </c>
      <c r="M1316" s="57">
        <v>59.267173071099997</v>
      </c>
      <c r="N1316" s="57">
        <v>12.9168167847</v>
      </c>
      <c r="O1316" s="57">
        <v>12.9168167847</v>
      </c>
      <c r="P1316" s="57">
        <v>0.81876291329999995</v>
      </c>
      <c r="Q1316" s="57">
        <v>0.81876291329999995</v>
      </c>
      <c r="R1316" s="57">
        <v>73.346491419900005</v>
      </c>
      <c r="S1316" s="57">
        <v>73.346491419900005</v>
      </c>
      <c r="T1316" s="57">
        <v>9.7676906876</v>
      </c>
      <c r="U1316" s="57">
        <v>9.7676906876</v>
      </c>
      <c r="V1316" s="57">
        <v>9.8868298266999997</v>
      </c>
      <c r="W1316" s="57">
        <v>9.8868298266999997</v>
      </c>
      <c r="X1316" s="57">
        <v>34.026148951300001</v>
      </c>
      <c r="Y1316" s="57">
        <v>34.026148951300001</v>
      </c>
    </row>
    <row r="1317" spans="1:25" customFormat="1" x14ac:dyDescent="0.3">
      <c r="A1317" s="58" t="s">
        <v>420</v>
      </c>
      <c r="B1317" s="70">
        <v>0.95190099959999996</v>
      </c>
      <c r="C1317" s="71">
        <v>9.4946135293995197E-4</v>
      </c>
      <c r="D1317" s="70">
        <v>0</v>
      </c>
      <c r="E1317" s="71">
        <v>0</v>
      </c>
      <c r="F1317" s="70">
        <v>0</v>
      </c>
      <c r="G1317" s="71">
        <v>0</v>
      </c>
      <c r="H1317" s="70">
        <v>0</v>
      </c>
      <c r="I1317" s="71">
        <v>0</v>
      </c>
      <c r="J1317" s="77">
        <v>0</v>
      </c>
      <c r="K1317" s="78">
        <v>0</v>
      </c>
      <c r="L1317" s="70">
        <v>0</v>
      </c>
      <c r="M1317" s="71">
        <v>0</v>
      </c>
      <c r="N1317" s="77">
        <v>0</v>
      </c>
      <c r="O1317" s="78">
        <v>0</v>
      </c>
      <c r="P1317" s="77">
        <v>0</v>
      </c>
      <c r="Q1317" s="78">
        <v>0</v>
      </c>
      <c r="R1317" s="70">
        <v>0</v>
      </c>
      <c r="S1317" s="71">
        <v>0</v>
      </c>
      <c r="T1317" s="77">
        <v>0</v>
      </c>
      <c r="U1317" s="78">
        <v>0</v>
      </c>
      <c r="V1317" s="77">
        <v>0.95190099959999996</v>
      </c>
      <c r="W1317" s="81">
        <v>9.6279698981905408</v>
      </c>
      <c r="X1317" s="70">
        <v>0</v>
      </c>
      <c r="Y1317" s="71">
        <v>0</v>
      </c>
    </row>
    <row r="1318" spans="1:25" customFormat="1" x14ac:dyDescent="0.3">
      <c r="A1318" s="58" t="s">
        <v>421</v>
      </c>
      <c r="B1318" s="73">
        <v>11.8756499531</v>
      </c>
      <c r="C1318" s="74">
        <v>1.18452136054586E-2</v>
      </c>
      <c r="D1318" s="73">
        <v>2.61045570040001</v>
      </c>
      <c r="E1318" s="74">
        <v>4.8141611907901302E-3</v>
      </c>
      <c r="F1318" s="73">
        <v>3.9026049327000099</v>
      </c>
      <c r="G1318" s="72">
        <v>0.104218610587067</v>
      </c>
      <c r="H1318" s="73">
        <v>2.5582596665000001</v>
      </c>
      <c r="I1318" s="74">
        <v>1.3470159550236701E-2</v>
      </c>
      <c r="J1318" s="79">
        <v>0</v>
      </c>
      <c r="K1318" s="80">
        <v>0</v>
      </c>
      <c r="L1318" s="73">
        <v>2.4527891747999999</v>
      </c>
      <c r="M1318" s="74">
        <v>4.1385290502341097E-2</v>
      </c>
      <c r="N1318" s="79">
        <v>0</v>
      </c>
      <c r="O1318" s="80">
        <v>0</v>
      </c>
      <c r="P1318" s="79">
        <v>0.35154047870000099</v>
      </c>
      <c r="Q1318" s="81">
        <v>42.935564494870199</v>
      </c>
      <c r="R1318" s="73">
        <v>0</v>
      </c>
      <c r="S1318" s="74">
        <v>0</v>
      </c>
      <c r="T1318" s="79">
        <v>0</v>
      </c>
      <c r="U1318" s="80">
        <v>0</v>
      </c>
      <c r="V1318" s="79">
        <v>0</v>
      </c>
      <c r="W1318" s="80">
        <v>0</v>
      </c>
      <c r="X1318" s="73">
        <v>0</v>
      </c>
      <c r="Y1318" s="74">
        <v>0</v>
      </c>
    </row>
    <row r="1319" spans="1:25" customFormat="1" x14ac:dyDescent="0.3">
      <c r="A1319" s="58" t="s">
        <v>422</v>
      </c>
      <c r="B1319" s="70">
        <v>54.333500625200003</v>
      </c>
      <c r="C1319" s="71">
        <v>5.4194248178375502E-2</v>
      </c>
      <c r="D1319" s="70">
        <v>24.806050971100099</v>
      </c>
      <c r="E1319" s="71">
        <v>4.57469275818519E-2</v>
      </c>
      <c r="F1319" s="70">
        <v>0.81332049469999901</v>
      </c>
      <c r="G1319" s="71">
        <v>2.1719629165993098E-2</v>
      </c>
      <c r="H1319" s="70">
        <v>15.3977569255</v>
      </c>
      <c r="I1319" s="71">
        <v>8.10747420280475E-2</v>
      </c>
      <c r="J1319" s="77">
        <v>1.8135641858</v>
      </c>
      <c r="K1319" s="78">
        <v>5.50773916464611</v>
      </c>
      <c r="L1319" s="70">
        <v>4.2887653338000096</v>
      </c>
      <c r="M1319" s="71">
        <v>7.2363251215896096E-2</v>
      </c>
      <c r="N1319" s="77">
        <v>0.48091415459999998</v>
      </c>
      <c r="O1319" s="78">
        <v>3.7231630874384201</v>
      </c>
      <c r="P1319" s="77">
        <v>0</v>
      </c>
      <c r="Q1319" s="78">
        <v>0</v>
      </c>
      <c r="R1319" s="70">
        <v>6.1818481068000004</v>
      </c>
      <c r="S1319" s="71">
        <v>8.42828059955813E-2</v>
      </c>
      <c r="T1319" s="77">
        <v>0.55128045290000005</v>
      </c>
      <c r="U1319" s="78">
        <v>5.6439179999817801</v>
      </c>
      <c r="V1319" s="77">
        <v>0</v>
      </c>
      <c r="W1319" s="78">
        <v>0</v>
      </c>
      <c r="X1319" s="70">
        <v>0</v>
      </c>
      <c r="Y1319" s="71">
        <v>0</v>
      </c>
    </row>
    <row r="1320" spans="1:25" customFormat="1" x14ac:dyDescent="0.3">
      <c r="A1320" s="58" t="s">
        <v>423</v>
      </c>
      <c r="B1320" s="73">
        <v>504.06287241040002</v>
      </c>
      <c r="C1320" s="74">
        <v>0.50277099930211799</v>
      </c>
      <c r="D1320" s="73">
        <v>286.48023451279897</v>
      </c>
      <c r="E1320" s="74">
        <v>0.52832232575662796</v>
      </c>
      <c r="F1320" s="73">
        <v>20.470157271800002</v>
      </c>
      <c r="G1320" s="74">
        <v>0.54665316785979901</v>
      </c>
      <c r="H1320" s="73">
        <v>101.8340868662</v>
      </c>
      <c r="I1320" s="74">
        <v>0.53619318464925403</v>
      </c>
      <c r="J1320" s="79">
        <v>14.143895561900001</v>
      </c>
      <c r="K1320" s="80">
        <v>42.954579792044797</v>
      </c>
      <c r="L1320" s="73">
        <v>17.396875640400001</v>
      </c>
      <c r="M1320" s="75">
        <v>0.29353307638833698</v>
      </c>
      <c r="N1320" s="79">
        <v>2.7951074844999999</v>
      </c>
      <c r="O1320" s="82">
        <v>21.6392903227582</v>
      </c>
      <c r="P1320" s="79">
        <v>0</v>
      </c>
      <c r="Q1320" s="80">
        <v>0</v>
      </c>
      <c r="R1320" s="73">
        <v>37.756284124700102</v>
      </c>
      <c r="S1320" s="74">
        <v>0.514766056205057</v>
      </c>
      <c r="T1320" s="79">
        <v>2.0705188257999998</v>
      </c>
      <c r="U1320" s="82">
        <v>21.197628917841399</v>
      </c>
      <c r="V1320" s="79">
        <v>8.6461667781999996</v>
      </c>
      <c r="W1320" s="80">
        <v>87.451356296742205</v>
      </c>
      <c r="X1320" s="73">
        <v>12.4695453441</v>
      </c>
      <c r="Y1320" s="74">
        <v>0.36646948680401797</v>
      </c>
    </row>
    <row r="1321" spans="1:25" customFormat="1" x14ac:dyDescent="0.3">
      <c r="A1321" s="58" t="s">
        <v>424</v>
      </c>
      <c r="B1321" s="70">
        <v>416.26346470030001</v>
      </c>
      <c r="C1321" s="71">
        <v>0.41519661450077</v>
      </c>
      <c r="D1321" s="70">
        <v>224.5449080315</v>
      </c>
      <c r="E1321" s="71">
        <v>0.414102174447605</v>
      </c>
      <c r="F1321" s="70">
        <v>12.260251604400001</v>
      </c>
      <c r="G1321" s="71">
        <v>0.32740859238714098</v>
      </c>
      <c r="H1321" s="70">
        <v>70.1304135898</v>
      </c>
      <c r="I1321" s="71">
        <v>0.36926191377246198</v>
      </c>
      <c r="J1321" s="77">
        <v>16.9701014818</v>
      </c>
      <c r="K1321" s="78">
        <v>51.537681043309</v>
      </c>
      <c r="L1321" s="70">
        <v>34.4710911706999</v>
      </c>
      <c r="M1321" s="72">
        <v>0.58162199046252305</v>
      </c>
      <c r="N1321" s="77">
        <v>9.0230729161999896</v>
      </c>
      <c r="O1321" s="81">
        <v>69.855236523040602</v>
      </c>
      <c r="P1321" s="77">
        <v>0.46722243460000001</v>
      </c>
      <c r="Q1321" s="78">
        <v>57.064435505129801</v>
      </c>
      <c r="R1321" s="70">
        <v>23.721830877599999</v>
      </c>
      <c r="S1321" s="71">
        <v>0.32342148095121998</v>
      </c>
      <c r="T1321" s="77">
        <v>6.3910569057000002</v>
      </c>
      <c r="U1321" s="78">
        <v>65.4305824181492</v>
      </c>
      <c r="V1321" s="77">
        <v>0.28876204890000001</v>
      </c>
      <c r="W1321" s="82">
        <v>2.9206738050672199</v>
      </c>
      <c r="X1321" s="70">
        <v>17.994753639100001</v>
      </c>
      <c r="Y1321" s="71">
        <v>0.52885072785800802</v>
      </c>
    </row>
    <row r="1322" spans="1:25" customFormat="1" x14ac:dyDescent="0.3">
      <c r="A1322" s="58" t="s">
        <v>425</v>
      </c>
      <c r="B1322" s="73">
        <v>15.082117329200001</v>
      </c>
      <c r="C1322" s="74">
        <v>1.50434630603379E-2</v>
      </c>
      <c r="D1322" s="73">
        <v>3.8035305663000099</v>
      </c>
      <c r="E1322" s="74">
        <v>7.0144110231250799E-3</v>
      </c>
      <c r="F1322" s="73">
        <v>0</v>
      </c>
      <c r="G1322" s="74">
        <v>0</v>
      </c>
      <c r="H1322" s="73">
        <v>0</v>
      </c>
      <c r="I1322" s="74">
        <v>0</v>
      </c>
      <c r="J1322" s="79">
        <v>0</v>
      </c>
      <c r="K1322" s="80">
        <v>0</v>
      </c>
      <c r="L1322" s="73">
        <v>0.65765175139999998</v>
      </c>
      <c r="M1322" s="74">
        <v>1.1096391430903E-2</v>
      </c>
      <c r="N1322" s="79">
        <v>0.61772222939999999</v>
      </c>
      <c r="O1322" s="80">
        <v>4.7823100667626797</v>
      </c>
      <c r="P1322" s="79">
        <v>0</v>
      </c>
      <c r="Q1322" s="80">
        <v>0</v>
      </c>
      <c r="R1322" s="73">
        <v>5.6865283108000098</v>
      </c>
      <c r="S1322" s="72">
        <v>7.7529656848141504E-2</v>
      </c>
      <c r="T1322" s="79">
        <v>0.75483450320000001</v>
      </c>
      <c r="U1322" s="81">
        <v>7.7278706640276402</v>
      </c>
      <c r="V1322" s="79">
        <v>0</v>
      </c>
      <c r="W1322" s="80">
        <v>0</v>
      </c>
      <c r="X1322" s="73">
        <v>3.56184996810001</v>
      </c>
      <c r="Y1322" s="72">
        <v>0.10467978533797399</v>
      </c>
    </row>
    <row r="1323" spans="1:25" customFormat="1" x14ac:dyDescent="0.3">
      <c r="A1323" s="58" t="s">
        <v>370</v>
      </c>
      <c r="B1323" s="70">
        <v>12.827550952699999</v>
      </c>
      <c r="C1323" s="71">
        <v>1.2794674958398601E-2</v>
      </c>
      <c r="D1323" s="70">
        <v>2.61045570040001</v>
      </c>
      <c r="E1323" s="71">
        <v>4.8141611907901302E-3</v>
      </c>
      <c r="F1323" s="70">
        <v>3.9026049327000099</v>
      </c>
      <c r="G1323" s="72">
        <v>0.104218610587067</v>
      </c>
      <c r="H1323" s="70">
        <v>2.5582596665000001</v>
      </c>
      <c r="I1323" s="71">
        <v>1.3470159550236701E-2</v>
      </c>
      <c r="J1323" s="77">
        <v>0</v>
      </c>
      <c r="K1323" s="78">
        <v>0</v>
      </c>
      <c r="L1323" s="70">
        <v>2.4527891747999999</v>
      </c>
      <c r="M1323" s="71">
        <v>4.1385290502341097E-2</v>
      </c>
      <c r="N1323" s="77">
        <v>0</v>
      </c>
      <c r="O1323" s="78">
        <v>0</v>
      </c>
      <c r="P1323" s="77">
        <v>0.35154047870000099</v>
      </c>
      <c r="Q1323" s="81">
        <v>42.935564494870199</v>
      </c>
      <c r="R1323" s="70">
        <v>0</v>
      </c>
      <c r="S1323" s="71">
        <v>0</v>
      </c>
      <c r="T1323" s="77">
        <v>0</v>
      </c>
      <c r="U1323" s="78">
        <v>0</v>
      </c>
      <c r="V1323" s="77">
        <v>0.95190099959999996</v>
      </c>
      <c r="W1323" s="78">
        <v>9.6279698981905408</v>
      </c>
      <c r="X1323" s="70">
        <v>0</v>
      </c>
      <c r="Y1323" s="71">
        <v>0</v>
      </c>
    </row>
    <row r="1324" spans="1:25" customFormat="1" x14ac:dyDescent="0.3">
      <c r="A1324" s="58" t="s">
        <v>371</v>
      </c>
      <c r="B1324" s="73">
        <v>920.32633711070002</v>
      </c>
      <c r="C1324" s="74">
        <v>0.91796761380288805</v>
      </c>
      <c r="D1324" s="73">
        <v>511.02514254430002</v>
      </c>
      <c r="E1324" s="74">
        <v>0.94242450020423296</v>
      </c>
      <c r="F1324" s="73">
        <v>32.730408876199903</v>
      </c>
      <c r="G1324" s="74">
        <v>0.87406176024694004</v>
      </c>
      <c r="H1324" s="73">
        <v>171.964500456</v>
      </c>
      <c r="I1324" s="74">
        <v>0.90545509842171601</v>
      </c>
      <c r="J1324" s="79">
        <v>31.1139970436999</v>
      </c>
      <c r="K1324" s="80">
        <v>94.492260835353903</v>
      </c>
      <c r="L1324" s="73">
        <v>51.867966811099897</v>
      </c>
      <c r="M1324" s="74">
        <v>0.87515506685085998</v>
      </c>
      <c r="N1324" s="79">
        <v>11.818180400699999</v>
      </c>
      <c r="O1324" s="80">
        <v>91.494526845798902</v>
      </c>
      <c r="P1324" s="79">
        <v>0.46722243460000001</v>
      </c>
      <c r="Q1324" s="80">
        <v>57.064435505129801</v>
      </c>
      <c r="R1324" s="73">
        <v>61.478115002300001</v>
      </c>
      <c r="S1324" s="75">
        <v>0.83818753715627703</v>
      </c>
      <c r="T1324" s="79">
        <v>8.4615757315</v>
      </c>
      <c r="U1324" s="80">
        <v>86.628211335990599</v>
      </c>
      <c r="V1324" s="79">
        <v>8.9349288271000002</v>
      </c>
      <c r="W1324" s="80">
        <v>90.3720301018095</v>
      </c>
      <c r="X1324" s="73">
        <v>30.464298983199999</v>
      </c>
      <c r="Y1324" s="74">
        <v>0.89532021466202605</v>
      </c>
    </row>
    <row r="1325" spans="1:25" customFormat="1" x14ac:dyDescent="0.3">
      <c r="A1325" s="76" t="s">
        <v>4</v>
      </c>
    </row>
    <row r="1326" spans="1:25" customFormat="1" x14ac:dyDescent="0.3">
      <c r="A1326" s="76" t="s">
        <v>4</v>
      </c>
    </row>
    <row r="1327" spans="1:25" customFormat="1" x14ac:dyDescent="0.3">
      <c r="A1327" s="54" t="s">
        <v>427</v>
      </c>
    </row>
    <row r="1328" spans="1:25" customFormat="1" x14ac:dyDescent="0.3">
      <c r="A1328" s="69" t="s">
        <v>4</v>
      </c>
    </row>
    <row r="1329" spans="1:25" customFormat="1" ht="25.5" customHeight="1" x14ac:dyDescent="0.3">
      <c r="A1329" s="116" t="s">
        <v>4</v>
      </c>
      <c r="B1329" s="118" t="s">
        <v>26</v>
      </c>
      <c r="C1329" s="118" t="s">
        <v>4</v>
      </c>
      <c r="D1329" s="118" t="s">
        <v>68</v>
      </c>
      <c r="E1329" s="118" t="s">
        <v>4</v>
      </c>
      <c r="F1329" s="118" t="s">
        <v>69</v>
      </c>
      <c r="G1329" s="118" t="s">
        <v>4</v>
      </c>
      <c r="H1329" s="121" t="s">
        <v>70</v>
      </c>
      <c r="I1329" s="121" t="s">
        <v>4</v>
      </c>
      <c r="J1329" s="121" t="s">
        <v>71</v>
      </c>
      <c r="K1329" s="121" t="s">
        <v>4</v>
      </c>
      <c r="L1329" s="121" t="s">
        <v>72</v>
      </c>
      <c r="M1329" s="121" t="s">
        <v>4</v>
      </c>
      <c r="N1329" s="121" t="s">
        <v>73</v>
      </c>
      <c r="O1329" s="121" t="s">
        <v>4</v>
      </c>
      <c r="P1329" s="121" t="s">
        <v>74</v>
      </c>
      <c r="Q1329" s="121" t="s">
        <v>4</v>
      </c>
      <c r="R1329" s="121" t="s">
        <v>75</v>
      </c>
      <c r="S1329" s="121" t="s">
        <v>4</v>
      </c>
      <c r="T1329" s="118" t="s">
        <v>76</v>
      </c>
      <c r="U1329" s="118" t="s">
        <v>4</v>
      </c>
      <c r="V1329" s="118" t="s">
        <v>77</v>
      </c>
      <c r="W1329" s="118" t="s">
        <v>4</v>
      </c>
      <c r="X1329" s="118" t="s">
        <v>78</v>
      </c>
      <c r="Y1329" s="118" t="s">
        <v>4</v>
      </c>
    </row>
    <row r="1330" spans="1:25" customFormat="1" x14ac:dyDescent="0.3">
      <c r="A1330" s="117" t="s">
        <v>4</v>
      </c>
      <c r="B1330" s="55" t="s">
        <v>28</v>
      </c>
      <c r="C1330" s="55" t="s">
        <v>29</v>
      </c>
      <c r="D1330" s="55" t="s">
        <v>28</v>
      </c>
      <c r="E1330" s="55" t="s">
        <v>29</v>
      </c>
      <c r="F1330" s="55" t="s">
        <v>28</v>
      </c>
      <c r="G1330" s="55" t="s">
        <v>29</v>
      </c>
      <c r="H1330" s="55" t="s">
        <v>28</v>
      </c>
      <c r="I1330" s="55" t="s">
        <v>29</v>
      </c>
      <c r="J1330" s="55" t="s">
        <v>28</v>
      </c>
      <c r="K1330" s="55" t="s">
        <v>29</v>
      </c>
      <c r="L1330" s="55" t="s">
        <v>28</v>
      </c>
      <c r="M1330" s="55" t="s">
        <v>29</v>
      </c>
      <c r="N1330" s="55" t="s">
        <v>28</v>
      </c>
      <c r="O1330" s="55" t="s">
        <v>29</v>
      </c>
      <c r="P1330" s="55" t="s">
        <v>28</v>
      </c>
      <c r="Q1330" s="55" t="s">
        <v>29</v>
      </c>
      <c r="R1330" s="55" t="s">
        <v>28</v>
      </c>
      <c r="S1330" s="55" t="s">
        <v>29</v>
      </c>
      <c r="T1330" s="55" t="s">
        <v>28</v>
      </c>
      <c r="U1330" s="55" t="s">
        <v>29</v>
      </c>
      <c r="V1330" s="55" t="s">
        <v>28</v>
      </c>
      <c r="W1330" s="55" t="s">
        <v>29</v>
      </c>
      <c r="X1330" s="55" t="s">
        <v>28</v>
      </c>
      <c r="Y1330" s="55" t="s">
        <v>29</v>
      </c>
    </row>
    <row r="1331" spans="1:25" customFormat="1" x14ac:dyDescent="0.3">
      <c r="A1331" s="56" t="s">
        <v>30</v>
      </c>
      <c r="B1331" s="57">
        <v>1002.5695060178</v>
      </c>
      <c r="C1331" s="57">
        <v>1002.5695060178</v>
      </c>
      <c r="D1331" s="57">
        <v>542.24517978209997</v>
      </c>
      <c r="E1331" s="57">
        <v>542.24517978209997</v>
      </c>
      <c r="F1331" s="57">
        <v>37.446334303599997</v>
      </c>
      <c r="G1331" s="57">
        <v>37.446334303599997</v>
      </c>
      <c r="H1331" s="57">
        <v>189.92051704799999</v>
      </c>
      <c r="I1331" s="57">
        <v>189.92051704799999</v>
      </c>
      <c r="J1331" s="57">
        <v>32.9275612295</v>
      </c>
      <c r="K1331" s="57">
        <v>32.9275612295</v>
      </c>
      <c r="L1331" s="57">
        <v>59.267173071099997</v>
      </c>
      <c r="M1331" s="57">
        <v>59.267173071099997</v>
      </c>
      <c r="N1331" s="57">
        <v>12.9168167847</v>
      </c>
      <c r="O1331" s="57">
        <v>12.9168167847</v>
      </c>
      <c r="P1331" s="57">
        <v>0.81876291329999995</v>
      </c>
      <c r="Q1331" s="57">
        <v>0.81876291329999995</v>
      </c>
      <c r="R1331" s="57">
        <v>73.346491419900005</v>
      </c>
      <c r="S1331" s="57">
        <v>73.346491419900005</v>
      </c>
      <c r="T1331" s="57">
        <v>9.7676906876</v>
      </c>
      <c r="U1331" s="57">
        <v>9.7676906876</v>
      </c>
      <c r="V1331" s="57">
        <v>9.8868298266999997</v>
      </c>
      <c r="W1331" s="57">
        <v>9.8868298266999997</v>
      </c>
      <c r="X1331" s="57">
        <v>34.026148951300001</v>
      </c>
      <c r="Y1331" s="57">
        <v>34.026148951300001</v>
      </c>
    </row>
    <row r="1332" spans="1:25" customFormat="1" x14ac:dyDescent="0.3">
      <c r="A1332" s="58" t="s">
        <v>420</v>
      </c>
      <c r="B1332" s="70">
        <v>3.3202189633999999</v>
      </c>
      <c r="C1332" s="71">
        <v>3.3117095058954001E-3</v>
      </c>
      <c r="D1332" s="70">
        <v>0</v>
      </c>
      <c r="E1332" s="71">
        <v>0</v>
      </c>
      <c r="F1332" s="70">
        <v>0</v>
      </c>
      <c r="G1332" s="71">
        <v>0</v>
      </c>
      <c r="H1332" s="70">
        <v>0.61194637689999798</v>
      </c>
      <c r="I1332" s="71">
        <v>3.2221183177662599E-3</v>
      </c>
      <c r="J1332" s="77">
        <v>0</v>
      </c>
      <c r="K1332" s="78">
        <v>0</v>
      </c>
      <c r="L1332" s="70">
        <v>0</v>
      </c>
      <c r="M1332" s="71">
        <v>0</v>
      </c>
      <c r="N1332" s="77">
        <v>0</v>
      </c>
      <c r="O1332" s="78">
        <v>0</v>
      </c>
      <c r="P1332" s="77">
        <v>0</v>
      </c>
      <c r="Q1332" s="78">
        <v>0</v>
      </c>
      <c r="R1332" s="70">
        <v>0</v>
      </c>
      <c r="S1332" s="71">
        <v>0</v>
      </c>
      <c r="T1332" s="77">
        <v>0</v>
      </c>
      <c r="U1332" s="78">
        <v>0</v>
      </c>
      <c r="V1332" s="77">
        <v>0.95190099959999996</v>
      </c>
      <c r="W1332" s="81">
        <v>9.6279698981905408</v>
      </c>
      <c r="X1332" s="70">
        <v>1.7563715869000001</v>
      </c>
      <c r="Y1332" s="72">
        <v>5.1618288905212598E-2</v>
      </c>
    </row>
    <row r="1333" spans="1:25" customFormat="1" x14ac:dyDescent="0.3">
      <c r="A1333" s="58" t="s">
        <v>421</v>
      </c>
      <c r="B1333" s="73">
        <v>9.9387757675999993</v>
      </c>
      <c r="C1333" s="74">
        <v>9.9133034746655708E-3</v>
      </c>
      <c r="D1333" s="73">
        <v>2.3344756900000001</v>
      </c>
      <c r="E1333" s="74">
        <v>4.3052032125727802E-3</v>
      </c>
      <c r="F1333" s="73">
        <v>0</v>
      </c>
      <c r="G1333" s="74">
        <v>0</v>
      </c>
      <c r="H1333" s="73">
        <v>0.63274446689999897</v>
      </c>
      <c r="I1333" s="74">
        <v>3.3316277605756599E-3</v>
      </c>
      <c r="J1333" s="79">
        <v>0.80154546510000002</v>
      </c>
      <c r="K1333" s="80">
        <v>2.4342691507377401</v>
      </c>
      <c r="L1333" s="73">
        <v>1.1118501179</v>
      </c>
      <c r="M1333" s="74">
        <v>1.87599654291958E-2</v>
      </c>
      <c r="N1333" s="79">
        <v>0</v>
      </c>
      <c r="O1333" s="80">
        <v>0</v>
      </c>
      <c r="P1333" s="79">
        <v>0</v>
      </c>
      <c r="Q1333" s="80">
        <v>0</v>
      </c>
      <c r="R1333" s="73">
        <v>5.0581600276999996</v>
      </c>
      <c r="S1333" s="72">
        <v>6.8962535627541205E-2</v>
      </c>
      <c r="T1333" s="79">
        <v>0</v>
      </c>
      <c r="U1333" s="80">
        <v>0</v>
      </c>
      <c r="V1333" s="79">
        <v>0</v>
      </c>
      <c r="W1333" s="80">
        <v>0</v>
      </c>
      <c r="X1333" s="73">
        <v>0</v>
      </c>
      <c r="Y1333" s="74">
        <v>0</v>
      </c>
    </row>
    <row r="1334" spans="1:25" customFormat="1" x14ac:dyDescent="0.3">
      <c r="A1334" s="58" t="s">
        <v>422</v>
      </c>
      <c r="B1334" s="70">
        <v>57.434950114899998</v>
      </c>
      <c r="C1334" s="71">
        <v>5.7287748899356901E-2</v>
      </c>
      <c r="D1334" s="70">
        <v>25.477581326100101</v>
      </c>
      <c r="E1334" s="71">
        <v>4.6985353260932797E-2</v>
      </c>
      <c r="F1334" s="70">
        <v>7.4603806833999897</v>
      </c>
      <c r="G1334" s="72">
        <v>0.199228597996114</v>
      </c>
      <c r="H1334" s="70">
        <v>8.6591457948999793</v>
      </c>
      <c r="I1334" s="71">
        <v>4.5593524751786102E-2</v>
      </c>
      <c r="J1334" s="77">
        <v>3.7633008650000099</v>
      </c>
      <c r="K1334" s="78">
        <v>11.4290300419469</v>
      </c>
      <c r="L1334" s="70">
        <v>1.1370392853</v>
      </c>
      <c r="M1334" s="71">
        <v>1.91849758708071E-2</v>
      </c>
      <c r="N1334" s="77">
        <v>0.98853363120000004</v>
      </c>
      <c r="O1334" s="78">
        <v>7.6530746520374899</v>
      </c>
      <c r="P1334" s="77">
        <v>0</v>
      </c>
      <c r="Q1334" s="78">
        <v>0</v>
      </c>
      <c r="R1334" s="70">
        <v>9.1283121338999909</v>
      </c>
      <c r="S1334" s="72">
        <v>0.124454652938223</v>
      </c>
      <c r="T1334" s="77">
        <v>0.63916930130000005</v>
      </c>
      <c r="U1334" s="78">
        <v>6.5437094779364804</v>
      </c>
      <c r="V1334" s="77">
        <v>0</v>
      </c>
      <c r="W1334" s="78">
        <v>0</v>
      </c>
      <c r="X1334" s="70">
        <v>0.1814870938</v>
      </c>
      <c r="Y1334" s="71">
        <v>5.3337535805110898E-3</v>
      </c>
    </row>
    <row r="1335" spans="1:25" customFormat="1" x14ac:dyDescent="0.3">
      <c r="A1335" s="58" t="s">
        <v>423</v>
      </c>
      <c r="B1335" s="73">
        <v>516.75330250520005</v>
      </c>
      <c r="C1335" s="74">
        <v>0.51542890483248505</v>
      </c>
      <c r="D1335" s="73">
        <v>285.97019217169998</v>
      </c>
      <c r="E1335" s="74">
        <v>0.52738171372333198</v>
      </c>
      <c r="F1335" s="73">
        <v>18.324400225600002</v>
      </c>
      <c r="G1335" s="74">
        <v>0.48935097563977997</v>
      </c>
      <c r="H1335" s="73">
        <v>96.327556157000004</v>
      </c>
      <c r="I1335" s="74">
        <v>0.50719931503058402</v>
      </c>
      <c r="J1335" s="79">
        <v>17.479341501299999</v>
      </c>
      <c r="K1335" s="80">
        <v>53.084227463648801</v>
      </c>
      <c r="L1335" s="73">
        <v>37.046806270099999</v>
      </c>
      <c r="M1335" s="74">
        <v>0.62508137895588001</v>
      </c>
      <c r="N1335" s="79">
        <v>3.8950743860000001</v>
      </c>
      <c r="O1335" s="80">
        <v>30.155064137889799</v>
      </c>
      <c r="P1335" s="79">
        <v>0.46722243460000001</v>
      </c>
      <c r="Q1335" s="80">
        <v>57.064435505129801</v>
      </c>
      <c r="R1335" s="73">
        <v>28.9857720302</v>
      </c>
      <c r="S1335" s="75">
        <v>0.39518961942241898</v>
      </c>
      <c r="T1335" s="79">
        <v>4.9650944116</v>
      </c>
      <c r="U1335" s="80">
        <v>50.831814503536101</v>
      </c>
      <c r="V1335" s="79">
        <v>6.6549251228999999</v>
      </c>
      <c r="W1335" s="80">
        <v>67.311011108211403</v>
      </c>
      <c r="X1335" s="73">
        <v>16.636917794199999</v>
      </c>
      <c r="Y1335" s="74">
        <v>0.48894507039311502</v>
      </c>
    </row>
    <row r="1336" spans="1:25" customFormat="1" x14ac:dyDescent="0.3">
      <c r="A1336" s="58" t="s">
        <v>424</v>
      </c>
      <c r="B1336" s="70">
        <v>376.7111873998</v>
      </c>
      <c r="C1336" s="71">
        <v>0.37574570654566802</v>
      </c>
      <c r="D1336" s="70">
        <v>214.047522170799</v>
      </c>
      <c r="E1336" s="71">
        <v>0.39474306116803898</v>
      </c>
      <c r="F1336" s="70">
        <v>10.975513193099999</v>
      </c>
      <c r="G1336" s="71">
        <v>0.29309980261659002</v>
      </c>
      <c r="H1336" s="70">
        <v>71.7698403334999</v>
      </c>
      <c r="I1336" s="71">
        <v>0.37789408668975499</v>
      </c>
      <c r="J1336" s="77">
        <v>10.168041609699999</v>
      </c>
      <c r="K1336" s="78">
        <v>30.8800325017402</v>
      </c>
      <c r="L1336" s="70">
        <v>18.190467439800099</v>
      </c>
      <c r="M1336" s="71">
        <v>0.30692314981815899</v>
      </c>
      <c r="N1336" s="77">
        <v>6.6458732914</v>
      </c>
      <c r="O1336" s="78">
        <v>51.4513242865847</v>
      </c>
      <c r="P1336" s="77">
        <v>0</v>
      </c>
      <c r="Q1336" s="78">
        <v>0</v>
      </c>
      <c r="R1336" s="70">
        <v>24.4901643832</v>
      </c>
      <c r="S1336" s="71">
        <v>0.33389687644357402</v>
      </c>
      <c r="T1336" s="77">
        <v>3.4085924715</v>
      </c>
      <c r="U1336" s="78">
        <v>34.896605354499798</v>
      </c>
      <c r="V1336" s="77">
        <v>2.2800037041999999</v>
      </c>
      <c r="W1336" s="78">
        <v>23.061018993598001</v>
      </c>
      <c r="X1336" s="70">
        <v>14.735168802600001</v>
      </c>
      <c r="Y1336" s="71">
        <v>0.43305426140612402</v>
      </c>
    </row>
    <row r="1337" spans="1:25" customFormat="1" x14ac:dyDescent="0.3">
      <c r="A1337" s="58" t="s">
        <v>425</v>
      </c>
      <c r="B1337" s="73">
        <v>38.411071266900002</v>
      </c>
      <c r="C1337" s="74">
        <v>3.8312626741928903E-2</v>
      </c>
      <c r="D1337" s="73">
        <v>14.415408423500001</v>
      </c>
      <c r="E1337" s="74">
        <v>2.65846686351233E-2</v>
      </c>
      <c r="F1337" s="73">
        <v>0.6860402015</v>
      </c>
      <c r="G1337" s="74">
        <v>1.8320623747517101E-2</v>
      </c>
      <c r="H1337" s="73">
        <v>11.9192839188</v>
      </c>
      <c r="I1337" s="74">
        <v>6.2759327449532804E-2</v>
      </c>
      <c r="J1337" s="79">
        <v>0.715331788399999</v>
      </c>
      <c r="K1337" s="80">
        <v>2.17244084192646</v>
      </c>
      <c r="L1337" s="73">
        <v>1.7810099580000101</v>
      </c>
      <c r="M1337" s="74">
        <v>3.0050529925957602E-2</v>
      </c>
      <c r="N1337" s="79">
        <v>1.3873354761000001</v>
      </c>
      <c r="O1337" s="80">
        <v>10.740536923487999</v>
      </c>
      <c r="P1337" s="79">
        <v>0.35154047870000099</v>
      </c>
      <c r="Q1337" s="81">
        <v>42.935564494870199</v>
      </c>
      <c r="R1337" s="73">
        <v>5.6840828449000096</v>
      </c>
      <c r="S1337" s="74">
        <v>7.7496315568243004E-2</v>
      </c>
      <c r="T1337" s="79">
        <v>0.75483450320000001</v>
      </c>
      <c r="U1337" s="80">
        <v>7.7278706640276402</v>
      </c>
      <c r="V1337" s="79">
        <v>0</v>
      </c>
      <c r="W1337" s="80">
        <v>0</v>
      </c>
      <c r="X1337" s="73">
        <v>0.71620367380000105</v>
      </c>
      <c r="Y1337" s="74">
        <v>2.1048625715036601E-2</v>
      </c>
    </row>
    <row r="1338" spans="1:25" customFormat="1" x14ac:dyDescent="0.3">
      <c r="A1338" s="58" t="s">
        <v>370</v>
      </c>
      <c r="B1338" s="70">
        <v>13.258994731</v>
      </c>
      <c r="C1338" s="71">
        <v>1.3225012980561E-2</v>
      </c>
      <c r="D1338" s="70">
        <v>2.3344756900000001</v>
      </c>
      <c r="E1338" s="71">
        <v>4.3052032125727802E-3</v>
      </c>
      <c r="F1338" s="70">
        <v>0</v>
      </c>
      <c r="G1338" s="71">
        <v>0</v>
      </c>
      <c r="H1338" s="70">
        <v>1.2446908437999999</v>
      </c>
      <c r="I1338" s="71">
        <v>6.5537460783419198E-3</v>
      </c>
      <c r="J1338" s="77">
        <v>0.80154546510000002</v>
      </c>
      <c r="K1338" s="78">
        <v>2.4342691507377401</v>
      </c>
      <c r="L1338" s="70">
        <v>1.1118501179</v>
      </c>
      <c r="M1338" s="71">
        <v>1.87599654291958E-2</v>
      </c>
      <c r="N1338" s="77">
        <v>0</v>
      </c>
      <c r="O1338" s="78">
        <v>0</v>
      </c>
      <c r="P1338" s="77">
        <v>0</v>
      </c>
      <c r="Q1338" s="78">
        <v>0</v>
      </c>
      <c r="R1338" s="70">
        <v>5.0581600276999996</v>
      </c>
      <c r="S1338" s="72">
        <v>6.8962535627541205E-2</v>
      </c>
      <c r="T1338" s="77">
        <v>0</v>
      </c>
      <c r="U1338" s="78">
        <v>0</v>
      </c>
      <c r="V1338" s="77">
        <v>0.95190099959999996</v>
      </c>
      <c r="W1338" s="78">
        <v>9.6279698981905408</v>
      </c>
      <c r="X1338" s="70">
        <v>1.7563715869000001</v>
      </c>
      <c r="Y1338" s="71">
        <v>5.1618288905212598E-2</v>
      </c>
    </row>
    <row r="1339" spans="1:25" customFormat="1" x14ac:dyDescent="0.3">
      <c r="A1339" s="58" t="s">
        <v>371</v>
      </c>
      <c r="B1339" s="73">
        <v>893.46448990499903</v>
      </c>
      <c r="C1339" s="74">
        <v>0.89117461137815301</v>
      </c>
      <c r="D1339" s="73">
        <v>500.01771434250099</v>
      </c>
      <c r="E1339" s="72">
        <v>0.92212477489137101</v>
      </c>
      <c r="F1339" s="73">
        <v>29.2999134187001</v>
      </c>
      <c r="G1339" s="75">
        <v>0.782450778256369</v>
      </c>
      <c r="H1339" s="73">
        <v>168.09739649049999</v>
      </c>
      <c r="I1339" s="74">
        <v>0.88509340172033901</v>
      </c>
      <c r="J1339" s="79">
        <v>27.647383111</v>
      </c>
      <c r="K1339" s="80">
        <v>83.964259965388905</v>
      </c>
      <c r="L1339" s="73">
        <v>55.237273709899902</v>
      </c>
      <c r="M1339" s="74">
        <v>0.93200452877404005</v>
      </c>
      <c r="N1339" s="79">
        <v>10.5409476774</v>
      </c>
      <c r="O1339" s="80">
        <v>81.606388424474503</v>
      </c>
      <c r="P1339" s="79">
        <v>0.46722243460000001</v>
      </c>
      <c r="Q1339" s="80">
        <v>57.064435505129801</v>
      </c>
      <c r="R1339" s="73">
        <v>53.475936413399999</v>
      </c>
      <c r="S1339" s="75">
        <v>0.72908649586599295</v>
      </c>
      <c r="T1339" s="79">
        <v>8.3736868830999995</v>
      </c>
      <c r="U1339" s="80">
        <v>85.728419858035906</v>
      </c>
      <c r="V1339" s="79">
        <v>8.9349288271000002</v>
      </c>
      <c r="W1339" s="80">
        <v>90.3720301018095</v>
      </c>
      <c r="X1339" s="73">
        <v>31.372086596799999</v>
      </c>
      <c r="Y1339" s="74">
        <v>0.92199933179923999</v>
      </c>
    </row>
    <row r="1340" spans="1:25" customFormat="1" x14ac:dyDescent="0.3">
      <c r="A1340" s="76" t="s">
        <v>4</v>
      </c>
    </row>
    <row r="1341" spans="1:25" customFormat="1" x14ac:dyDescent="0.3">
      <c r="A1341" s="76" t="s">
        <v>4</v>
      </c>
    </row>
    <row r="1342" spans="1:25" customFormat="1" x14ac:dyDescent="0.3">
      <c r="A1342" s="54" t="s">
        <v>428</v>
      </c>
    </row>
    <row r="1343" spans="1:25" customFormat="1" x14ac:dyDescent="0.3">
      <c r="A1343" s="69" t="s">
        <v>4</v>
      </c>
    </row>
    <row r="1344" spans="1:25" customFormat="1" ht="25.5" customHeight="1" x14ac:dyDescent="0.3">
      <c r="A1344" s="116" t="s">
        <v>4</v>
      </c>
      <c r="B1344" s="118" t="s">
        <v>26</v>
      </c>
      <c r="C1344" s="118" t="s">
        <v>4</v>
      </c>
      <c r="D1344" s="118" t="s">
        <v>68</v>
      </c>
      <c r="E1344" s="118" t="s">
        <v>4</v>
      </c>
      <c r="F1344" s="118" t="s">
        <v>69</v>
      </c>
      <c r="G1344" s="118" t="s">
        <v>4</v>
      </c>
      <c r="H1344" s="121" t="s">
        <v>70</v>
      </c>
      <c r="I1344" s="121" t="s">
        <v>4</v>
      </c>
      <c r="J1344" s="121" t="s">
        <v>71</v>
      </c>
      <c r="K1344" s="121" t="s">
        <v>4</v>
      </c>
      <c r="L1344" s="121" t="s">
        <v>72</v>
      </c>
      <c r="M1344" s="121" t="s">
        <v>4</v>
      </c>
      <c r="N1344" s="121" t="s">
        <v>73</v>
      </c>
      <c r="O1344" s="121" t="s">
        <v>4</v>
      </c>
      <c r="P1344" s="121" t="s">
        <v>74</v>
      </c>
      <c r="Q1344" s="121" t="s">
        <v>4</v>
      </c>
      <c r="R1344" s="121" t="s">
        <v>75</v>
      </c>
      <c r="S1344" s="121" t="s">
        <v>4</v>
      </c>
      <c r="T1344" s="118" t="s">
        <v>76</v>
      </c>
      <c r="U1344" s="118" t="s">
        <v>4</v>
      </c>
      <c r="V1344" s="118" t="s">
        <v>77</v>
      </c>
      <c r="W1344" s="118" t="s">
        <v>4</v>
      </c>
      <c r="X1344" s="118" t="s">
        <v>78</v>
      </c>
      <c r="Y1344" s="118" t="s">
        <v>4</v>
      </c>
    </row>
    <row r="1345" spans="1:25" customFormat="1" x14ac:dyDescent="0.3">
      <c r="A1345" s="117" t="s">
        <v>4</v>
      </c>
      <c r="B1345" s="55" t="s">
        <v>28</v>
      </c>
      <c r="C1345" s="55" t="s">
        <v>29</v>
      </c>
      <c r="D1345" s="55" t="s">
        <v>28</v>
      </c>
      <c r="E1345" s="55" t="s">
        <v>29</v>
      </c>
      <c r="F1345" s="55" t="s">
        <v>28</v>
      </c>
      <c r="G1345" s="55" t="s">
        <v>29</v>
      </c>
      <c r="H1345" s="55" t="s">
        <v>28</v>
      </c>
      <c r="I1345" s="55" t="s">
        <v>29</v>
      </c>
      <c r="J1345" s="55" t="s">
        <v>28</v>
      </c>
      <c r="K1345" s="55" t="s">
        <v>29</v>
      </c>
      <c r="L1345" s="55" t="s">
        <v>28</v>
      </c>
      <c r="M1345" s="55" t="s">
        <v>29</v>
      </c>
      <c r="N1345" s="55" t="s">
        <v>28</v>
      </c>
      <c r="O1345" s="55" t="s">
        <v>29</v>
      </c>
      <c r="P1345" s="55" t="s">
        <v>28</v>
      </c>
      <c r="Q1345" s="55" t="s">
        <v>29</v>
      </c>
      <c r="R1345" s="55" t="s">
        <v>28</v>
      </c>
      <c r="S1345" s="55" t="s">
        <v>29</v>
      </c>
      <c r="T1345" s="55" t="s">
        <v>28</v>
      </c>
      <c r="U1345" s="55" t="s">
        <v>29</v>
      </c>
      <c r="V1345" s="55" t="s">
        <v>28</v>
      </c>
      <c r="W1345" s="55" t="s">
        <v>29</v>
      </c>
      <c r="X1345" s="55" t="s">
        <v>28</v>
      </c>
      <c r="Y1345" s="55" t="s">
        <v>29</v>
      </c>
    </row>
    <row r="1346" spans="1:25" customFormat="1" x14ac:dyDescent="0.3">
      <c r="A1346" s="56" t="s">
        <v>30</v>
      </c>
      <c r="B1346" s="57">
        <v>1002.5695060178</v>
      </c>
      <c r="C1346" s="57">
        <v>1002.5695060178</v>
      </c>
      <c r="D1346" s="57">
        <v>542.24517978209997</v>
      </c>
      <c r="E1346" s="57">
        <v>542.24517978209997</v>
      </c>
      <c r="F1346" s="57">
        <v>37.446334303599997</v>
      </c>
      <c r="G1346" s="57">
        <v>37.446334303599997</v>
      </c>
      <c r="H1346" s="57">
        <v>189.92051704799999</v>
      </c>
      <c r="I1346" s="57">
        <v>189.92051704799999</v>
      </c>
      <c r="J1346" s="57">
        <v>32.9275612295</v>
      </c>
      <c r="K1346" s="57">
        <v>32.9275612295</v>
      </c>
      <c r="L1346" s="57">
        <v>59.267173071099997</v>
      </c>
      <c r="M1346" s="57">
        <v>59.267173071099997</v>
      </c>
      <c r="N1346" s="57">
        <v>12.9168167847</v>
      </c>
      <c r="O1346" s="57">
        <v>12.9168167847</v>
      </c>
      <c r="P1346" s="57">
        <v>0.81876291329999995</v>
      </c>
      <c r="Q1346" s="57">
        <v>0.81876291329999995</v>
      </c>
      <c r="R1346" s="57">
        <v>73.346491419900005</v>
      </c>
      <c r="S1346" s="57">
        <v>73.346491419900005</v>
      </c>
      <c r="T1346" s="57">
        <v>9.7676906876</v>
      </c>
      <c r="U1346" s="57">
        <v>9.7676906876</v>
      </c>
      <c r="V1346" s="57">
        <v>9.8868298266999997</v>
      </c>
      <c r="W1346" s="57">
        <v>9.8868298266999997</v>
      </c>
      <c r="X1346" s="57">
        <v>34.026148951300001</v>
      </c>
      <c r="Y1346" s="57">
        <v>34.026148951300001</v>
      </c>
    </row>
    <row r="1347" spans="1:25" customFormat="1" x14ac:dyDescent="0.3">
      <c r="A1347" s="58" t="s">
        <v>420</v>
      </c>
      <c r="B1347" s="70">
        <v>0.95190099959999996</v>
      </c>
      <c r="C1347" s="71">
        <v>9.4946135293995197E-4</v>
      </c>
      <c r="D1347" s="70">
        <v>0</v>
      </c>
      <c r="E1347" s="71">
        <v>0</v>
      </c>
      <c r="F1347" s="70">
        <v>0</v>
      </c>
      <c r="G1347" s="71">
        <v>0</v>
      </c>
      <c r="H1347" s="70">
        <v>0</v>
      </c>
      <c r="I1347" s="71">
        <v>0</v>
      </c>
      <c r="J1347" s="77">
        <v>0</v>
      </c>
      <c r="K1347" s="78">
        <v>0</v>
      </c>
      <c r="L1347" s="70">
        <v>0</v>
      </c>
      <c r="M1347" s="71">
        <v>0</v>
      </c>
      <c r="N1347" s="77">
        <v>0</v>
      </c>
      <c r="O1347" s="78">
        <v>0</v>
      </c>
      <c r="P1347" s="77">
        <v>0</v>
      </c>
      <c r="Q1347" s="78">
        <v>0</v>
      </c>
      <c r="R1347" s="70">
        <v>0</v>
      </c>
      <c r="S1347" s="71">
        <v>0</v>
      </c>
      <c r="T1347" s="77">
        <v>0</v>
      </c>
      <c r="U1347" s="78">
        <v>0</v>
      </c>
      <c r="V1347" s="77">
        <v>0.95190099959999996</v>
      </c>
      <c r="W1347" s="81">
        <v>9.6279698981905408</v>
      </c>
      <c r="X1347" s="70">
        <v>0</v>
      </c>
      <c r="Y1347" s="71">
        <v>0</v>
      </c>
    </row>
    <row r="1348" spans="1:25" customFormat="1" x14ac:dyDescent="0.3">
      <c r="A1348" s="58" t="s">
        <v>421</v>
      </c>
      <c r="B1348" s="73">
        <v>8.2057414839000007</v>
      </c>
      <c r="C1348" s="74">
        <v>8.1847108201935602E-3</v>
      </c>
      <c r="D1348" s="73">
        <v>1.4410671639999999</v>
      </c>
      <c r="E1348" s="74">
        <v>2.6575933133773399E-3</v>
      </c>
      <c r="F1348" s="73">
        <v>3.9026049327000099</v>
      </c>
      <c r="G1348" s="72">
        <v>0.104218610587067</v>
      </c>
      <c r="H1348" s="73">
        <v>2.0605239220999998</v>
      </c>
      <c r="I1348" s="74">
        <v>1.0849401392368899E-2</v>
      </c>
      <c r="J1348" s="79">
        <v>0.80154546510000002</v>
      </c>
      <c r="K1348" s="80">
        <v>2.4342691507377401</v>
      </c>
      <c r="L1348" s="73">
        <v>0</v>
      </c>
      <c r="M1348" s="74">
        <v>0</v>
      </c>
      <c r="N1348" s="79">
        <v>0</v>
      </c>
      <c r="O1348" s="80">
        <v>0</v>
      </c>
      <c r="P1348" s="79">
        <v>0</v>
      </c>
      <c r="Q1348" s="80">
        <v>0</v>
      </c>
      <c r="R1348" s="73">
        <v>0</v>
      </c>
      <c r="S1348" s="74">
        <v>0</v>
      </c>
      <c r="T1348" s="79">
        <v>0</v>
      </c>
      <c r="U1348" s="80">
        <v>0</v>
      </c>
      <c r="V1348" s="79">
        <v>0</v>
      </c>
      <c r="W1348" s="80">
        <v>0</v>
      </c>
      <c r="X1348" s="73">
        <v>0</v>
      </c>
      <c r="Y1348" s="74">
        <v>0</v>
      </c>
    </row>
    <row r="1349" spans="1:25" customFormat="1" x14ac:dyDescent="0.3">
      <c r="A1349" s="58" t="s">
        <v>422</v>
      </c>
      <c r="B1349" s="70">
        <v>60.108380370100001</v>
      </c>
      <c r="C1349" s="71">
        <v>5.9954327365142099E-2</v>
      </c>
      <c r="D1349" s="70">
        <v>26.074084088000099</v>
      </c>
      <c r="E1349" s="71">
        <v>4.80854142372973E-2</v>
      </c>
      <c r="F1349" s="70">
        <v>1.8278102709999999</v>
      </c>
      <c r="G1349" s="71">
        <v>4.8811460587325897E-2</v>
      </c>
      <c r="H1349" s="70">
        <v>21.731364660000001</v>
      </c>
      <c r="I1349" s="72">
        <v>0.114423470395817</v>
      </c>
      <c r="J1349" s="77">
        <v>1.3897143835000001</v>
      </c>
      <c r="K1349" s="78">
        <v>4.2205202317107702</v>
      </c>
      <c r="L1349" s="70">
        <v>2.9178201572000102</v>
      </c>
      <c r="M1349" s="71">
        <v>4.9231640485022501E-2</v>
      </c>
      <c r="N1349" s="77">
        <v>0.85261889610000297</v>
      </c>
      <c r="O1349" s="78">
        <v>6.6008437706566303</v>
      </c>
      <c r="P1349" s="77">
        <v>0</v>
      </c>
      <c r="Q1349" s="78">
        <v>0</v>
      </c>
      <c r="R1349" s="70">
        <v>2.8241473293000001</v>
      </c>
      <c r="S1349" s="71">
        <v>3.85041911975324E-2</v>
      </c>
      <c r="T1349" s="77">
        <v>0.55128045290000005</v>
      </c>
      <c r="U1349" s="78">
        <v>5.6439179999817801</v>
      </c>
      <c r="V1349" s="77">
        <v>0</v>
      </c>
      <c r="W1349" s="78">
        <v>0</v>
      </c>
      <c r="X1349" s="70">
        <v>1.9395401321000001</v>
      </c>
      <c r="Y1349" s="71">
        <v>5.7001458933127302E-2</v>
      </c>
    </row>
    <row r="1350" spans="1:25" customFormat="1" x14ac:dyDescent="0.3">
      <c r="A1350" s="58" t="s">
        <v>423</v>
      </c>
      <c r="B1350" s="73">
        <v>548.63271835859996</v>
      </c>
      <c r="C1350" s="74">
        <v>0.54722661627498104</v>
      </c>
      <c r="D1350" s="73">
        <v>301.40670729909903</v>
      </c>
      <c r="E1350" s="74">
        <v>0.55584949122133198</v>
      </c>
      <c r="F1350" s="73">
        <v>19.5185351495</v>
      </c>
      <c r="G1350" s="74">
        <v>0.52124020982271502</v>
      </c>
      <c r="H1350" s="73">
        <v>104.8721547255</v>
      </c>
      <c r="I1350" s="74">
        <v>0.55218970733422601</v>
      </c>
      <c r="J1350" s="79">
        <v>15.137701145799999</v>
      </c>
      <c r="K1350" s="80">
        <v>45.972737064529497</v>
      </c>
      <c r="L1350" s="73">
        <v>34.212577691299998</v>
      </c>
      <c r="M1350" s="74">
        <v>0.577260158001071</v>
      </c>
      <c r="N1350" s="79">
        <v>4.5014365622000003</v>
      </c>
      <c r="O1350" s="80">
        <v>34.849426427817399</v>
      </c>
      <c r="P1350" s="79">
        <v>0</v>
      </c>
      <c r="Q1350" s="80">
        <v>0</v>
      </c>
      <c r="R1350" s="73">
        <v>39.598679614200002</v>
      </c>
      <c r="S1350" s="74">
        <v>0.53988512398639799</v>
      </c>
      <c r="T1350" s="79">
        <v>4.6193684158000003</v>
      </c>
      <c r="U1350" s="80">
        <v>47.292329001206497</v>
      </c>
      <c r="V1350" s="79">
        <v>6.6549251228999999</v>
      </c>
      <c r="W1350" s="80">
        <v>67.311011108211403</v>
      </c>
      <c r="X1350" s="73">
        <v>18.1106326323</v>
      </c>
      <c r="Y1350" s="74">
        <v>0.53225631434873399</v>
      </c>
    </row>
    <row r="1351" spans="1:25" customFormat="1" x14ac:dyDescent="0.3">
      <c r="A1351" s="58" t="s">
        <v>424</v>
      </c>
      <c r="B1351" s="70">
        <v>266.29247521259998</v>
      </c>
      <c r="C1351" s="71">
        <v>0.26560998874812403</v>
      </c>
      <c r="D1351" s="70">
        <v>156.47626860739999</v>
      </c>
      <c r="E1351" s="71">
        <v>0.28857106423754603</v>
      </c>
      <c r="F1351" s="70">
        <v>8.6561913786999902</v>
      </c>
      <c r="G1351" s="71">
        <v>0.23116258345927901</v>
      </c>
      <c r="H1351" s="70">
        <v>44.006293765499997</v>
      </c>
      <c r="I1351" s="71">
        <v>0.23170900358478899</v>
      </c>
      <c r="J1351" s="77">
        <v>10.946470704999999</v>
      </c>
      <c r="K1351" s="78">
        <v>33.244097941857298</v>
      </c>
      <c r="L1351" s="70">
        <v>12.8850545789</v>
      </c>
      <c r="M1351" s="71">
        <v>0.21740626237466101</v>
      </c>
      <c r="N1351" s="77">
        <v>6.8465576525999996</v>
      </c>
      <c r="O1351" s="81">
        <v>53.004991606831197</v>
      </c>
      <c r="P1351" s="77">
        <v>0</v>
      </c>
      <c r="Q1351" s="78">
        <v>0</v>
      </c>
      <c r="R1351" s="70">
        <v>11.0123115751</v>
      </c>
      <c r="S1351" s="75">
        <v>0.150140945557379</v>
      </c>
      <c r="T1351" s="77">
        <v>1.1917050458</v>
      </c>
      <c r="U1351" s="78">
        <v>12.200478945477499</v>
      </c>
      <c r="V1351" s="77">
        <v>2.2800037041999999</v>
      </c>
      <c r="W1351" s="78">
        <v>23.061018993598001</v>
      </c>
      <c r="X1351" s="70">
        <v>11.9916181994</v>
      </c>
      <c r="Y1351" s="71">
        <v>0.35242360857712801</v>
      </c>
    </row>
    <row r="1352" spans="1:25" customFormat="1" x14ac:dyDescent="0.3">
      <c r="A1352" s="58" t="s">
        <v>425</v>
      </c>
      <c r="B1352" s="73">
        <v>118.37828959300001</v>
      </c>
      <c r="C1352" s="74">
        <v>0.118074895438619</v>
      </c>
      <c r="D1352" s="73">
        <v>56.8470526236</v>
      </c>
      <c r="E1352" s="74">
        <v>0.10483643699044801</v>
      </c>
      <c r="F1352" s="73">
        <v>3.5411925716999901</v>
      </c>
      <c r="G1352" s="74">
        <v>9.4567135543613401E-2</v>
      </c>
      <c r="H1352" s="73">
        <v>17.2501799749</v>
      </c>
      <c r="I1352" s="74">
        <v>9.0828417292799599E-2</v>
      </c>
      <c r="J1352" s="79">
        <v>4.6521295301000096</v>
      </c>
      <c r="K1352" s="80">
        <v>14.128375611164699</v>
      </c>
      <c r="L1352" s="73">
        <v>9.2517206437000095</v>
      </c>
      <c r="M1352" s="74">
        <v>0.156101939139246</v>
      </c>
      <c r="N1352" s="79">
        <v>0.71620367380000005</v>
      </c>
      <c r="O1352" s="80">
        <v>5.5447381946947303</v>
      </c>
      <c r="P1352" s="79">
        <v>0.81876291329999995</v>
      </c>
      <c r="Q1352" s="81">
        <v>100</v>
      </c>
      <c r="R1352" s="73">
        <v>19.911352901299999</v>
      </c>
      <c r="S1352" s="72">
        <v>0.27146973925869</v>
      </c>
      <c r="T1352" s="79">
        <v>3.4053367731000002</v>
      </c>
      <c r="U1352" s="81">
        <v>34.863274053334301</v>
      </c>
      <c r="V1352" s="79">
        <v>0</v>
      </c>
      <c r="W1352" s="80">
        <v>0</v>
      </c>
      <c r="X1352" s="73">
        <v>1.9843579874999999</v>
      </c>
      <c r="Y1352" s="74">
        <v>5.8318618141010199E-2</v>
      </c>
    </row>
    <row r="1353" spans="1:25" customFormat="1" x14ac:dyDescent="0.3">
      <c r="A1353" s="58" t="s">
        <v>370</v>
      </c>
      <c r="B1353" s="70">
        <v>9.1576424834999894</v>
      </c>
      <c r="C1353" s="71">
        <v>9.1341721731335104E-3</v>
      </c>
      <c r="D1353" s="70">
        <v>1.4410671639999999</v>
      </c>
      <c r="E1353" s="71">
        <v>2.6575933133773399E-3</v>
      </c>
      <c r="F1353" s="70">
        <v>3.9026049327000099</v>
      </c>
      <c r="G1353" s="72">
        <v>0.104218610587067</v>
      </c>
      <c r="H1353" s="70">
        <v>2.0605239220999998</v>
      </c>
      <c r="I1353" s="71">
        <v>1.0849401392368899E-2</v>
      </c>
      <c r="J1353" s="77">
        <v>0.80154546510000002</v>
      </c>
      <c r="K1353" s="78">
        <v>2.4342691507377401</v>
      </c>
      <c r="L1353" s="70">
        <v>0</v>
      </c>
      <c r="M1353" s="71">
        <v>0</v>
      </c>
      <c r="N1353" s="77">
        <v>0</v>
      </c>
      <c r="O1353" s="78">
        <v>0</v>
      </c>
      <c r="P1353" s="77">
        <v>0</v>
      </c>
      <c r="Q1353" s="78">
        <v>0</v>
      </c>
      <c r="R1353" s="70">
        <v>0</v>
      </c>
      <c r="S1353" s="71">
        <v>0</v>
      </c>
      <c r="T1353" s="77">
        <v>0</v>
      </c>
      <c r="U1353" s="78">
        <v>0</v>
      </c>
      <c r="V1353" s="77">
        <v>0.95190099959999996</v>
      </c>
      <c r="W1353" s="81">
        <v>9.6279698981905408</v>
      </c>
      <c r="X1353" s="70">
        <v>0</v>
      </c>
      <c r="Y1353" s="71">
        <v>0</v>
      </c>
    </row>
    <row r="1354" spans="1:25" customFormat="1" x14ac:dyDescent="0.3">
      <c r="A1354" s="58" t="s">
        <v>371</v>
      </c>
      <c r="B1354" s="73">
        <v>814.9251935712</v>
      </c>
      <c r="C1354" s="74">
        <v>0.81283660502310495</v>
      </c>
      <c r="D1354" s="73">
        <v>457.88297590650001</v>
      </c>
      <c r="E1354" s="74">
        <v>0.84442055545887795</v>
      </c>
      <c r="F1354" s="73">
        <v>28.174726528199901</v>
      </c>
      <c r="G1354" s="74">
        <v>0.752402793281994</v>
      </c>
      <c r="H1354" s="73">
        <v>148.878448491</v>
      </c>
      <c r="I1354" s="74">
        <v>0.78389871091901497</v>
      </c>
      <c r="J1354" s="79">
        <v>26.084171850800001</v>
      </c>
      <c r="K1354" s="80">
        <v>79.216835006386802</v>
      </c>
      <c r="L1354" s="73">
        <v>47.097632270200002</v>
      </c>
      <c r="M1354" s="74">
        <v>0.79466642037573199</v>
      </c>
      <c r="N1354" s="79">
        <v>11.3479942148</v>
      </c>
      <c r="O1354" s="80">
        <v>87.854418034648603</v>
      </c>
      <c r="P1354" s="79">
        <v>0</v>
      </c>
      <c r="Q1354" s="82">
        <v>0</v>
      </c>
      <c r="R1354" s="73">
        <v>50.610991189300002</v>
      </c>
      <c r="S1354" s="75">
        <v>0.69002606954377799</v>
      </c>
      <c r="T1354" s="79">
        <v>5.8110734616000004</v>
      </c>
      <c r="U1354" s="82">
        <v>59.492807946684003</v>
      </c>
      <c r="V1354" s="79">
        <v>8.9349288271000002</v>
      </c>
      <c r="W1354" s="80">
        <v>90.3720301018095</v>
      </c>
      <c r="X1354" s="73">
        <v>30.102250831700001</v>
      </c>
      <c r="Y1354" s="74">
        <v>0.88467992292586195</v>
      </c>
    </row>
    <row r="1355" spans="1:25" customFormat="1" x14ac:dyDescent="0.3">
      <c r="A1355" s="76" t="s">
        <v>4</v>
      </c>
    </row>
    <row r="1356" spans="1:25" customFormat="1" x14ac:dyDescent="0.3">
      <c r="A1356" s="76" t="s">
        <v>4</v>
      </c>
    </row>
    <row r="1357" spans="1:25" customFormat="1" x14ac:dyDescent="0.3">
      <c r="A1357" s="54" t="s">
        <v>429</v>
      </c>
    </row>
    <row r="1358" spans="1:25" customFormat="1" x14ac:dyDescent="0.3">
      <c r="A1358" s="69" t="s">
        <v>4</v>
      </c>
    </row>
    <row r="1359" spans="1:25" customFormat="1" ht="25.5" customHeight="1" x14ac:dyDescent="0.3">
      <c r="A1359" s="116" t="s">
        <v>4</v>
      </c>
      <c r="B1359" s="118" t="s">
        <v>26</v>
      </c>
      <c r="C1359" s="118" t="s">
        <v>4</v>
      </c>
      <c r="D1359" s="118" t="s">
        <v>68</v>
      </c>
      <c r="E1359" s="118" t="s">
        <v>4</v>
      </c>
      <c r="F1359" s="118" t="s">
        <v>69</v>
      </c>
      <c r="G1359" s="118" t="s">
        <v>4</v>
      </c>
      <c r="H1359" s="121" t="s">
        <v>70</v>
      </c>
      <c r="I1359" s="121" t="s">
        <v>4</v>
      </c>
      <c r="J1359" s="121" t="s">
        <v>71</v>
      </c>
      <c r="K1359" s="121" t="s">
        <v>4</v>
      </c>
      <c r="L1359" s="121" t="s">
        <v>72</v>
      </c>
      <c r="M1359" s="121" t="s">
        <v>4</v>
      </c>
      <c r="N1359" s="121" t="s">
        <v>73</v>
      </c>
      <c r="O1359" s="121" t="s">
        <v>4</v>
      </c>
      <c r="P1359" s="121" t="s">
        <v>74</v>
      </c>
      <c r="Q1359" s="121" t="s">
        <v>4</v>
      </c>
      <c r="R1359" s="121" t="s">
        <v>75</v>
      </c>
      <c r="S1359" s="121" t="s">
        <v>4</v>
      </c>
      <c r="T1359" s="118" t="s">
        <v>76</v>
      </c>
      <c r="U1359" s="118" t="s">
        <v>4</v>
      </c>
      <c r="V1359" s="118" t="s">
        <v>77</v>
      </c>
      <c r="W1359" s="118" t="s">
        <v>4</v>
      </c>
      <c r="X1359" s="118" t="s">
        <v>78</v>
      </c>
      <c r="Y1359" s="118" t="s">
        <v>4</v>
      </c>
    </row>
    <row r="1360" spans="1:25" customFormat="1" x14ac:dyDescent="0.3">
      <c r="A1360" s="117" t="s">
        <v>4</v>
      </c>
      <c r="B1360" s="55" t="s">
        <v>28</v>
      </c>
      <c r="C1360" s="55" t="s">
        <v>29</v>
      </c>
      <c r="D1360" s="55" t="s">
        <v>28</v>
      </c>
      <c r="E1360" s="55" t="s">
        <v>29</v>
      </c>
      <c r="F1360" s="55" t="s">
        <v>28</v>
      </c>
      <c r="G1360" s="55" t="s">
        <v>29</v>
      </c>
      <c r="H1360" s="55" t="s">
        <v>28</v>
      </c>
      <c r="I1360" s="55" t="s">
        <v>29</v>
      </c>
      <c r="J1360" s="55" t="s">
        <v>28</v>
      </c>
      <c r="K1360" s="55" t="s">
        <v>29</v>
      </c>
      <c r="L1360" s="55" t="s">
        <v>28</v>
      </c>
      <c r="M1360" s="55" t="s">
        <v>29</v>
      </c>
      <c r="N1360" s="55" t="s">
        <v>28</v>
      </c>
      <c r="O1360" s="55" t="s">
        <v>29</v>
      </c>
      <c r="P1360" s="55" t="s">
        <v>28</v>
      </c>
      <c r="Q1360" s="55" t="s">
        <v>29</v>
      </c>
      <c r="R1360" s="55" t="s">
        <v>28</v>
      </c>
      <c r="S1360" s="55" t="s">
        <v>29</v>
      </c>
      <c r="T1360" s="55" t="s">
        <v>28</v>
      </c>
      <c r="U1360" s="55" t="s">
        <v>29</v>
      </c>
      <c r="V1360" s="55" t="s">
        <v>28</v>
      </c>
      <c r="W1360" s="55" t="s">
        <v>29</v>
      </c>
      <c r="X1360" s="55" t="s">
        <v>28</v>
      </c>
      <c r="Y1360" s="55" t="s">
        <v>29</v>
      </c>
    </row>
    <row r="1361" spans="1:25" customFormat="1" x14ac:dyDescent="0.3">
      <c r="A1361" s="56" t="s">
        <v>30</v>
      </c>
      <c r="B1361" s="57">
        <v>1002.5695060178</v>
      </c>
      <c r="C1361" s="57">
        <v>1002.5695060178</v>
      </c>
      <c r="D1361" s="57">
        <v>542.24517978209997</v>
      </c>
      <c r="E1361" s="57">
        <v>542.24517978209997</v>
      </c>
      <c r="F1361" s="57">
        <v>37.446334303599997</v>
      </c>
      <c r="G1361" s="57">
        <v>37.446334303599997</v>
      </c>
      <c r="H1361" s="57">
        <v>189.92051704799999</v>
      </c>
      <c r="I1361" s="57">
        <v>189.92051704799999</v>
      </c>
      <c r="J1361" s="57">
        <v>32.9275612295</v>
      </c>
      <c r="K1361" s="57">
        <v>32.9275612295</v>
      </c>
      <c r="L1361" s="57">
        <v>59.267173071099997</v>
      </c>
      <c r="M1361" s="57">
        <v>59.267173071099997</v>
      </c>
      <c r="N1361" s="57">
        <v>12.9168167847</v>
      </c>
      <c r="O1361" s="57">
        <v>12.9168167847</v>
      </c>
      <c r="P1361" s="57">
        <v>0.81876291329999995</v>
      </c>
      <c r="Q1361" s="57">
        <v>0.81876291329999995</v>
      </c>
      <c r="R1361" s="57">
        <v>73.346491419900005</v>
      </c>
      <c r="S1361" s="57">
        <v>73.346491419900005</v>
      </c>
      <c r="T1361" s="57">
        <v>9.7676906876</v>
      </c>
      <c r="U1361" s="57">
        <v>9.7676906876</v>
      </c>
      <c r="V1361" s="57">
        <v>9.8868298266999997</v>
      </c>
      <c r="W1361" s="57">
        <v>9.8868298266999997</v>
      </c>
      <c r="X1361" s="57">
        <v>34.026148951300001</v>
      </c>
      <c r="Y1361" s="57">
        <v>34.026148951300001</v>
      </c>
    </row>
    <row r="1362" spans="1:25" customFormat="1" x14ac:dyDescent="0.3">
      <c r="A1362" s="58" t="s">
        <v>420</v>
      </c>
      <c r="B1362" s="70">
        <v>1.6095527510000001</v>
      </c>
      <c r="C1362" s="71">
        <v>1.60542759513316E-3</v>
      </c>
      <c r="D1362" s="70">
        <v>0.65765175139999998</v>
      </c>
      <c r="E1362" s="71">
        <v>1.2128309774266199E-3</v>
      </c>
      <c r="F1362" s="70">
        <v>0</v>
      </c>
      <c r="G1362" s="71">
        <v>0</v>
      </c>
      <c r="H1362" s="70">
        <v>0</v>
      </c>
      <c r="I1362" s="71">
        <v>0</v>
      </c>
      <c r="J1362" s="77">
        <v>0</v>
      </c>
      <c r="K1362" s="78">
        <v>0</v>
      </c>
      <c r="L1362" s="70">
        <v>0</v>
      </c>
      <c r="M1362" s="71">
        <v>0</v>
      </c>
      <c r="N1362" s="77">
        <v>0</v>
      </c>
      <c r="O1362" s="78">
        <v>0</v>
      </c>
      <c r="P1362" s="77">
        <v>0</v>
      </c>
      <c r="Q1362" s="78">
        <v>0</v>
      </c>
      <c r="R1362" s="70">
        <v>0</v>
      </c>
      <c r="S1362" s="71">
        <v>0</v>
      </c>
      <c r="T1362" s="77">
        <v>0</v>
      </c>
      <c r="U1362" s="78">
        <v>0</v>
      </c>
      <c r="V1362" s="77">
        <v>0.95190099959999996</v>
      </c>
      <c r="W1362" s="81">
        <v>9.6279698981905408</v>
      </c>
      <c r="X1362" s="70">
        <v>0</v>
      </c>
      <c r="Y1362" s="71">
        <v>0</v>
      </c>
    </row>
    <row r="1363" spans="1:25" customFormat="1" x14ac:dyDescent="0.3">
      <c r="A1363" s="58" t="s">
        <v>421</v>
      </c>
      <c r="B1363" s="73">
        <v>6.9955454257999898</v>
      </c>
      <c r="C1363" s="74">
        <v>6.9776163984742196E-3</v>
      </c>
      <c r="D1363" s="73">
        <v>3.0929404931000102</v>
      </c>
      <c r="E1363" s="74">
        <v>5.7039520283848196E-3</v>
      </c>
      <c r="F1363" s="73">
        <v>3.9026049327000099</v>
      </c>
      <c r="G1363" s="72">
        <v>0.104218610587067</v>
      </c>
      <c r="H1363" s="73">
        <v>0</v>
      </c>
      <c r="I1363" s="74">
        <v>0</v>
      </c>
      <c r="J1363" s="79">
        <v>0</v>
      </c>
      <c r="K1363" s="80">
        <v>0</v>
      </c>
      <c r="L1363" s="73">
        <v>0</v>
      </c>
      <c r="M1363" s="74">
        <v>0</v>
      </c>
      <c r="N1363" s="79">
        <v>0</v>
      </c>
      <c r="O1363" s="80">
        <v>0</v>
      </c>
      <c r="P1363" s="79">
        <v>0</v>
      </c>
      <c r="Q1363" s="80">
        <v>0</v>
      </c>
      <c r="R1363" s="73">
        <v>0</v>
      </c>
      <c r="S1363" s="74">
        <v>0</v>
      </c>
      <c r="T1363" s="79">
        <v>0</v>
      </c>
      <c r="U1363" s="80">
        <v>0</v>
      </c>
      <c r="V1363" s="79">
        <v>0</v>
      </c>
      <c r="W1363" s="80">
        <v>0</v>
      </c>
      <c r="X1363" s="73">
        <v>0</v>
      </c>
      <c r="Y1363" s="74">
        <v>0</v>
      </c>
    </row>
    <row r="1364" spans="1:25" customFormat="1" x14ac:dyDescent="0.3">
      <c r="A1364" s="58" t="s">
        <v>422</v>
      </c>
      <c r="B1364" s="70">
        <v>42.475098662299999</v>
      </c>
      <c r="C1364" s="71">
        <v>4.23662383578879E-2</v>
      </c>
      <c r="D1364" s="70">
        <v>30.212774293799999</v>
      </c>
      <c r="E1364" s="71">
        <v>5.5717921376343002E-2</v>
      </c>
      <c r="F1364" s="70">
        <v>2.2014106424</v>
      </c>
      <c r="G1364" s="71">
        <v>5.8788415030209297E-2</v>
      </c>
      <c r="H1364" s="70">
        <v>3.2466186344999999</v>
      </c>
      <c r="I1364" s="71">
        <v>1.7094617711468502E-2</v>
      </c>
      <c r="J1364" s="77">
        <v>2.0991224275999998</v>
      </c>
      <c r="K1364" s="78">
        <v>6.3749708427218197</v>
      </c>
      <c r="L1364" s="70">
        <v>1.033932938</v>
      </c>
      <c r="M1364" s="71">
        <v>1.7445288587657801E-2</v>
      </c>
      <c r="N1364" s="77">
        <v>0</v>
      </c>
      <c r="O1364" s="78">
        <v>0</v>
      </c>
      <c r="P1364" s="77">
        <v>0</v>
      </c>
      <c r="Q1364" s="78">
        <v>0</v>
      </c>
      <c r="R1364" s="70">
        <v>3.6812397259999998</v>
      </c>
      <c r="S1364" s="71">
        <v>5.01897180728842E-2</v>
      </c>
      <c r="T1364" s="77">
        <v>0</v>
      </c>
      <c r="U1364" s="78">
        <v>0</v>
      </c>
      <c r="V1364" s="77">
        <v>0</v>
      </c>
      <c r="W1364" s="78">
        <v>0</v>
      </c>
      <c r="X1364" s="70">
        <v>0</v>
      </c>
      <c r="Y1364" s="71">
        <v>0</v>
      </c>
    </row>
    <row r="1365" spans="1:25" customFormat="1" x14ac:dyDescent="0.3">
      <c r="A1365" s="58" t="s">
        <v>423</v>
      </c>
      <c r="B1365" s="73">
        <v>472.41298515620002</v>
      </c>
      <c r="C1365" s="74">
        <v>0.47120222819525198</v>
      </c>
      <c r="D1365" s="73">
        <v>272.08900741500003</v>
      </c>
      <c r="E1365" s="74">
        <v>0.501782251940604</v>
      </c>
      <c r="F1365" s="73">
        <v>15.1395069559</v>
      </c>
      <c r="G1365" s="74">
        <v>0.40429877149402399</v>
      </c>
      <c r="H1365" s="73">
        <v>78.141382585200205</v>
      </c>
      <c r="I1365" s="74">
        <v>0.41144255396825202</v>
      </c>
      <c r="J1365" s="79">
        <v>13.961566384899999</v>
      </c>
      <c r="K1365" s="80">
        <v>42.400851637903102</v>
      </c>
      <c r="L1365" s="73">
        <v>29.718788483499999</v>
      </c>
      <c r="M1365" s="74">
        <v>0.50143759088775497</v>
      </c>
      <c r="N1365" s="79">
        <v>6.0652776643999999</v>
      </c>
      <c r="O1365" s="80">
        <v>46.956442639833199</v>
      </c>
      <c r="P1365" s="79">
        <v>0.46722243460000001</v>
      </c>
      <c r="Q1365" s="80">
        <v>57.064435505129801</v>
      </c>
      <c r="R1365" s="73">
        <v>34.959020836599997</v>
      </c>
      <c r="S1365" s="74">
        <v>0.47662839980257199</v>
      </c>
      <c r="T1365" s="79">
        <v>5.3318040158000102</v>
      </c>
      <c r="U1365" s="80">
        <v>54.586126714359203</v>
      </c>
      <c r="V1365" s="79">
        <v>0.77030653309999997</v>
      </c>
      <c r="W1365" s="82">
        <v>7.7912389168441001</v>
      </c>
      <c r="X1365" s="73">
        <v>15.7691018472</v>
      </c>
      <c r="Y1365" s="74">
        <v>0.46344068703659502</v>
      </c>
    </row>
    <row r="1366" spans="1:25" customFormat="1" x14ac:dyDescent="0.3">
      <c r="A1366" s="58" t="s">
        <v>424</v>
      </c>
      <c r="B1366" s="70">
        <v>310.02819676199999</v>
      </c>
      <c r="C1366" s="71">
        <v>0.309233619116773</v>
      </c>
      <c r="D1366" s="70">
        <v>130.529392527</v>
      </c>
      <c r="E1366" s="75">
        <v>0.24072024499960101</v>
      </c>
      <c r="F1366" s="70">
        <v>11.225785949700001</v>
      </c>
      <c r="G1366" s="71">
        <v>0.29978330745770199</v>
      </c>
      <c r="H1366" s="70">
        <v>88.695328431799794</v>
      </c>
      <c r="I1366" s="72">
        <v>0.46701288418135101</v>
      </c>
      <c r="J1366" s="77">
        <v>15.349995163499999</v>
      </c>
      <c r="K1366" s="78">
        <v>46.617467526710897</v>
      </c>
      <c r="L1366" s="70">
        <v>21.8991637799</v>
      </c>
      <c r="M1366" s="71">
        <v>0.36949904382361198</v>
      </c>
      <c r="N1366" s="77">
        <v>6.8515391203</v>
      </c>
      <c r="O1366" s="81">
        <v>53.043557360166801</v>
      </c>
      <c r="P1366" s="77">
        <v>0</v>
      </c>
      <c r="Q1366" s="78">
        <v>0</v>
      </c>
      <c r="R1366" s="70">
        <v>13.0875365612</v>
      </c>
      <c r="S1366" s="75">
        <v>0.178434391445876</v>
      </c>
      <c r="T1366" s="77">
        <v>2.2545721831000001</v>
      </c>
      <c r="U1366" s="78">
        <v>23.0819367157291</v>
      </c>
      <c r="V1366" s="77">
        <v>1.8778359414000001</v>
      </c>
      <c r="W1366" s="78">
        <v>18.993306998455498</v>
      </c>
      <c r="X1366" s="70">
        <v>18.2570471041</v>
      </c>
      <c r="Y1366" s="72">
        <v>0.53655931296340498</v>
      </c>
    </row>
    <row r="1367" spans="1:25" customFormat="1" x14ac:dyDescent="0.3">
      <c r="A1367" s="58" t="s">
        <v>425</v>
      </c>
      <c r="B1367" s="73">
        <v>169.0481272605</v>
      </c>
      <c r="C1367" s="74">
        <v>0.16861487033648001</v>
      </c>
      <c r="D1367" s="73">
        <v>105.66341330180001</v>
      </c>
      <c r="E1367" s="74">
        <v>0.19486279867764</v>
      </c>
      <c r="F1367" s="73">
        <v>4.9770258228999902</v>
      </c>
      <c r="G1367" s="74">
        <v>0.13291089543099899</v>
      </c>
      <c r="H1367" s="73">
        <v>19.837187396499999</v>
      </c>
      <c r="I1367" s="75">
        <v>0.104449944138928</v>
      </c>
      <c r="J1367" s="79">
        <v>1.5168772534999999</v>
      </c>
      <c r="K1367" s="80">
        <v>4.6067099926642001</v>
      </c>
      <c r="L1367" s="73">
        <v>6.6152878697000004</v>
      </c>
      <c r="M1367" s="74">
        <v>0.111618076700975</v>
      </c>
      <c r="N1367" s="79">
        <v>0</v>
      </c>
      <c r="O1367" s="80">
        <v>0</v>
      </c>
      <c r="P1367" s="79">
        <v>0.35154047870000099</v>
      </c>
      <c r="Q1367" s="80">
        <v>42.935564494870199</v>
      </c>
      <c r="R1367" s="73">
        <v>21.618694296099999</v>
      </c>
      <c r="S1367" s="72">
        <v>0.29474749067866801</v>
      </c>
      <c r="T1367" s="79">
        <v>2.1813144887</v>
      </c>
      <c r="U1367" s="80">
        <v>22.331936569911701</v>
      </c>
      <c r="V1367" s="79">
        <v>6.2867863526000001</v>
      </c>
      <c r="W1367" s="81">
        <v>63.587484186509798</v>
      </c>
      <c r="X1367" s="73">
        <v>0</v>
      </c>
      <c r="Y1367" s="75">
        <v>0</v>
      </c>
    </row>
    <row r="1368" spans="1:25" customFormat="1" x14ac:dyDescent="0.3">
      <c r="A1368" s="58" t="s">
        <v>370</v>
      </c>
      <c r="B1368" s="70">
        <v>8.6050981768000003</v>
      </c>
      <c r="C1368" s="71">
        <v>8.5830439936073893E-3</v>
      </c>
      <c r="D1368" s="70">
        <v>3.7505922444999999</v>
      </c>
      <c r="E1368" s="71">
        <v>6.91678300581144E-3</v>
      </c>
      <c r="F1368" s="70">
        <v>3.9026049327000099</v>
      </c>
      <c r="G1368" s="72">
        <v>0.104218610587067</v>
      </c>
      <c r="H1368" s="70">
        <v>0</v>
      </c>
      <c r="I1368" s="71">
        <v>0</v>
      </c>
      <c r="J1368" s="77">
        <v>0</v>
      </c>
      <c r="K1368" s="78">
        <v>0</v>
      </c>
      <c r="L1368" s="70">
        <v>0</v>
      </c>
      <c r="M1368" s="71">
        <v>0</v>
      </c>
      <c r="N1368" s="77">
        <v>0</v>
      </c>
      <c r="O1368" s="78">
        <v>0</v>
      </c>
      <c r="P1368" s="77">
        <v>0</v>
      </c>
      <c r="Q1368" s="78">
        <v>0</v>
      </c>
      <c r="R1368" s="70">
        <v>0</v>
      </c>
      <c r="S1368" s="71">
        <v>0</v>
      </c>
      <c r="T1368" s="77">
        <v>0</v>
      </c>
      <c r="U1368" s="78">
        <v>0</v>
      </c>
      <c r="V1368" s="77">
        <v>0.95190099959999996</v>
      </c>
      <c r="W1368" s="81">
        <v>9.6279698981905408</v>
      </c>
      <c r="X1368" s="70">
        <v>0</v>
      </c>
      <c r="Y1368" s="71">
        <v>0</v>
      </c>
    </row>
    <row r="1369" spans="1:25" customFormat="1" x14ac:dyDescent="0.3">
      <c r="A1369" s="58" t="s">
        <v>371</v>
      </c>
      <c r="B1369" s="73">
        <v>782.44118191820098</v>
      </c>
      <c r="C1369" s="74">
        <v>0.78043584731202498</v>
      </c>
      <c r="D1369" s="73">
        <v>402.618399942</v>
      </c>
      <c r="E1369" s="74">
        <v>0.74250249694020598</v>
      </c>
      <c r="F1369" s="73">
        <v>26.3652929056</v>
      </c>
      <c r="G1369" s="74">
        <v>0.70408207895172603</v>
      </c>
      <c r="H1369" s="73">
        <v>166.836711017</v>
      </c>
      <c r="I1369" s="72">
        <v>0.87845543814960303</v>
      </c>
      <c r="J1369" s="79">
        <v>29.3115615484</v>
      </c>
      <c r="K1369" s="80">
        <v>89.018319164613999</v>
      </c>
      <c r="L1369" s="73">
        <v>51.617952263400099</v>
      </c>
      <c r="M1369" s="74">
        <v>0.87093663471136695</v>
      </c>
      <c r="N1369" s="79">
        <v>12.9168167847</v>
      </c>
      <c r="O1369" s="81">
        <v>100</v>
      </c>
      <c r="P1369" s="79">
        <v>0.46722243460000001</v>
      </c>
      <c r="Q1369" s="80">
        <v>57.064435505129801</v>
      </c>
      <c r="R1369" s="73">
        <v>48.046557397800001</v>
      </c>
      <c r="S1369" s="75">
        <v>0.65506279124844802</v>
      </c>
      <c r="T1369" s="79">
        <v>7.5863761989</v>
      </c>
      <c r="U1369" s="80">
        <v>77.668063430088395</v>
      </c>
      <c r="V1369" s="79">
        <v>2.6481424745000002</v>
      </c>
      <c r="W1369" s="82">
        <v>26.784545915299599</v>
      </c>
      <c r="X1369" s="73">
        <v>34.026148951299902</v>
      </c>
      <c r="Y1369" s="72">
        <v>1</v>
      </c>
    </row>
    <row r="1370" spans="1:25" customFormat="1" x14ac:dyDescent="0.3">
      <c r="A1370" s="76" t="s">
        <v>4</v>
      </c>
    </row>
    <row r="1371" spans="1:25" customFormat="1" x14ac:dyDescent="0.3">
      <c r="A1371" s="76" t="s">
        <v>4</v>
      </c>
    </row>
    <row r="1372" spans="1:25" customFormat="1" x14ac:dyDescent="0.3">
      <c r="A1372" s="54" t="s">
        <v>430</v>
      </c>
    </row>
    <row r="1373" spans="1:25" customFormat="1" x14ac:dyDescent="0.3">
      <c r="A1373" s="69" t="s">
        <v>4</v>
      </c>
    </row>
    <row r="1374" spans="1:25" customFormat="1" ht="25.5" customHeight="1" x14ac:dyDescent="0.3">
      <c r="A1374" s="116" t="s">
        <v>4</v>
      </c>
      <c r="B1374" s="118" t="s">
        <v>26</v>
      </c>
      <c r="C1374" s="118" t="s">
        <v>4</v>
      </c>
      <c r="D1374" s="118" t="s">
        <v>68</v>
      </c>
      <c r="E1374" s="118" t="s">
        <v>4</v>
      </c>
      <c r="F1374" s="118" t="s">
        <v>69</v>
      </c>
      <c r="G1374" s="118" t="s">
        <v>4</v>
      </c>
      <c r="H1374" s="121" t="s">
        <v>70</v>
      </c>
      <c r="I1374" s="121" t="s">
        <v>4</v>
      </c>
      <c r="J1374" s="121" t="s">
        <v>71</v>
      </c>
      <c r="K1374" s="121" t="s">
        <v>4</v>
      </c>
      <c r="L1374" s="121" t="s">
        <v>72</v>
      </c>
      <c r="M1374" s="121" t="s">
        <v>4</v>
      </c>
      <c r="N1374" s="121" t="s">
        <v>73</v>
      </c>
      <c r="O1374" s="121" t="s">
        <v>4</v>
      </c>
      <c r="P1374" s="121" t="s">
        <v>74</v>
      </c>
      <c r="Q1374" s="121" t="s">
        <v>4</v>
      </c>
      <c r="R1374" s="121" t="s">
        <v>75</v>
      </c>
      <c r="S1374" s="121" t="s">
        <v>4</v>
      </c>
      <c r="T1374" s="118" t="s">
        <v>76</v>
      </c>
      <c r="U1374" s="118" t="s">
        <v>4</v>
      </c>
      <c r="V1374" s="118" t="s">
        <v>77</v>
      </c>
      <c r="W1374" s="118" t="s">
        <v>4</v>
      </c>
      <c r="X1374" s="118" t="s">
        <v>78</v>
      </c>
      <c r="Y1374" s="118" t="s">
        <v>4</v>
      </c>
    </row>
    <row r="1375" spans="1:25" customFormat="1" x14ac:dyDescent="0.3">
      <c r="A1375" s="117" t="s">
        <v>4</v>
      </c>
      <c r="B1375" s="55" t="s">
        <v>28</v>
      </c>
      <c r="C1375" s="55" t="s">
        <v>29</v>
      </c>
      <c r="D1375" s="55" t="s">
        <v>28</v>
      </c>
      <c r="E1375" s="55" t="s">
        <v>29</v>
      </c>
      <c r="F1375" s="55" t="s">
        <v>28</v>
      </c>
      <c r="G1375" s="55" t="s">
        <v>29</v>
      </c>
      <c r="H1375" s="55" t="s">
        <v>28</v>
      </c>
      <c r="I1375" s="55" t="s">
        <v>29</v>
      </c>
      <c r="J1375" s="55" t="s">
        <v>28</v>
      </c>
      <c r="K1375" s="55" t="s">
        <v>29</v>
      </c>
      <c r="L1375" s="55" t="s">
        <v>28</v>
      </c>
      <c r="M1375" s="55" t="s">
        <v>29</v>
      </c>
      <c r="N1375" s="55" t="s">
        <v>28</v>
      </c>
      <c r="O1375" s="55" t="s">
        <v>29</v>
      </c>
      <c r="P1375" s="55" t="s">
        <v>28</v>
      </c>
      <c r="Q1375" s="55" t="s">
        <v>29</v>
      </c>
      <c r="R1375" s="55" t="s">
        <v>28</v>
      </c>
      <c r="S1375" s="55" t="s">
        <v>29</v>
      </c>
      <c r="T1375" s="55" t="s">
        <v>28</v>
      </c>
      <c r="U1375" s="55" t="s">
        <v>29</v>
      </c>
      <c r="V1375" s="55" t="s">
        <v>28</v>
      </c>
      <c r="W1375" s="55" t="s">
        <v>29</v>
      </c>
      <c r="X1375" s="55" t="s">
        <v>28</v>
      </c>
      <c r="Y1375" s="55" t="s">
        <v>29</v>
      </c>
    </row>
    <row r="1376" spans="1:25" customFormat="1" x14ac:dyDescent="0.3">
      <c r="A1376" s="56" t="s">
        <v>30</v>
      </c>
      <c r="B1376" s="57">
        <v>1002.5695060178</v>
      </c>
      <c r="C1376" s="57">
        <v>1002.5695060178</v>
      </c>
      <c r="D1376" s="57">
        <v>542.24517978209997</v>
      </c>
      <c r="E1376" s="57">
        <v>542.24517978209997</v>
      </c>
      <c r="F1376" s="57">
        <v>37.446334303599997</v>
      </c>
      <c r="G1376" s="57">
        <v>37.446334303599997</v>
      </c>
      <c r="H1376" s="57">
        <v>189.92051704799999</v>
      </c>
      <c r="I1376" s="57">
        <v>189.92051704799999</v>
      </c>
      <c r="J1376" s="57">
        <v>32.9275612295</v>
      </c>
      <c r="K1376" s="57">
        <v>32.9275612295</v>
      </c>
      <c r="L1376" s="57">
        <v>59.267173071099997</v>
      </c>
      <c r="M1376" s="57">
        <v>59.267173071099997</v>
      </c>
      <c r="N1376" s="57">
        <v>12.9168167847</v>
      </c>
      <c r="O1376" s="57">
        <v>12.9168167847</v>
      </c>
      <c r="P1376" s="57">
        <v>0.81876291329999995</v>
      </c>
      <c r="Q1376" s="57">
        <v>0.81876291329999995</v>
      </c>
      <c r="R1376" s="57">
        <v>73.346491419900005</v>
      </c>
      <c r="S1376" s="57">
        <v>73.346491419900005</v>
      </c>
      <c r="T1376" s="57">
        <v>9.7676906876</v>
      </c>
      <c r="U1376" s="57">
        <v>9.7676906876</v>
      </c>
      <c r="V1376" s="57">
        <v>9.8868298266999997</v>
      </c>
      <c r="W1376" s="57">
        <v>9.8868298266999997</v>
      </c>
      <c r="X1376" s="57">
        <v>34.026148951300001</v>
      </c>
      <c r="Y1376" s="57">
        <v>34.026148951300001</v>
      </c>
    </row>
    <row r="1377" spans="1:25" customFormat="1" x14ac:dyDescent="0.3">
      <c r="A1377" s="58" t="s">
        <v>420</v>
      </c>
      <c r="B1377" s="70">
        <v>2.8218043242999999</v>
      </c>
      <c r="C1377" s="71">
        <v>2.8145722639302999E-3</v>
      </c>
      <c r="D1377" s="70">
        <v>1.8699033247000001</v>
      </c>
      <c r="E1377" s="71">
        <v>3.4484461908013899E-3</v>
      </c>
      <c r="F1377" s="70">
        <v>0</v>
      </c>
      <c r="G1377" s="71">
        <v>0</v>
      </c>
      <c r="H1377" s="70">
        <v>0</v>
      </c>
      <c r="I1377" s="71">
        <v>0</v>
      </c>
      <c r="J1377" s="77">
        <v>0</v>
      </c>
      <c r="K1377" s="78">
        <v>0</v>
      </c>
      <c r="L1377" s="70">
        <v>0</v>
      </c>
      <c r="M1377" s="71">
        <v>0</v>
      </c>
      <c r="N1377" s="77">
        <v>0</v>
      </c>
      <c r="O1377" s="78">
        <v>0</v>
      </c>
      <c r="P1377" s="77">
        <v>0</v>
      </c>
      <c r="Q1377" s="78">
        <v>0</v>
      </c>
      <c r="R1377" s="70">
        <v>0</v>
      </c>
      <c r="S1377" s="71">
        <v>0</v>
      </c>
      <c r="T1377" s="77">
        <v>0</v>
      </c>
      <c r="U1377" s="78">
        <v>0</v>
      </c>
      <c r="V1377" s="77">
        <v>0.95190099959999996</v>
      </c>
      <c r="W1377" s="81">
        <v>9.6279698981905408</v>
      </c>
      <c r="X1377" s="70">
        <v>0</v>
      </c>
      <c r="Y1377" s="71">
        <v>0</v>
      </c>
    </row>
    <row r="1378" spans="1:25" customFormat="1" x14ac:dyDescent="0.3">
      <c r="A1378" s="58" t="s">
        <v>421</v>
      </c>
      <c r="B1378" s="73">
        <v>2.7626312105999999</v>
      </c>
      <c r="C1378" s="74">
        <v>2.7555508062210598E-3</v>
      </c>
      <c r="D1378" s="73">
        <v>0.3137290277</v>
      </c>
      <c r="E1378" s="74">
        <v>5.7857411996925696E-4</v>
      </c>
      <c r="F1378" s="73">
        <v>0</v>
      </c>
      <c r="G1378" s="74">
        <v>0</v>
      </c>
      <c r="H1378" s="73">
        <v>1.7777703806</v>
      </c>
      <c r="I1378" s="74">
        <v>9.3606020467535394E-3</v>
      </c>
      <c r="J1378" s="79">
        <v>0.67113180229999903</v>
      </c>
      <c r="K1378" s="80">
        <v>2.0382068311173001</v>
      </c>
      <c r="L1378" s="73">
        <v>0</v>
      </c>
      <c r="M1378" s="74">
        <v>0</v>
      </c>
      <c r="N1378" s="79">
        <v>0</v>
      </c>
      <c r="O1378" s="80">
        <v>0</v>
      </c>
      <c r="P1378" s="79">
        <v>0</v>
      </c>
      <c r="Q1378" s="80">
        <v>0</v>
      </c>
      <c r="R1378" s="73">
        <v>0</v>
      </c>
      <c r="S1378" s="74">
        <v>0</v>
      </c>
      <c r="T1378" s="79">
        <v>0</v>
      </c>
      <c r="U1378" s="80">
        <v>0</v>
      </c>
      <c r="V1378" s="79">
        <v>0</v>
      </c>
      <c r="W1378" s="80">
        <v>0</v>
      </c>
      <c r="X1378" s="73">
        <v>0</v>
      </c>
      <c r="Y1378" s="74">
        <v>0</v>
      </c>
    </row>
    <row r="1379" spans="1:25" customFormat="1" x14ac:dyDescent="0.3">
      <c r="A1379" s="58" t="s">
        <v>422</v>
      </c>
      <c r="B1379" s="70">
        <v>48.709761487999998</v>
      </c>
      <c r="C1379" s="71">
        <v>4.8584922237935299E-2</v>
      </c>
      <c r="D1379" s="70">
        <v>38.578336485599998</v>
      </c>
      <c r="E1379" s="71">
        <v>7.1145559101332398E-2</v>
      </c>
      <c r="F1379" s="70">
        <v>0</v>
      </c>
      <c r="G1379" s="71">
        <v>0</v>
      </c>
      <c r="H1379" s="70">
        <v>4.5392737804000003</v>
      </c>
      <c r="I1379" s="71">
        <v>2.3900913134375899E-2</v>
      </c>
      <c r="J1379" s="77">
        <v>2.2100825152999999</v>
      </c>
      <c r="K1379" s="78">
        <v>6.7119532476033301</v>
      </c>
      <c r="L1379" s="70">
        <v>2.2627030469999898</v>
      </c>
      <c r="M1379" s="71">
        <v>3.8178015413111499E-2</v>
      </c>
      <c r="N1379" s="77">
        <v>0</v>
      </c>
      <c r="O1379" s="78">
        <v>0</v>
      </c>
      <c r="P1379" s="77">
        <v>0</v>
      </c>
      <c r="Q1379" s="78">
        <v>0</v>
      </c>
      <c r="R1379" s="70">
        <v>0</v>
      </c>
      <c r="S1379" s="71">
        <v>0</v>
      </c>
      <c r="T1379" s="77">
        <v>0</v>
      </c>
      <c r="U1379" s="78">
        <v>0</v>
      </c>
      <c r="V1379" s="77">
        <v>0</v>
      </c>
      <c r="W1379" s="78">
        <v>0</v>
      </c>
      <c r="X1379" s="70">
        <v>1.1193656596999999</v>
      </c>
      <c r="Y1379" s="71">
        <v>3.2897218586273001E-2</v>
      </c>
    </row>
    <row r="1380" spans="1:25" customFormat="1" x14ac:dyDescent="0.3">
      <c r="A1380" s="58" t="s">
        <v>423</v>
      </c>
      <c r="B1380" s="73">
        <v>307.92819986350003</v>
      </c>
      <c r="C1380" s="74">
        <v>0.30713900434353802</v>
      </c>
      <c r="D1380" s="73">
        <v>135.9245233915</v>
      </c>
      <c r="E1380" s="75">
        <v>0.25066986016569298</v>
      </c>
      <c r="F1380" s="73">
        <v>20.464386795799999</v>
      </c>
      <c r="G1380" s="72">
        <v>0.54649906796972103</v>
      </c>
      <c r="H1380" s="73">
        <v>72.691702194700198</v>
      </c>
      <c r="I1380" s="72">
        <v>0.382748021775489</v>
      </c>
      <c r="J1380" s="79">
        <v>13.5257072256</v>
      </c>
      <c r="K1380" s="80">
        <v>41.077160653739</v>
      </c>
      <c r="L1380" s="73">
        <v>13.5000017805</v>
      </c>
      <c r="M1380" s="74">
        <v>0.22778211075302501</v>
      </c>
      <c r="N1380" s="79">
        <v>4.7069271640999997</v>
      </c>
      <c r="O1380" s="80">
        <v>36.440302921036803</v>
      </c>
      <c r="P1380" s="79">
        <v>0.46722243460000001</v>
      </c>
      <c r="Q1380" s="80">
        <v>57.064435505129801</v>
      </c>
      <c r="R1380" s="73">
        <v>32.051582103500003</v>
      </c>
      <c r="S1380" s="72">
        <v>0.43698862049185799</v>
      </c>
      <c r="T1380" s="79">
        <v>2.4996146959000001</v>
      </c>
      <c r="U1380" s="80">
        <v>25.590641389507098</v>
      </c>
      <c r="V1380" s="79">
        <v>1.3263850976</v>
      </c>
      <c r="W1380" s="80">
        <v>13.4156764185221</v>
      </c>
      <c r="X1380" s="73">
        <v>10.7701469797</v>
      </c>
      <c r="Y1380" s="74">
        <v>0.31652559315821499</v>
      </c>
    </row>
    <row r="1381" spans="1:25" customFormat="1" x14ac:dyDescent="0.3">
      <c r="A1381" s="58" t="s">
        <v>424</v>
      </c>
      <c r="B1381" s="70">
        <v>234.607853406</v>
      </c>
      <c r="C1381" s="71">
        <v>0.23400657211075701</v>
      </c>
      <c r="D1381" s="70">
        <v>97.847137041300002</v>
      </c>
      <c r="E1381" s="75">
        <v>0.18044814539544601</v>
      </c>
      <c r="F1381" s="70">
        <v>7.5758892746999997</v>
      </c>
      <c r="G1381" s="71">
        <v>0.20231324148520699</v>
      </c>
      <c r="H1381" s="70">
        <v>50.9727186645</v>
      </c>
      <c r="I1381" s="71">
        <v>0.26838974249220898</v>
      </c>
      <c r="J1381" s="77">
        <v>15.0037624328</v>
      </c>
      <c r="K1381" s="81">
        <v>45.565969274876103</v>
      </c>
      <c r="L1381" s="70">
        <v>13.4131079677</v>
      </c>
      <c r="M1381" s="71">
        <v>0.226315973458173</v>
      </c>
      <c r="N1381" s="77">
        <v>6.3866860751000001</v>
      </c>
      <c r="O1381" s="81">
        <v>49.444736900387397</v>
      </c>
      <c r="P1381" s="77">
        <v>0</v>
      </c>
      <c r="Q1381" s="78">
        <v>0</v>
      </c>
      <c r="R1381" s="70">
        <v>27.255904416800099</v>
      </c>
      <c r="S1381" s="72">
        <v>0.37160474740043298</v>
      </c>
      <c r="T1381" s="77">
        <v>1.286956325</v>
      </c>
      <c r="U1381" s="78">
        <v>13.175645770947501</v>
      </c>
      <c r="V1381" s="77">
        <v>0.55145084379999998</v>
      </c>
      <c r="W1381" s="78">
        <v>5.57763057993344</v>
      </c>
      <c r="X1381" s="70">
        <v>14.3142403643</v>
      </c>
      <c r="Y1381" s="72">
        <v>0.42068352738910603</v>
      </c>
    </row>
    <row r="1382" spans="1:25" customFormat="1" x14ac:dyDescent="0.3">
      <c r="A1382" s="58" t="s">
        <v>425</v>
      </c>
      <c r="B1382" s="73">
        <v>405.73925572540003</v>
      </c>
      <c r="C1382" s="74">
        <v>0.40469937823761898</v>
      </c>
      <c r="D1382" s="73">
        <v>267.71155051130103</v>
      </c>
      <c r="E1382" s="72">
        <v>0.49370941502675803</v>
      </c>
      <c r="F1382" s="73">
        <v>9.4060582331000102</v>
      </c>
      <c r="G1382" s="75">
        <v>0.25118769054507201</v>
      </c>
      <c r="H1382" s="73">
        <v>59.939052027800301</v>
      </c>
      <c r="I1382" s="75">
        <v>0.315600720551172</v>
      </c>
      <c r="J1382" s="79">
        <v>1.5168772534999999</v>
      </c>
      <c r="K1382" s="82">
        <v>4.6067099926642001</v>
      </c>
      <c r="L1382" s="73">
        <v>30.091360275900001</v>
      </c>
      <c r="M1382" s="74">
        <v>0.50772390037569104</v>
      </c>
      <c r="N1382" s="79">
        <v>1.8232035455</v>
      </c>
      <c r="O1382" s="82">
        <v>14.114960178575799</v>
      </c>
      <c r="P1382" s="79">
        <v>0.35154047870000099</v>
      </c>
      <c r="Q1382" s="80">
        <v>42.935564494870199</v>
      </c>
      <c r="R1382" s="73">
        <v>14.0390048996001</v>
      </c>
      <c r="S1382" s="75">
        <v>0.191406632107709</v>
      </c>
      <c r="T1382" s="79">
        <v>5.9811196666999997</v>
      </c>
      <c r="U1382" s="80">
        <v>61.233712839545397</v>
      </c>
      <c r="V1382" s="79">
        <v>7.0570928857000004</v>
      </c>
      <c r="W1382" s="80">
        <v>71.378723103353906</v>
      </c>
      <c r="X1382" s="73">
        <v>7.8223959475999996</v>
      </c>
      <c r="Y1382" s="75">
        <v>0.229893660866407</v>
      </c>
    </row>
    <row r="1383" spans="1:25" customFormat="1" x14ac:dyDescent="0.3">
      <c r="A1383" s="58" t="s">
        <v>370</v>
      </c>
      <c r="B1383" s="70">
        <v>5.5844355348999999</v>
      </c>
      <c r="C1383" s="71">
        <v>5.5701230701513602E-3</v>
      </c>
      <c r="D1383" s="70">
        <v>2.1836323524000001</v>
      </c>
      <c r="E1383" s="71">
        <v>4.0270203107706497E-3</v>
      </c>
      <c r="F1383" s="70">
        <v>0</v>
      </c>
      <c r="G1383" s="71">
        <v>0</v>
      </c>
      <c r="H1383" s="70">
        <v>1.7777703806</v>
      </c>
      <c r="I1383" s="71">
        <v>9.3606020467535394E-3</v>
      </c>
      <c r="J1383" s="77">
        <v>0.67113180229999903</v>
      </c>
      <c r="K1383" s="78">
        <v>2.0382068311173001</v>
      </c>
      <c r="L1383" s="70">
        <v>0</v>
      </c>
      <c r="M1383" s="71">
        <v>0</v>
      </c>
      <c r="N1383" s="77">
        <v>0</v>
      </c>
      <c r="O1383" s="78">
        <v>0</v>
      </c>
      <c r="P1383" s="77">
        <v>0</v>
      </c>
      <c r="Q1383" s="78">
        <v>0</v>
      </c>
      <c r="R1383" s="70">
        <v>0</v>
      </c>
      <c r="S1383" s="71">
        <v>0</v>
      </c>
      <c r="T1383" s="77">
        <v>0</v>
      </c>
      <c r="U1383" s="78">
        <v>0</v>
      </c>
      <c r="V1383" s="77">
        <v>0.95190099959999996</v>
      </c>
      <c r="W1383" s="81">
        <v>9.6279698981905408</v>
      </c>
      <c r="X1383" s="70">
        <v>0</v>
      </c>
      <c r="Y1383" s="71">
        <v>0</v>
      </c>
    </row>
    <row r="1384" spans="1:25" customFormat="1" x14ac:dyDescent="0.3">
      <c r="A1384" s="58" t="s">
        <v>371</v>
      </c>
      <c r="B1384" s="73">
        <v>542.53605326950003</v>
      </c>
      <c r="C1384" s="74">
        <v>0.54114557645429495</v>
      </c>
      <c r="D1384" s="73">
        <v>233.77166043280101</v>
      </c>
      <c r="E1384" s="75">
        <v>0.43111800556113899</v>
      </c>
      <c r="F1384" s="73">
        <v>28.040276070499999</v>
      </c>
      <c r="G1384" s="72">
        <v>0.74881230945492805</v>
      </c>
      <c r="H1384" s="73">
        <v>123.66442085920001</v>
      </c>
      <c r="I1384" s="72">
        <v>0.65113776426769798</v>
      </c>
      <c r="J1384" s="79">
        <v>28.5294696584</v>
      </c>
      <c r="K1384" s="81">
        <v>86.643129928615195</v>
      </c>
      <c r="L1384" s="73">
        <v>26.9131097482</v>
      </c>
      <c r="M1384" s="74">
        <v>0.45409808421119802</v>
      </c>
      <c r="N1384" s="79">
        <v>11.0936132392</v>
      </c>
      <c r="O1384" s="81">
        <v>85.885039821424201</v>
      </c>
      <c r="P1384" s="79">
        <v>0.46722243460000001</v>
      </c>
      <c r="Q1384" s="80">
        <v>57.064435505129801</v>
      </c>
      <c r="R1384" s="73">
        <v>59.307486520300003</v>
      </c>
      <c r="S1384" s="72">
        <v>0.80859336789229097</v>
      </c>
      <c r="T1384" s="79">
        <v>3.7865710208999999</v>
      </c>
      <c r="U1384" s="80">
        <v>38.766287160454603</v>
      </c>
      <c r="V1384" s="79">
        <v>1.8778359414000001</v>
      </c>
      <c r="W1384" s="80">
        <v>18.993306998455498</v>
      </c>
      <c r="X1384" s="73">
        <v>25.084387344</v>
      </c>
      <c r="Y1384" s="72">
        <v>0.73720912054732002</v>
      </c>
    </row>
    <row r="1385" spans="1:25" customFormat="1" x14ac:dyDescent="0.3">
      <c r="A1385" s="76" t="s">
        <v>4</v>
      </c>
    </row>
    <row r="1386" spans="1:25" customFormat="1" x14ac:dyDescent="0.3">
      <c r="A1386" s="76" t="s">
        <v>4</v>
      </c>
    </row>
    <row r="1387" spans="1:25" customFormat="1" x14ac:dyDescent="0.3">
      <c r="A1387" s="54" t="s">
        <v>431</v>
      </c>
    </row>
    <row r="1388" spans="1:25" customFormat="1" x14ac:dyDescent="0.3">
      <c r="A1388" s="69" t="s">
        <v>4</v>
      </c>
    </row>
    <row r="1389" spans="1:25" customFormat="1" ht="25.5" customHeight="1" x14ac:dyDescent="0.3">
      <c r="A1389" s="116" t="s">
        <v>4</v>
      </c>
      <c r="B1389" s="118" t="s">
        <v>26</v>
      </c>
      <c r="C1389" s="118" t="s">
        <v>4</v>
      </c>
      <c r="D1389" s="118" t="s">
        <v>68</v>
      </c>
      <c r="E1389" s="118" t="s">
        <v>4</v>
      </c>
      <c r="F1389" s="118" t="s">
        <v>69</v>
      </c>
      <c r="G1389" s="118" t="s">
        <v>4</v>
      </c>
      <c r="H1389" s="121" t="s">
        <v>70</v>
      </c>
      <c r="I1389" s="121" t="s">
        <v>4</v>
      </c>
      <c r="J1389" s="121" t="s">
        <v>71</v>
      </c>
      <c r="K1389" s="121" t="s">
        <v>4</v>
      </c>
      <c r="L1389" s="121" t="s">
        <v>72</v>
      </c>
      <c r="M1389" s="121" t="s">
        <v>4</v>
      </c>
      <c r="N1389" s="121" t="s">
        <v>73</v>
      </c>
      <c r="O1389" s="121" t="s">
        <v>4</v>
      </c>
      <c r="P1389" s="121" t="s">
        <v>74</v>
      </c>
      <c r="Q1389" s="121" t="s">
        <v>4</v>
      </c>
      <c r="R1389" s="121" t="s">
        <v>75</v>
      </c>
      <c r="S1389" s="121" t="s">
        <v>4</v>
      </c>
      <c r="T1389" s="118" t="s">
        <v>76</v>
      </c>
      <c r="U1389" s="118" t="s">
        <v>4</v>
      </c>
      <c r="V1389" s="118" t="s">
        <v>77</v>
      </c>
      <c r="W1389" s="118" t="s">
        <v>4</v>
      </c>
      <c r="X1389" s="118" t="s">
        <v>78</v>
      </c>
      <c r="Y1389" s="118" t="s">
        <v>4</v>
      </c>
    </row>
    <row r="1390" spans="1:25" customFormat="1" x14ac:dyDescent="0.3">
      <c r="A1390" s="117" t="s">
        <v>4</v>
      </c>
      <c r="B1390" s="55" t="s">
        <v>28</v>
      </c>
      <c r="C1390" s="55" t="s">
        <v>29</v>
      </c>
      <c r="D1390" s="55" t="s">
        <v>28</v>
      </c>
      <c r="E1390" s="55" t="s">
        <v>29</v>
      </c>
      <c r="F1390" s="55" t="s">
        <v>28</v>
      </c>
      <c r="G1390" s="55" t="s">
        <v>29</v>
      </c>
      <c r="H1390" s="55" t="s">
        <v>28</v>
      </c>
      <c r="I1390" s="55" t="s">
        <v>29</v>
      </c>
      <c r="J1390" s="55" t="s">
        <v>28</v>
      </c>
      <c r="K1390" s="55" t="s">
        <v>29</v>
      </c>
      <c r="L1390" s="55" t="s">
        <v>28</v>
      </c>
      <c r="M1390" s="55" t="s">
        <v>29</v>
      </c>
      <c r="N1390" s="55" t="s">
        <v>28</v>
      </c>
      <c r="O1390" s="55" t="s">
        <v>29</v>
      </c>
      <c r="P1390" s="55" t="s">
        <v>28</v>
      </c>
      <c r="Q1390" s="55" t="s">
        <v>29</v>
      </c>
      <c r="R1390" s="55" t="s">
        <v>28</v>
      </c>
      <c r="S1390" s="55" t="s">
        <v>29</v>
      </c>
      <c r="T1390" s="55" t="s">
        <v>28</v>
      </c>
      <c r="U1390" s="55" t="s">
        <v>29</v>
      </c>
      <c r="V1390" s="55" t="s">
        <v>28</v>
      </c>
      <c r="W1390" s="55" t="s">
        <v>29</v>
      </c>
      <c r="X1390" s="55" t="s">
        <v>28</v>
      </c>
      <c r="Y1390" s="55" t="s">
        <v>29</v>
      </c>
    </row>
    <row r="1391" spans="1:25" customFormat="1" x14ac:dyDescent="0.3">
      <c r="A1391" s="56" t="s">
        <v>30</v>
      </c>
      <c r="B1391" s="57">
        <v>1002.5695060178</v>
      </c>
      <c r="C1391" s="57">
        <v>1002.5695060178</v>
      </c>
      <c r="D1391" s="57">
        <v>542.24517978209997</v>
      </c>
      <c r="E1391" s="57">
        <v>542.24517978209997</v>
      </c>
      <c r="F1391" s="57">
        <v>37.446334303599997</v>
      </c>
      <c r="G1391" s="57">
        <v>37.446334303599997</v>
      </c>
      <c r="H1391" s="57">
        <v>189.92051704799999</v>
      </c>
      <c r="I1391" s="57">
        <v>189.92051704799999</v>
      </c>
      <c r="J1391" s="57">
        <v>32.9275612295</v>
      </c>
      <c r="K1391" s="57">
        <v>32.9275612295</v>
      </c>
      <c r="L1391" s="57">
        <v>59.267173071099997</v>
      </c>
      <c r="M1391" s="57">
        <v>59.267173071099997</v>
      </c>
      <c r="N1391" s="57">
        <v>12.9168167847</v>
      </c>
      <c r="O1391" s="57">
        <v>12.9168167847</v>
      </c>
      <c r="P1391" s="57">
        <v>0.81876291329999995</v>
      </c>
      <c r="Q1391" s="57">
        <v>0.81876291329999995</v>
      </c>
      <c r="R1391" s="57">
        <v>73.346491419900005</v>
      </c>
      <c r="S1391" s="57">
        <v>73.346491419900005</v>
      </c>
      <c r="T1391" s="57">
        <v>9.7676906876</v>
      </c>
      <c r="U1391" s="57">
        <v>9.7676906876</v>
      </c>
      <c r="V1391" s="57">
        <v>9.8868298266999997</v>
      </c>
      <c r="W1391" s="57">
        <v>9.8868298266999997</v>
      </c>
      <c r="X1391" s="57">
        <v>34.026148951300001</v>
      </c>
      <c r="Y1391" s="57">
        <v>34.026148951300001</v>
      </c>
    </row>
    <row r="1392" spans="1:25" customFormat="1" x14ac:dyDescent="0.3">
      <c r="A1392" s="58" t="s">
        <v>420</v>
      </c>
      <c r="B1392" s="70">
        <v>1.6393538940000001</v>
      </c>
      <c r="C1392" s="71">
        <v>1.6351523601705201E-3</v>
      </c>
      <c r="D1392" s="70">
        <v>0.68745289440000001</v>
      </c>
      <c r="E1392" s="71">
        <v>1.2677897748694599E-3</v>
      </c>
      <c r="F1392" s="70">
        <v>0</v>
      </c>
      <c r="G1392" s="71">
        <v>0</v>
      </c>
      <c r="H1392" s="70">
        <v>0</v>
      </c>
      <c r="I1392" s="71">
        <v>0</v>
      </c>
      <c r="J1392" s="77">
        <v>0</v>
      </c>
      <c r="K1392" s="78">
        <v>0</v>
      </c>
      <c r="L1392" s="70">
        <v>0</v>
      </c>
      <c r="M1392" s="71">
        <v>0</v>
      </c>
      <c r="N1392" s="77">
        <v>0</v>
      </c>
      <c r="O1392" s="78">
        <v>0</v>
      </c>
      <c r="P1392" s="77">
        <v>0</v>
      </c>
      <c r="Q1392" s="78">
        <v>0</v>
      </c>
      <c r="R1392" s="70">
        <v>0</v>
      </c>
      <c r="S1392" s="71">
        <v>0</v>
      </c>
      <c r="T1392" s="77">
        <v>0</v>
      </c>
      <c r="U1392" s="78">
        <v>0</v>
      </c>
      <c r="V1392" s="77">
        <v>0.95190099959999996</v>
      </c>
      <c r="W1392" s="81">
        <v>9.6279698981905408</v>
      </c>
      <c r="X1392" s="70">
        <v>0</v>
      </c>
      <c r="Y1392" s="71">
        <v>0</v>
      </c>
    </row>
    <row r="1393" spans="1:25" customFormat="1" x14ac:dyDescent="0.3">
      <c r="A1393" s="58" t="s">
        <v>421</v>
      </c>
      <c r="B1393" s="73">
        <v>20.9261652213</v>
      </c>
      <c r="C1393" s="74">
        <v>2.0872533121836699E-2</v>
      </c>
      <c r="D1393" s="73">
        <v>5.2629168932999999</v>
      </c>
      <c r="E1393" s="74">
        <v>9.7057882476980096E-3</v>
      </c>
      <c r="F1393" s="73">
        <v>4.7159254274000002</v>
      </c>
      <c r="G1393" s="72">
        <v>0.12593823975306001</v>
      </c>
      <c r="H1393" s="73">
        <v>4.9441627498000003</v>
      </c>
      <c r="I1393" s="74">
        <v>2.6032799545035099E-2</v>
      </c>
      <c r="J1393" s="79">
        <v>0.64069122060000006</v>
      </c>
      <c r="K1393" s="80">
        <v>1.9457597121587</v>
      </c>
      <c r="L1393" s="73">
        <v>1.6812292042000001</v>
      </c>
      <c r="M1393" s="74">
        <v>2.8366954539625299E-2</v>
      </c>
      <c r="N1393" s="79">
        <v>0</v>
      </c>
      <c r="O1393" s="80">
        <v>0</v>
      </c>
      <c r="P1393" s="79">
        <v>0</v>
      </c>
      <c r="Q1393" s="80">
        <v>0</v>
      </c>
      <c r="R1393" s="73">
        <v>3.6812397259999998</v>
      </c>
      <c r="S1393" s="74">
        <v>5.01897180728842E-2</v>
      </c>
      <c r="T1393" s="79">
        <v>0</v>
      </c>
      <c r="U1393" s="80">
        <v>0</v>
      </c>
      <c r="V1393" s="79">
        <v>0</v>
      </c>
      <c r="W1393" s="80">
        <v>0</v>
      </c>
      <c r="X1393" s="73">
        <v>0</v>
      </c>
      <c r="Y1393" s="74">
        <v>0</v>
      </c>
    </row>
    <row r="1394" spans="1:25" customFormat="1" x14ac:dyDescent="0.3">
      <c r="A1394" s="58" t="s">
        <v>422</v>
      </c>
      <c r="B1394" s="70">
        <v>99.009430855100007</v>
      </c>
      <c r="C1394" s="71">
        <v>9.8755677547350207E-2</v>
      </c>
      <c r="D1394" s="70">
        <v>49.487095418799903</v>
      </c>
      <c r="E1394" s="71">
        <v>9.1263320106757403E-2</v>
      </c>
      <c r="F1394" s="70">
        <v>5.0383115673000098</v>
      </c>
      <c r="G1394" s="71">
        <v>0.13454752410346399</v>
      </c>
      <c r="H1394" s="70">
        <v>30.169137068800001</v>
      </c>
      <c r="I1394" s="72">
        <v>0.15885138445139699</v>
      </c>
      <c r="J1394" s="77">
        <v>4.5998490372999896</v>
      </c>
      <c r="K1394" s="78">
        <v>13.9696013477578</v>
      </c>
      <c r="L1394" s="70">
        <v>4.9019975225000003</v>
      </c>
      <c r="M1394" s="71">
        <v>8.2710162615978106E-2</v>
      </c>
      <c r="N1394" s="77">
        <v>0</v>
      </c>
      <c r="O1394" s="78">
        <v>0</v>
      </c>
      <c r="P1394" s="77">
        <v>0</v>
      </c>
      <c r="Q1394" s="78">
        <v>0</v>
      </c>
      <c r="R1394" s="70">
        <v>4.4343742940000004</v>
      </c>
      <c r="S1394" s="71">
        <v>6.0457892506592198E-2</v>
      </c>
      <c r="T1394" s="77">
        <v>0.19717885260000001</v>
      </c>
      <c r="U1394" s="78">
        <v>2.0186844455498298</v>
      </c>
      <c r="V1394" s="77">
        <v>0</v>
      </c>
      <c r="W1394" s="78">
        <v>0</v>
      </c>
      <c r="X1394" s="70">
        <v>0.1814870938</v>
      </c>
      <c r="Y1394" s="71">
        <v>5.3337535805110898E-3</v>
      </c>
    </row>
    <row r="1395" spans="1:25" customFormat="1" x14ac:dyDescent="0.3">
      <c r="A1395" s="58" t="s">
        <v>423</v>
      </c>
      <c r="B1395" s="73">
        <v>599.27696864669997</v>
      </c>
      <c r="C1395" s="74">
        <v>0.597741069371863</v>
      </c>
      <c r="D1395" s="73">
        <v>348.31815806670102</v>
      </c>
      <c r="E1395" s="74">
        <v>0.64236284812466404</v>
      </c>
      <c r="F1395" s="73">
        <v>14.9266637809</v>
      </c>
      <c r="G1395" s="75">
        <v>0.39861481927391201</v>
      </c>
      <c r="H1395" s="73">
        <v>123.3050937759</v>
      </c>
      <c r="I1395" s="74">
        <v>0.64924577761515001</v>
      </c>
      <c r="J1395" s="79">
        <v>16.093723456900001</v>
      </c>
      <c r="K1395" s="80">
        <v>48.876147688950397</v>
      </c>
      <c r="L1395" s="73">
        <v>30.372286434700001</v>
      </c>
      <c r="M1395" s="74">
        <v>0.51246389629996003</v>
      </c>
      <c r="N1395" s="79">
        <v>5.7955787555000002</v>
      </c>
      <c r="O1395" s="80">
        <v>44.868475353500997</v>
      </c>
      <c r="P1395" s="79">
        <v>0.46722243460000001</v>
      </c>
      <c r="Q1395" s="80">
        <v>57.064435505129801</v>
      </c>
      <c r="R1395" s="73">
        <v>35.244559367000001</v>
      </c>
      <c r="S1395" s="75">
        <v>0.48052140851876701</v>
      </c>
      <c r="T1395" s="79">
        <v>5.4103405586999997</v>
      </c>
      <c r="U1395" s="80">
        <v>55.390170837088199</v>
      </c>
      <c r="V1395" s="79">
        <v>7.6085437294999902</v>
      </c>
      <c r="W1395" s="80">
        <v>76.956353683287404</v>
      </c>
      <c r="X1395" s="73">
        <v>11.7347982863</v>
      </c>
      <c r="Y1395" s="75">
        <v>0.34487588657462998</v>
      </c>
    </row>
    <row r="1396" spans="1:25" customFormat="1" x14ac:dyDescent="0.3">
      <c r="A1396" s="58" t="s">
        <v>424</v>
      </c>
      <c r="B1396" s="70">
        <v>254.8564984484</v>
      </c>
      <c r="C1396" s="71">
        <v>0.25420332148410202</v>
      </c>
      <c r="D1396" s="70">
        <v>133.29243516010001</v>
      </c>
      <c r="E1396" s="71">
        <v>0.24581580460274999</v>
      </c>
      <c r="F1396" s="70">
        <v>12.765433528000001</v>
      </c>
      <c r="G1396" s="71">
        <v>0.34089941686956399</v>
      </c>
      <c r="H1396" s="70">
        <v>27.7909144001</v>
      </c>
      <c r="I1396" s="75">
        <v>0.14632918460871799</v>
      </c>
      <c r="J1396" s="77">
        <v>11.5932975147</v>
      </c>
      <c r="K1396" s="78">
        <v>35.208491251133097</v>
      </c>
      <c r="L1396" s="70">
        <v>18.466213206199999</v>
      </c>
      <c r="M1396" s="71">
        <v>0.311575738293557</v>
      </c>
      <c r="N1396" s="77">
        <v>7.1212380291999997</v>
      </c>
      <c r="O1396" s="81">
        <v>55.131524646499003</v>
      </c>
      <c r="P1396" s="77">
        <v>0</v>
      </c>
      <c r="Q1396" s="78">
        <v>0</v>
      </c>
      <c r="R1396" s="70">
        <v>21.9334768067</v>
      </c>
      <c r="S1396" s="71">
        <v>0.29903920940312501</v>
      </c>
      <c r="T1396" s="77">
        <v>2.6198907888999998</v>
      </c>
      <c r="U1396" s="78">
        <v>26.822008115244</v>
      </c>
      <c r="V1396" s="77">
        <v>1.3263850976</v>
      </c>
      <c r="W1396" s="78">
        <v>13.4156764185221</v>
      </c>
      <c r="X1396" s="70">
        <v>17.947213916900001</v>
      </c>
      <c r="Y1396" s="72">
        <v>0.52745357526609904</v>
      </c>
    </row>
    <row r="1397" spans="1:25" customFormat="1" x14ac:dyDescent="0.3">
      <c r="A1397" s="58" t="s">
        <v>425</v>
      </c>
      <c r="B1397" s="73">
        <v>26.861088952300001</v>
      </c>
      <c r="C1397" s="74">
        <v>2.6792246114677998E-2</v>
      </c>
      <c r="D1397" s="73">
        <v>5.1971213488000103</v>
      </c>
      <c r="E1397" s="75">
        <v>9.5844491432610802E-3</v>
      </c>
      <c r="F1397" s="73">
        <v>0</v>
      </c>
      <c r="G1397" s="74">
        <v>0</v>
      </c>
      <c r="H1397" s="73">
        <v>3.7112090534000002</v>
      </c>
      <c r="I1397" s="74">
        <v>1.95408537797001E-2</v>
      </c>
      <c r="J1397" s="79">
        <v>0</v>
      </c>
      <c r="K1397" s="80">
        <v>0</v>
      </c>
      <c r="L1397" s="73">
        <v>3.8454467034999902</v>
      </c>
      <c r="M1397" s="74">
        <v>6.48832482508791E-2</v>
      </c>
      <c r="N1397" s="79">
        <v>0</v>
      </c>
      <c r="O1397" s="80">
        <v>0</v>
      </c>
      <c r="P1397" s="79">
        <v>0.35154047870000099</v>
      </c>
      <c r="Q1397" s="81">
        <v>42.935564494870199</v>
      </c>
      <c r="R1397" s="73">
        <v>8.0528412262</v>
      </c>
      <c r="S1397" s="72">
        <v>0.10979177149863199</v>
      </c>
      <c r="T1397" s="79">
        <v>1.5402804874</v>
      </c>
      <c r="U1397" s="81">
        <v>15.769136602118</v>
      </c>
      <c r="V1397" s="79">
        <v>0</v>
      </c>
      <c r="W1397" s="80">
        <v>0</v>
      </c>
      <c r="X1397" s="73">
        <v>4.1626496542999902</v>
      </c>
      <c r="Y1397" s="72">
        <v>0.12233678457876</v>
      </c>
    </row>
    <row r="1398" spans="1:25" customFormat="1" x14ac:dyDescent="0.3">
      <c r="A1398" s="58" t="s">
        <v>370</v>
      </c>
      <c r="B1398" s="70">
        <v>22.565519115299999</v>
      </c>
      <c r="C1398" s="71">
        <v>2.2507685482007201E-2</v>
      </c>
      <c r="D1398" s="70">
        <v>5.9503697876999997</v>
      </c>
      <c r="E1398" s="71">
        <v>1.0973578022567499E-2</v>
      </c>
      <c r="F1398" s="70">
        <v>4.7159254274000002</v>
      </c>
      <c r="G1398" s="72">
        <v>0.12593823975306001</v>
      </c>
      <c r="H1398" s="70">
        <v>4.9441627498000003</v>
      </c>
      <c r="I1398" s="71">
        <v>2.6032799545035099E-2</v>
      </c>
      <c r="J1398" s="77">
        <v>0.64069122060000006</v>
      </c>
      <c r="K1398" s="78">
        <v>1.9457597121587</v>
      </c>
      <c r="L1398" s="70">
        <v>1.6812292042000001</v>
      </c>
      <c r="M1398" s="71">
        <v>2.8366954539625299E-2</v>
      </c>
      <c r="N1398" s="77">
        <v>0</v>
      </c>
      <c r="O1398" s="78">
        <v>0</v>
      </c>
      <c r="P1398" s="77">
        <v>0</v>
      </c>
      <c r="Q1398" s="78">
        <v>0</v>
      </c>
      <c r="R1398" s="70">
        <v>3.6812397259999998</v>
      </c>
      <c r="S1398" s="71">
        <v>5.01897180728842E-2</v>
      </c>
      <c r="T1398" s="77">
        <v>0</v>
      </c>
      <c r="U1398" s="78">
        <v>0</v>
      </c>
      <c r="V1398" s="77">
        <v>0.95190099959999996</v>
      </c>
      <c r="W1398" s="78">
        <v>9.6279698981905408</v>
      </c>
      <c r="X1398" s="70">
        <v>0</v>
      </c>
      <c r="Y1398" s="71">
        <v>0</v>
      </c>
    </row>
    <row r="1399" spans="1:25" customFormat="1" x14ac:dyDescent="0.3">
      <c r="A1399" s="58" t="s">
        <v>371</v>
      </c>
      <c r="B1399" s="73">
        <v>854.13346709509995</v>
      </c>
      <c r="C1399" s="74">
        <v>0.85194439085596496</v>
      </c>
      <c r="D1399" s="73">
        <v>481.61059322680001</v>
      </c>
      <c r="E1399" s="72">
        <v>0.88817865272741403</v>
      </c>
      <c r="F1399" s="73">
        <v>27.692097308899999</v>
      </c>
      <c r="G1399" s="75">
        <v>0.739514236143476</v>
      </c>
      <c r="H1399" s="73">
        <v>151.096008176</v>
      </c>
      <c r="I1399" s="74">
        <v>0.79557496222386803</v>
      </c>
      <c r="J1399" s="79">
        <v>27.687020971599999</v>
      </c>
      <c r="K1399" s="80">
        <v>84.084638940083494</v>
      </c>
      <c r="L1399" s="73">
        <v>48.838499640900103</v>
      </c>
      <c r="M1399" s="74">
        <v>0.82403963459351703</v>
      </c>
      <c r="N1399" s="79">
        <v>12.9168167847</v>
      </c>
      <c r="O1399" s="80">
        <v>100</v>
      </c>
      <c r="P1399" s="79">
        <v>0.46722243460000001</v>
      </c>
      <c r="Q1399" s="80">
        <v>57.064435505129801</v>
      </c>
      <c r="R1399" s="73">
        <v>57.178036173700001</v>
      </c>
      <c r="S1399" s="74">
        <v>0.77956061792189202</v>
      </c>
      <c r="T1399" s="79">
        <v>8.0302313475999991</v>
      </c>
      <c r="U1399" s="80">
        <v>82.212178952332195</v>
      </c>
      <c r="V1399" s="79">
        <v>8.9349288271000002</v>
      </c>
      <c r="W1399" s="80">
        <v>90.3720301018095</v>
      </c>
      <c r="X1399" s="73">
        <v>29.682012203200099</v>
      </c>
      <c r="Y1399" s="74">
        <v>0.87232946184072901</v>
      </c>
    </row>
    <row r="1400" spans="1:25" customFormat="1" x14ac:dyDescent="0.3">
      <c r="A1400" s="76" t="s">
        <v>4</v>
      </c>
    </row>
    <row r="1401" spans="1:25" customFormat="1" x14ac:dyDescent="0.3">
      <c r="A1401" s="76" t="s">
        <v>4</v>
      </c>
    </row>
    <row r="1402" spans="1:25" customFormat="1" x14ac:dyDescent="0.3">
      <c r="A1402" s="54" t="s">
        <v>432</v>
      </c>
    </row>
    <row r="1403" spans="1:25" customFormat="1" x14ac:dyDescent="0.3">
      <c r="A1403" s="69" t="s">
        <v>4</v>
      </c>
    </row>
    <row r="1404" spans="1:25" customFormat="1" ht="25.5" customHeight="1" x14ac:dyDescent="0.3">
      <c r="A1404" s="116" t="s">
        <v>4</v>
      </c>
      <c r="B1404" s="118" t="s">
        <v>26</v>
      </c>
      <c r="C1404" s="118" t="s">
        <v>4</v>
      </c>
      <c r="D1404" s="118" t="s">
        <v>68</v>
      </c>
      <c r="E1404" s="118" t="s">
        <v>4</v>
      </c>
      <c r="F1404" s="118" t="s">
        <v>69</v>
      </c>
      <c r="G1404" s="118" t="s">
        <v>4</v>
      </c>
      <c r="H1404" s="121" t="s">
        <v>70</v>
      </c>
      <c r="I1404" s="121" t="s">
        <v>4</v>
      </c>
      <c r="J1404" s="121" t="s">
        <v>71</v>
      </c>
      <c r="K1404" s="121" t="s">
        <v>4</v>
      </c>
      <c r="L1404" s="121" t="s">
        <v>72</v>
      </c>
      <c r="M1404" s="121" t="s">
        <v>4</v>
      </c>
      <c r="N1404" s="121" t="s">
        <v>73</v>
      </c>
      <c r="O1404" s="121" t="s">
        <v>4</v>
      </c>
      <c r="P1404" s="121" t="s">
        <v>74</v>
      </c>
      <c r="Q1404" s="121" t="s">
        <v>4</v>
      </c>
      <c r="R1404" s="121" t="s">
        <v>75</v>
      </c>
      <c r="S1404" s="121" t="s">
        <v>4</v>
      </c>
      <c r="T1404" s="118" t="s">
        <v>76</v>
      </c>
      <c r="U1404" s="118" t="s">
        <v>4</v>
      </c>
      <c r="V1404" s="118" t="s">
        <v>77</v>
      </c>
      <c r="W1404" s="118" t="s">
        <v>4</v>
      </c>
      <c r="X1404" s="118" t="s">
        <v>78</v>
      </c>
      <c r="Y1404" s="118" t="s">
        <v>4</v>
      </c>
    </row>
    <row r="1405" spans="1:25" customFormat="1" x14ac:dyDescent="0.3">
      <c r="A1405" s="117" t="s">
        <v>4</v>
      </c>
      <c r="B1405" s="55" t="s">
        <v>28</v>
      </c>
      <c r="C1405" s="55" t="s">
        <v>29</v>
      </c>
      <c r="D1405" s="55" t="s">
        <v>28</v>
      </c>
      <c r="E1405" s="55" t="s">
        <v>29</v>
      </c>
      <c r="F1405" s="55" t="s">
        <v>28</v>
      </c>
      <c r="G1405" s="55" t="s">
        <v>29</v>
      </c>
      <c r="H1405" s="55" t="s">
        <v>28</v>
      </c>
      <c r="I1405" s="55" t="s">
        <v>29</v>
      </c>
      <c r="J1405" s="55" t="s">
        <v>28</v>
      </c>
      <c r="K1405" s="55" t="s">
        <v>29</v>
      </c>
      <c r="L1405" s="55" t="s">
        <v>28</v>
      </c>
      <c r="M1405" s="55" t="s">
        <v>29</v>
      </c>
      <c r="N1405" s="55" t="s">
        <v>28</v>
      </c>
      <c r="O1405" s="55" t="s">
        <v>29</v>
      </c>
      <c r="P1405" s="55" t="s">
        <v>28</v>
      </c>
      <c r="Q1405" s="55" t="s">
        <v>29</v>
      </c>
      <c r="R1405" s="55" t="s">
        <v>28</v>
      </c>
      <c r="S1405" s="55" t="s">
        <v>29</v>
      </c>
      <c r="T1405" s="55" t="s">
        <v>28</v>
      </c>
      <c r="U1405" s="55" t="s">
        <v>29</v>
      </c>
      <c r="V1405" s="55" t="s">
        <v>28</v>
      </c>
      <c r="W1405" s="55" t="s">
        <v>29</v>
      </c>
      <c r="X1405" s="55" t="s">
        <v>28</v>
      </c>
      <c r="Y1405" s="55" t="s">
        <v>29</v>
      </c>
    </row>
    <row r="1406" spans="1:25" customFormat="1" x14ac:dyDescent="0.3">
      <c r="A1406" s="56" t="s">
        <v>30</v>
      </c>
      <c r="B1406" s="57">
        <v>1002.5695060178</v>
      </c>
      <c r="C1406" s="57">
        <v>1002.5695060178</v>
      </c>
      <c r="D1406" s="57">
        <v>542.24517978209997</v>
      </c>
      <c r="E1406" s="57">
        <v>542.24517978209997</v>
      </c>
      <c r="F1406" s="57">
        <v>37.446334303599997</v>
      </c>
      <c r="G1406" s="57">
        <v>37.446334303599997</v>
      </c>
      <c r="H1406" s="57">
        <v>189.92051704799999</v>
      </c>
      <c r="I1406" s="57">
        <v>189.92051704799999</v>
      </c>
      <c r="J1406" s="57">
        <v>32.9275612295</v>
      </c>
      <c r="K1406" s="57">
        <v>32.9275612295</v>
      </c>
      <c r="L1406" s="57">
        <v>59.267173071099997</v>
      </c>
      <c r="M1406" s="57">
        <v>59.267173071099997</v>
      </c>
      <c r="N1406" s="57">
        <v>12.9168167847</v>
      </c>
      <c r="O1406" s="57">
        <v>12.9168167847</v>
      </c>
      <c r="P1406" s="57">
        <v>0.81876291329999995</v>
      </c>
      <c r="Q1406" s="57">
        <v>0.81876291329999995</v>
      </c>
      <c r="R1406" s="57">
        <v>73.346491419900005</v>
      </c>
      <c r="S1406" s="57">
        <v>73.346491419900005</v>
      </c>
      <c r="T1406" s="57">
        <v>9.7676906876</v>
      </c>
      <c r="U1406" s="57">
        <v>9.7676906876</v>
      </c>
      <c r="V1406" s="57">
        <v>9.8868298266999997</v>
      </c>
      <c r="W1406" s="57">
        <v>9.8868298266999997</v>
      </c>
      <c r="X1406" s="57">
        <v>34.026148951300001</v>
      </c>
      <c r="Y1406" s="57">
        <v>34.026148951300001</v>
      </c>
    </row>
    <row r="1407" spans="1:25" customFormat="1" x14ac:dyDescent="0.3">
      <c r="A1407" s="58" t="s">
        <v>420</v>
      </c>
      <c r="B1407" s="70">
        <v>4.0312736517000003</v>
      </c>
      <c r="C1407" s="71">
        <v>4.0209418175027002E-3</v>
      </c>
      <c r="D1407" s="70">
        <v>3.0793726521000102</v>
      </c>
      <c r="E1407" s="71">
        <v>5.67893043021136E-3</v>
      </c>
      <c r="F1407" s="70">
        <v>0</v>
      </c>
      <c r="G1407" s="71">
        <v>0</v>
      </c>
      <c r="H1407" s="70">
        <v>0</v>
      </c>
      <c r="I1407" s="71">
        <v>0</v>
      </c>
      <c r="J1407" s="77">
        <v>0</v>
      </c>
      <c r="K1407" s="78">
        <v>0</v>
      </c>
      <c r="L1407" s="70">
        <v>0</v>
      </c>
      <c r="M1407" s="71">
        <v>0</v>
      </c>
      <c r="N1407" s="77">
        <v>0</v>
      </c>
      <c r="O1407" s="78">
        <v>0</v>
      </c>
      <c r="P1407" s="77">
        <v>0</v>
      </c>
      <c r="Q1407" s="78">
        <v>0</v>
      </c>
      <c r="R1407" s="70">
        <v>0</v>
      </c>
      <c r="S1407" s="71">
        <v>0</v>
      </c>
      <c r="T1407" s="77">
        <v>0</v>
      </c>
      <c r="U1407" s="78">
        <v>0</v>
      </c>
      <c r="V1407" s="77">
        <v>0.95190099959999996</v>
      </c>
      <c r="W1407" s="81">
        <v>9.6279698981905408</v>
      </c>
      <c r="X1407" s="70">
        <v>0</v>
      </c>
      <c r="Y1407" s="71">
        <v>0</v>
      </c>
    </row>
    <row r="1408" spans="1:25" customFormat="1" x14ac:dyDescent="0.3">
      <c r="A1408" s="58" t="s">
        <v>421</v>
      </c>
      <c r="B1408" s="73">
        <v>12.1826450075999</v>
      </c>
      <c r="C1408" s="74">
        <v>1.2151421856016101E-2</v>
      </c>
      <c r="D1408" s="73">
        <v>4.5928805807000099</v>
      </c>
      <c r="E1408" s="74">
        <v>8.4701178580243695E-3</v>
      </c>
      <c r="F1408" s="73">
        <v>0</v>
      </c>
      <c r="G1408" s="74">
        <v>0</v>
      </c>
      <c r="H1408" s="73">
        <v>4.5756973298999997</v>
      </c>
      <c r="I1408" s="74">
        <v>2.4092696255368501E-2</v>
      </c>
      <c r="J1408" s="79">
        <v>0.80154546510000002</v>
      </c>
      <c r="K1408" s="80">
        <v>2.4342691507377401</v>
      </c>
      <c r="L1408" s="73">
        <v>2.2125216319000001</v>
      </c>
      <c r="M1408" s="74">
        <v>3.7331317106111102E-2</v>
      </c>
      <c r="N1408" s="79">
        <v>0</v>
      </c>
      <c r="O1408" s="80">
        <v>0</v>
      </c>
      <c r="P1408" s="79">
        <v>0</v>
      </c>
      <c r="Q1408" s="80">
        <v>0</v>
      </c>
      <c r="R1408" s="73">
        <v>0</v>
      </c>
      <c r="S1408" s="74">
        <v>0</v>
      </c>
      <c r="T1408" s="79">
        <v>0</v>
      </c>
      <c r="U1408" s="80">
        <v>0</v>
      </c>
      <c r="V1408" s="79">
        <v>0</v>
      </c>
      <c r="W1408" s="80">
        <v>0</v>
      </c>
      <c r="X1408" s="73">
        <v>0</v>
      </c>
      <c r="Y1408" s="74">
        <v>0</v>
      </c>
    </row>
    <row r="1409" spans="1:25" customFormat="1" x14ac:dyDescent="0.3">
      <c r="A1409" s="58" t="s">
        <v>422</v>
      </c>
      <c r="B1409" s="70">
        <v>108.0464138095</v>
      </c>
      <c r="C1409" s="71">
        <v>0.107769499432174</v>
      </c>
      <c r="D1409" s="70">
        <v>49.209497155400001</v>
      </c>
      <c r="E1409" s="71">
        <v>9.0751377771905201E-2</v>
      </c>
      <c r="F1409" s="70">
        <v>8.7859219040000003</v>
      </c>
      <c r="G1409" s="72">
        <v>0.234627022040856</v>
      </c>
      <c r="H1409" s="70">
        <v>35.950818298199998</v>
      </c>
      <c r="I1409" s="72">
        <v>0.18929402076719201</v>
      </c>
      <c r="J1409" s="77">
        <v>0.80154546510000002</v>
      </c>
      <c r="K1409" s="78">
        <v>2.4342691507377401</v>
      </c>
      <c r="L1409" s="70">
        <v>7.0434292021999996</v>
      </c>
      <c r="M1409" s="71">
        <v>0.118841996964329</v>
      </c>
      <c r="N1409" s="77">
        <v>0.53302757249999999</v>
      </c>
      <c r="O1409" s="78">
        <v>4.1266171177048196</v>
      </c>
      <c r="P1409" s="77">
        <v>0</v>
      </c>
      <c r="Q1409" s="78">
        <v>0</v>
      </c>
      <c r="R1409" s="70">
        <v>3.467367774</v>
      </c>
      <c r="S1409" s="71">
        <v>4.72738055614648E-2</v>
      </c>
      <c r="T1409" s="77">
        <v>0.63916930130000005</v>
      </c>
      <c r="U1409" s="78">
        <v>6.5437094779364804</v>
      </c>
      <c r="V1409" s="77">
        <v>0</v>
      </c>
      <c r="W1409" s="78">
        <v>0</v>
      </c>
      <c r="X1409" s="70">
        <v>1.6156371368</v>
      </c>
      <c r="Y1409" s="71">
        <v>4.7482221367818697E-2</v>
      </c>
    </row>
    <row r="1410" spans="1:25" customFormat="1" x14ac:dyDescent="0.3">
      <c r="A1410" s="58" t="s">
        <v>423</v>
      </c>
      <c r="B1410" s="73">
        <v>480.8528726687</v>
      </c>
      <c r="C1410" s="74">
        <v>0.47962048494637</v>
      </c>
      <c r="D1410" s="73">
        <v>255.45415508830101</v>
      </c>
      <c r="E1410" s="74">
        <v>0.47110451989809099</v>
      </c>
      <c r="F1410" s="73">
        <v>12.089917982099999</v>
      </c>
      <c r="G1410" s="75">
        <v>0.32285985282510599</v>
      </c>
      <c r="H1410" s="73">
        <v>88.622789972600003</v>
      </c>
      <c r="I1410" s="74">
        <v>0.466630943039196</v>
      </c>
      <c r="J1410" s="79">
        <v>19.3526911893</v>
      </c>
      <c r="K1410" s="80">
        <v>58.7735333765375</v>
      </c>
      <c r="L1410" s="73">
        <v>30.387970343100001</v>
      </c>
      <c r="M1410" s="74">
        <v>0.51272852691396298</v>
      </c>
      <c r="N1410" s="79">
        <v>4.1514705016000004</v>
      </c>
      <c r="O1410" s="80">
        <v>32.140043253670903</v>
      </c>
      <c r="P1410" s="79">
        <v>0</v>
      </c>
      <c r="Q1410" s="80">
        <v>0</v>
      </c>
      <c r="R1410" s="73">
        <v>41.088291750000003</v>
      </c>
      <c r="S1410" s="74">
        <v>0.56019437269022698</v>
      </c>
      <c r="T1410" s="79">
        <v>3.3284810913</v>
      </c>
      <c r="U1410" s="80">
        <v>34.076438308242899</v>
      </c>
      <c r="V1410" s="79">
        <v>7.4997657362999997</v>
      </c>
      <c r="W1410" s="80">
        <v>75.856122414956602</v>
      </c>
      <c r="X1410" s="73">
        <v>18.877339014099999</v>
      </c>
      <c r="Y1410" s="74">
        <v>0.554789172325032</v>
      </c>
    </row>
    <row r="1411" spans="1:25" customFormat="1" x14ac:dyDescent="0.3">
      <c r="A1411" s="58" t="s">
        <v>424</v>
      </c>
      <c r="B1411" s="70">
        <v>236.03219647020001</v>
      </c>
      <c r="C1411" s="71">
        <v>0.235427264696807</v>
      </c>
      <c r="D1411" s="70">
        <v>152.53022922950001</v>
      </c>
      <c r="E1411" s="72">
        <v>0.28129384071388902</v>
      </c>
      <c r="F1411" s="70">
        <v>10.434008631499999</v>
      </c>
      <c r="G1411" s="71">
        <v>0.27863898631319201</v>
      </c>
      <c r="H1411" s="70">
        <v>26.2671663307</v>
      </c>
      <c r="I1411" s="75">
        <v>0.13830610162071799</v>
      </c>
      <c r="J1411" s="77">
        <v>10.8334248731</v>
      </c>
      <c r="K1411" s="78">
        <v>32.900781195402601</v>
      </c>
      <c r="L1411" s="70">
        <v>10.612939163</v>
      </c>
      <c r="M1411" s="71">
        <v>0.17906943444507101</v>
      </c>
      <c r="N1411" s="77">
        <v>8.2323187105999995</v>
      </c>
      <c r="O1411" s="81">
        <v>63.7333396286243</v>
      </c>
      <c r="P1411" s="77">
        <v>0</v>
      </c>
      <c r="Q1411" s="78">
        <v>0</v>
      </c>
      <c r="R1411" s="70">
        <v>8.3281529102000107</v>
      </c>
      <c r="S1411" s="75">
        <v>0.113545348236527</v>
      </c>
      <c r="T1411" s="77">
        <v>1.4259663055</v>
      </c>
      <c r="U1411" s="78">
        <v>14.598806935095199</v>
      </c>
      <c r="V1411" s="77">
        <v>0</v>
      </c>
      <c r="W1411" s="78">
        <v>0</v>
      </c>
      <c r="X1411" s="70">
        <v>7.36799031610001</v>
      </c>
      <c r="Y1411" s="71">
        <v>0.21653906019883301</v>
      </c>
    </row>
    <row r="1412" spans="1:25" customFormat="1" x14ac:dyDescent="0.3">
      <c r="A1412" s="58" t="s">
        <v>425</v>
      </c>
      <c r="B1412" s="73">
        <v>161.4241044101</v>
      </c>
      <c r="C1412" s="74">
        <v>0.16101038725113001</v>
      </c>
      <c r="D1412" s="73">
        <v>77.379045076100098</v>
      </c>
      <c r="E1412" s="74">
        <v>0.14270121332787999</v>
      </c>
      <c r="F1412" s="73">
        <v>6.1364857860000104</v>
      </c>
      <c r="G1412" s="74">
        <v>0.163874138820847</v>
      </c>
      <c r="H1412" s="73">
        <v>34.504045116599997</v>
      </c>
      <c r="I1412" s="74">
        <v>0.181676238317525</v>
      </c>
      <c r="J1412" s="79">
        <v>1.1383542368999999</v>
      </c>
      <c r="K1412" s="80">
        <v>3.45714712658447</v>
      </c>
      <c r="L1412" s="73">
        <v>9.0103127309000008</v>
      </c>
      <c r="M1412" s="74">
        <v>0.15202872457052699</v>
      </c>
      <c r="N1412" s="79">
        <v>0</v>
      </c>
      <c r="O1412" s="80">
        <v>0</v>
      </c>
      <c r="P1412" s="79">
        <v>0.81876291329999995</v>
      </c>
      <c r="Q1412" s="81">
        <v>100</v>
      </c>
      <c r="R1412" s="73">
        <v>20.462678985699998</v>
      </c>
      <c r="S1412" s="72">
        <v>0.27898647351178102</v>
      </c>
      <c r="T1412" s="79">
        <v>4.3740739895000003</v>
      </c>
      <c r="U1412" s="81">
        <v>44.781045278725401</v>
      </c>
      <c r="V1412" s="79">
        <v>1.4351630907999999</v>
      </c>
      <c r="W1412" s="80">
        <v>14.515907686852801</v>
      </c>
      <c r="X1412" s="73">
        <v>6.1651824843000096</v>
      </c>
      <c r="Y1412" s="74">
        <v>0.181189546108316</v>
      </c>
    </row>
    <row r="1413" spans="1:25" customFormat="1" x14ac:dyDescent="0.3">
      <c r="A1413" s="58" t="s">
        <v>370</v>
      </c>
      <c r="B1413" s="70">
        <v>16.213918659299999</v>
      </c>
      <c r="C1413" s="71">
        <v>1.6172363673518798E-2</v>
      </c>
      <c r="D1413" s="70">
        <v>7.6722532327999904</v>
      </c>
      <c r="E1413" s="71">
        <v>1.41490482882357E-2</v>
      </c>
      <c r="F1413" s="70">
        <v>0</v>
      </c>
      <c r="G1413" s="71">
        <v>0</v>
      </c>
      <c r="H1413" s="70">
        <v>4.5756973298999997</v>
      </c>
      <c r="I1413" s="71">
        <v>2.4092696255368501E-2</v>
      </c>
      <c r="J1413" s="77">
        <v>0.80154546510000002</v>
      </c>
      <c r="K1413" s="78">
        <v>2.4342691507377401</v>
      </c>
      <c r="L1413" s="70">
        <v>2.2125216319000001</v>
      </c>
      <c r="M1413" s="71">
        <v>3.7331317106111102E-2</v>
      </c>
      <c r="N1413" s="77">
        <v>0</v>
      </c>
      <c r="O1413" s="78">
        <v>0</v>
      </c>
      <c r="P1413" s="77">
        <v>0</v>
      </c>
      <c r="Q1413" s="78">
        <v>0</v>
      </c>
      <c r="R1413" s="70">
        <v>0</v>
      </c>
      <c r="S1413" s="71">
        <v>0</v>
      </c>
      <c r="T1413" s="77">
        <v>0</v>
      </c>
      <c r="U1413" s="78">
        <v>0</v>
      </c>
      <c r="V1413" s="77">
        <v>0.95190099959999996</v>
      </c>
      <c r="W1413" s="78">
        <v>9.6279698981905408</v>
      </c>
      <c r="X1413" s="70">
        <v>0</v>
      </c>
      <c r="Y1413" s="71">
        <v>0</v>
      </c>
    </row>
    <row r="1414" spans="1:25" customFormat="1" x14ac:dyDescent="0.3">
      <c r="A1414" s="58" t="s">
        <v>371</v>
      </c>
      <c r="B1414" s="73">
        <v>716.88506913890001</v>
      </c>
      <c r="C1414" s="74">
        <v>0.71504774964317797</v>
      </c>
      <c r="D1414" s="73">
        <v>407.98438431779999</v>
      </c>
      <c r="E1414" s="74">
        <v>0.75239836061197896</v>
      </c>
      <c r="F1414" s="73">
        <v>22.5239266136</v>
      </c>
      <c r="G1414" s="74">
        <v>0.60149883913829705</v>
      </c>
      <c r="H1414" s="73">
        <v>114.8899563033</v>
      </c>
      <c r="I1414" s="75">
        <v>0.60493704465991405</v>
      </c>
      <c r="J1414" s="79">
        <v>30.1861160624</v>
      </c>
      <c r="K1414" s="81">
        <v>91.674314571940002</v>
      </c>
      <c r="L1414" s="73">
        <v>41.000909506100001</v>
      </c>
      <c r="M1414" s="74">
        <v>0.69179796135903404</v>
      </c>
      <c r="N1414" s="79">
        <v>12.3837892122</v>
      </c>
      <c r="O1414" s="81">
        <v>95.873382882295203</v>
      </c>
      <c r="P1414" s="79">
        <v>0</v>
      </c>
      <c r="Q1414" s="82">
        <v>0</v>
      </c>
      <c r="R1414" s="73">
        <v>49.4164446602</v>
      </c>
      <c r="S1414" s="74">
        <v>0.67373972092675405</v>
      </c>
      <c r="T1414" s="79">
        <v>4.7544473967999998</v>
      </c>
      <c r="U1414" s="82">
        <v>48.675245243338097</v>
      </c>
      <c r="V1414" s="79">
        <v>7.4997657362999997</v>
      </c>
      <c r="W1414" s="80">
        <v>75.856122414956602</v>
      </c>
      <c r="X1414" s="73">
        <v>26.245329330200001</v>
      </c>
      <c r="Y1414" s="74">
        <v>0.77132823252386495</v>
      </c>
    </row>
    <row r="1415" spans="1:25" customFormat="1" x14ac:dyDescent="0.3">
      <c r="A1415" s="76" t="s">
        <v>4</v>
      </c>
    </row>
    <row r="1416" spans="1:25" customFormat="1" x14ac:dyDescent="0.3">
      <c r="A1416" s="76" t="s">
        <v>4</v>
      </c>
    </row>
    <row r="1417" spans="1:25" customFormat="1" x14ac:dyDescent="0.3">
      <c r="A1417" s="54" t="s">
        <v>433</v>
      </c>
    </row>
    <row r="1418" spans="1:25" customFormat="1" x14ac:dyDescent="0.3">
      <c r="A1418" s="69" t="s">
        <v>4</v>
      </c>
    </row>
    <row r="1419" spans="1:25" customFormat="1" ht="25.5" customHeight="1" x14ac:dyDescent="0.3">
      <c r="A1419" s="116" t="s">
        <v>4</v>
      </c>
      <c r="B1419" s="118" t="s">
        <v>26</v>
      </c>
      <c r="C1419" s="118" t="s">
        <v>4</v>
      </c>
      <c r="D1419" s="118" t="s">
        <v>68</v>
      </c>
      <c r="E1419" s="118" t="s">
        <v>4</v>
      </c>
      <c r="F1419" s="118" t="s">
        <v>69</v>
      </c>
      <c r="G1419" s="118" t="s">
        <v>4</v>
      </c>
      <c r="H1419" s="121" t="s">
        <v>70</v>
      </c>
      <c r="I1419" s="121" t="s">
        <v>4</v>
      </c>
      <c r="J1419" s="121" t="s">
        <v>71</v>
      </c>
      <c r="K1419" s="121" t="s">
        <v>4</v>
      </c>
      <c r="L1419" s="121" t="s">
        <v>72</v>
      </c>
      <c r="M1419" s="121" t="s">
        <v>4</v>
      </c>
      <c r="N1419" s="121" t="s">
        <v>73</v>
      </c>
      <c r="O1419" s="121" t="s">
        <v>4</v>
      </c>
      <c r="P1419" s="121" t="s">
        <v>74</v>
      </c>
      <c r="Q1419" s="121" t="s">
        <v>4</v>
      </c>
      <c r="R1419" s="121" t="s">
        <v>75</v>
      </c>
      <c r="S1419" s="121" t="s">
        <v>4</v>
      </c>
      <c r="T1419" s="118" t="s">
        <v>76</v>
      </c>
      <c r="U1419" s="118" t="s">
        <v>4</v>
      </c>
      <c r="V1419" s="118" t="s">
        <v>77</v>
      </c>
      <c r="W1419" s="118" t="s">
        <v>4</v>
      </c>
      <c r="X1419" s="118" t="s">
        <v>78</v>
      </c>
      <c r="Y1419" s="118" t="s">
        <v>4</v>
      </c>
    </row>
    <row r="1420" spans="1:25" customFormat="1" x14ac:dyDescent="0.3">
      <c r="A1420" s="117" t="s">
        <v>4</v>
      </c>
      <c r="B1420" s="55" t="s">
        <v>28</v>
      </c>
      <c r="C1420" s="55" t="s">
        <v>29</v>
      </c>
      <c r="D1420" s="55" t="s">
        <v>28</v>
      </c>
      <c r="E1420" s="55" t="s">
        <v>29</v>
      </c>
      <c r="F1420" s="55" t="s">
        <v>28</v>
      </c>
      <c r="G1420" s="55" t="s">
        <v>29</v>
      </c>
      <c r="H1420" s="55" t="s">
        <v>28</v>
      </c>
      <c r="I1420" s="55" t="s">
        <v>29</v>
      </c>
      <c r="J1420" s="55" t="s">
        <v>28</v>
      </c>
      <c r="K1420" s="55" t="s">
        <v>29</v>
      </c>
      <c r="L1420" s="55" t="s">
        <v>28</v>
      </c>
      <c r="M1420" s="55" t="s">
        <v>29</v>
      </c>
      <c r="N1420" s="55" t="s">
        <v>28</v>
      </c>
      <c r="O1420" s="55" t="s">
        <v>29</v>
      </c>
      <c r="P1420" s="55" t="s">
        <v>28</v>
      </c>
      <c r="Q1420" s="55" t="s">
        <v>29</v>
      </c>
      <c r="R1420" s="55" t="s">
        <v>28</v>
      </c>
      <c r="S1420" s="55" t="s">
        <v>29</v>
      </c>
      <c r="T1420" s="55" t="s">
        <v>28</v>
      </c>
      <c r="U1420" s="55" t="s">
        <v>29</v>
      </c>
      <c r="V1420" s="55" t="s">
        <v>28</v>
      </c>
      <c r="W1420" s="55" t="s">
        <v>29</v>
      </c>
      <c r="X1420" s="55" t="s">
        <v>28</v>
      </c>
      <c r="Y1420" s="55" t="s">
        <v>29</v>
      </c>
    </row>
    <row r="1421" spans="1:25" customFormat="1" x14ac:dyDescent="0.3">
      <c r="A1421" s="56" t="s">
        <v>30</v>
      </c>
      <c r="B1421" s="57">
        <v>1002.5695060178</v>
      </c>
      <c r="C1421" s="57">
        <v>1002.5695060178</v>
      </c>
      <c r="D1421" s="57">
        <v>542.24517978209997</v>
      </c>
      <c r="E1421" s="57">
        <v>542.24517978209997</v>
      </c>
      <c r="F1421" s="57">
        <v>37.446334303599997</v>
      </c>
      <c r="G1421" s="57">
        <v>37.446334303599997</v>
      </c>
      <c r="H1421" s="57">
        <v>189.92051704799999</v>
      </c>
      <c r="I1421" s="57">
        <v>189.92051704799999</v>
      </c>
      <c r="J1421" s="57">
        <v>32.9275612295</v>
      </c>
      <c r="K1421" s="57">
        <v>32.9275612295</v>
      </c>
      <c r="L1421" s="57">
        <v>59.267173071099997</v>
      </c>
      <c r="M1421" s="57">
        <v>59.267173071099997</v>
      </c>
      <c r="N1421" s="57">
        <v>12.9168167847</v>
      </c>
      <c r="O1421" s="57">
        <v>12.9168167847</v>
      </c>
      <c r="P1421" s="57">
        <v>0.81876291329999995</v>
      </c>
      <c r="Q1421" s="57">
        <v>0.81876291329999995</v>
      </c>
      <c r="R1421" s="57">
        <v>73.346491419900005</v>
      </c>
      <c r="S1421" s="57">
        <v>73.346491419900005</v>
      </c>
      <c r="T1421" s="57">
        <v>9.7676906876</v>
      </c>
      <c r="U1421" s="57">
        <v>9.7676906876</v>
      </c>
      <c r="V1421" s="57">
        <v>9.8868298266999997</v>
      </c>
      <c r="W1421" s="57">
        <v>9.8868298266999997</v>
      </c>
      <c r="X1421" s="57">
        <v>34.026148951300001</v>
      </c>
      <c r="Y1421" s="57">
        <v>34.026148951300001</v>
      </c>
    </row>
    <row r="1422" spans="1:25" customFormat="1" x14ac:dyDescent="0.3">
      <c r="A1422" s="58" t="s">
        <v>420</v>
      </c>
      <c r="B1422" s="70">
        <v>5.1303219837</v>
      </c>
      <c r="C1422" s="71">
        <v>5.1171733759164603E-3</v>
      </c>
      <c r="D1422" s="70">
        <v>0</v>
      </c>
      <c r="E1422" s="71">
        <v>0</v>
      </c>
      <c r="F1422" s="70">
        <v>0</v>
      </c>
      <c r="G1422" s="71">
        <v>0</v>
      </c>
      <c r="H1422" s="70">
        <v>1.4131738318</v>
      </c>
      <c r="I1422" s="71">
        <v>7.4408697583886498E-3</v>
      </c>
      <c r="J1422" s="77">
        <v>0</v>
      </c>
      <c r="K1422" s="78">
        <v>0</v>
      </c>
      <c r="L1422" s="70">
        <v>2.7652471523000099</v>
      </c>
      <c r="M1422" s="72">
        <v>4.6657314817136003E-2</v>
      </c>
      <c r="N1422" s="77">
        <v>0</v>
      </c>
      <c r="O1422" s="78">
        <v>0</v>
      </c>
      <c r="P1422" s="77">
        <v>0</v>
      </c>
      <c r="Q1422" s="78">
        <v>0</v>
      </c>
      <c r="R1422" s="70">
        <v>0</v>
      </c>
      <c r="S1422" s="71">
        <v>0</v>
      </c>
      <c r="T1422" s="77">
        <v>0</v>
      </c>
      <c r="U1422" s="78">
        <v>0</v>
      </c>
      <c r="V1422" s="77">
        <v>0.95190099959999996</v>
      </c>
      <c r="W1422" s="81">
        <v>9.6279698981905408</v>
      </c>
      <c r="X1422" s="70">
        <v>0</v>
      </c>
      <c r="Y1422" s="71">
        <v>0</v>
      </c>
    </row>
    <row r="1423" spans="1:25" customFormat="1" x14ac:dyDescent="0.3">
      <c r="A1423" s="58" t="s">
        <v>421</v>
      </c>
      <c r="B1423" s="73">
        <v>19.9572621756</v>
      </c>
      <c r="C1423" s="74">
        <v>1.9906113297690601E-2</v>
      </c>
      <c r="D1423" s="73">
        <v>3.7765871339000001</v>
      </c>
      <c r="E1423" s="75">
        <v>6.9647223704554003E-3</v>
      </c>
      <c r="F1423" s="73">
        <v>3.9026049327000099</v>
      </c>
      <c r="G1423" s="72">
        <v>0.104218610587067</v>
      </c>
      <c r="H1423" s="73">
        <v>7.5014692435999901</v>
      </c>
      <c r="I1423" s="74">
        <v>3.9497940297330301E-2</v>
      </c>
      <c r="J1423" s="79">
        <v>0.80154546510000002</v>
      </c>
      <c r="K1423" s="80">
        <v>2.4342691507377401</v>
      </c>
      <c r="L1423" s="73">
        <v>1.7051128202000001</v>
      </c>
      <c r="M1423" s="74">
        <v>2.8769936743135299E-2</v>
      </c>
      <c r="N1423" s="79">
        <v>0</v>
      </c>
      <c r="O1423" s="80">
        <v>0</v>
      </c>
      <c r="P1423" s="79">
        <v>0</v>
      </c>
      <c r="Q1423" s="80">
        <v>0</v>
      </c>
      <c r="R1423" s="73">
        <v>1.2161483868</v>
      </c>
      <c r="S1423" s="74">
        <v>1.6580866558942701E-2</v>
      </c>
      <c r="T1423" s="79">
        <v>0</v>
      </c>
      <c r="U1423" s="80">
        <v>0</v>
      </c>
      <c r="V1423" s="79">
        <v>0</v>
      </c>
      <c r="W1423" s="80">
        <v>0</v>
      </c>
      <c r="X1423" s="73">
        <v>1.0537941932999999</v>
      </c>
      <c r="Y1423" s="74">
        <v>3.0970128144923E-2</v>
      </c>
    </row>
    <row r="1424" spans="1:25" customFormat="1" x14ac:dyDescent="0.3">
      <c r="A1424" s="58" t="s">
        <v>422</v>
      </c>
      <c r="B1424" s="70">
        <v>68.804744323700007</v>
      </c>
      <c r="C1424" s="71">
        <v>6.8628403228612106E-2</v>
      </c>
      <c r="D1424" s="70">
        <v>18.926419534800001</v>
      </c>
      <c r="E1424" s="75">
        <v>3.4903804110173103E-2</v>
      </c>
      <c r="F1424" s="70">
        <v>2.7131542144999901</v>
      </c>
      <c r="G1424" s="71">
        <v>7.2454467572254794E-2</v>
      </c>
      <c r="H1424" s="70">
        <v>26.473626917000001</v>
      </c>
      <c r="I1424" s="72">
        <v>0.13939319104901701</v>
      </c>
      <c r="J1424" s="77">
        <v>3.6811458165999902</v>
      </c>
      <c r="K1424" s="78">
        <v>11.1795276635976</v>
      </c>
      <c r="L1424" s="70">
        <v>5.1396516631000102</v>
      </c>
      <c r="M1424" s="71">
        <v>8.6720040737124499E-2</v>
      </c>
      <c r="N1424" s="77">
        <v>0.1814870938</v>
      </c>
      <c r="O1424" s="78">
        <v>1.40504504186335</v>
      </c>
      <c r="P1424" s="77">
        <v>0</v>
      </c>
      <c r="Q1424" s="78">
        <v>0</v>
      </c>
      <c r="R1424" s="70">
        <v>7.9955289784000101</v>
      </c>
      <c r="S1424" s="71">
        <v>0.109010381050493</v>
      </c>
      <c r="T1424" s="77">
        <v>1.1118501179</v>
      </c>
      <c r="U1424" s="78">
        <v>11.3829374154065</v>
      </c>
      <c r="V1424" s="77">
        <v>1.3263850976</v>
      </c>
      <c r="W1424" s="78">
        <v>13.4156764185221</v>
      </c>
      <c r="X1424" s="70">
        <v>1.25549489</v>
      </c>
      <c r="Y1424" s="71">
        <v>3.6897942573428703E-2</v>
      </c>
    </row>
    <row r="1425" spans="1:25" customFormat="1" x14ac:dyDescent="0.3">
      <c r="A1425" s="58" t="s">
        <v>423</v>
      </c>
      <c r="B1425" s="73">
        <v>518.11970887760003</v>
      </c>
      <c r="C1425" s="74">
        <v>0.51679180921387502</v>
      </c>
      <c r="D1425" s="73">
        <v>283.3123824182</v>
      </c>
      <c r="E1425" s="74">
        <v>0.52248022293540397</v>
      </c>
      <c r="F1425" s="73">
        <v>15.1949839004</v>
      </c>
      <c r="G1425" s="74">
        <v>0.405780276841122</v>
      </c>
      <c r="H1425" s="73">
        <v>97.858032570900207</v>
      </c>
      <c r="I1425" s="74">
        <v>0.51525782517834895</v>
      </c>
      <c r="J1425" s="79">
        <v>16.947687307999999</v>
      </c>
      <c r="K1425" s="80">
        <v>51.469609880541199</v>
      </c>
      <c r="L1425" s="73">
        <v>31.616440080599901</v>
      </c>
      <c r="M1425" s="74">
        <v>0.53345618564717601</v>
      </c>
      <c r="N1425" s="79">
        <v>4.7383004995000002</v>
      </c>
      <c r="O1425" s="80">
        <v>36.683190436768697</v>
      </c>
      <c r="P1425" s="79">
        <v>0</v>
      </c>
      <c r="Q1425" s="80">
        <v>0</v>
      </c>
      <c r="R1425" s="73">
        <v>44.735650022199998</v>
      </c>
      <c r="S1425" s="74">
        <v>0.60992215382319603</v>
      </c>
      <c r="T1425" s="79">
        <v>5.0147696068999998</v>
      </c>
      <c r="U1425" s="80">
        <v>51.3403809281779</v>
      </c>
      <c r="V1425" s="79">
        <v>0.92754535260000004</v>
      </c>
      <c r="W1425" s="82">
        <v>9.38162554487492</v>
      </c>
      <c r="X1425" s="73">
        <v>17.773917118300002</v>
      </c>
      <c r="Y1425" s="74">
        <v>0.52236052759714202</v>
      </c>
    </row>
    <row r="1426" spans="1:25" customFormat="1" x14ac:dyDescent="0.3">
      <c r="A1426" s="58" t="s">
        <v>424</v>
      </c>
      <c r="B1426" s="70">
        <v>320.08305600829999</v>
      </c>
      <c r="C1426" s="71">
        <v>0.31926270855740302</v>
      </c>
      <c r="D1426" s="70">
        <v>210.91672822429999</v>
      </c>
      <c r="E1426" s="72">
        <v>0.38896930039849598</v>
      </c>
      <c r="F1426" s="70">
        <v>13.775376485400001</v>
      </c>
      <c r="G1426" s="71">
        <v>0.36786982602127999</v>
      </c>
      <c r="H1426" s="70">
        <v>40.1983778273</v>
      </c>
      <c r="I1426" s="75">
        <v>0.211658953187982</v>
      </c>
      <c r="J1426" s="77">
        <v>10.7818508514</v>
      </c>
      <c r="K1426" s="78">
        <v>32.744152463196897</v>
      </c>
      <c r="L1426" s="70">
        <v>12.835826839399999</v>
      </c>
      <c r="M1426" s="71">
        <v>0.216575655194512</v>
      </c>
      <c r="N1426" s="77">
        <v>7.99702919139997</v>
      </c>
      <c r="O1426" s="81">
        <v>61.911764521367999</v>
      </c>
      <c r="P1426" s="77">
        <v>0.46722243460000001</v>
      </c>
      <c r="Q1426" s="78">
        <v>57.064435505129801</v>
      </c>
      <c r="R1426" s="70">
        <v>8.8592929893999894</v>
      </c>
      <c r="S1426" s="75">
        <v>0.12078686816362599</v>
      </c>
      <c r="T1426" s="77">
        <v>2.0187161099000002</v>
      </c>
      <c r="U1426" s="78">
        <v>20.667281289555401</v>
      </c>
      <c r="V1426" s="77">
        <v>5.9106918437999898</v>
      </c>
      <c r="W1426" s="78">
        <v>59.783489221568402</v>
      </c>
      <c r="X1426" s="70">
        <v>6.32194321139999</v>
      </c>
      <c r="Y1426" s="71">
        <v>0.185796612494946</v>
      </c>
    </row>
    <row r="1427" spans="1:25" customFormat="1" x14ac:dyDescent="0.3">
      <c r="A1427" s="58" t="s">
        <v>425</v>
      </c>
      <c r="B1427" s="73">
        <v>70.4744126488999</v>
      </c>
      <c r="C1427" s="74">
        <v>7.0293792326503096E-2</v>
      </c>
      <c r="D1427" s="73">
        <v>25.3130624709</v>
      </c>
      <c r="E1427" s="74">
        <v>4.6681950185471402E-2</v>
      </c>
      <c r="F1427" s="73">
        <v>1.8602147706000001</v>
      </c>
      <c r="G1427" s="74">
        <v>4.9676818978277498E-2</v>
      </c>
      <c r="H1427" s="73">
        <v>16.475836657399999</v>
      </c>
      <c r="I1427" s="74">
        <v>8.6751220528932804E-2</v>
      </c>
      <c r="J1427" s="79">
        <v>0.715331788399999</v>
      </c>
      <c r="K1427" s="80">
        <v>2.17244084192646</v>
      </c>
      <c r="L1427" s="73">
        <v>5.2048945155000101</v>
      </c>
      <c r="M1427" s="74">
        <v>8.7820866860917002E-2</v>
      </c>
      <c r="N1427" s="79">
        <v>0</v>
      </c>
      <c r="O1427" s="80">
        <v>0</v>
      </c>
      <c r="P1427" s="79">
        <v>0.35154047870000099</v>
      </c>
      <c r="Q1427" s="81">
        <v>42.935564494870199</v>
      </c>
      <c r="R1427" s="73">
        <v>10.5398710431</v>
      </c>
      <c r="S1427" s="72">
        <v>0.14369973040374201</v>
      </c>
      <c r="T1427" s="79">
        <v>1.6223548529</v>
      </c>
      <c r="U1427" s="80">
        <v>16.6094003668602</v>
      </c>
      <c r="V1427" s="79">
        <v>0.77030653309999997</v>
      </c>
      <c r="W1427" s="80">
        <v>7.7912389168441001</v>
      </c>
      <c r="X1427" s="73">
        <v>7.6209995382999898</v>
      </c>
      <c r="Y1427" s="72">
        <v>0.22397478918955999</v>
      </c>
    </row>
    <row r="1428" spans="1:25" customFormat="1" x14ac:dyDescent="0.3">
      <c r="A1428" s="58" t="s">
        <v>370</v>
      </c>
      <c r="B1428" s="70">
        <v>25.0875841593</v>
      </c>
      <c r="C1428" s="71">
        <v>2.5023286673606999E-2</v>
      </c>
      <c r="D1428" s="70">
        <v>3.7765871339000001</v>
      </c>
      <c r="E1428" s="75">
        <v>6.9647223704554003E-3</v>
      </c>
      <c r="F1428" s="70">
        <v>3.9026049327000099</v>
      </c>
      <c r="G1428" s="72">
        <v>0.104218610587067</v>
      </c>
      <c r="H1428" s="70">
        <v>8.9146430754000008</v>
      </c>
      <c r="I1428" s="71">
        <v>4.6938810055718899E-2</v>
      </c>
      <c r="J1428" s="77">
        <v>0.80154546510000002</v>
      </c>
      <c r="K1428" s="78">
        <v>2.4342691507377401</v>
      </c>
      <c r="L1428" s="70">
        <v>4.4703599724999901</v>
      </c>
      <c r="M1428" s="72">
        <v>7.5427251560271399E-2</v>
      </c>
      <c r="N1428" s="77">
        <v>0</v>
      </c>
      <c r="O1428" s="78">
        <v>0</v>
      </c>
      <c r="P1428" s="77">
        <v>0</v>
      </c>
      <c r="Q1428" s="78">
        <v>0</v>
      </c>
      <c r="R1428" s="70">
        <v>1.2161483868</v>
      </c>
      <c r="S1428" s="71">
        <v>1.6580866558942701E-2</v>
      </c>
      <c r="T1428" s="77">
        <v>0</v>
      </c>
      <c r="U1428" s="78">
        <v>0</v>
      </c>
      <c r="V1428" s="77">
        <v>0.95190099959999996</v>
      </c>
      <c r="W1428" s="78">
        <v>9.6279698981905408</v>
      </c>
      <c r="X1428" s="70">
        <v>1.0537941932999999</v>
      </c>
      <c r="Y1428" s="71">
        <v>3.0970128144923E-2</v>
      </c>
    </row>
    <row r="1429" spans="1:25" customFormat="1" x14ac:dyDescent="0.3">
      <c r="A1429" s="58" t="s">
        <v>371</v>
      </c>
      <c r="B1429" s="73">
        <v>838.20276488590002</v>
      </c>
      <c r="C1429" s="74">
        <v>0.83605451777127804</v>
      </c>
      <c r="D1429" s="73">
        <v>494.22911064250002</v>
      </c>
      <c r="E1429" s="72">
        <v>0.91144952333389995</v>
      </c>
      <c r="F1429" s="73">
        <v>28.970360385800099</v>
      </c>
      <c r="G1429" s="74">
        <v>0.77365010286240099</v>
      </c>
      <c r="H1429" s="73">
        <v>138.0564103982</v>
      </c>
      <c r="I1429" s="75">
        <v>0.72691677836633095</v>
      </c>
      <c r="J1429" s="79">
        <v>27.729538159400001</v>
      </c>
      <c r="K1429" s="80">
        <v>84.213762343738196</v>
      </c>
      <c r="L1429" s="73">
        <v>44.4522669199999</v>
      </c>
      <c r="M1429" s="74">
        <v>0.75003184084168695</v>
      </c>
      <c r="N1429" s="79">
        <v>12.7353296909</v>
      </c>
      <c r="O1429" s="80">
        <v>98.594954958136597</v>
      </c>
      <c r="P1429" s="79">
        <v>0.46722243460000001</v>
      </c>
      <c r="Q1429" s="80">
        <v>57.064435505129801</v>
      </c>
      <c r="R1429" s="73">
        <v>53.594943011600002</v>
      </c>
      <c r="S1429" s="75">
        <v>0.73070902198682197</v>
      </c>
      <c r="T1429" s="79">
        <v>7.0334857167999996</v>
      </c>
      <c r="U1429" s="80">
        <v>72.007662217733298</v>
      </c>
      <c r="V1429" s="79">
        <v>6.8382371963999997</v>
      </c>
      <c r="W1429" s="80">
        <v>69.165114766443295</v>
      </c>
      <c r="X1429" s="73">
        <v>24.095860329699999</v>
      </c>
      <c r="Y1429" s="74">
        <v>0.70815714009208797</v>
      </c>
    </row>
    <row r="1430" spans="1:25" customFormat="1" x14ac:dyDescent="0.3">
      <c r="A1430" s="76" t="s">
        <v>4</v>
      </c>
    </row>
    <row r="1431" spans="1:25" customFormat="1" x14ac:dyDescent="0.3">
      <c r="A1431" s="76" t="s">
        <v>4</v>
      </c>
    </row>
    <row r="1432" spans="1:25" customFormat="1" x14ac:dyDescent="0.3">
      <c r="A1432" s="54" t="s">
        <v>434</v>
      </c>
    </row>
    <row r="1433" spans="1:25" customFormat="1" x14ac:dyDescent="0.3">
      <c r="A1433" s="69" t="s">
        <v>4</v>
      </c>
    </row>
    <row r="1434" spans="1:25" customFormat="1" ht="25.5" customHeight="1" x14ac:dyDescent="0.3">
      <c r="A1434" s="116" t="s">
        <v>4</v>
      </c>
      <c r="B1434" s="118" t="s">
        <v>26</v>
      </c>
      <c r="C1434" s="118" t="s">
        <v>4</v>
      </c>
      <c r="D1434" s="118" t="s">
        <v>68</v>
      </c>
      <c r="E1434" s="118" t="s">
        <v>4</v>
      </c>
      <c r="F1434" s="118" t="s">
        <v>69</v>
      </c>
      <c r="G1434" s="118" t="s">
        <v>4</v>
      </c>
      <c r="H1434" s="121" t="s">
        <v>70</v>
      </c>
      <c r="I1434" s="121" t="s">
        <v>4</v>
      </c>
      <c r="J1434" s="121" t="s">
        <v>71</v>
      </c>
      <c r="K1434" s="121" t="s">
        <v>4</v>
      </c>
      <c r="L1434" s="121" t="s">
        <v>72</v>
      </c>
      <c r="M1434" s="121" t="s">
        <v>4</v>
      </c>
      <c r="N1434" s="121" t="s">
        <v>73</v>
      </c>
      <c r="O1434" s="121" t="s">
        <v>4</v>
      </c>
      <c r="P1434" s="121" t="s">
        <v>74</v>
      </c>
      <c r="Q1434" s="121" t="s">
        <v>4</v>
      </c>
      <c r="R1434" s="121" t="s">
        <v>75</v>
      </c>
      <c r="S1434" s="121" t="s">
        <v>4</v>
      </c>
      <c r="T1434" s="118" t="s">
        <v>76</v>
      </c>
      <c r="U1434" s="118" t="s">
        <v>4</v>
      </c>
      <c r="V1434" s="118" t="s">
        <v>77</v>
      </c>
      <c r="W1434" s="118" t="s">
        <v>4</v>
      </c>
      <c r="X1434" s="118" t="s">
        <v>78</v>
      </c>
      <c r="Y1434" s="118" t="s">
        <v>4</v>
      </c>
    </row>
    <row r="1435" spans="1:25" customFormat="1" x14ac:dyDescent="0.3">
      <c r="A1435" s="117" t="s">
        <v>4</v>
      </c>
      <c r="B1435" s="55" t="s">
        <v>28</v>
      </c>
      <c r="C1435" s="55" t="s">
        <v>29</v>
      </c>
      <c r="D1435" s="55" t="s">
        <v>28</v>
      </c>
      <c r="E1435" s="55" t="s">
        <v>29</v>
      </c>
      <c r="F1435" s="55" t="s">
        <v>28</v>
      </c>
      <c r="G1435" s="55" t="s">
        <v>29</v>
      </c>
      <c r="H1435" s="55" t="s">
        <v>28</v>
      </c>
      <c r="I1435" s="55" t="s">
        <v>29</v>
      </c>
      <c r="J1435" s="55" t="s">
        <v>28</v>
      </c>
      <c r="K1435" s="55" t="s">
        <v>29</v>
      </c>
      <c r="L1435" s="55" t="s">
        <v>28</v>
      </c>
      <c r="M1435" s="55" t="s">
        <v>29</v>
      </c>
      <c r="N1435" s="55" t="s">
        <v>28</v>
      </c>
      <c r="O1435" s="55" t="s">
        <v>29</v>
      </c>
      <c r="P1435" s="55" t="s">
        <v>28</v>
      </c>
      <c r="Q1435" s="55" t="s">
        <v>29</v>
      </c>
      <c r="R1435" s="55" t="s">
        <v>28</v>
      </c>
      <c r="S1435" s="55" t="s">
        <v>29</v>
      </c>
      <c r="T1435" s="55" t="s">
        <v>28</v>
      </c>
      <c r="U1435" s="55" t="s">
        <v>29</v>
      </c>
      <c r="V1435" s="55" t="s">
        <v>28</v>
      </c>
      <c r="W1435" s="55" t="s">
        <v>29</v>
      </c>
      <c r="X1435" s="55" t="s">
        <v>28</v>
      </c>
      <c r="Y1435" s="55" t="s">
        <v>29</v>
      </c>
    </row>
    <row r="1436" spans="1:25" customFormat="1" x14ac:dyDescent="0.3">
      <c r="A1436" s="56" t="s">
        <v>30</v>
      </c>
      <c r="B1436" s="57">
        <v>1002.5695060178</v>
      </c>
      <c r="C1436" s="57">
        <v>1002.5695060178</v>
      </c>
      <c r="D1436" s="57">
        <v>542.24517978209997</v>
      </c>
      <c r="E1436" s="57">
        <v>542.24517978209997</v>
      </c>
      <c r="F1436" s="57">
        <v>37.446334303599997</v>
      </c>
      <c r="G1436" s="57">
        <v>37.446334303599997</v>
      </c>
      <c r="H1436" s="57">
        <v>189.92051704799999</v>
      </c>
      <c r="I1436" s="57">
        <v>189.92051704799999</v>
      </c>
      <c r="J1436" s="57">
        <v>32.9275612295</v>
      </c>
      <c r="K1436" s="57">
        <v>32.9275612295</v>
      </c>
      <c r="L1436" s="57">
        <v>59.267173071099997</v>
      </c>
      <c r="M1436" s="57">
        <v>59.267173071099997</v>
      </c>
      <c r="N1436" s="57">
        <v>12.9168167847</v>
      </c>
      <c r="O1436" s="57">
        <v>12.9168167847</v>
      </c>
      <c r="P1436" s="57">
        <v>0.81876291329999995</v>
      </c>
      <c r="Q1436" s="57">
        <v>0.81876291329999995</v>
      </c>
      <c r="R1436" s="57">
        <v>73.346491419900005</v>
      </c>
      <c r="S1436" s="57">
        <v>73.346491419900005</v>
      </c>
      <c r="T1436" s="57">
        <v>9.7676906876</v>
      </c>
      <c r="U1436" s="57">
        <v>9.7676906876</v>
      </c>
      <c r="V1436" s="57">
        <v>9.8868298266999997</v>
      </c>
      <c r="W1436" s="57">
        <v>9.8868298266999997</v>
      </c>
      <c r="X1436" s="57">
        <v>34.026148951300001</v>
      </c>
      <c r="Y1436" s="57">
        <v>34.026148951300001</v>
      </c>
    </row>
    <row r="1437" spans="1:25" customFormat="1" x14ac:dyDescent="0.3">
      <c r="A1437" s="58" t="s">
        <v>420</v>
      </c>
      <c r="B1437" s="70">
        <v>1.5068393529999999</v>
      </c>
      <c r="C1437" s="71">
        <v>1.5029774434145301E-3</v>
      </c>
      <c r="D1437" s="70">
        <v>0.3137290277</v>
      </c>
      <c r="E1437" s="71">
        <v>5.7857411996925696E-4</v>
      </c>
      <c r="F1437" s="70">
        <v>0</v>
      </c>
      <c r="G1437" s="71">
        <v>0</v>
      </c>
      <c r="H1437" s="70">
        <v>0.2412093257</v>
      </c>
      <c r="I1437" s="71">
        <v>1.2700540702457999E-3</v>
      </c>
      <c r="J1437" s="77">
        <v>0</v>
      </c>
      <c r="K1437" s="78">
        <v>0</v>
      </c>
      <c r="L1437" s="70">
        <v>0</v>
      </c>
      <c r="M1437" s="71">
        <v>0</v>
      </c>
      <c r="N1437" s="77">
        <v>0</v>
      </c>
      <c r="O1437" s="78">
        <v>0</v>
      </c>
      <c r="P1437" s="77">
        <v>0</v>
      </c>
      <c r="Q1437" s="78">
        <v>0</v>
      </c>
      <c r="R1437" s="70">
        <v>0</v>
      </c>
      <c r="S1437" s="71">
        <v>0</v>
      </c>
      <c r="T1437" s="77">
        <v>0</v>
      </c>
      <c r="U1437" s="78">
        <v>0</v>
      </c>
      <c r="V1437" s="77">
        <v>0.95190099959999996</v>
      </c>
      <c r="W1437" s="81">
        <v>9.6279698981905408</v>
      </c>
      <c r="X1437" s="70">
        <v>0</v>
      </c>
      <c r="Y1437" s="71">
        <v>0</v>
      </c>
    </row>
    <row r="1438" spans="1:25" customFormat="1" x14ac:dyDescent="0.3">
      <c r="A1438" s="58" t="s">
        <v>421</v>
      </c>
      <c r="B1438" s="73">
        <v>11.3969957521</v>
      </c>
      <c r="C1438" s="74">
        <v>1.13677861571601E-2</v>
      </c>
      <c r="D1438" s="73">
        <v>4.8391280995999901</v>
      </c>
      <c r="E1438" s="74">
        <v>8.9242436448113607E-3</v>
      </c>
      <c r="F1438" s="73">
        <v>0.90674842389999999</v>
      </c>
      <c r="G1438" s="74">
        <v>2.42146111432015E-2</v>
      </c>
      <c r="H1438" s="73">
        <v>3.6684203259000001</v>
      </c>
      <c r="I1438" s="74">
        <v>1.9315555701508801E-2</v>
      </c>
      <c r="J1438" s="79">
        <v>0</v>
      </c>
      <c r="K1438" s="80">
        <v>0</v>
      </c>
      <c r="L1438" s="73">
        <v>1.1118501179</v>
      </c>
      <c r="M1438" s="74">
        <v>1.87599654291958E-2</v>
      </c>
      <c r="N1438" s="79">
        <v>0</v>
      </c>
      <c r="O1438" s="80">
        <v>0</v>
      </c>
      <c r="P1438" s="79">
        <v>0</v>
      </c>
      <c r="Q1438" s="80">
        <v>0</v>
      </c>
      <c r="R1438" s="73">
        <v>0.87084878480000105</v>
      </c>
      <c r="S1438" s="74">
        <v>1.18730803333795E-2</v>
      </c>
      <c r="T1438" s="79">
        <v>0</v>
      </c>
      <c r="U1438" s="80">
        <v>0</v>
      </c>
      <c r="V1438" s="79">
        <v>0</v>
      </c>
      <c r="W1438" s="80">
        <v>0</v>
      </c>
      <c r="X1438" s="73">
        <v>0</v>
      </c>
      <c r="Y1438" s="74">
        <v>0</v>
      </c>
    </row>
    <row r="1439" spans="1:25" customFormat="1" x14ac:dyDescent="0.3">
      <c r="A1439" s="58" t="s">
        <v>422</v>
      </c>
      <c r="B1439" s="70">
        <v>117.0520864823</v>
      </c>
      <c r="C1439" s="71">
        <v>0.116752091281162</v>
      </c>
      <c r="D1439" s="70">
        <v>82.414246567999996</v>
      </c>
      <c r="E1439" s="72">
        <v>0.151987052427313</v>
      </c>
      <c r="F1439" s="70">
        <v>6.6349062632000102</v>
      </c>
      <c r="G1439" s="71">
        <v>0.177184399663978</v>
      </c>
      <c r="H1439" s="70">
        <v>13.9686523378</v>
      </c>
      <c r="I1439" s="71">
        <v>7.3549991095852002E-2</v>
      </c>
      <c r="J1439" s="77">
        <v>4.3555284117000097</v>
      </c>
      <c r="K1439" s="78">
        <v>13.227607053381901</v>
      </c>
      <c r="L1439" s="70">
        <v>4.9507834132000097</v>
      </c>
      <c r="M1439" s="71">
        <v>8.3533314593236596E-2</v>
      </c>
      <c r="N1439" s="77">
        <v>1.1552967497</v>
      </c>
      <c r="O1439" s="78">
        <v>8.9441289518672402</v>
      </c>
      <c r="P1439" s="77">
        <v>0</v>
      </c>
      <c r="Q1439" s="78">
        <v>0</v>
      </c>
      <c r="R1439" s="70">
        <v>0.85014854939999995</v>
      </c>
      <c r="S1439" s="75">
        <v>1.15908550353554E-2</v>
      </c>
      <c r="T1439" s="77">
        <v>0.54871933129999995</v>
      </c>
      <c r="U1439" s="78">
        <v>5.61769766109194</v>
      </c>
      <c r="V1439" s="77">
        <v>1.3263850976</v>
      </c>
      <c r="W1439" s="78">
        <v>13.4156764185221</v>
      </c>
      <c r="X1439" s="70">
        <v>0.847419760400001</v>
      </c>
      <c r="Y1439" s="71">
        <v>2.49049565266076E-2</v>
      </c>
    </row>
    <row r="1440" spans="1:25" customFormat="1" x14ac:dyDescent="0.3">
      <c r="A1440" s="58" t="s">
        <v>423</v>
      </c>
      <c r="B1440" s="73">
        <v>580.15030301060006</v>
      </c>
      <c r="C1440" s="74">
        <v>0.57866342386070901</v>
      </c>
      <c r="D1440" s="73">
        <v>316.11453988680103</v>
      </c>
      <c r="E1440" s="74">
        <v>0.58297344388350303</v>
      </c>
      <c r="F1440" s="73">
        <v>17.918946653799999</v>
      </c>
      <c r="G1440" s="74">
        <v>0.478523385186926</v>
      </c>
      <c r="H1440" s="73">
        <v>113.78287052410001</v>
      </c>
      <c r="I1440" s="74">
        <v>0.59910783886157404</v>
      </c>
      <c r="J1440" s="79">
        <v>15.1864978622</v>
      </c>
      <c r="K1440" s="80">
        <v>46.120931205176298</v>
      </c>
      <c r="L1440" s="73">
        <v>36.677715019000097</v>
      </c>
      <c r="M1440" s="74">
        <v>0.61885379575974497</v>
      </c>
      <c r="N1440" s="79">
        <v>5.9897463212000002</v>
      </c>
      <c r="O1440" s="80">
        <v>46.371690649780398</v>
      </c>
      <c r="P1440" s="79">
        <v>0</v>
      </c>
      <c r="Q1440" s="80">
        <v>0</v>
      </c>
      <c r="R1440" s="73">
        <v>43.756419422299999</v>
      </c>
      <c r="S1440" s="74">
        <v>0.59657140478335402</v>
      </c>
      <c r="T1440" s="79">
        <v>5.8136345832000096</v>
      </c>
      <c r="U1440" s="80">
        <v>59.519028285573803</v>
      </c>
      <c r="V1440" s="79">
        <v>7.3458549345999904</v>
      </c>
      <c r="W1440" s="80">
        <v>74.299396908421201</v>
      </c>
      <c r="X1440" s="73">
        <v>17.5640778034</v>
      </c>
      <c r="Y1440" s="74">
        <v>0.51619352600080104</v>
      </c>
    </row>
    <row r="1441" spans="1:25" customFormat="1" x14ac:dyDescent="0.3">
      <c r="A1441" s="58" t="s">
        <v>424</v>
      </c>
      <c r="B1441" s="70">
        <v>250.29704453779999</v>
      </c>
      <c r="C1441" s="71">
        <v>0.249655553091754</v>
      </c>
      <c r="D1441" s="70">
        <v>112.8562961117</v>
      </c>
      <c r="E1441" s="71">
        <v>0.20812779959989899</v>
      </c>
      <c r="F1441" s="70">
        <v>9.6596690357999897</v>
      </c>
      <c r="G1441" s="71">
        <v>0.25796033751884101</v>
      </c>
      <c r="H1441" s="70">
        <v>54.933124361999901</v>
      </c>
      <c r="I1441" s="71">
        <v>0.28924270645343902</v>
      </c>
      <c r="J1441" s="77">
        <v>13.385534955600001</v>
      </c>
      <c r="K1441" s="78">
        <v>40.6514617414418</v>
      </c>
      <c r="L1441" s="70">
        <v>14.745814563</v>
      </c>
      <c r="M1441" s="71">
        <v>0.24880239429186499</v>
      </c>
      <c r="N1441" s="77">
        <v>4.6115974835999998</v>
      </c>
      <c r="O1441" s="78">
        <v>35.702275262295601</v>
      </c>
      <c r="P1441" s="77">
        <v>0.46722243460000001</v>
      </c>
      <c r="Q1441" s="78">
        <v>57.064435505129801</v>
      </c>
      <c r="R1441" s="70">
        <v>20.355108636000001</v>
      </c>
      <c r="S1441" s="71">
        <v>0.27751986825749297</v>
      </c>
      <c r="T1441" s="77">
        <v>3.4053367731000002</v>
      </c>
      <c r="U1441" s="78">
        <v>34.863274053334301</v>
      </c>
      <c r="V1441" s="77">
        <v>0.26268879490000002</v>
      </c>
      <c r="W1441" s="78">
        <v>2.6569567748662202</v>
      </c>
      <c r="X1441" s="70">
        <v>15.6146513875</v>
      </c>
      <c r="Y1441" s="72">
        <v>0.458901517472592</v>
      </c>
    </row>
    <row r="1442" spans="1:25" customFormat="1" x14ac:dyDescent="0.3">
      <c r="A1442" s="58" t="s">
        <v>425</v>
      </c>
      <c r="B1442" s="73">
        <v>42.166236882</v>
      </c>
      <c r="C1442" s="74">
        <v>4.2058168165800297E-2</v>
      </c>
      <c r="D1442" s="73">
        <v>25.707240088299901</v>
      </c>
      <c r="E1442" s="74">
        <v>4.74088863245044E-2</v>
      </c>
      <c r="F1442" s="73">
        <v>2.3260639268999999</v>
      </c>
      <c r="G1442" s="74">
        <v>6.2117266487053097E-2</v>
      </c>
      <c r="H1442" s="73">
        <v>3.3262401724999999</v>
      </c>
      <c r="I1442" s="74">
        <v>1.7513853817380499E-2</v>
      </c>
      <c r="J1442" s="79">
        <v>0</v>
      </c>
      <c r="K1442" s="80">
        <v>0</v>
      </c>
      <c r="L1442" s="73">
        <v>1.7810099580000101</v>
      </c>
      <c r="M1442" s="74">
        <v>3.0050529925957602E-2</v>
      </c>
      <c r="N1442" s="79">
        <v>1.1601762302</v>
      </c>
      <c r="O1442" s="80">
        <v>8.98190513605668</v>
      </c>
      <c r="P1442" s="79">
        <v>0.35154047870000099</v>
      </c>
      <c r="Q1442" s="81">
        <v>42.935564494870199</v>
      </c>
      <c r="R1442" s="73">
        <v>7.5139660274000004</v>
      </c>
      <c r="S1442" s="72">
        <v>0.102444791590417</v>
      </c>
      <c r="T1442" s="79">
        <v>0</v>
      </c>
      <c r="U1442" s="80">
        <v>0</v>
      </c>
      <c r="V1442" s="79">
        <v>0</v>
      </c>
      <c r="W1442" s="80">
        <v>0</v>
      </c>
      <c r="X1442" s="73">
        <v>0</v>
      </c>
      <c r="Y1442" s="74">
        <v>0</v>
      </c>
    </row>
    <row r="1443" spans="1:25" customFormat="1" x14ac:dyDescent="0.3">
      <c r="A1443" s="58" t="s">
        <v>370</v>
      </c>
      <c r="B1443" s="70">
        <v>12.903835105100001</v>
      </c>
      <c r="C1443" s="71">
        <v>1.2870763600574601E-2</v>
      </c>
      <c r="D1443" s="70">
        <v>5.1528571272999901</v>
      </c>
      <c r="E1443" s="71">
        <v>9.5028177647806193E-3</v>
      </c>
      <c r="F1443" s="70">
        <v>0.90674842389999999</v>
      </c>
      <c r="G1443" s="71">
        <v>2.42146111432015E-2</v>
      </c>
      <c r="H1443" s="70">
        <v>3.9096296516</v>
      </c>
      <c r="I1443" s="71">
        <v>2.0585609771754599E-2</v>
      </c>
      <c r="J1443" s="77">
        <v>0</v>
      </c>
      <c r="K1443" s="78">
        <v>0</v>
      </c>
      <c r="L1443" s="70">
        <v>1.1118501179</v>
      </c>
      <c r="M1443" s="71">
        <v>1.87599654291958E-2</v>
      </c>
      <c r="N1443" s="77">
        <v>0</v>
      </c>
      <c r="O1443" s="78">
        <v>0</v>
      </c>
      <c r="P1443" s="77">
        <v>0</v>
      </c>
      <c r="Q1443" s="78">
        <v>0</v>
      </c>
      <c r="R1443" s="70">
        <v>0.87084878480000105</v>
      </c>
      <c r="S1443" s="71">
        <v>1.18730803333795E-2</v>
      </c>
      <c r="T1443" s="77">
        <v>0</v>
      </c>
      <c r="U1443" s="78">
        <v>0</v>
      </c>
      <c r="V1443" s="77">
        <v>0.95190099959999996</v>
      </c>
      <c r="W1443" s="78">
        <v>9.6279698981905408</v>
      </c>
      <c r="X1443" s="70">
        <v>0</v>
      </c>
      <c r="Y1443" s="71">
        <v>0</v>
      </c>
    </row>
    <row r="1444" spans="1:25" customFormat="1" x14ac:dyDescent="0.3">
      <c r="A1444" s="58" t="s">
        <v>371</v>
      </c>
      <c r="B1444" s="73">
        <v>830.44734754839999</v>
      </c>
      <c r="C1444" s="74">
        <v>0.82831897695246304</v>
      </c>
      <c r="D1444" s="73">
        <v>428.97083599849901</v>
      </c>
      <c r="E1444" s="74">
        <v>0.79110124348340205</v>
      </c>
      <c r="F1444" s="73">
        <v>27.578615689599999</v>
      </c>
      <c r="G1444" s="74">
        <v>0.73648372270576701</v>
      </c>
      <c r="H1444" s="73">
        <v>168.71599488609999</v>
      </c>
      <c r="I1444" s="72">
        <v>0.88835054531501301</v>
      </c>
      <c r="J1444" s="79">
        <v>28.5720328178</v>
      </c>
      <c r="K1444" s="80">
        <v>86.772392946618098</v>
      </c>
      <c r="L1444" s="73">
        <v>51.423529581999901</v>
      </c>
      <c r="M1444" s="74">
        <v>0.86765619005160999</v>
      </c>
      <c r="N1444" s="79">
        <v>10.601343804800001</v>
      </c>
      <c r="O1444" s="80">
        <v>82.073965912076105</v>
      </c>
      <c r="P1444" s="79">
        <v>0.46722243460000001</v>
      </c>
      <c r="Q1444" s="80">
        <v>57.064435505129801</v>
      </c>
      <c r="R1444" s="73">
        <v>64.111528058299996</v>
      </c>
      <c r="S1444" s="74">
        <v>0.87409127304084799</v>
      </c>
      <c r="T1444" s="79">
        <v>9.2189713563000009</v>
      </c>
      <c r="U1444" s="80">
        <v>94.382302338908104</v>
      </c>
      <c r="V1444" s="79">
        <v>7.6085437294999902</v>
      </c>
      <c r="W1444" s="80">
        <v>76.956353683287404</v>
      </c>
      <c r="X1444" s="73">
        <v>33.1787291909</v>
      </c>
      <c r="Y1444" s="72">
        <v>0.97509504347339204</v>
      </c>
    </row>
    <row r="1445" spans="1:25" customFormat="1" x14ac:dyDescent="0.3">
      <c r="A1445" s="76" t="s">
        <v>4</v>
      </c>
    </row>
    <row r="1446" spans="1:25" customFormat="1" x14ac:dyDescent="0.3">
      <c r="A1446" s="76" t="s">
        <v>4</v>
      </c>
    </row>
    <row r="1447" spans="1:25" customFormat="1" x14ac:dyDescent="0.3">
      <c r="A1447" s="54" t="s">
        <v>435</v>
      </c>
    </row>
    <row r="1448" spans="1:25" customFormat="1" x14ac:dyDescent="0.3">
      <c r="A1448" s="69" t="s">
        <v>4</v>
      </c>
    </row>
    <row r="1449" spans="1:25" customFormat="1" ht="25.5" customHeight="1" x14ac:dyDescent="0.3">
      <c r="A1449" s="116" t="s">
        <v>4</v>
      </c>
      <c r="B1449" s="118" t="s">
        <v>26</v>
      </c>
      <c r="C1449" s="118" t="s">
        <v>4</v>
      </c>
      <c r="D1449" s="118" t="s">
        <v>68</v>
      </c>
      <c r="E1449" s="118" t="s">
        <v>4</v>
      </c>
      <c r="F1449" s="118" t="s">
        <v>69</v>
      </c>
      <c r="G1449" s="118" t="s">
        <v>4</v>
      </c>
      <c r="H1449" s="121" t="s">
        <v>70</v>
      </c>
      <c r="I1449" s="121" t="s">
        <v>4</v>
      </c>
      <c r="J1449" s="121" t="s">
        <v>71</v>
      </c>
      <c r="K1449" s="121" t="s">
        <v>4</v>
      </c>
      <c r="L1449" s="121" t="s">
        <v>72</v>
      </c>
      <c r="M1449" s="121" t="s">
        <v>4</v>
      </c>
      <c r="N1449" s="121" t="s">
        <v>73</v>
      </c>
      <c r="O1449" s="121" t="s">
        <v>4</v>
      </c>
      <c r="P1449" s="121" t="s">
        <v>74</v>
      </c>
      <c r="Q1449" s="121" t="s">
        <v>4</v>
      </c>
      <c r="R1449" s="121" t="s">
        <v>75</v>
      </c>
      <c r="S1449" s="121" t="s">
        <v>4</v>
      </c>
      <c r="T1449" s="118" t="s">
        <v>76</v>
      </c>
      <c r="U1449" s="118" t="s">
        <v>4</v>
      </c>
      <c r="V1449" s="118" t="s">
        <v>77</v>
      </c>
      <c r="W1449" s="118" t="s">
        <v>4</v>
      </c>
      <c r="X1449" s="118" t="s">
        <v>78</v>
      </c>
      <c r="Y1449" s="118" t="s">
        <v>4</v>
      </c>
    </row>
    <row r="1450" spans="1:25" customFormat="1" x14ac:dyDescent="0.3">
      <c r="A1450" s="117" t="s">
        <v>4</v>
      </c>
      <c r="B1450" s="55" t="s">
        <v>28</v>
      </c>
      <c r="C1450" s="55" t="s">
        <v>29</v>
      </c>
      <c r="D1450" s="55" t="s">
        <v>28</v>
      </c>
      <c r="E1450" s="55" t="s">
        <v>29</v>
      </c>
      <c r="F1450" s="55" t="s">
        <v>28</v>
      </c>
      <c r="G1450" s="55" t="s">
        <v>29</v>
      </c>
      <c r="H1450" s="55" t="s">
        <v>28</v>
      </c>
      <c r="I1450" s="55" t="s">
        <v>29</v>
      </c>
      <c r="J1450" s="55" t="s">
        <v>28</v>
      </c>
      <c r="K1450" s="55" t="s">
        <v>29</v>
      </c>
      <c r="L1450" s="55" t="s">
        <v>28</v>
      </c>
      <c r="M1450" s="55" t="s">
        <v>29</v>
      </c>
      <c r="N1450" s="55" t="s">
        <v>28</v>
      </c>
      <c r="O1450" s="55" t="s">
        <v>29</v>
      </c>
      <c r="P1450" s="55" t="s">
        <v>28</v>
      </c>
      <c r="Q1450" s="55" t="s">
        <v>29</v>
      </c>
      <c r="R1450" s="55" t="s">
        <v>28</v>
      </c>
      <c r="S1450" s="55" t="s">
        <v>29</v>
      </c>
      <c r="T1450" s="55" t="s">
        <v>28</v>
      </c>
      <c r="U1450" s="55" t="s">
        <v>29</v>
      </c>
      <c r="V1450" s="55" t="s">
        <v>28</v>
      </c>
      <c r="W1450" s="55" t="s">
        <v>29</v>
      </c>
      <c r="X1450" s="55" t="s">
        <v>28</v>
      </c>
      <c r="Y1450" s="55" t="s">
        <v>29</v>
      </c>
    </row>
    <row r="1451" spans="1:25" customFormat="1" x14ac:dyDescent="0.3">
      <c r="A1451" s="56" t="s">
        <v>30</v>
      </c>
      <c r="B1451" s="57">
        <v>1002.5695060178</v>
      </c>
      <c r="C1451" s="57">
        <v>1002.5695060178</v>
      </c>
      <c r="D1451" s="57">
        <v>542.24517978209997</v>
      </c>
      <c r="E1451" s="57">
        <v>542.24517978209997</v>
      </c>
      <c r="F1451" s="57">
        <v>37.446334303599997</v>
      </c>
      <c r="G1451" s="57">
        <v>37.446334303599997</v>
      </c>
      <c r="H1451" s="57">
        <v>189.92051704799999</v>
      </c>
      <c r="I1451" s="57">
        <v>189.92051704799999</v>
      </c>
      <c r="J1451" s="57">
        <v>32.9275612295</v>
      </c>
      <c r="K1451" s="57">
        <v>32.9275612295</v>
      </c>
      <c r="L1451" s="57">
        <v>59.267173071099997</v>
      </c>
      <c r="M1451" s="57">
        <v>59.267173071099997</v>
      </c>
      <c r="N1451" s="57">
        <v>12.9168167847</v>
      </c>
      <c r="O1451" s="57">
        <v>12.9168167847</v>
      </c>
      <c r="P1451" s="57">
        <v>0.81876291329999995</v>
      </c>
      <c r="Q1451" s="57">
        <v>0.81876291329999995</v>
      </c>
      <c r="R1451" s="57">
        <v>73.346491419900005</v>
      </c>
      <c r="S1451" s="57">
        <v>73.346491419900005</v>
      </c>
      <c r="T1451" s="57">
        <v>9.7676906876</v>
      </c>
      <c r="U1451" s="57">
        <v>9.7676906876</v>
      </c>
      <c r="V1451" s="57">
        <v>9.8868298266999997</v>
      </c>
      <c r="W1451" s="57">
        <v>9.8868298266999997</v>
      </c>
      <c r="X1451" s="57">
        <v>34.026148951300001</v>
      </c>
      <c r="Y1451" s="57">
        <v>34.026148951300001</v>
      </c>
    </row>
    <row r="1452" spans="1:25" customFormat="1" x14ac:dyDescent="0.3">
      <c r="A1452" s="58" t="s">
        <v>436</v>
      </c>
      <c r="B1452" s="70">
        <v>947.8212790151</v>
      </c>
      <c r="C1452" s="71">
        <v>0.94539208835489197</v>
      </c>
      <c r="D1452" s="70">
        <v>510.117082992799</v>
      </c>
      <c r="E1452" s="71">
        <v>0.94074987111510999</v>
      </c>
      <c r="F1452" s="70">
        <v>36.5712673473001</v>
      </c>
      <c r="G1452" s="71">
        <v>0.97663143876232805</v>
      </c>
      <c r="H1452" s="70">
        <v>182.08123706789999</v>
      </c>
      <c r="I1452" s="71">
        <v>0.958723364373957</v>
      </c>
      <c r="J1452" s="77">
        <v>31.0248219925999</v>
      </c>
      <c r="K1452" s="78">
        <v>94.221438922736496</v>
      </c>
      <c r="L1452" s="70">
        <v>54.3831070572</v>
      </c>
      <c r="M1452" s="71">
        <v>0.91759239118692504</v>
      </c>
      <c r="N1452" s="77">
        <v>12.2456849824</v>
      </c>
      <c r="O1452" s="78">
        <v>94.804201271206693</v>
      </c>
      <c r="P1452" s="77">
        <v>0.81876291329999995</v>
      </c>
      <c r="Q1452" s="78">
        <v>100</v>
      </c>
      <c r="R1452" s="70">
        <v>72.1849595682</v>
      </c>
      <c r="S1452" s="71">
        <v>0.98416377076511596</v>
      </c>
      <c r="T1452" s="77">
        <v>9.2164102346999996</v>
      </c>
      <c r="U1452" s="78">
        <v>94.356082000018205</v>
      </c>
      <c r="V1452" s="77">
        <v>9.8868298266999997</v>
      </c>
      <c r="W1452" s="78">
        <v>100</v>
      </c>
      <c r="X1452" s="70">
        <v>29.291115032</v>
      </c>
      <c r="Y1452" s="75">
        <v>0.86084132159425297</v>
      </c>
    </row>
    <row r="1453" spans="1:25" customFormat="1" x14ac:dyDescent="0.3">
      <c r="A1453" s="58" t="s">
        <v>437</v>
      </c>
      <c r="B1453" s="73">
        <v>24.454568820900001</v>
      </c>
      <c r="C1453" s="74">
        <v>2.4391893703243999E-2</v>
      </c>
      <c r="D1453" s="73">
        <v>11.322565924299999</v>
      </c>
      <c r="E1453" s="74">
        <v>2.0880897325541801E-2</v>
      </c>
      <c r="F1453" s="73">
        <v>0</v>
      </c>
      <c r="G1453" s="74">
        <v>0</v>
      </c>
      <c r="H1453" s="73">
        <v>5.2946542452999799</v>
      </c>
      <c r="I1453" s="74">
        <v>2.7878263642057401E-2</v>
      </c>
      <c r="J1453" s="79">
        <v>1.2283566418</v>
      </c>
      <c r="K1453" s="80">
        <v>3.7304816874791999</v>
      </c>
      <c r="L1453" s="73">
        <v>4.8840660139000001</v>
      </c>
      <c r="M1453" s="72">
        <v>8.2407608813074601E-2</v>
      </c>
      <c r="N1453" s="79">
        <v>0.67113180230000002</v>
      </c>
      <c r="O1453" s="80">
        <v>5.1957987287932799</v>
      </c>
      <c r="P1453" s="79">
        <v>0</v>
      </c>
      <c r="Q1453" s="80">
        <v>0</v>
      </c>
      <c r="R1453" s="73">
        <v>0</v>
      </c>
      <c r="S1453" s="74">
        <v>0</v>
      </c>
      <c r="T1453" s="79">
        <v>0</v>
      </c>
      <c r="U1453" s="80">
        <v>0</v>
      </c>
      <c r="V1453" s="79">
        <v>0</v>
      </c>
      <c r="W1453" s="80">
        <v>0</v>
      </c>
      <c r="X1453" s="73">
        <v>1.0537941932999999</v>
      </c>
      <c r="Y1453" s="74">
        <v>3.0970128144923E-2</v>
      </c>
    </row>
    <row r="1454" spans="1:25" customFormat="1" x14ac:dyDescent="0.3">
      <c r="A1454" s="58" t="s">
        <v>438</v>
      </c>
      <c r="B1454" s="70">
        <v>30.293658181800001</v>
      </c>
      <c r="C1454" s="71">
        <v>3.02160179418644E-2</v>
      </c>
      <c r="D1454" s="70">
        <v>20.805530865000101</v>
      </c>
      <c r="E1454" s="71">
        <v>3.8369231559348599E-2</v>
      </c>
      <c r="F1454" s="70">
        <v>0.87506695629999898</v>
      </c>
      <c r="G1454" s="71">
        <v>2.3368561237671601E-2</v>
      </c>
      <c r="H1454" s="70">
        <v>2.5446257347999999</v>
      </c>
      <c r="I1454" s="71">
        <v>1.3398371983985699E-2</v>
      </c>
      <c r="J1454" s="77">
        <v>0.67438259510000098</v>
      </c>
      <c r="K1454" s="78">
        <v>2.0480793897843101</v>
      </c>
      <c r="L1454" s="70">
        <v>0</v>
      </c>
      <c r="M1454" s="71">
        <v>0</v>
      </c>
      <c r="N1454" s="77">
        <v>0</v>
      </c>
      <c r="O1454" s="78">
        <v>0</v>
      </c>
      <c r="P1454" s="77">
        <v>0</v>
      </c>
      <c r="Q1454" s="78">
        <v>0</v>
      </c>
      <c r="R1454" s="70">
        <v>1.1615318517</v>
      </c>
      <c r="S1454" s="71">
        <v>1.5836229234884199E-2</v>
      </c>
      <c r="T1454" s="77">
        <v>0.55128045290000005</v>
      </c>
      <c r="U1454" s="78">
        <v>5.6439179999817801</v>
      </c>
      <c r="V1454" s="77">
        <v>0</v>
      </c>
      <c r="W1454" s="78">
        <v>0</v>
      </c>
      <c r="X1454" s="70">
        <v>3.68123972600001</v>
      </c>
      <c r="Y1454" s="72">
        <v>0.108188550260824</v>
      </c>
    </row>
    <row r="1455" spans="1:25" customFormat="1" x14ac:dyDescent="0.3">
      <c r="A1455" s="76" t="s">
        <v>4</v>
      </c>
    </row>
    <row r="1456" spans="1:25" customFormat="1" x14ac:dyDescent="0.3">
      <c r="A1456" s="76" t="s">
        <v>4</v>
      </c>
    </row>
    <row r="1457" spans="1:25" customFormat="1" x14ac:dyDescent="0.3">
      <c r="A1457" s="54" t="s">
        <v>439</v>
      </c>
    </row>
    <row r="1458" spans="1:25" customFormat="1" x14ac:dyDescent="0.3">
      <c r="A1458" s="69" t="s">
        <v>4</v>
      </c>
    </row>
    <row r="1459" spans="1:25" customFormat="1" ht="25.5" customHeight="1" x14ac:dyDescent="0.3">
      <c r="A1459" s="116" t="s">
        <v>4</v>
      </c>
      <c r="B1459" s="118" t="s">
        <v>26</v>
      </c>
      <c r="C1459" s="118" t="s">
        <v>4</v>
      </c>
      <c r="D1459" s="118" t="s">
        <v>68</v>
      </c>
      <c r="E1459" s="118" t="s">
        <v>4</v>
      </c>
      <c r="F1459" s="118" t="s">
        <v>69</v>
      </c>
      <c r="G1459" s="118" t="s">
        <v>4</v>
      </c>
      <c r="H1459" s="121" t="s">
        <v>70</v>
      </c>
      <c r="I1459" s="121" t="s">
        <v>4</v>
      </c>
      <c r="J1459" s="121" t="s">
        <v>71</v>
      </c>
      <c r="K1459" s="121" t="s">
        <v>4</v>
      </c>
      <c r="L1459" s="121" t="s">
        <v>72</v>
      </c>
      <c r="M1459" s="121" t="s">
        <v>4</v>
      </c>
      <c r="N1459" s="121" t="s">
        <v>73</v>
      </c>
      <c r="O1459" s="121" t="s">
        <v>4</v>
      </c>
      <c r="P1459" s="121" t="s">
        <v>74</v>
      </c>
      <c r="Q1459" s="121" t="s">
        <v>4</v>
      </c>
      <c r="R1459" s="121" t="s">
        <v>75</v>
      </c>
      <c r="S1459" s="121" t="s">
        <v>4</v>
      </c>
      <c r="T1459" s="118" t="s">
        <v>76</v>
      </c>
      <c r="U1459" s="118" t="s">
        <v>4</v>
      </c>
      <c r="V1459" s="118" t="s">
        <v>77</v>
      </c>
      <c r="W1459" s="118" t="s">
        <v>4</v>
      </c>
      <c r="X1459" s="118" t="s">
        <v>78</v>
      </c>
      <c r="Y1459" s="118" t="s">
        <v>4</v>
      </c>
    </row>
    <row r="1460" spans="1:25" customFormat="1" x14ac:dyDescent="0.3">
      <c r="A1460" s="117" t="s">
        <v>4</v>
      </c>
      <c r="B1460" s="55" t="s">
        <v>28</v>
      </c>
      <c r="C1460" s="55" t="s">
        <v>29</v>
      </c>
      <c r="D1460" s="55" t="s">
        <v>28</v>
      </c>
      <c r="E1460" s="55" t="s">
        <v>29</v>
      </c>
      <c r="F1460" s="55" t="s">
        <v>28</v>
      </c>
      <c r="G1460" s="55" t="s">
        <v>29</v>
      </c>
      <c r="H1460" s="55" t="s">
        <v>28</v>
      </c>
      <c r="I1460" s="55" t="s">
        <v>29</v>
      </c>
      <c r="J1460" s="55" t="s">
        <v>28</v>
      </c>
      <c r="K1460" s="55" t="s">
        <v>29</v>
      </c>
      <c r="L1460" s="55" t="s">
        <v>28</v>
      </c>
      <c r="M1460" s="55" t="s">
        <v>29</v>
      </c>
      <c r="N1460" s="55" t="s">
        <v>28</v>
      </c>
      <c r="O1460" s="55" t="s">
        <v>29</v>
      </c>
      <c r="P1460" s="55" t="s">
        <v>28</v>
      </c>
      <c r="Q1460" s="55" t="s">
        <v>29</v>
      </c>
      <c r="R1460" s="55" t="s">
        <v>28</v>
      </c>
      <c r="S1460" s="55" t="s">
        <v>29</v>
      </c>
      <c r="T1460" s="55" t="s">
        <v>28</v>
      </c>
      <c r="U1460" s="55" t="s">
        <v>29</v>
      </c>
      <c r="V1460" s="55" t="s">
        <v>28</v>
      </c>
      <c r="W1460" s="55" t="s">
        <v>29</v>
      </c>
      <c r="X1460" s="55" t="s">
        <v>28</v>
      </c>
      <c r="Y1460" s="55" t="s">
        <v>29</v>
      </c>
    </row>
    <row r="1461" spans="1:25" customFormat="1" x14ac:dyDescent="0.3">
      <c r="A1461" s="56" t="s">
        <v>30</v>
      </c>
      <c r="B1461" s="57">
        <v>1002.5695060178</v>
      </c>
      <c r="C1461" s="57">
        <v>1002.5695060178</v>
      </c>
      <c r="D1461" s="57">
        <v>542.24517978209997</v>
      </c>
      <c r="E1461" s="57">
        <v>542.24517978209997</v>
      </c>
      <c r="F1461" s="57">
        <v>37.446334303599997</v>
      </c>
      <c r="G1461" s="57">
        <v>37.446334303599997</v>
      </c>
      <c r="H1461" s="57">
        <v>189.92051704799999</v>
      </c>
      <c r="I1461" s="57">
        <v>189.92051704799999</v>
      </c>
      <c r="J1461" s="57">
        <v>32.9275612295</v>
      </c>
      <c r="K1461" s="57">
        <v>32.9275612295</v>
      </c>
      <c r="L1461" s="57">
        <v>59.267173071099997</v>
      </c>
      <c r="M1461" s="57">
        <v>59.267173071099997</v>
      </c>
      <c r="N1461" s="57">
        <v>12.9168167847</v>
      </c>
      <c r="O1461" s="57">
        <v>12.9168167847</v>
      </c>
      <c r="P1461" s="57">
        <v>0.81876291329999995</v>
      </c>
      <c r="Q1461" s="57">
        <v>0.81876291329999995</v>
      </c>
      <c r="R1461" s="57">
        <v>73.346491419900005</v>
      </c>
      <c r="S1461" s="57">
        <v>73.346491419900005</v>
      </c>
      <c r="T1461" s="57">
        <v>9.7676906876</v>
      </c>
      <c r="U1461" s="57">
        <v>9.7676906876</v>
      </c>
      <c r="V1461" s="57">
        <v>9.8868298266999997</v>
      </c>
      <c r="W1461" s="57">
        <v>9.8868298266999997</v>
      </c>
      <c r="X1461" s="57">
        <v>34.026148951300001</v>
      </c>
      <c r="Y1461" s="57">
        <v>34.026148951300001</v>
      </c>
    </row>
    <row r="1462" spans="1:25" customFormat="1" x14ac:dyDescent="0.3">
      <c r="A1462" s="58" t="s">
        <v>440</v>
      </c>
      <c r="B1462" s="70">
        <v>120.397141769</v>
      </c>
      <c r="C1462" s="71">
        <v>0.12008857345683401</v>
      </c>
      <c r="D1462" s="70">
        <v>53.716054416700104</v>
      </c>
      <c r="E1462" s="71">
        <v>9.9062299527098899E-2</v>
      </c>
      <c r="F1462" s="70">
        <v>2.2536003817000001</v>
      </c>
      <c r="G1462" s="71">
        <v>6.0182135944968698E-2</v>
      </c>
      <c r="H1462" s="70">
        <v>32.350965580599997</v>
      </c>
      <c r="I1462" s="71">
        <v>0.17033949824611999</v>
      </c>
      <c r="J1462" s="77">
        <v>3.0932078145999902</v>
      </c>
      <c r="K1462" s="78">
        <v>9.3939778686943196</v>
      </c>
      <c r="L1462" s="70">
        <v>10.230817976699999</v>
      </c>
      <c r="M1462" s="71">
        <v>0.17262200045253701</v>
      </c>
      <c r="N1462" s="77">
        <v>0.53302757249999999</v>
      </c>
      <c r="O1462" s="78">
        <v>4.1266171177048196</v>
      </c>
      <c r="P1462" s="77">
        <v>0</v>
      </c>
      <c r="Q1462" s="78">
        <v>0</v>
      </c>
      <c r="R1462" s="70">
        <v>14.739743857600001</v>
      </c>
      <c r="S1462" s="72">
        <v>0.200960449126553</v>
      </c>
      <c r="T1462" s="77">
        <v>1.2576569661000001</v>
      </c>
      <c r="U1462" s="78">
        <v>12.875683785693401</v>
      </c>
      <c r="V1462" s="77">
        <v>0</v>
      </c>
      <c r="W1462" s="78">
        <v>0</v>
      </c>
      <c r="X1462" s="70">
        <v>2.2220672024999999</v>
      </c>
      <c r="Y1462" s="71">
        <v>6.5304692743229295E-2</v>
      </c>
    </row>
    <row r="1463" spans="1:25" customFormat="1" x14ac:dyDescent="0.3">
      <c r="A1463" s="58" t="s">
        <v>267</v>
      </c>
      <c r="B1463" s="73">
        <v>258.02024827370002</v>
      </c>
      <c r="C1463" s="74">
        <v>0.25735896286987098</v>
      </c>
      <c r="D1463" s="73">
        <v>127.7924793951</v>
      </c>
      <c r="E1463" s="74">
        <v>0.23567287301005299</v>
      </c>
      <c r="F1463" s="73">
        <v>6.0463153885000001</v>
      </c>
      <c r="G1463" s="74">
        <v>0.16146614884861299</v>
      </c>
      <c r="H1463" s="73">
        <v>64.321699079299904</v>
      </c>
      <c r="I1463" s="72">
        <v>0.33867693748455602</v>
      </c>
      <c r="J1463" s="79">
        <v>6.3395675727</v>
      </c>
      <c r="K1463" s="80">
        <v>19.253073522555201</v>
      </c>
      <c r="L1463" s="73">
        <v>10.321934394499999</v>
      </c>
      <c r="M1463" s="74">
        <v>0.17415938469205</v>
      </c>
      <c r="N1463" s="79">
        <v>1.1403639434999999</v>
      </c>
      <c r="O1463" s="80">
        <v>8.8285214732685802</v>
      </c>
      <c r="P1463" s="79">
        <v>0</v>
      </c>
      <c r="Q1463" s="80">
        <v>0</v>
      </c>
      <c r="R1463" s="73">
        <v>24.0735344835999</v>
      </c>
      <c r="S1463" s="74">
        <v>0.32821657883785998</v>
      </c>
      <c r="T1463" s="79">
        <v>3.9850727351000002</v>
      </c>
      <c r="U1463" s="80">
        <v>40.7985148440359</v>
      </c>
      <c r="V1463" s="79">
        <v>2.2800037041999999</v>
      </c>
      <c r="W1463" s="80">
        <v>23.061018993598001</v>
      </c>
      <c r="X1463" s="73">
        <v>11.7192775772</v>
      </c>
      <c r="Y1463" s="74">
        <v>0.344419745942253</v>
      </c>
    </row>
    <row r="1464" spans="1:25" customFormat="1" x14ac:dyDescent="0.3">
      <c r="A1464" s="58" t="s">
        <v>268</v>
      </c>
      <c r="B1464" s="70">
        <v>269.81820504090001</v>
      </c>
      <c r="C1464" s="71">
        <v>0.26912668241089499</v>
      </c>
      <c r="D1464" s="70">
        <v>164.14920422489999</v>
      </c>
      <c r="E1464" s="71">
        <v>0.30272137096887197</v>
      </c>
      <c r="F1464" s="70">
        <v>11.934873852400001</v>
      </c>
      <c r="G1464" s="71">
        <v>0.31871941738373599</v>
      </c>
      <c r="H1464" s="70">
        <v>36.415333188600002</v>
      </c>
      <c r="I1464" s="75">
        <v>0.19173985915063901</v>
      </c>
      <c r="J1464" s="77">
        <v>8.8289390754999904</v>
      </c>
      <c r="K1464" s="78">
        <v>26.813218913978101</v>
      </c>
      <c r="L1464" s="70">
        <v>17.0632953396</v>
      </c>
      <c r="M1464" s="71">
        <v>0.287904660462377</v>
      </c>
      <c r="N1464" s="77">
        <v>2.3516181514999999</v>
      </c>
      <c r="O1464" s="78">
        <v>18.205864422304899</v>
      </c>
      <c r="P1464" s="77">
        <v>0.81876291329999995</v>
      </c>
      <c r="Q1464" s="81">
        <v>100</v>
      </c>
      <c r="R1464" s="70">
        <v>11.092257526899999</v>
      </c>
      <c r="S1464" s="75">
        <v>0.151230922054582</v>
      </c>
      <c r="T1464" s="77">
        <v>1.7108053593000001</v>
      </c>
      <c r="U1464" s="78">
        <v>17.514942006423802</v>
      </c>
      <c r="V1464" s="77">
        <v>0.77030653309999997</v>
      </c>
      <c r="W1464" s="78">
        <v>7.7912389168441001</v>
      </c>
      <c r="X1464" s="70">
        <v>14.682808875799999</v>
      </c>
      <c r="Y1464" s="72">
        <v>0.43151544704088601</v>
      </c>
    </row>
    <row r="1465" spans="1:25" customFormat="1" x14ac:dyDescent="0.3">
      <c r="A1465" s="58" t="s">
        <v>269</v>
      </c>
      <c r="B1465" s="73">
        <v>257.85303131630002</v>
      </c>
      <c r="C1465" s="74">
        <v>0.25719217447625198</v>
      </c>
      <c r="D1465" s="73">
        <v>143.95032800440001</v>
      </c>
      <c r="E1465" s="74">
        <v>0.26547092232750902</v>
      </c>
      <c r="F1465" s="73">
        <v>11.986639998899999</v>
      </c>
      <c r="G1465" s="74">
        <v>0.32010182630206402</v>
      </c>
      <c r="H1465" s="73">
        <v>43.882282224000001</v>
      </c>
      <c r="I1465" s="74">
        <v>0.23105603810518999</v>
      </c>
      <c r="J1465" s="79">
        <v>12.8435145227</v>
      </c>
      <c r="K1465" s="80">
        <v>39.005362204576002</v>
      </c>
      <c r="L1465" s="73">
        <v>9.3587260695999994</v>
      </c>
      <c r="M1465" s="74">
        <v>0.15790741458805199</v>
      </c>
      <c r="N1465" s="79">
        <v>5.4637139027000003</v>
      </c>
      <c r="O1465" s="80">
        <v>42.299228933647001</v>
      </c>
      <c r="P1465" s="79">
        <v>0</v>
      </c>
      <c r="Q1465" s="80">
        <v>0</v>
      </c>
      <c r="R1465" s="73">
        <v>18.6634941772</v>
      </c>
      <c r="S1465" s="74">
        <v>0.25445653658269402</v>
      </c>
      <c r="T1465" s="79">
        <v>1.2224122552000001</v>
      </c>
      <c r="U1465" s="80">
        <v>12.5148542710494</v>
      </c>
      <c r="V1465" s="79">
        <v>6.8365195893999999</v>
      </c>
      <c r="W1465" s="81">
        <v>69.147742089557894</v>
      </c>
      <c r="X1465" s="73">
        <v>3.64540057219999</v>
      </c>
      <c r="Y1465" s="74">
        <v>0.10713526756781901</v>
      </c>
    </row>
    <row r="1466" spans="1:25" customFormat="1" x14ac:dyDescent="0.3">
      <c r="A1466" s="58" t="s">
        <v>441</v>
      </c>
      <c r="B1466" s="70">
        <v>83.0890400822</v>
      </c>
      <c r="C1466" s="71">
        <v>8.2876089471571102E-2</v>
      </c>
      <c r="D1466" s="70">
        <v>43.714679397600001</v>
      </c>
      <c r="E1466" s="71">
        <v>8.0617921610970603E-2</v>
      </c>
      <c r="F1466" s="70">
        <v>4.9226498925999902</v>
      </c>
      <c r="G1466" s="71">
        <v>0.13145879253998799</v>
      </c>
      <c r="H1466" s="70">
        <v>11.999509875599999</v>
      </c>
      <c r="I1466" s="71">
        <v>6.3181746038355996E-2</v>
      </c>
      <c r="J1466" s="77">
        <v>1.1479496489000001</v>
      </c>
      <c r="K1466" s="78">
        <v>3.4862881004121999</v>
      </c>
      <c r="L1466" s="70">
        <v>12.292399290700001</v>
      </c>
      <c r="M1466" s="72">
        <v>0.207406539804984</v>
      </c>
      <c r="N1466" s="77">
        <v>3.4280932145</v>
      </c>
      <c r="O1466" s="81">
        <v>26.539768053074699</v>
      </c>
      <c r="P1466" s="77">
        <v>0</v>
      </c>
      <c r="Q1466" s="78">
        <v>0</v>
      </c>
      <c r="R1466" s="70">
        <v>3.1211666056</v>
      </c>
      <c r="S1466" s="71">
        <v>4.2553727454142203E-2</v>
      </c>
      <c r="T1466" s="77">
        <v>1.5917433719</v>
      </c>
      <c r="U1466" s="78">
        <v>16.2960050927975</v>
      </c>
      <c r="V1466" s="77">
        <v>0</v>
      </c>
      <c r="W1466" s="78">
        <v>0</v>
      </c>
      <c r="X1466" s="70">
        <v>0.87084878480000005</v>
      </c>
      <c r="Y1466" s="71">
        <v>2.5593515917608101E-2</v>
      </c>
    </row>
    <row r="1467" spans="1:25" customFormat="1" x14ac:dyDescent="0.3">
      <c r="A1467" s="58" t="s">
        <v>103</v>
      </c>
      <c r="B1467" s="73">
        <v>13.391839535700001</v>
      </c>
      <c r="C1467" s="74">
        <v>1.3357517314577299E-2</v>
      </c>
      <c r="D1467" s="73">
        <v>8.9224343434000097</v>
      </c>
      <c r="E1467" s="74">
        <v>1.64546125554965E-2</v>
      </c>
      <c r="F1467" s="73">
        <v>0.30225478949999901</v>
      </c>
      <c r="G1467" s="74">
        <v>8.07167898062967E-3</v>
      </c>
      <c r="H1467" s="73">
        <v>0.95072709990000204</v>
      </c>
      <c r="I1467" s="74">
        <v>5.0059209751399103E-3</v>
      </c>
      <c r="J1467" s="79">
        <v>0.67438259510000098</v>
      </c>
      <c r="K1467" s="80">
        <v>2.0480793897843101</v>
      </c>
      <c r="L1467" s="73">
        <v>0</v>
      </c>
      <c r="M1467" s="74">
        <v>0</v>
      </c>
      <c r="N1467" s="79">
        <v>0</v>
      </c>
      <c r="O1467" s="80">
        <v>0</v>
      </c>
      <c r="P1467" s="79">
        <v>0</v>
      </c>
      <c r="Q1467" s="80">
        <v>0</v>
      </c>
      <c r="R1467" s="73">
        <v>1.6562947690000001</v>
      </c>
      <c r="S1467" s="74">
        <v>2.2581785944168899E-2</v>
      </c>
      <c r="T1467" s="79">
        <v>0</v>
      </c>
      <c r="U1467" s="80">
        <v>0</v>
      </c>
      <c r="V1467" s="79">
        <v>0</v>
      </c>
      <c r="W1467" s="80">
        <v>0</v>
      </c>
      <c r="X1467" s="73">
        <v>0.88574593880000096</v>
      </c>
      <c r="Y1467" s="74">
        <v>2.6031330788204299E-2</v>
      </c>
    </row>
    <row r="1468" spans="1:25" customFormat="1" x14ac:dyDescent="0.3">
      <c r="A1468" s="58" t="s">
        <v>442</v>
      </c>
      <c r="B1468" s="70">
        <v>378.41739004269999</v>
      </c>
      <c r="C1468" s="71">
        <v>0.37744753632670502</v>
      </c>
      <c r="D1468" s="70">
        <v>181.50853381179999</v>
      </c>
      <c r="E1468" s="71">
        <v>0.33473517253715201</v>
      </c>
      <c r="F1468" s="70">
        <v>8.2999157702000002</v>
      </c>
      <c r="G1468" s="75">
        <v>0.22164828479358201</v>
      </c>
      <c r="H1468" s="70">
        <v>96.672664659899894</v>
      </c>
      <c r="I1468" s="72">
        <v>0.50901643573067601</v>
      </c>
      <c r="J1468" s="77">
        <v>9.4327753872999907</v>
      </c>
      <c r="K1468" s="78">
        <v>28.647051391249502</v>
      </c>
      <c r="L1468" s="70">
        <v>20.5527523712</v>
      </c>
      <c r="M1468" s="71">
        <v>0.34678138514458701</v>
      </c>
      <c r="N1468" s="77">
        <v>1.6733915159999999</v>
      </c>
      <c r="O1468" s="82">
        <v>12.9551385909734</v>
      </c>
      <c r="P1468" s="77">
        <v>0</v>
      </c>
      <c r="Q1468" s="78">
        <v>0</v>
      </c>
      <c r="R1468" s="70">
        <v>38.813278341200103</v>
      </c>
      <c r="S1468" s="72">
        <v>0.52917702796441302</v>
      </c>
      <c r="T1468" s="77">
        <v>5.2427297012</v>
      </c>
      <c r="U1468" s="78">
        <v>53.674198629729297</v>
      </c>
      <c r="V1468" s="77">
        <v>2.2800037041999999</v>
      </c>
      <c r="W1468" s="78">
        <v>23.061018993598001</v>
      </c>
      <c r="X1468" s="70">
        <v>13.9413447797</v>
      </c>
      <c r="Y1468" s="71">
        <v>0.40972443868548197</v>
      </c>
    </row>
    <row r="1469" spans="1:25" customFormat="1" x14ac:dyDescent="0.3">
      <c r="A1469" s="58" t="s">
        <v>443</v>
      </c>
      <c r="B1469" s="73">
        <v>340.94207139849999</v>
      </c>
      <c r="C1469" s="74">
        <v>0.34006826394782302</v>
      </c>
      <c r="D1469" s="73">
        <v>187.66500740200101</v>
      </c>
      <c r="E1469" s="74">
        <v>0.34608884393848</v>
      </c>
      <c r="F1469" s="73">
        <v>16.909289891499999</v>
      </c>
      <c r="G1469" s="74">
        <v>0.45156061884205301</v>
      </c>
      <c r="H1469" s="73">
        <v>55.881792099600098</v>
      </c>
      <c r="I1469" s="74">
        <v>0.29423778414354601</v>
      </c>
      <c r="J1469" s="79">
        <v>13.991464171600001</v>
      </c>
      <c r="K1469" s="80">
        <v>42.491650304988198</v>
      </c>
      <c r="L1469" s="73">
        <v>21.6511253603</v>
      </c>
      <c r="M1469" s="74">
        <v>0.36531395439303599</v>
      </c>
      <c r="N1469" s="79">
        <v>8.8918071172000097</v>
      </c>
      <c r="O1469" s="81">
        <v>68.838996986721696</v>
      </c>
      <c r="P1469" s="79">
        <v>0</v>
      </c>
      <c r="Q1469" s="80">
        <v>0</v>
      </c>
      <c r="R1469" s="73">
        <v>21.7846607828</v>
      </c>
      <c r="S1469" s="74">
        <v>0.297010264036836</v>
      </c>
      <c r="T1469" s="79">
        <v>2.8141556270999999</v>
      </c>
      <c r="U1469" s="80">
        <v>28.810859363846799</v>
      </c>
      <c r="V1469" s="79">
        <v>6.8365195893999999</v>
      </c>
      <c r="W1469" s="80">
        <v>69.147742089557894</v>
      </c>
      <c r="X1469" s="73">
        <v>4.5162493570000004</v>
      </c>
      <c r="Y1469" s="75">
        <v>0.13272878348542699</v>
      </c>
    </row>
    <row r="1470" spans="1:25" customFormat="1" x14ac:dyDescent="0.3">
      <c r="A1470" s="76" t="s">
        <v>4</v>
      </c>
    </row>
    <row r="1471" spans="1:25" customFormat="1" x14ac:dyDescent="0.3">
      <c r="A1471" s="76" t="s">
        <v>4</v>
      </c>
    </row>
    <row r="1472" spans="1:25" customFormat="1" x14ac:dyDescent="0.3">
      <c r="A1472" s="54" t="s">
        <v>444</v>
      </c>
    </row>
    <row r="1473" spans="1:25" customFormat="1" x14ac:dyDescent="0.3">
      <c r="A1473" s="69" t="s">
        <v>4</v>
      </c>
    </row>
    <row r="1474" spans="1:25" customFormat="1" ht="25.5" customHeight="1" x14ac:dyDescent="0.3">
      <c r="A1474" s="116" t="s">
        <v>4</v>
      </c>
      <c r="B1474" s="118" t="s">
        <v>26</v>
      </c>
      <c r="C1474" s="118" t="s">
        <v>4</v>
      </c>
      <c r="D1474" s="118" t="s">
        <v>68</v>
      </c>
      <c r="E1474" s="118" t="s">
        <v>4</v>
      </c>
      <c r="F1474" s="118" t="s">
        <v>69</v>
      </c>
      <c r="G1474" s="118" t="s">
        <v>4</v>
      </c>
      <c r="H1474" s="121" t="s">
        <v>70</v>
      </c>
      <c r="I1474" s="121" t="s">
        <v>4</v>
      </c>
      <c r="J1474" s="121" t="s">
        <v>71</v>
      </c>
      <c r="K1474" s="121" t="s">
        <v>4</v>
      </c>
      <c r="L1474" s="121" t="s">
        <v>72</v>
      </c>
      <c r="M1474" s="121" t="s">
        <v>4</v>
      </c>
      <c r="N1474" s="121" t="s">
        <v>73</v>
      </c>
      <c r="O1474" s="121" t="s">
        <v>4</v>
      </c>
      <c r="P1474" s="121" t="s">
        <v>74</v>
      </c>
      <c r="Q1474" s="121" t="s">
        <v>4</v>
      </c>
      <c r="R1474" s="121" t="s">
        <v>75</v>
      </c>
      <c r="S1474" s="121" t="s">
        <v>4</v>
      </c>
      <c r="T1474" s="118" t="s">
        <v>76</v>
      </c>
      <c r="U1474" s="118" t="s">
        <v>4</v>
      </c>
      <c r="V1474" s="118" t="s">
        <v>77</v>
      </c>
      <c r="W1474" s="118" t="s">
        <v>4</v>
      </c>
      <c r="X1474" s="118" t="s">
        <v>78</v>
      </c>
      <c r="Y1474" s="118" t="s">
        <v>4</v>
      </c>
    </row>
    <row r="1475" spans="1:25" customFormat="1" x14ac:dyDescent="0.3">
      <c r="A1475" s="117" t="s">
        <v>4</v>
      </c>
      <c r="B1475" s="55" t="s">
        <v>28</v>
      </c>
      <c r="C1475" s="55" t="s">
        <v>29</v>
      </c>
      <c r="D1475" s="55" t="s">
        <v>28</v>
      </c>
      <c r="E1475" s="55" t="s">
        <v>29</v>
      </c>
      <c r="F1475" s="55" t="s">
        <v>28</v>
      </c>
      <c r="G1475" s="55" t="s">
        <v>29</v>
      </c>
      <c r="H1475" s="55" t="s">
        <v>28</v>
      </c>
      <c r="I1475" s="55" t="s">
        <v>29</v>
      </c>
      <c r="J1475" s="55" t="s">
        <v>28</v>
      </c>
      <c r="K1475" s="55" t="s">
        <v>29</v>
      </c>
      <c r="L1475" s="55" t="s">
        <v>28</v>
      </c>
      <c r="M1475" s="55" t="s">
        <v>29</v>
      </c>
      <c r="N1475" s="55" t="s">
        <v>28</v>
      </c>
      <c r="O1475" s="55" t="s">
        <v>29</v>
      </c>
      <c r="P1475" s="55" t="s">
        <v>28</v>
      </c>
      <c r="Q1475" s="55" t="s">
        <v>29</v>
      </c>
      <c r="R1475" s="55" t="s">
        <v>28</v>
      </c>
      <c r="S1475" s="55" t="s">
        <v>29</v>
      </c>
      <c r="T1475" s="55" t="s">
        <v>28</v>
      </c>
      <c r="U1475" s="55" t="s">
        <v>29</v>
      </c>
      <c r="V1475" s="55" t="s">
        <v>28</v>
      </c>
      <c r="W1475" s="55" t="s">
        <v>29</v>
      </c>
      <c r="X1475" s="55" t="s">
        <v>28</v>
      </c>
      <c r="Y1475" s="55" t="s">
        <v>29</v>
      </c>
    </row>
    <row r="1476" spans="1:25" customFormat="1" x14ac:dyDescent="0.3">
      <c r="A1476" s="56" t="s">
        <v>30</v>
      </c>
      <c r="B1476" s="57">
        <v>1002.5695060178</v>
      </c>
      <c r="C1476" s="57">
        <v>1002.5695060178</v>
      </c>
      <c r="D1476" s="57">
        <v>542.24517978209997</v>
      </c>
      <c r="E1476" s="57">
        <v>542.24517978209997</v>
      </c>
      <c r="F1476" s="57">
        <v>37.446334303599997</v>
      </c>
      <c r="G1476" s="57">
        <v>37.446334303599997</v>
      </c>
      <c r="H1476" s="57">
        <v>189.92051704799999</v>
      </c>
      <c r="I1476" s="57">
        <v>189.92051704799999</v>
      </c>
      <c r="J1476" s="57">
        <v>32.9275612295</v>
      </c>
      <c r="K1476" s="57">
        <v>32.9275612295</v>
      </c>
      <c r="L1476" s="57">
        <v>59.267173071099997</v>
      </c>
      <c r="M1476" s="57">
        <v>59.267173071099997</v>
      </c>
      <c r="N1476" s="57">
        <v>12.9168167847</v>
      </c>
      <c r="O1476" s="57">
        <v>12.9168167847</v>
      </c>
      <c r="P1476" s="57">
        <v>0.81876291329999995</v>
      </c>
      <c r="Q1476" s="57">
        <v>0.81876291329999995</v>
      </c>
      <c r="R1476" s="57">
        <v>73.346491419900005</v>
      </c>
      <c r="S1476" s="57">
        <v>73.346491419900005</v>
      </c>
      <c r="T1476" s="57">
        <v>9.7676906876</v>
      </c>
      <c r="U1476" s="57">
        <v>9.7676906876</v>
      </c>
      <c r="V1476" s="57">
        <v>9.8868298266999997</v>
      </c>
      <c r="W1476" s="57">
        <v>9.8868298266999997</v>
      </c>
      <c r="X1476" s="57">
        <v>34.026148951300001</v>
      </c>
      <c r="Y1476" s="57">
        <v>34.026148951300001</v>
      </c>
    </row>
    <row r="1477" spans="1:25" customFormat="1" x14ac:dyDescent="0.3">
      <c r="A1477" s="58" t="s">
        <v>440</v>
      </c>
      <c r="B1477" s="70">
        <v>84.852655270900001</v>
      </c>
      <c r="C1477" s="71">
        <v>8.4635184654612394E-2</v>
      </c>
      <c r="D1477" s="70">
        <v>42.211790110000003</v>
      </c>
      <c r="E1477" s="71">
        <v>7.7846316913250793E-2</v>
      </c>
      <c r="F1477" s="70">
        <v>2.4561686431999998</v>
      </c>
      <c r="G1477" s="71">
        <v>6.5591697795740395E-2</v>
      </c>
      <c r="H1477" s="70">
        <v>14.702793052700001</v>
      </c>
      <c r="I1477" s="71">
        <v>7.7415506661579106E-2</v>
      </c>
      <c r="J1477" s="77">
        <v>0</v>
      </c>
      <c r="K1477" s="78">
        <v>0</v>
      </c>
      <c r="L1477" s="70">
        <v>4.8804464106000003</v>
      </c>
      <c r="M1477" s="71">
        <v>8.2346536163369302E-2</v>
      </c>
      <c r="N1477" s="77">
        <v>0.53302757249999999</v>
      </c>
      <c r="O1477" s="78">
        <v>4.1266171177048196</v>
      </c>
      <c r="P1477" s="77">
        <v>0.35154047870000099</v>
      </c>
      <c r="Q1477" s="78">
        <v>42.935564494870199</v>
      </c>
      <c r="R1477" s="70">
        <v>10.824653255299999</v>
      </c>
      <c r="S1477" s="71">
        <v>0.14758242754012799</v>
      </c>
      <c r="T1477" s="77">
        <v>2.3755127849000002</v>
      </c>
      <c r="U1477" s="81">
        <v>24.320106572536101</v>
      </c>
      <c r="V1477" s="77">
        <v>0</v>
      </c>
      <c r="W1477" s="78">
        <v>0</v>
      </c>
      <c r="X1477" s="70">
        <v>6.5167229630000003</v>
      </c>
      <c r="Y1477" s="72">
        <v>0.19152102614748101</v>
      </c>
    </row>
    <row r="1478" spans="1:25" customFormat="1" x14ac:dyDescent="0.3">
      <c r="A1478" s="58" t="s">
        <v>267</v>
      </c>
      <c r="B1478" s="73">
        <v>290.45129423880002</v>
      </c>
      <c r="C1478" s="74">
        <v>0.28970689063990301</v>
      </c>
      <c r="D1478" s="73">
        <v>157.2744472425</v>
      </c>
      <c r="E1478" s="74">
        <v>0.29004305267536101</v>
      </c>
      <c r="F1478" s="73">
        <v>12.2348956893</v>
      </c>
      <c r="G1478" s="74">
        <v>0.32673146562502797</v>
      </c>
      <c r="H1478" s="73">
        <v>50.3826149904</v>
      </c>
      <c r="I1478" s="74">
        <v>0.26528263388029</v>
      </c>
      <c r="J1478" s="79">
        <v>16.200900657399998</v>
      </c>
      <c r="K1478" s="81">
        <v>49.2016415806875</v>
      </c>
      <c r="L1478" s="73">
        <v>13.460302125</v>
      </c>
      <c r="M1478" s="74">
        <v>0.227112268520928</v>
      </c>
      <c r="N1478" s="79">
        <v>5.7512678721999997</v>
      </c>
      <c r="O1478" s="80">
        <v>44.525427340677197</v>
      </c>
      <c r="P1478" s="79">
        <v>0</v>
      </c>
      <c r="Q1478" s="80">
        <v>0</v>
      </c>
      <c r="R1478" s="73">
        <v>20.7527535344</v>
      </c>
      <c r="S1478" s="74">
        <v>0.28294132592645699</v>
      </c>
      <c r="T1478" s="79">
        <v>3.7152667904999999</v>
      </c>
      <c r="U1478" s="80">
        <v>38.036286255629498</v>
      </c>
      <c r="V1478" s="79">
        <v>2.0966916307000001</v>
      </c>
      <c r="W1478" s="80">
        <v>21.206915335366201</v>
      </c>
      <c r="X1478" s="73">
        <v>8.5821537064000104</v>
      </c>
      <c r="Y1478" s="74">
        <v>0.25222230463645001</v>
      </c>
    </row>
    <row r="1479" spans="1:25" customFormat="1" x14ac:dyDescent="0.3">
      <c r="A1479" s="58" t="s">
        <v>268</v>
      </c>
      <c r="B1479" s="70">
        <v>353.56039718429997</v>
      </c>
      <c r="C1479" s="71">
        <v>0.352654249966808</v>
      </c>
      <c r="D1479" s="70">
        <v>189.331185697199</v>
      </c>
      <c r="E1479" s="71">
        <v>0.34916158364613298</v>
      </c>
      <c r="F1479" s="70">
        <v>12.3028917203</v>
      </c>
      <c r="G1479" s="71">
        <v>0.32854729172028002</v>
      </c>
      <c r="H1479" s="70">
        <v>74.822874406699796</v>
      </c>
      <c r="I1479" s="71">
        <v>0.39396941188712897</v>
      </c>
      <c r="J1479" s="77">
        <v>5.1560874950000102</v>
      </c>
      <c r="K1479" s="82">
        <v>15.6588805926527</v>
      </c>
      <c r="L1479" s="70">
        <v>18.522720800399998</v>
      </c>
      <c r="M1479" s="71">
        <v>0.312529176618213</v>
      </c>
      <c r="N1479" s="77">
        <v>3.4177702072999998</v>
      </c>
      <c r="O1479" s="78">
        <v>26.459848926156202</v>
      </c>
      <c r="P1479" s="77">
        <v>0</v>
      </c>
      <c r="Q1479" s="78">
        <v>0</v>
      </c>
      <c r="R1479" s="70">
        <v>30.653009720899998</v>
      </c>
      <c r="S1479" s="71">
        <v>0.41792060025632499</v>
      </c>
      <c r="T1479" s="77">
        <v>3.6769111122</v>
      </c>
      <c r="U1479" s="78">
        <v>37.643607171834503</v>
      </c>
      <c r="V1479" s="77">
        <v>7.790138196</v>
      </c>
      <c r="W1479" s="81">
        <v>78.793084664633795</v>
      </c>
      <c r="X1479" s="70">
        <v>7.88680782830001</v>
      </c>
      <c r="Y1479" s="71">
        <v>0.23178667205589501</v>
      </c>
    </row>
    <row r="1480" spans="1:25" customFormat="1" x14ac:dyDescent="0.3">
      <c r="A1480" s="58" t="s">
        <v>269</v>
      </c>
      <c r="B1480" s="73">
        <v>206.31569737140001</v>
      </c>
      <c r="C1480" s="74">
        <v>0.20578692662505199</v>
      </c>
      <c r="D1480" s="73">
        <v>125.1616374602</v>
      </c>
      <c r="E1480" s="74">
        <v>0.23082111584744</v>
      </c>
      <c r="F1480" s="73">
        <v>5.3424320138999901</v>
      </c>
      <c r="G1480" s="74">
        <v>0.14266902523984501</v>
      </c>
      <c r="H1480" s="73">
        <v>41.296208909500002</v>
      </c>
      <c r="I1480" s="74">
        <v>0.217439429669744</v>
      </c>
      <c r="J1480" s="79">
        <v>8.9651332493000009</v>
      </c>
      <c r="K1480" s="80">
        <v>27.2268364693468</v>
      </c>
      <c r="L1480" s="73">
        <v>10.9557123621</v>
      </c>
      <c r="M1480" s="74">
        <v>0.18485295981566299</v>
      </c>
      <c r="N1480" s="79">
        <v>2.4366229714999998</v>
      </c>
      <c r="O1480" s="80">
        <v>18.863958606165099</v>
      </c>
      <c r="P1480" s="79">
        <v>0.46722243460000001</v>
      </c>
      <c r="Q1480" s="80">
        <v>57.064435505129801</v>
      </c>
      <c r="R1480" s="73">
        <v>7.9888290007</v>
      </c>
      <c r="S1480" s="75">
        <v>0.108919034108461</v>
      </c>
      <c r="T1480" s="79">
        <v>0</v>
      </c>
      <c r="U1480" s="82">
        <v>0</v>
      </c>
      <c r="V1480" s="79">
        <v>0</v>
      </c>
      <c r="W1480" s="80">
        <v>0</v>
      </c>
      <c r="X1480" s="73">
        <v>3.70189896960001</v>
      </c>
      <c r="Y1480" s="74">
        <v>0.10879570811549499</v>
      </c>
    </row>
    <row r="1481" spans="1:25" customFormat="1" x14ac:dyDescent="0.3">
      <c r="A1481" s="58" t="s">
        <v>441</v>
      </c>
      <c r="B1481" s="70">
        <v>53.595164492899997</v>
      </c>
      <c r="C1481" s="71">
        <v>5.3457804342942401E-2</v>
      </c>
      <c r="D1481" s="70">
        <v>21.926052131399999</v>
      </c>
      <c r="E1481" s="71">
        <v>4.0435679188906601E-2</v>
      </c>
      <c r="F1481" s="70">
        <v>5.1099462368999902</v>
      </c>
      <c r="G1481" s="72">
        <v>0.13646051961910599</v>
      </c>
      <c r="H1481" s="70">
        <v>5.9689581697999996</v>
      </c>
      <c r="I1481" s="71">
        <v>3.1428716931575201E-2</v>
      </c>
      <c r="J1481" s="77">
        <v>1.9310572327</v>
      </c>
      <c r="K1481" s="78">
        <v>5.8645619675287497</v>
      </c>
      <c r="L1481" s="70">
        <v>11.447991373000001</v>
      </c>
      <c r="M1481" s="72">
        <v>0.193159058881826</v>
      </c>
      <c r="N1481" s="77">
        <v>0.77812816119999995</v>
      </c>
      <c r="O1481" s="78">
        <v>6.0241480092966402</v>
      </c>
      <c r="P1481" s="77">
        <v>0</v>
      </c>
      <c r="Q1481" s="78">
        <v>0</v>
      </c>
      <c r="R1481" s="70">
        <v>2.7757054298999999</v>
      </c>
      <c r="S1481" s="71">
        <v>3.7843738346111398E-2</v>
      </c>
      <c r="T1481" s="77">
        <v>0</v>
      </c>
      <c r="U1481" s="78">
        <v>0</v>
      </c>
      <c r="V1481" s="77">
        <v>0</v>
      </c>
      <c r="W1481" s="78">
        <v>0</v>
      </c>
      <c r="X1481" s="70">
        <v>3.65732575799999</v>
      </c>
      <c r="Y1481" s="71">
        <v>0.10748573878385601</v>
      </c>
    </row>
    <row r="1482" spans="1:25" customFormat="1" x14ac:dyDescent="0.3">
      <c r="A1482" s="58" t="s">
        <v>103</v>
      </c>
      <c r="B1482" s="73">
        <v>13.794297459499999</v>
      </c>
      <c r="C1482" s="74">
        <v>1.3758943770682701E-2</v>
      </c>
      <c r="D1482" s="73">
        <v>6.3400671407999996</v>
      </c>
      <c r="E1482" s="74">
        <v>1.16922517289093E-2</v>
      </c>
      <c r="F1482" s="73">
        <v>0</v>
      </c>
      <c r="G1482" s="74">
        <v>0</v>
      </c>
      <c r="H1482" s="73">
        <v>2.7470675188999998</v>
      </c>
      <c r="I1482" s="74">
        <v>1.4464300969682599E-2</v>
      </c>
      <c r="J1482" s="79">
        <v>0.67438259510000098</v>
      </c>
      <c r="K1482" s="80">
        <v>2.0480793897843101</v>
      </c>
      <c r="L1482" s="73">
        <v>0</v>
      </c>
      <c r="M1482" s="74">
        <v>0</v>
      </c>
      <c r="N1482" s="79">
        <v>0</v>
      </c>
      <c r="O1482" s="80">
        <v>0</v>
      </c>
      <c r="P1482" s="79">
        <v>0</v>
      </c>
      <c r="Q1482" s="80">
        <v>0</v>
      </c>
      <c r="R1482" s="73">
        <v>0.35154047869999999</v>
      </c>
      <c r="S1482" s="74">
        <v>4.7928738225182796E-3</v>
      </c>
      <c r="T1482" s="79">
        <v>0</v>
      </c>
      <c r="U1482" s="80">
        <v>0</v>
      </c>
      <c r="V1482" s="79">
        <v>0</v>
      </c>
      <c r="W1482" s="80">
        <v>0</v>
      </c>
      <c r="X1482" s="73">
        <v>3.68123972600001</v>
      </c>
      <c r="Y1482" s="72">
        <v>0.108188550260824</v>
      </c>
    </row>
    <row r="1483" spans="1:25" customFormat="1" x14ac:dyDescent="0.3">
      <c r="A1483" s="58" t="s">
        <v>442</v>
      </c>
      <c r="B1483" s="70">
        <v>375.30394950969998</v>
      </c>
      <c r="C1483" s="71">
        <v>0.37434207529451502</v>
      </c>
      <c r="D1483" s="70">
        <v>199.48623735250001</v>
      </c>
      <c r="E1483" s="71">
        <v>0.36788936958861101</v>
      </c>
      <c r="F1483" s="70">
        <v>14.6910643325</v>
      </c>
      <c r="G1483" s="71">
        <v>0.39232316342076901</v>
      </c>
      <c r="H1483" s="70">
        <v>65.085408043099903</v>
      </c>
      <c r="I1483" s="71">
        <v>0.34269814054186898</v>
      </c>
      <c r="J1483" s="77">
        <v>16.200900657399998</v>
      </c>
      <c r="K1483" s="78">
        <v>49.2016415806875</v>
      </c>
      <c r="L1483" s="70">
        <v>18.3407485356</v>
      </c>
      <c r="M1483" s="71">
        <v>0.30945880468429798</v>
      </c>
      <c r="N1483" s="77">
        <v>6.2842954446999997</v>
      </c>
      <c r="O1483" s="78">
        <v>48.6520444583821</v>
      </c>
      <c r="P1483" s="77">
        <v>0.35154047870000099</v>
      </c>
      <c r="Q1483" s="78">
        <v>42.935564494870199</v>
      </c>
      <c r="R1483" s="70">
        <v>31.577406789699999</v>
      </c>
      <c r="S1483" s="71">
        <v>0.430523753466585</v>
      </c>
      <c r="T1483" s="77">
        <v>6.0907795754</v>
      </c>
      <c r="U1483" s="81">
        <v>62.356392828165497</v>
      </c>
      <c r="V1483" s="77">
        <v>2.0966916307000001</v>
      </c>
      <c r="W1483" s="78">
        <v>21.206915335366201</v>
      </c>
      <c r="X1483" s="70">
        <v>15.098876669399999</v>
      </c>
      <c r="Y1483" s="71">
        <v>0.44374333078393002</v>
      </c>
    </row>
    <row r="1484" spans="1:25" customFormat="1" x14ac:dyDescent="0.3">
      <c r="A1484" s="58" t="s">
        <v>443</v>
      </c>
      <c r="B1484" s="73">
        <v>259.91086186429999</v>
      </c>
      <c r="C1484" s="74">
        <v>0.259244730967995</v>
      </c>
      <c r="D1484" s="73">
        <v>147.0876895916</v>
      </c>
      <c r="E1484" s="74">
        <v>0.27125679503634698</v>
      </c>
      <c r="F1484" s="73">
        <v>10.452378250800001</v>
      </c>
      <c r="G1484" s="74">
        <v>0.27912954485895097</v>
      </c>
      <c r="H1484" s="73">
        <v>47.265167079299999</v>
      </c>
      <c r="I1484" s="74">
        <v>0.24886814660131901</v>
      </c>
      <c r="J1484" s="79">
        <v>10.896190482</v>
      </c>
      <c r="K1484" s="80">
        <v>33.091398436875501</v>
      </c>
      <c r="L1484" s="73">
        <v>22.403703735099999</v>
      </c>
      <c r="M1484" s="74">
        <v>0.37801201869749002</v>
      </c>
      <c r="N1484" s="79">
        <v>3.2147511327</v>
      </c>
      <c r="O1484" s="80">
        <v>24.888106615461801</v>
      </c>
      <c r="P1484" s="79">
        <v>0.46722243460000001</v>
      </c>
      <c r="Q1484" s="80">
        <v>57.064435505129801</v>
      </c>
      <c r="R1484" s="73">
        <v>10.764534430599999</v>
      </c>
      <c r="S1484" s="75">
        <v>0.146762772454572</v>
      </c>
      <c r="T1484" s="79">
        <v>0</v>
      </c>
      <c r="U1484" s="82">
        <v>0</v>
      </c>
      <c r="V1484" s="79">
        <v>0</v>
      </c>
      <c r="W1484" s="80">
        <v>0</v>
      </c>
      <c r="X1484" s="73">
        <v>7.3592247276000098</v>
      </c>
      <c r="Y1484" s="74">
        <v>0.216281446899351</v>
      </c>
    </row>
    <row r="1485" spans="1:25" customFormat="1" x14ac:dyDescent="0.3">
      <c r="A1485" s="76" t="s">
        <v>4</v>
      </c>
    </row>
    <row r="1486" spans="1:25" customFormat="1" x14ac:dyDescent="0.3">
      <c r="A1486" s="76" t="s">
        <v>4</v>
      </c>
    </row>
    <row r="1487" spans="1:25" customFormat="1" x14ac:dyDescent="0.3">
      <c r="A1487" s="54" t="s">
        <v>445</v>
      </c>
    </row>
    <row r="1488" spans="1:25" customFormat="1" x14ac:dyDescent="0.3">
      <c r="A1488" s="69" t="s">
        <v>4</v>
      </c>
    </row>
    <row r="1489" spans="1:25" customFormat="1" ht="25.5" customHeight="1" x14ac:dyDescent="0.3">
      <c r="A1489" s="116" t="s">
        <v>4</v>
      </c>
      <c r="B1489" s="118" t="s">
        <v>26</v>
      </c>
      <c r="C1489" s="118" t="s">
        <v>4</v>
      </c>
      <c r="D1489" s="118" t="s">
        <v>68</v>
      </c>
      <c r="E1489" s="118" t="s">
        <v>4</v>
      </c>
      <c r="F1489" s="118" t="s">
        <v>69</v>
      </c>
      <c r="G1489" s="118" t="s">
        <v>4</v>
      </c>
      <c r="H1489" s="121" t="s">
        <v>70</v>
      </c>
      <c r="I1489" s="121" t="s">
        <v>4</v>
      </c>
      <c r="J1489" s="121" t="s">
        <v>71</v>
      </c>
      <c r="K1489" s="121" t="s">
        <v>4</v>
      </c>
      <c r="L1489" s="121" t="s">
        <v>72</v>
      </c>
      <c r="M1489" s="121" t="s">
        <v>4</v>
      </c>
      <c r="N1489" s="121" t="s">
        <v>73</v>
      </c>
      <c r="O1489" s="121" t="s">
        <v>4</v>
      </c>
      <c r="P1489" s="121" t="s">
        <v>74</v>
      </c>
      <c r="Q1489" s="121" t="s">
        <v>4</v>
      </c>
      <c r="R1489" s="121" t="s">
        <v>75</v>
      </c>
      <c r="S1489" s="121" t="s">
        <v>4</v>
      </c>
      <c r="T1489" s="118" t="s">
        <v>76</v>
      </c>
      <c r="U1489" s="118" t="s">
        <v>4</v>
      </c>
      <c r="V1489" s="118" t="s">
        <v>77</v>
      </c>
      <c r="W1489" s="118" t="s">
        <v>4</v>
      </c>
      <c r="X1489" s="118" t="s">
        <v>78</v>
      </c>
      <c r="Y1489" s="118" t="s">
        <v>4</v>
      </c>
    </row>
    <row r="1490" spans="1:25" customFormat="1" x14ac:dyDescent="0.3">
      <c r="A1490" s="117" t="s">
        <v>4</v>
      </c>
      <c r="B1490" s="55" t="s">
        <v>28</v>
      </c>
      <c r="C1490" s="55" t="s">
        <v>29</v>
      </c>
      <c r="D1490" s="55" t="s">
        <v>28</v>
      </c>
      <c r="E1490" s="55" t="s">
        <v>29</v>
      </c>
      <c r="F1490" s="55" t="s">
        <v>28</v>
      </c>
      <c r="G1490" s="55" t="s">
        <v>29</v>
      </c>
      <c r="H1490" s="55" t="s">
        <v>28</v>
      </c>
      <c r="I1490" s="55" t="s">
        <v>29</v>
      </c>
      <c r="J1490" s="55" t="s">
        <v>28</v>
      </c>
      <c r="K1490" s="55" t="s">
        <v>29</v>
      </c>
      <c r="L1490" s="55" t="s">
        <v>28</v>
      </c>
      <c r="M1490" s="55" t="s">
        <v>29</v>
      </c>
      <c r="N1490" s="55" t="s">
        <v>28</v>
      </c>
      <c r="O1490" s="55" t="s">
        <v>29</v>
      </c>
      <c r="P1490" s="55" t="s">
        <v>28</v>
      </c>
      <c r="Q1490" s="55" t="s">
        <v>29</v>
      </c>
      <c r="R1490" s="55" t="s">
        <v>28</v>
      </c>
      <c r="S1490" s="55" t="s">
        <v>29</v>
      </c>
      <c r="T1490" s="55" t="s">
        <v>28</v>
      </c>
      <c r="U1490" s="55" t="s">
        <v>29</v>
      </c>
      <c r="V1490" s="55" t="s">
        <v>28</v>
      </c>
      <c r="W1490" s="55" t="s">
        <v>29</v>
      </c>
      <c r="X1490" s="55" t="s">
        <v>28</v>
      </c>
      <c r="Y1490" s="55" t="s">
        <v>29</v>
      </c>
    </row>
    <row r="1491" spans="1:25" customFormat="1" x14ac:dyDescent="0.3">
      <c r="A1491" s="56" t="s">
        <v>30</v>
      </c>
      <c r="B1491" s="57">
        <v>1002.5695060178</v>
      </c>
      <c r="C1491" s="57">
        <v>1002.5695060178</v>
      </c>
      <c r="D1491" s="57">
        <v>542.24517978209997</v>
      </c>
      <c r="E1491" s="57">
        <v>542.24517978209997</v>
      </c>
      <c r="F1491" s="57">
        <v>37.446334303599997</v>
      </c>
      <c r="G1491" s="57">
        <v>37.446334303599997</v>
      </c>
      <c r="H1491" s="57">
        <v>189.92051704799999</v>
      </c>
      <c r="I1491" s="57">
        <v>189.92051704799999</v>
      </c>
      <c r="J1491" s="57">
        <v>32.9275612295</v>
      </c>
      <c r="K1491" s="57">
        <v>32.9275612295</v>
      </c>
      <c r="L1491" s="57">
        <v>59.267173071099997</v>
      </c>
      <c r="M1491" s="57">
        <v>59.267173071099997</v>
      </c>
      <c r="N1491" s="57">
        <v>12.9168167847</v>
      </c>
      <c r="O1491" s="57">
        <v>12.9168167847</v>
      </c>
      <c r="P1491" s="57">
        <v>0.81876291329999995</v>
      </c>
      <c r="Q1491" s="57">
        <v>0.81876291329999995</v>
      </c>
      <c r="R1491" s="57">
        <v>73.346491419900005</v>
      </c>
      <c r="S1491" s="57">
        <v>73.346491419900005</v>
      </c>
      <c r="T1491" s="57">
        <v>9.7676906876</v>
      </c>
      <c r="U1491" s="57">
        <v>9.7676906876</v>
      </c>
      <c r="V1491" s="57">
        <v>9.8868298266999997</v>
      </c>
      <c r="W1491" s="57">
        <v>9.8868298266999997</v>
      </c>
      <c r="X1491" s="57">
        <v>34.026148951300001</v>
      </c>
      <c r="Y1491" s="57">
        <v>34.026148951300001</v>
      </c>
    </row>
    <row r="1492" spans="1:25" customFormat="1" x14ac:dyDescent="0.3">
      <c r="A1492" s="58" t="s">
        <v>440</v>
      </c>
      <c r="B1492" s="70">
        <v>477.79391966029999</v>
      </c>
      <c r="C1492" s="71">
        <v>0.47656937179158199</v>
      </c>
      <c r="D1492" s="70">
        <v>243.46149335759901</v>
      </c>
      <c r="E1492" s="71">
        <v>0.44898784246534801</v>
      </c>
      <c r="F1492" s="70">
        <v>12.8845159361</v>
      </c>
      <c r="G1492" s="71">
        <v>0.34407949872042098</v>
      </c>
      <c r="H1492" s="70">
        <v>99.907153592200103</v>
      </c>
      <c r="I1492" s="71">
        <v>0.52604718618657598</v>
      </c>
      <c r="J1492" s="77">
        <v>18.3542953989</v>
      </c>
      <c r="K1492" s="78">
        <v>55.741435786796998</v>
      </c>
      <c r="L1492" s="70">
        <v>32.972381463700003</v>
      </c>
      <c r="M1492" s="71">
        <v>0.55633464117049403</v>
      </c>
      <c r="N1492" s="77">
        <v>7.0917018947999999</v>
      </c>
      <c r="O1492" s="78">
        <v>54.902860457075903</v>
      </c>
      <c r="P1492" s="77">
        <v>0.46722243460000001</v>
      </c>
      <c r="Q1492" s="78">
        <v>57.064435505129801</v>
      </c>
      <c r="R1492" s="70">
        <v>37.902526123299999</v>
      </c>
      <c r="S1492" s="71">
        <v>0.51675990752321799</v>
      </c>
      <c r="T1492" s="77">
        <v>6.5568339720999997</v>
      </c>
      <c r="U1492" s="78">
        <v>67.127780575851403</v>
      </c>
      <c r="V1492" s="77">
        <v>3.0242369832999998</v>
      </c>
      <c r="W1492" s="78">
        <v>30.588540880241101</v>
      </c>
      <c r="X1492" s="70">
        <v>15.1715585037</v>
      </c>
      <c r="Y1492" s="71">
        <v>0.44587938897858598</v>
      </c>
    </row>
    <row r="1493" spans="1:25" customFormat="1" x14ac:dyDescent="0.3">
      <c r="A1493" s="58" t="s">
        <v>267</v>
      </c>
      <c r="B1493" s="73">
        <v>180.380143437199</v>
      </c>
      <c r="C1493" s="74">
        <v>0.179917843455731</v>
      </c>
      <c r="D1493" s="73">
        <v>96.716519875600099</v>
      </c>
      <c r="E1493" s="74">
        <v>0.17836307906778501</v>
      </c>
      <c r="F1493" s="73">
        <v>8.1817459510000106</v>
      </c>
      <c r="G1493" s="74">
        <v>0.218492573523103</v>
      </c>
      <c r="H1493" s="73">
        <v>39.887865160700002</v>
      </c>
      <c r="I1493" s="74">
        <v>0.210023992039885</v>
      </c>
      <c r="J1493" s="79">
        <v>2.0935640241</v>
      </c>
      <c r="K1493" s="80">
        <v>6.3580901406823997</v>
      </c>
      <c r="L1493" s="73">
        <v>8.1164849185999994</v>
      </c>
      <c r="M1493" s="74">
        <v>0.13694739428288599</v>
      </c>
      <c r="N1493" s="79">
        <v>1.8456906959999999</v>
      </c>
      <c r="O1493" s="80">
        <v>14.289052223658</v>
      </c>
      <c r="P1493" s="79">
        <v>0</v>
      </c>
      <c r="Q1493" s="80">
        <v>0</v>
      </c>
      <c r="R1493" s="73">
        <v>18.2614669224</v>
      </c>
      <c r="S1493" s="74">
        <v>0.24897533022888901</v>
      </c>
      <c r="T1493" s="79">
        <v>1.9884444603</v>
      </c>
      <c r="U1493" s="80">
        <v>20.357365153099199</v>
      </c>
      <c r="V1493" s="79">
        <v>0</v>
      </c>
      <c r="W1493" s="80">
        <v>0</v>
      </c>
      <c r="X1493" s="73">
        <v>3.2883614285000098</v>
      </c>
      <c r="Y1493" s="74">
        <v>9.6642186372794495E-2</v>
      </c>
    </row>
    <row r="1494" spans="1:25" customFormat="1" x14ac:dyDescent="0.3">
      <c r="A1494" s="58" t="s">
        <v>268</v>
      </c>
      <c r="B1494" s="70">
        <v>153.50637763099999</v>
      </c>
      <c r="C1494" s="71">
        <v>0.15311295297692301</v>
      </c>
      <c r="D1494" s="70">
        <v>81.894374080000105</v>
      </c>
      <c r="E1494" s="71">
        <v>0.15102831179229501</v>
      </c>
      <c r="F1494" s="70">
        <v>6.1700583663000002</v>
      </c>
      <c r="G1494" s="71">
        <v>0.164770690670964</v>
      </c>
      <c r="H1494" s="70">
        <v>27.290078412700002</v>
      </c>
      <c r="I1494" s="71">
        <v>0.14369210255363199</v>
      </c>
      <c r="J1494" s="77">
        <v>3.2798508529999899</v>
      </c>
      <c r="K1494" s="78">
        <v>9.9608070884446906</v>
      </c>
      <c r="L1494" s="70">
        <v>5.8583878895999897</v>
      </c>
      <c r="M1494" s="71">
        <v>9.8847095044873698E-2</v>
      </c>
      <c r="N1494" s="77">
        <v>0.63274446689999997</v>
      </c>
      <c r="O1494" s="78">
        <v>4.8986099086695001</v>
      </c>
      <c r="P1494" s="77">
        <v>0</v>
      </c>
      <c r="Q1494" s="78">
        <v>0</v>
      </c>
      <c r="R1494" s="70">
        <v>10.4089299225</v>
      </c>
      <c r="S1494" s="71">
        <v>0.14191448999121301</v>
      </c>
      <c r="T1494" s="77">
        <v>0.55128045290000005</v>
      </c>
      <c r="U1494" s="78">
        <v>5.6439179999817801</v>
      </c>
      <c r="V1494" s="77">
        <v>5.9106918437999898</v>
      </c>
      <c r="W1494" s="81">
        <v>59.783489221568402</v>
      </c>
      <c r="X1494" s="70">
        <v>11.5099813433</v>
      </c>
      <c r="Y1494" s="72">
        <v>0.33826870504133999</v>
      </c>
    </row>
    <row r="1495" spans="1:25" customFormat="1" x14ac:dyDescent="0.3">
      <c r="A1495" s="58" t="s">
        <v>269</v>
      </c>
      <c r="B1495" s="73">
        <v>106.3024197198</v>
      </c>
      <c r="C1495" s="74">
        <v>0.10602997506081401</v>
      </c>
      <c r="D1495" s="73">
        <v>73.635188421099997</v>
      </c>
      <c r="E1495" s="74">
        <v>0.135796851989888</v>
      </c>
      <c r="F1495" s="73">
        <v>2.6151535071000001</v>
      </c>
      <c r="G1495" s="74">
        <v>6.9837370085343298E-2</v>
      </c>
      <c r="H1495" s="73">
        <v>13.953382168399999</v>
      </c>
      <c r="I1495" s="74">
        <v>7.3469588148148607E-2</v>
      </c>
      <c r="J1495" s="79">
        <v>5.8603998908000001</v>
      </c>
      <c r="K1495" s="80">
        <v>17.7978558750644</v>
      </c>
      <c r="L1495" s="73">
        <v>4.0274278624999997</v>
      </c>
      <c r="M1495" s="74">
        <v>6.7953770254378196E-2</v>
      </c>
      <c r="N1495" s="79">
        <v>0</v>
      </c>
      <c r="O1495" s="80">
        <v>0</v>
      </c>
      <c r="P1495" s="79">
        <v>0.35154047870000099</v>
      </c>
      <c r="Q1495" s="80">
        <v>42.935564494870199</v>
      </c>
      <c r="R1495" s="73">
        <v>2.0176938518999998</v>
      </c>
      <c r="S1495" s="75">
        <v>2.75090711612767E-2</v>
      </c>
      <c r="T1495" s="79">
        <v>0.67113180230000102</v>
      </c>
      <c r="U1495" s="80">
        <v>6.8709362710675901</v>
      </c>
      <c r="V1495" s="79">
        <v>0</v>
      </c>
      <c r="W1495" s="80">
        <v>0</v>
      </c>
      <c r="X1495" s="73">
        <v>3.1705017369999902</v>
      </c>
      <c r="Y1495" s="74">
        <v>9.3178388819075197E-2</v>
      </c>
    </row>
    <row r="1496" spans="1:25" customFormat="1" x14ac:dyDescent="0.3">
      <c r="A1496" s="58" t="s">
        <v>441</v>
      </c>
      <c r="B1496" s="70">
        <v>47.052185803699899</v>
      </c>
      <c r="C1496" s="71">
        <v>4.6931594788466098E-2</v>
      </c>
      <c r="D1496" s="70">
        <v>29.057034126999898</v>
      </c>
      <c r="E1496" s="71">
        <v>5.3586523606676401E-2</v>
      </c>
      <c r="F1496" s="70">
        <v>4.75596224109999</v>
      </c>
      <c r="G1496" s="72">
        <v>0.12700741820389</v>
      </c>
      <c r="H1496" s="70">
        <v>2.1006285286000002</v>
      </c>
      <c r="I1496" s="75">
        <v>1.10605666057085E-2</v>
      </c>
      <c r="J1496" s="77">
        <v>0</v>
      </c>
      <c r="K1496" s="78">
        <v>0</v>
      </c>
      <c r="L1496" s="70">
        <v>8.2924909367000001</v>
      </c>
      <c r="M1496" s="72">
        <v>0.139917099247367</v>
      </c>
      <c r="N1496" s="77">
        <v>1.8941689707</v>
      </c>
      <c r="O1496" s="81">
        <v>14.6643635368712</v>
      </c>
      <c r="P1496" s="77">
        <v>0</v>
      </c>
      <c r="Q1496" s="78">
        <v>0</v>
      </c>
      <c r="R1496" s="70">
        <v>0</v>
      </c>
      <c r="S1496" s="71">
        <v>0</v>
      </c>
      <c r="T1496" s="77">
        <v>0</v>
      </c>
      <c r="U1496" s="78">
        <v>0</v>
      </c>
      <c r="V1496" s="77">
        <v>0.95190099959999996</v>
      </c>
      <c r="W1496" s="78">
        <v>9.6279698981905408</v>
      </c>
      <c r="X1496" s="70">
        <v>0</v>
      </c>
      <c r="Y1496" s="71">
        <v>0</v>
      </c>
    </row>
    <row r="1497" spans="1:25" customFormat="1" x14ac:dyDescent="0.3">
      <c r="A1497" s="58" t="s">
        <v>103</v>
      </c>
      <c r="B1497" s="73">
        <v>37.534459765800001</v>
      </c>
      <c r="C1497" s="74">
        <v>3.7438261926483897E-2</v>
      </c>
      <c r="D1497" s="73">
        <v>17.480569920800001</v>
      </c>
      <c r="E1497" s="74">
        <v>3.2237391078007403E-2</v>
      </c>
      <c r="F1497" s="73">
        <v>2.8388983019999898</v>
      </c>
      <c r="G1497" s="74">
        <v>7.5812448796278395E-2</v>
      </c>
      <c r="H1497" s="73">
        <v>6.7814091853999798</v>
      </c>
      <c r="I1497" s="74">
        <v>3.5706564466050202E-2</v>
      </c>
      <c r="J1497" s="79">
        <v>3.3394510626999998</v>
      </c>
      <c r="K1497" s="80">
        <v>10.141811109011501</v>
      </c>
      <c r="L1497" s="73">
        <v>0</v>
      </c>
      <c r="M1497" s="74">
        <v>0</v>
      </c>
      <c r="N1497" s="79">
        <v>1.4525107562999999</v>
      </c>
      <c r="O1497" s="80">
        <v>11.245113873725501</v>
      </c>
      <c r="P1497" s="79">
        <v>0</v>
      </c>
      <c r="Q1497" s="80">
        <v>0</v>
      </c>
      <c r="R1497" s="73">
        <v>4.7558745998000003</v>
      </c>
      <c r="S1497" s="74">
        <v>6.48412010954032E-2</v>
      </c>
      <c r="T1497" s="79">
        <v>0</v>
      </c>
      <c r="U1497" s="80">
        <v>0</v>
      </c>
      <c r="V1497" s="79">
        <v>0</v>
      </c>
      <c r="W1497" s="80">
        <v>0</v>
      </c>
      <c r="X1497" s="73">
        <v>0.88574593880000096</v>
      </c>
      <c r="Y1497" s="74">
        <v>2.6031330788204299E-2</v>
      </c>
    </row>
    <row r="1498" spans="1:25" customFormat="1" x14ac:dyDescent="0.3">
      <c r="A1498" s="58" t="s">
        <v>442</v>
      </c>
      <c r="B1498" s="70">
        <v>658.17406309750004</v>
      </c>
      <c r="C1498" s="71">
        <v>0.65648721524731302</v>
      </c>
      <c r="D1498" s="70">
        <v>340.17801323319998</v>
      </c>
      <c r="E1498" s="71">
        <v>0.62735092153313299</v>
      </c>
      <c r="F1498" s="70">
        <v>21.066261887100001</v>
      </c>
      <c r="G1498" s="71">
        <v>0.56257207224352401</v>
      </c>
      <c r="H1498" s="70">
        <v>139.79501875290001</v>
      </c>
      <c r="I1498" s="72">
        <v>0.73607117822646095</v>
      </c>
      <c r="J1498" s="77">
        <v>20.447859423000001</v>
      </c>
      <c r="K1498" s="78">
        <v>62.099525927479398</v>
      </c>
      <c r="L1498" s="70">
        <v>41.088866382300097</v>
      </c>
      <c r="M1498" s="71">
        <v>0.69328203545338096</v>
      </c>
      <c r="N1498" s="77">
        <v>8.9373925908000107</v>
      </c>
      <c r="O1498" s="78">
        <v>69.191912680733907</v>
      </c>
      <c r="P1498" s="77">
        <v>0.46722243460000001</v>
      </c>
      <c r="Q1498" s="78">
        <v>57.064435505129801</v>
      </c>
      <c r="R1498" s="70">
        <v>56.163993045700003</v>
      </c>
      <c r="S1498" s="71">
        <v>0.76573523775210695</v>
      </c>
      <c r="T1498" s="77">
        <v>8.5452784324</v>
      </c>
      <c r="U1498" s="78">
        <v>87.485145728950599</v>
      </c>
      <c r="V1498" s="77">
        <v>3.0242369832999998</v>
      </c>
      <c r="W1498" s="78">
        <v>30.588540880241101</v>
      </c>
      <c r="X1498" s="70">
        <v>18.459919932199998</v>
      </c>
      <c r="Y1498" s="71">
        <v>0.54252157535138001</v>
      </c>
    </row>
    <row r="1499" spans="1:25" customFormat="1" x14ac:dyDescent="0.3">
      <c r="A1499" s="58" t="s">
        <v>443</v>
      </c>
      <c r="B1499" s="73">
        <v>153.3546055235</v>
      </c>
      <c r="C1499" s="74">
        <v>0.15296156984928</v>
      </c>
      <c r="D1499" s="73">
        <v>102.69222254810001</v>
      </c>
      <c r="E1499" s="74">
        <v>0.18938337559656401</v>
      </c>
      <c r="F1499" s="73">
        <v>7.3711157482000003</v>
      </c>
      <c r="G1499" s="74">
        <v>0.19684478828923299</v>
      </c>
      <c r="H1499" s="73">
        <v>16.054010696999999</v>
      </c>
      <c r="I1499" s="75">
        <v>8.4530154753857098E-2</v>
      </c>
      <c r="J1499" s="79">
        <v>5.8603998908000001</v>
      </c>
      <c r="K1499" s="80">
        <v>17.7978558750644</v>
      </c>
      <c r="L1499" s="73">
        <v>12.3199187992</v>
      </c>
      <c r="M1499" s="74">
        <v>0.20787086950174599</v>
      </c>
      <c r="N1499" s="79">
        <v>1.8941689707</v>
      </c>
      <c r="O1499" s="80">
        <v>14.6643635368712</v>
      </c>
      <c r="P1499" s="79">
        <v>0.35154047870000099</v>
      </c>
      <c r="Q1499" s="80">
        <v>42.935564494870199</v>
      </c>
      <c r="R1499" s="73">
        <v>2.0176938518999998</v>
      </c>
      <c r="S1499" s="75">
        <v>2.75090711612767E-2</v>
      </c>
      <c r="T1499" s="79">
        <v>0.67113180230000102</v>
      </c>
      <c r="U1499" s="80">
        <v>6.8709362710675901</v>
      </c>
      <c r="V1499" s="79">
        <v>0.95190099959999996</v>
      </c>
      <c r="W1499" s="80">
        <v>9.6279698981905408</v>
      </c>
      <c r="X1499" s="73">
        <v>3.1705017369999902</v>
      </c>
      <c r="Y1499" s="74">
        <v>9.3178388819075197E-2</v>
      </c>
    </row>
    <row r="1500" spans="1:25" customFormat="1" x14ac:dyDescent="0.3">
      <c r="A1500" s="76" t="s">
        <v>4</v>
      </c>
    </row>
    <row r="1501" spans="1:25" customFormat="1" x14ac:dyDescent="0.3">
      <c r="A1501" s="76" t="s">
        <v>4</v>
      </c>
    </row>
    <row r="1502" spans="1:25" customFormat="1" x14ac:dyDescent="0.3">
      <c r="A1502" s="54" t="s">
        <v>446</v>
      </c>
    </row>
    <row r="1503" spans="1:25" customFormat="1" x14ac:dyDescent="0.3">
      <c r="A1503" s="69" t="s">
        <v>4</v>
      </c>
    </row>
    <row r="1504" spans="1:25" customFormat="1" ht="25.5" customHeight="1" x14ac:dyDescent="0.3">
      <c r="A1504" s="116" t="s">
        <v>4</v>
      </c>
      <c r="B1504" s="118" t="s">
        <v>26</v>
      </c>
      <c r="C1504" s="118" t="s">
        <v>4</v>
      </c>
      <c r="D1504" s="118" t="s">
        <v>68</v>
      </c>
      <c r="E1504" s="118" t="s">
        <v>4</v>
      </c>
      <c r="F1504" s="118" t="s">
        <v>69</v>
      </c>
      <c r="G1504" s="118" t="s">
        <v>4</v>
      </c>
      <c r="H1504" s="121" t="s">
        <v>70</v>
      </c>
      <c r="I1504" s="121" t="s">
        <v>4</v>
      </c>
      <c r="J1504" s="121" t="s">
        <v>71</v>
      </c>
      <c r="K1504" s="121" t="s">
        <v>4</v>
      </c>
      <c r="L1504" s="121" t="s">
        <v>72</v>
      </c>
      <c r="M1504" s="121" t="s">
        <v>4</v>
      </c>
      <c r="N1504" s="121" t="s">
        <v>73</v>
      </c>
      <c r="O1504" s="121" t="s">
        <v>4</v>
      </c>
      <c r="P1504" s="121" t="s">
        <v>74</v>
      </c>
      <c r="Q1504" s="121" t="s">
        <v>4</v>
      </c>
      <c r="R1504" s="121" t="s">
        <v>75</v>
      </c>
      <c r="S1504" s="121" t="s">
        <v>4</v>
      </c>
      <c r="T1504" s="118" t="s">
        <v>76</v>
      </c>
      <c r="U1504" s="118" t="s">
        <v>4</v>
      </c>
      <c r="V1504" s="118" t="s">
        <v>77</v>
      </c>
      <c r="W1504" s="118" t="s">
        <v>4</v>
      </c>
      <c r="X1504" s="118" t="s">
        <v>78</v>
      </c>
      <c r="Y1504" s="118" t="s">
        <v>4</v>
      </c>
    </row>
    <row r="1505" spans="1:25" customFormat="1" x14ac:dyDescent="0.3">
      <c r="A1505" s="117" t="s">
        <v>4</v>
      </c>
      <c r="B1505" s="55" t="s">
        <v>28</v>
      </c>
      <c r="C1505" s="55" t="s">
        <v>29</v>
      </c>
      <c r="D1505" s="55" t="s">
        <v>28</v>
      </c>
      <c r="E1505" s="55" t="s">
        <v>29</v>
      </c>
      <c r="F1505" s="55" t="s">
        <v>28</v>
      </c>
      <c r="G1505" s="55" t="s">
        <v>29</v>
      </c>
      <c r="H1505" s="55" t="s">
        <v>28</v>
      </c>
      <c r="I1505" s="55" t="s">
        <v>29</v>
      </c>
      <c r="J1505" s="55" t="s">
        <v>28</v>
      </c>
      <c r="K1505" s="55" t="s">
        <v>29</v>
      </c>
      <c r="L1505" s="55" t="s">
        <v>28</v>
      </c>
      <c r="M1505" s="55" t="s">
        <v>29</v>
      </c>
      <c r="N1505" s="55" t="s">
        <v>28</v>
      </c>
      <c r="O1505" s="55" t="s">
        <v>29</v>
      </c>
      <c r="P1505" s="55" t="s">
        <v>28</v>
      </c>
      <c r="Q1505" s="55" t="s">
        <v>29</v>
      </c>
      <c r="R1505" s="55" t="s">
        <v>28</v>
      </c>
      <c r="S1505" s="55" t="s">
        <v>29</v>
      </c>
      <c r="T1505" s="55" t="s">
        <v>28</v>
      </c>
      <c r="U1505" s="55" t="s">
        <v>29</v>
      </c>
      <c r="V1505" s="55" t="s">
        <v>28</v>
      </c>
      <c r="W1505" s="55" t="s">
        <v>29</v>
      </c>
      <c r="X1505" s="55" t="s">
        <v>28</v>
      </c>
      <c r="Y1505" s="55" t="s">
        <v>29</v>
      </c>
    </row>
    <row r="1506" spans="1:25" customFormat="1" x14ac:dyDescent="0.3">
      <c r="A1506" s="56" t="s">
        <v>30</v>
      </c>
      <c r="B1506" s="57">
        <v>1002.5695060178</v>
      </c>
      <c r="C1506" s="57">
        <v>1002.5695060178</v>
      </c>
      <c r="D1506" s="57">
        <v>542.24517978209997</v>
      </c>
      <c r="E1506" s="57">
        <v>542.24517978209997</v>
      </c>
      <c r="F1506" s="57">
        <v>37.446334303599997</v>
      </c>
      <c r="G1506" s="57">
        <v>37.446334303599997</v>
      </c>
      <c r="H1506" s="57">
        <v>189.92051704799999</v>
      </c>
      <c r="I1506" s="57">
        <v>189.92051704799999</v>
      </c>
      <c r="J1506" s="57">
        <v>32.9275612295</v>
      </c>
      <c r="K1506" s="57">
        <v>32.9275612295</v>
      </c>
      <c r="L1506" s="57">
        <v>59.267173071099997</v>
      </c>
      <c r="M1506" s="57">
        <v>59.267173071099997</v>
      </c>
      <c r="N1506" s="57">
        <v>12.9168167847</v>
      </c>
      <c r="O1506" s="57">
        <v>12.9168167847</v>
      </c>
      <c r="P1506" s="57">
        <v>0.81876291329999995</v>
      </c>
      <c r="Q1506" s="57">
        <v>0.81876291329999995</v>
      </c>
      <c r="R1506" s="57">
        <v>73.346491419900005</v>
      </c>
      <c r="S1506" s="57">
        <v>73.346491419900005</v>
      </c>
      <c r="T1506" s="57">
        <v>9.7676906876</v>
      </c>
      <c r="U1506" s="57">
        <v>9.7676906876</v>
      </c>
      <c r="V1506" s="57">
        <v>9.8868298266999997</v>
      </c>
      <c r="W1506" s="57">
        <v>9.8868298266999997</v>
      </c>
      <c r="X1506" s="57">
        <v>34.026148951300001</v>
      </c>
      <c r="Y1506" s="57">
        <v>34.026148951300001</v>
      </c>
    </row>
    <row r="1507" spans="1:25" customFormat="1" x14ac:dyDescent="0.3">
      <c r="A1507" s="58" t="s">
        <v>440</v>
      </c>
      <c r="B1507" s="70">
        <v>14.0927809701</v>
      </c>
      <c r="C1507" s="71">
        <v>1.4056662291751201E-2</v>
      </c>
      <c r="D1507" s="70">
        <v>7.6033818799999997</v>
      </c>
      <c r="E1507" s="71">
        <v>1.4022036826690501E-2</v>
      </c>
      <c r="F1507" s="70">
        <v>0</v>
      </c>
      <c r="G1507" s="71">
        <v>0</v>
      </c>
      <c r="H1507" s="70">
        <v>4.3611013317999996</v>
      </c>
      <c r="I1507" s="71">
        <v>2.2962770950638201E-2</v>
      </c>
      <c r="J1507" s="77">
        <v>0</v>
      </c>
      <c r="K1507" s="78">
        <v>0</v>
      </c>
      <c r="L1507" s="70">
        <v>1.6194695944999999</v>
      </c>
      <c r="M1507" s="71">
        <v>2.7324900287671899E-2</v>
      </c>
      <c r="N1507" s="77">
        <v>0</v>
      </c>
      <c r="O1507" s="78">
        <v>0</v>
      </c>
      <c r="P1507" s="77">
        <v>0</v>
      </c>
      <c r="Q1507" s="78">
        <v>0</v>
      </c>
      <c r="R1507" s="70">
        <v>0.50882816379999996</v>
      </c>
      <c r="S1507" s="71">
        <v>6.93732111720271E-3</v>
      </c>
      <c r="T1507" s="77">
        <v>0</v>
      </c>
      <c r="U1507" s="78">
        <v>0</v>
      </c>
      <c r="V1507" s="77">
        <v>0</v>
      </c>
      <c r="W1507" s="78">
        <v>0</v>
      </c>
      <c r="X1507" s="70">
        <v>0</v>
      </c>
      <c r="Y1507" s="71">
        <v>0</v>
      </c>
    </row>
    <row r="1508" spans="1:25" customFormat="1" x14ac:dyDescent="0.3">
      <c r="A1508" s="58" t="s">
        <v>267</v>
      </c>
      <c r="B1508" s="73">
        <v>33.308318114800002</v>
      </c>
      <c r="C1508" s="74">
        <v>3.32229515408866E-2</v>
      </c>
      <c r="D1508" s="73">
        <v>19.6893727466</v>
      </c>
      <c r="E1508" s="74">
        <v>3.63108303784501E-2</v>
      </c>
      <c r="F1508" s="73">
        <v>2.7833840877</v>
      </c>
      <c r="G1508" s="74">
        <v>7.4329948163508602E-2</v>
      </c>
      <c r="H1508" s="73">
        <v>5.1385569506</v>
      </c>
      <c r="I1508" s="74">
        <v>2.7056355103020801E-2</v>
      </c>
      <c r="J1508" s="79">
        <v>0.58546749059999903</v>
      </c>
      <c r="K1508" s="80">
        <v>1.77804692706934</v>
      </c>
      <c r="L1508" s="73">
        <v>0.87395379259999895</v>
      </c>
      <c r="M1508" s="74">
        <v>1.4746000986947E-2</v>
      </c>
      <c r="N1508" s="79">
        <v>0.77812816119999995</v>
      </c>
      <c r="O1508" s="80">
        <v>6.0241480092966402</v>
      </c>
      <c r="P1508" s="79">
        <v>0</v>
      </c>
      <c r="Q1508" s="80">
        <v>0</v>
      </c>
      <c r="R1508" s="73">
        <v>1.6689406633999999</v>
      </c>
      <c r="S1508" s="74">
        <v>2.2754199022902301E-2</v>
      </c>
      <c r="T1508" s="79">
        <v>0.50761947659999995</v>
      </c>
      <c r="U1508" s="80">
        <v>5.1969241536734803</v>
      </c>
      <c r="V1508" s="79">
        <v>0</v>
      </c>
      <c r="W1508" s="80">
        <v>0</v>
      </c>
      <c r="X1508" s="73">
        <v>1.2828947454999999</v>
      </c>
      <c r="Y1508" s="74">
        <v>3.7703201362462302E-2</v>
      </c>
    </row>
    <row r="1509" spans="1:25" customFormat="1" x14ac:dyDescent="0.3">
      <c r="A1509" s="58" t="s">
        <v>268</v>
      </c>
      <c r="B1509" s="70">
        <v>221.4688710309</v>
      </c>
      <c r="C1509" s="71">
        <v>0.22090126390395901</v>
      </c>
      <c r="D1509" s="70">
        <v>124.1146533517</v>
      </c>
      <c r="E1509" s="71">
        <v>0.228890284283532</v>
      </c>
      <c r="F1509" s="70">
        <v>4.7524373446000103</v>
      </c>
      <c r="G1509" s="71">
        <v>0.12691328625304499</v>
      </c>
      <c r="H1509" s="70">
        <v>32.155449061299997</v>
      </c>
      <c r="I1509" s="71">
        <v>0.16931003327656899</v>
      </c>
      <c r="J1509" s="77">
        <v>7.6938678828999896</v>
      </c>
      <c r="K1509" s="78">
        <v>23.3660422928833</v>
      </c>
      <c r="L1509" s="70">
        <v>22.864209574899999</v>
      </c>
      <c r="M1509" s="72">
        <v>0.38578201709521198</v>
      </c>
      <c r="N1509" s="77">
        <v>3.6310323335999999</v>
      </c>
      <c r="O1509" s="78">
        <v>28.110891360640501</v>
      </c>
      <c r="P1509" s="77">
        <v>0</v>
      </c>
      <c r="Q1509" s="78">
        <v>0</v>
      </c>
      <c r="R1509" s="70">
        <v>15.082407125300101</v>
      </c>
      <c r="S1509" s="71">
        <v>0.205632291788233</v>
      </c>
      <c r="T1509" s="77">
        <v>1.8616540818</v>
      </c>
      <c r="U1509" s="78">
        <v>19.0593062509991</v>
      </c>
      <c r="V1509" s="77">
        <v>1.9055196061999999</v>
      </c>
      <c r="W1509" s="78">
        <v>19.2733124732665</v>
      </c>
      <c r="X1509" s="70">
        <v>7.4076406686</v>
      </c>
      <c r="Y1509" s="71">
        <v>0.21770435082742401</v>
      </c>
    </row>
    <row r="1510" spans="1:25" customFormat="1" x14ac:dyDescent="0.3">
      <c r="A1510" s="58" t="s">
        <v>269</v>
      </c>
      <c r="B1510" s="73">
        <v>499.81259476399998</v>
      </c>
      <c r="C1510" s="74">
        <v>0.49853161477975999</v>
      </c>
      <c r="D1510" s="73">
        <v>266.0345694037</v>
      </c>
      <c r="E1510" s="74">
        <v>0.49061675294302398</v>
      </c>
      <c r="F1510" s="73">
        <v>21.777496878400001</v>
      </c>
      <c r="G1510" s="74">
        <v>0.58156551992076699</v>
      </c>
      <c r="H1510" s="73">
        <v>102.45244078170001</v>
      </c>
      <c r="I1510" s="74">
        <v>0.53944904096805102</v>
      </c>
      <c r="J1510" s="79">
        <v>20.247124104200001</v>
      </c>
      <c r="K1510" s="80">
        <v>61.489898881610699</v>
      </c>
      <c r="L1510" s="73">
        <v>27.838856193200002</v>
      </c>
      <c r="M1510" s="74">
        <v>0.46971796950401301</v>
      </c>
      <c r="N1510" s="79">
        <v>1.8542353903</v>
      </c>
      <c r="O1510" s="82">
        <v>14.355203926840099</v>
      </c>
      <c r="P1510" s="79">
        <v>0.46722243460000001</v>
      </c>
      <c r="Q1510" s="80">
        <v>57.064435505129801</v>
      </c>
      <c r="R1510" s="73">
        <v>41.752408963199898</v>
      </c>
      <c r="S1510" s="74">
        <v>0.56924889186822003</v>
      </c>
      <c r="T1510" s="79">
        <v>4.0236918371000003</v>
      </c>
      <c r="U1510" s="80">
        <v>41.193890816055898</v>
      </c>
      <c r="V1510" s="79">
        <v>1.0329953279999999</v>
      </c>
      <c r="W1510" s="82">
        <v>10.4481956917103</v>
      </c>
      <c r="X1510" s="73">
        <v>12.331553449599999</v>
      </c>
      <c r="Y1510" s="74">
        <v>0.36241402067714301</v>
      </c>
    </row>
    <row r="1511" spans="1:25" customFormat="1" x14ac:dyDescent="0.3">
      <c r="A1511" s="58" t="s">
        <v>441</v>
      </c>
      <c r="B1511" s="70">
        <v>221.6170803933</v>
      </c>
      <c r="C1511" s="71">
        <v>0.22104909341753401</v>
      </c>
      <c r="D1511" s="70">
        <v>117.9769277356</v>
      </c>
      <c r="E1511" s="71">
        <v>0.217571187600061</v>
      </c>
      <c r="F1511" s="70">
        <v>8.1330159929000096</v>
      </c>
      <c r="G1511" s="71">
        <v>0.217191245662679</v>
      </c>
      <c r="H1511" s="70">
        <v>42.299260327500001</v>
      </c>
      <c r="I1511" s="71">
        <v>0.22272085704573699</v>
      </c>
      <c r="J1511" s="77">
        <v>3.7267191567000002</v>
      </c>
      <c r="K1511" s="78">
        <v>11.317932508652399</v>
      </c>
      <c r="L1511" s="70">
        <v>6.0706839158999903</v>
      </c>
      <c r="M1511" s="75">
        <v>0.10242911212615601</v>
      </c>
      <c r="N1511" s="77">
        <v>6.6534208996000004</v>
      </c>
      <c r="O1511" s="81">
        <v>51.509756703222699</v>
      </c>
      <c r="P1511" s="77">
        <v>0.35154047870000099</v>
      </c>
      <c r="Q1511" s="78">
        <v>42.935564494870199</v>
      </c>
      <c r="R1511" s="70">
        <v>14.3339065041999</v>
      </c>
      <c r="S1511" s="71">
        <v>0.19542729620344201</v>
      </c>
      <c r="T1511" s="77">
        <v>3.3747252920999999</v>
      </c>
      <c r="U1511" s="78">
        <v>34.549878779271602</v>
      </c>
      <c r="V1511" s="77">
        <v>6.9483148925</v>
      </c>
      <c r="W1511" s="81">
        <v>70.278491835023203</v>
      </c>
      <c r="X1511" s="70">
        <v>11.7485651976</v>
      </c>
      <c r="Y1511" s="71">
        <v>0.34528048455954202</v>
      </c>
    </row>
    <row r="1512" spans="1:25" customFormat="1" x14ac:dyDescent="0.3">
      <c r="A1512" s="58" t="s">
        <v>103</v>
      </c>
      <c r="B1512" s="73">
        <v>12.269860744700001</v>
      </c>
      <c r="C1512" s="74">
        <v>1.22384140661088E-2</v>
      </c>
      <c r="D1512" s="73">
        <v>6.8262746645000103</v>
      </c>
      <c r="E1512" s="74">
        <v>1.2588907968242601E-2</v>
      </c>
      <c r="F1512" s="73">
        <v>0</v>
      </c>
      <c r="G1512" s="74">
        <v>0</v>
      </c>
      <c r="H1512" s="73">
        <v>3.5137085951000002</v>
      </c>
      <c r="I1512" s="74">
        <v>1.8500942655984599E-2</v>
      </c>
      <c r="J1512" s="79">
        <v>0.67438259510000098</v>
      </c>
      <c r="K1512" s="80">
        <v>2.0480793897843101</v>
      </c>
      <c r="L1512" s="73">
        <v>0</v>
      </c>
      <c r="M1512" s="74">
        <v>0</v>
      </c>
      <c r="N1512" s="79">
        <v>0</v>
      </c>
      <c r="O1512" s="80">
        <v>0</v>
      </c>
      <c r="P1512" s="79">
        <v>0</v>
      </c>
      <c r="Q1512" s="80">
        <v>0</v>
      </c>
      <c r="R1512" s="73">
        <v>0</v>
      </c>
      <c r="S1512" s="74">
        <v>0</v>
      </c>
      <c r="T1512" s="79">
        <v>0</v>
      </c>
      <c r="U1512" s="80">
        <v>0</v>
      </c>
      <c r="V1512" s="79">
        <v>0</v>
      </c>
      <c r="W1512" s="80">
        <v>0</v>
      </c>
      <c r="X1512" s="73">
        <v>1.25549489</v>
      </c>
      <c r="Y1512" s="74">
        <v>3.6897942573428703E-2</v>
      </c>
    </row>
    <row r="1513" spans="1:25" customFormat="1" x14ac:dyDescent="0.3">
      <c r="A1513" s="58" t="s">
        <v>442</v>
      </c>
      <c r="B1513" s="70">
        <v>47.401099084899997</v>
      </c>
      <c r="C1513" s="71">
        <v>4.7279613832637797E-2</v>
      </c>
      <c r="D1513" s="70">
        <v>27.2927546266001</v>
      </c>
      <c r="E1513" s="71">
        <v>5.0332867205140498E-2</v>
      </c>
      <c r="F1513" s="70">
        <v>2.7833840877</v>
      </c>
      <c r="G1513" s="71">
        <v>7.4329948163508602E-2</v>
      </c>
      <c r="H1513" s="70">
        <v>9.4996582823999791</v>
      </c>
      <c r="I1513" s="71">
        <v>5.0019126053658998E-2</v>
      </c>
      <c r="J1513" s="77">
        <v>0.58546749059999903</v>
      </c>
      <c r="K1513" s="78">
        <v>1.77804692706934</v>
      </c>
      <c r="L1513" s="70">
        <v>2.4934233871</v>
      </c>
      <c r="M1513" s="71">
        <v>4.2070901274618898E-2</v>
      </c>
      <c r="N1513" s="77">
        <v>0.77812816119999995</v>
      </c>
      <c r="O1513" s="78">
        <v>6.0241480092966402</v>
      </c>
      <c r="P1513" s="77">
        <v>0</v>
      </c>
      <c r="Q1513" s="78">
        <v>0</v>
      </c>
      <c r="R1513" s="70">
        <v>2.1777688271999902</v>
      </c>
      <c r="S1513" s="71">
        <v>2.9691520140105E-2</v>
      </c>
      <c r="T1513" s="77">
        <v>0.50761947659999995</v>
      </c>
      <c r="U1513" s="78">
        <v>5.1969241536734803</v>
      </c>
      <c r="V1513" s="77">
        <v>0</v>
      </c>
      <c r="W1513" s="78">
        <v>0</v>
      </c>
      <c r="X1513" s="70">
        <v>1.2828947454999999</v>
      </c>
      <c r="Y1513" s="71">
        <v>3.7703201362462302E-2</v>
      </c>
    </row>
    <row r="1514" spans="1:25" customFormat="1" x14ac:dyDescent="0.3">
      <c r="A1514" s="58" t="s">
        <v>443</v>
      </c>
      <c r="B1514" s="73">
        <v>721.42967515730004</v>
      </c>
      <c r="C1514" s="74">
        <v>0.71958070819729403</v>
      </c>
      <c r="D1514" s="73">
        <v>384.01149713929999</v>
      </c>
      <c r="E1514" s="74">
        <v>0.70818794054308398</v>
      </c>
      <c r="F1514" s="73">
        <v>29.9105128713</v>
      </c>
      <c r="G1514" s="74">
        <v>0.79875676558344699</v>
      </c>
      <c r="H1514" s="73">
        <v>144.75170110920001</v>
      </c>
      <c r="I1514" s="74">
        <v>0.76216989801378798</v>
      </c>
      <c r="J1514" s="79">
        <v>23.973843260900001</v>
      </c>
      <c r="K1514" s="80">
        <v>72.807831390263104</v>
      </c>
      <c r="L1514" s="73">
        <v>33.9095401091</v>
      </c>
      <c r="M1514" s="75">
        <v>0.57214708163016903</v>
      </c>
      <c r="N1514" s="79">
        <v>8.5076562899000105</v>
      </c>
      <c r="O1514" s="80">
        <v>65.864960630062797</v>
      </c>
      <c r="P1514" s="79">
        <v>0.81876291329999995</v>
      </c>
      <c r="Q1514" s="80">
        <v>100</v>
      </c>
      <c r="R1514" s="73">
        <v>56.086315467399999</v>
      </c>
      <c r="S1514" s="74">
        <v>0.76467618807166204</v>
      </c>
      <c r="T1514" s="79">
        <v>7.3984171292000003</v>
      </c>
      <c r="U1514" s="80">
        <v>75.743769595327393</v>
      </c>
      <c r="V1514" s="79">
        <v>7.9813102205000002</v>
      </c>
      <c r="W1514" s="80">
        <v>80.726687526733599</v>
      </c>
      <c r="X1514" s="73">
        <v>24.080118647199999</v>
      </c>
      <c r="Y1514" s="74">
        <v>0.70769450523668498</v>
      </c>
    </row>
    <row r="1515" spans="1:25" customFormat="1" x14ac:dyDescent="0.3">
      <c r="A1515" s="76" t="s">
        <v>4</v>
      </c>
    </row>
    <row r="1516" spans="1:25" customFormat="1" x14ac:dyDescent="0.3">
      <c r="A1516" s="76" t="s">
        <v>4</v>
      </c>
    </row>
    <row r="1517" spans="1:25" customFormat="1" x14ac:dyDescent="0.3">
      <c r="A1517" s="54" t="s">
        <v>447</v>
      </c>
    </row>
    <row r="1518" spans="1:25" customFormat="1" x14ac:dyDescent="0.3">
      <c r="A1518" s="69" t="s">
        <v>4</v>
      </c>
    </row>
    <row r="1519" spans="1:25" customFormat="1" ht="25.5" customHeight="1" x14ac:dyDescent="0.3">
      <c r="A1519" s="116" t="s">
        <v>4</v>
      </c>
      <c r="B1519" s="118" t="s">
        <v>26</v>
      </c>
      <c r="C1519" s="118" t="s">
        <v>4</v>
      </c>
      <c r="D1519" s="118" t="s">
        <v>68</v>
      </c>
      <c r="E1519" s="118" t="s">
        <v>4</v>
      </c>
      <c r="F1519" s="118" t="s">
        <v>69</v>
      </c>
      <c r="G1519" s="118" t="s">
        <v>4</v>
      </c>
      <c r="H1519" s="121" t="s">
        <v>70</v>
      </c>
      <c r="I1519" s="121" t="s">
        <v>4</v>
      </c>
      <c r="J1519" s="121" t="s">
        <v>71</v>
      </c>
      <c r="K1519" s="121" t="s">
        <v>4</v>
      </c>
      <c r="L1519" s="121" t="s">
        <v>72</v>
      </c>
      <c r="M1519" s="121" t="s">
        <v>4</v>
      </c>
      <c r="N1519" s="121" t="s">
        <v>73</v>
      </c>
      <c r="O1519" s="121" t="s">
        <v>4</v>
      </c>
      <c r="P1519" s="121" t="s">
        <v>74</v>
      </c>
      <c r="Q1519" s="121" t="s">
        <v>4</v>
      </c>
      <c r="R1519" s="121" t="s">
        <v>75</v>
      </c>
      <c r="S1519" s="121" t="s">
        <v>4</v>
      </c>
      <c r="T1519" s="118" t="s">
        <v>76</v>
      </c>
      <c r="U1519" s="118" t="s">
        <v>4</v>
      </c>
      <c r="V1519" s="118" t="s">
        <v>77</v>
      </c>
      <c r="W1519" s="118" t="s">
        <v>4</v>
      </c>
      <c r="X1519" s="118" t="s">
        <v>78</v>
      </c>
      <c r="Y1519" s="118" t="s">
        <v>4</v>
      </c>
    </row>
    <row r="1520" spans="1:25" customFormat="1" x14ac:dyDescent="0.3">
      <c r="A1520" s="117" t="s">
        <v>4</v>
      </c>
      <c r="B1520" s="55" t="s">
        <v>28</v>
      </c>
      <c r="C1520" s="55" t="s">
        <v>29</v>
      </c>
      <c r="D1520" s="55" t="s">
        <v>28</v>
      </c>
      <c r="E1520" s="55" t="s">
        <v>29</v>
      </c>
      <c r="F1520" s="55" t="s">
        <v>28</v>
      </c>
      <c r="G1520" s="55" t="s">
        <v>29</v>
      </c>
      <c r="H1520" s="55" t="s">
        <v>28</v>
      </c>
      <c r="I1520" s="55" t="s">
        <v>29</v>
      </c>
      <c r="J1520" s="55" t="s">
        <v>28</v>
      </c>
      <c r="K1520" s="55" t="s">
        <v>29</v>
      </c>
      <c r="L1520" s="55" t="s">
        <v>28</v>
      </c>
      <c r="M1520" s="55" t="s">
        <v>29</v>
      </c>
      <c r="N1520" s="55" t="s">
        <v>28</v>
      </c>
      <c r="O1520" s="55" t="s">
        <v>29</v>
      </c>
      <c r="P1520" s="55" t="s">
        <v>28</v>
      </c>
      <c r="Q1520" s="55" t="s">
        <v>29</v>
      </c>
      <c r="R1520" s="55" t="s">
        <v>28</v>
      </c>
      <c r="S1520" s="55" t="s">
        <v>29</v>
      </c>
      <c r="T1520" s="55" t="s">
        <v>28</v>
      </c>
      <c r="U1520" s="55" t="s">
        <v>29</v>
      </c>
      <c r="V1520" s="55" t="s">
        <v>28</v>
      </c>
      <c r="W1520" s="55" t="s">
        <v>29</v>
      </c>
      <c r="X1520" s="55" t="s">
        <v>28</v>
      </c>
      <c r="Y1520" s="55" t="s">
        <v>29</v>
      </c>
    </row>
    <row r="1521" spans="1:25" customFormat="1" x14ac:dyDescent="0.3">
      <c r="A1521" s="56" t="s">
        <v>30</v>
      </c>
      <c r="B1521" s="57">
        <v>1002.5695060178</v>
      </c>
      <c r="C1521" s="57">
        <v>1002.5695060178</v>
      </c>
      <c r="D1521" s="57">
        <v>542.24517978209997</v>
      </c>
      <c r="E1521" s="57">
        <v>542.24517978209997</v>
      </c>
      <c r="F1521" s="57">
        <v>37.446334303599997</v>
      </c>
      <c r="G1521" s="57">
        <v>37.446334303599997</v>
      </c>
      <c r="H1521" s="57">
        <v>189.92051704799999</v>
      </c>
      <c r="I1521" s="57">
        <v>189.92051704799999</v>
      </c>
      <c r="J1521" s="57">
        <v>32.9275612295</v>
      </c>
      <c r="K1521" s="57">
        <v>32.9275612295</v>
      </c>
      <c r="L1521" s="57">
        <v>59.267173071099997</v>
      </c>
      <c r="M1521" s="57">
        <v>59.267173071099997</v>
      </c>
      <c r="N1521" s="57">
        <v>12.9168167847</v>
      </c>
      <c r="O1521" s="57">
        <v>12.9168167847</v>
      </c>
      <c r="P1521" s="57">
        <v>0.81876291329999995</v>
      </c>
      <c r="Q1521" s="57">
        <v>0.81876291329999995</v>
      </c>
      <c r="R1521" s="57">
        <v>73.346491419900005</v>
      </c>
      <c r="S1521" s="57">
        <v>73.346491419900005</v>
      </c>
      <c r="T1521" s="57">
        <v>9.7676906876</v>
      </c>
      <c r="U1521" s="57">
        <v>9.7676906876</v>
      </c>
      <c r="V1521" s="57">
        <v>9.8868298266999997</v>
      </c>
      <c r="W1521" s="57">
        <v>9.8868298266999997</v>
      </c>
      <c r="X1521" s="57">
        <v>34.026148951300001</v>
      </c>
      <c r="Y1521" s="57">
        <v>34.026148951300001</v>
      </c>
    </row>
    <row r="1522" spans="1:25" customFormat="1" x14ac:dyDescent="0.3">
      <c r="A1522" s="58" t="s">
        <v>440</v>
      </c>
      <c r="B1522" s="70">
        <v>50.588924841500003</v>
      </c>
      <c r="C1522" s="71">
        <v>5.0459269445007303E-2</v>
      </c>
      <c r="D1522" s="70">
        <v>30.489559980099902</v>
      </c>
      <c r="E1522" s="71">
        <v>5.6228365169335701E-2</v>
      </c>
      <c r="F1522" s="70">
        <v>1.499593763</v>
      </c>
      <c r="G1522" s="71">
        <v>4.0046476935282599E-2</v>
      </c>
      <c r="H1522" s="70">
        <v>5.8962516748999798</v>
      </c>
      <c r="I1522" s="71">
        <v>3.1045891020872698E-2</v>
      </c>
      <c r="J1522" s="77">
        <v>0</v>
      </c>
      <c r="K1522" s="78">
        <v>0</v>
      </c>
      <c r="L1522" s="70">
        <v>9.5043713780000001</v>
      </c>
      <c r="M1522" s="72">
        <v>0.16036485098754499</v>
      </c>
      <c r="N1522" s="77">
        <v>0.77812816119999995</v>
      </c>
      <c r="O1522" s="78">
        <v>6.0241480092966402</v>
      </c>
      <c r="P1522" s="77">
        <v>0</v>
      </c>
      <c r="Q1522" s="78">
        <v>0</v>
      </c>
      <c r="R1522" s="70">
        <v>2.0512709330999899</v>
      </c>
      <c r="S1522" s="71">
        <v>2.7966858310327601E-2</v>
      </c>
      <c r="T1522" s="77">
        <v>0</v>
      </c>
      <c r="U1522" s="78">
        <v>0</v>
      </c>
      <c r="V1522" s="77">
        <v>0</v>
      </c>
      <c r="W1522" s="78">
        <v>0</v>
      </c>
      <c r="X1522" s="70">
        <v>0.36974895120000101</v>
      </c>
      <c r="Y1522" s="71">
        <v>1.08666117852245E-2</v>
      </c>
    </row>
    <row r="1523" spans="1:25" customFormat="1" x14ac:dyDescent="0.3">
      <c r="A1523" s="58" t="s">
        <v>267</v>
      </c>
      <c r="B1523" s="73">
        <v>135.031630689</v>
      </c>
      <c r="C1523" s="74">
        <v>0.13468555534403301</v>
      </c>
      <c r="D1523" s="73">
        <v>97.563353000700104</v>
      </c>
      <c r="E1523" s="72">
        <v>0.17992479534793801</v>
      </c>
      <c r="F1523" s="73">
        <v>1.762825681</v>
      </c>
      <c r="G1523" s="74">
        <v>4.7076054673541902E-2</v>
      </c>
      <c r="H1523" s="73">
        <v>18.681037115999999</v>
      </c>
      <c r="I1523" s="74">
        <v>9.8362396050546794E-2</v>
      </c>
      <c r="J1523" s="79">
        <v>4.7726223278999997</v>
      </c>
      <c r="K1523" s="80">
        <v>14.494308566114499</v>
      </c>
      <c r="L1523" s="73">
        <v>1.9710100732</v>
      </c>
      <c r="M1523" s="75">
        <v>3.3256353746372799E-2</v>
      </c>
      <c r="N1523" s="79">
        <v>1.4927891857</v>
      </c>
      <c r="O1523" s="80">
        <v>11.556943251438</v>
      </c>
      <c r="P1523" s="79">
        <v>0</v>
      </c>
      <c r="Q1523" s="80">
        <v>0</v>
      </c>
      <c r="R1523" s="73">
        <v>6.4448987917</v>
      </c>
      <c r="S1523" s="74">
        <v>8.7869217285442003E-2</v>
      </c>
      <c r="T1523" s="79">
        <v>0.43206449200000002</v>
      </c>
      <c r="U1523" s="80">
        <v>4.4234047311561797</v>
      </c>
      <c r="V1523" s="79">
        <v>0</v>
      </c>
      <c r="W1523" s="80">
        <v>0</v>
      </c>
      <c r="X1523" s="73">
        <v>1.9110300208</v>
      </c>
      <c r="Y1523" s="74">
        <v>5.6163570656649002E-2</v>
      </c>
    </row>
    <row r="1524" spans="1:25" customFormat="1" x14ac:dyDescent="0.3">
      <c r="A1524" s="58" t="s">
        <v>268</v>
      </c>
      <c r="B1524" s="70">
        <v>302.30049952910002</v>
      </c>
      <c r="C1524" s="71">
        <v>0.30152572735813199</v>
      </c>
      <c r="D1524" s="70">
        <v>159.8737186983</v>
      </c>
      <c r="E1524" s="71">
        <v>0.29483658805882801</v>
      </c>
      <c r="F1524" s="70">
        <v>14.639204447399999</v>
      </c>
      <c r="G1524" s="71">
        <v>0.39093825122403603</v>
      </c>
      <c r="H1524" s="70">
        <v>54.1723456783999</v>
      </c>
      <c r="I1524" s="71">
        <v>0.28523693237792003</v>
      </c>
      <c r="J1524" s="77">
        <v>7.6633710246999902</v>
      </c>
      <c r="K1524" s="78">
        <v>23.273424263909199</v>
      </c>
      <c r="L1524" s="70">
        <v>16.191361972199999</v>
      </c>
      <c r="M1524" s="71">
        <v>0.27319274959809497</v>
      </c>
      <c r="N1524" s="77">
        <v>0.94813658920000299</v>
      </c>
      <c r="O1524" s="82">
        <v>7.3403269939004598</v>
      </c>
      <c r="P1524" s="77">
        <v>0</v>
      </c>
      <c r="Q1524" s="78">
        <v>0</v>
      </c>
      <c r="R1524" s="70">
        <v>22.3878583326</v>
      </c>
      <c r="S1524" s="71">
        <v>0.30523420956064801</v>
      </c>
      <c r="T1524" s="77">
        <v>0.54871933129999995</v>
      </c>
      <c r="U1524" s="82">
        <v>5.61769766109194</v>
      </c>
      <c r="V1524" s="77">
        <v>7.2370769413999998</v>
      </c>
      <c r="W1524" s="81">
        <v>73.199165640090399</v>
      </c>
      <c r="X1524" s="70">
        <v>18.638706513599999</v>
      </c>
      <c r="Y1524" s="72">
        <v>0.54777596313578403</v>
      </c>
    </row>
    <row r="1525" spans="1:25" customFormat="1" x14ac:dyDescent="0.3">
      <c r="A1525" s="58" t="s">
        <v>269</v>
      </c>
      <c r="B1525" s="73">
        <v>368.20677709429998</v>
      </c>
      <c r="C1525" s="74">
        <v>0.36726309236834398</v>
      </c>
      <c r="D1525" s="73">
        <v>183.51812664019999</v>
      </c>
      <c r="E1525" s="74">
        <v>0.33844123190536501</v>
      </c>
      <c r="F1525" s="73">
        <v>11.1633856832</v>
      </c>
      <c r="G1525" s="74">
        <v>0.29811691560225101</v>
      </c>
      <c r="H1525" s="73">
        <v>89.449545916800105</v>
      </c>
      <c r="I1525" s="72">
        <v>0.47098411118053501</v>
      </c>
      <c r="J1525" s="79">
        <v>17.754264992300001</v>
      </c>
      <c r="K1525" s="80">
        <v>53.919161727634602</v>
      </c>
      <c r="L1525" s="73">
        <v>23.4746057491</v>
      </c>
      <c r="M1525" s="74">
        <v>0.39608107714094298</v>
      </c>
      <c r="N1525" s="79">
        <v>5.2711718447000004</v>
      </c>
      <c r="O1525" s="80">
        <v>40.808598066852802</v>
      </c>
      <c r="P1525" s="79">
        <v>0</v>
      </c>
      <c r="Q1525" s="80">
        <v>0</v>
      </c>
      <c r="R1525" s="73">
        <v>24.7608092151</v>
      </c>
      <c r="S1525" s="74">
        <v>0.33758682570577597</v>
      </c>
      <c r="T1525" s="79">
        <v>5.8266657723000002</v>
      </c>
      <c r="U1525" s="80">
        <v>59.652439441974799</v>
      </c>
      <c r="V1525" s="79">
        <v>2.6497528852999999</v>
      </c>
      <c r="W1525" s="80">
        <v>26.800834359909601</v>
      </c>
      <c r="X1525" s="73">
        <v>4.3384483952999897</v>
      </c>
      <c r="Y1525" s="75">
        <v>0.127503362237949</v>
      </c>
    </row>
    <row r="1526" spans="1:25" customFormat="1" x14ac:dyDescent="0.3">
      <c r="A1526" s="58" t="s">
        <v>441</v>
      </c>
      <c r="B1526" s="70">
        <v>138.13122035399999</v>
      </c>
      <c r="C1526" s="71">
        <v>0.137777201006897</v>
      </c>
      <c r="D1526" s="70">
        <v>65.000823586699994</v>
      </c>
      <c r="E1526" s="71">
        <v>0.119873492675067</v>
      </c>
      <c r="F1526" s="70">
        <v>8.3813247290000099</v>
      </c>
      <c r="G1526" s="71">
        <v>0.223822301564889</v>
      </c>
      <c r="H1526" s="70">
        <v>20.770609562000001</v>
      </c>
      <c r="I1526" s="71">
        <v>0.109364748394985</v>
      </c>
      <c r="J1526" s="77">
        <v>2.0629202895000001</v>
      </c>
      <c r="K1526" s="78">
        <v>6.2650260525575101</v>
      </c>
      <c r="L1526" s="70">
        <v>8.1258238986000002</v>
      </c>
      <c r="M1526" s="71">
        <v>0.13710496852704299</v>
      </c>
      <c r="N1526" s="77">
        <v>4.4265910038999996</v>
      </c>
      <c r="O1526" s="81">
        <v>34.269983678512098</v>
      </c>
      <c r="P1526" s="77">
        <v>0.81876291329999995</v>
      </c>
      <c r="Q1526" s="81">
        <v>100</v>
      </c>
      <c r="R1526" s="70">
        <v>17.701654147399999</v>
      </c>
      <c r="S1526" s="72">
        <v>0.24134288913780599</v>
      </c>
      <c r="T1526" s="77">
        <v>2.960241092</v>
      </c>
      <c r="U1526" s="78">
        <v>30.306458165777101</v>
      </c>
      <c r="V1526" s="77">
        <v>0</v>
      </c>
      <c r="W1526" s="78">
        <v>0</v>
      </c>
      <c r="X1526" s="70">
        <v>7.8824691315999997</v>
      </c>
      <c r="Y1526" s="71">
        <v>0.23165916139619</v>
      </c>
    </row>
    <row r="1527" spans="1:25" customFormat="1" x14ac:dyDescent="0.3">
      <c r="A1527" s="58" t="s">
        <v>103</v>
      </c>
      <c r="B1527" s="73">
        <v>8.3104535099000092</v>
      </c>
      <c r="C1527" s="74">
        <v>8.2891544775873707E-3</v>
      </c>
      <c r="D1527" s="73">
        <v>5.7995978761</v>
      </c>
      <c r="E1527" s="74">
        <v>1.0695526843466901E-2</v>
      </c>
      <c r="F1527" s="73">
        <v>0</v>
      </c>
      <c r="G1527" s="74">
        <v>0</v>
      </c>
      <c r="H1527" s="73">
        <v>0.95072709990000204</v>
      </c>
      <c r="I1527" s="74">
        <v>5.0059209751399103E-3</v>
      </c>
      <c r="J1527" s="79">
        <v>0.67438259510000098</v>
      </c>
      <c r="K1527" s="80">
        <v>2.0480793897843101</v>
      </c>
      <c r="L1527" s="73">
        <v>0</v>
      </c>
      <c r="M1527" s="74">
        <v>0</v>
      </c>
      <c r="N1527" s="79">
        <v>0</v>
      </c>
      <c r="O1527" s="80">
        <v>0</v>
      </c>
      <c r="P1527" s="79">
        <v>0</v>
      </c>
      <c r="Q1527" s="80">
        <v>0</v>
      </c>
      <c r="R1527" s="73">
        <v>0</v>
      </c>
      <c r="S1527" s="74">
        <v>0</v>
      </c>
      <c r="T1527" s="79">
        <v>0</v>
      </c>
      <c r="U1527" s="80">
        <v>0</v>
      </c>
      <c r="V1527" s="79">
        <v>0</v>
      </c>
      <c r="W1527" s="80">
        <v>0</v>
      </c>
      <c r="X1527" s="73">
        <v>0.88574593880000096</v>
      </c>
      <c r="Y1527" s="74">
        <v>2.6031330788204299E-2</v>
      </c>
    </row>
    <row r="1528" spans="1:25" customFormat="1" x14ac:dyDescent="0.3">
      <c r="A1528" s="58" t="s">
        <v>442</v>
      </c>
      <c r="B1528" s="70">
        <v>185.62055553050001</v>
      </c>
      <c r="C1528" s="71">
        <v>0.18514482478904001</v>
      </c>
      <c r="D1528" s="70">
        <v>128.05291298079999</v>
      </c>
      <c r="E1528" s="72">
        <v>0.236153160517273</v>
      </c>
      <c r="F1528" s="70">
        <v>3.2624194439999998</v>
      </c>
      <c r="G1528" s="71">
        <v>8.7122531608824494E-2</v>
      </c>
      <c r="H1528" s="70">
        <v>24.577288790899999</v>
      </c>
      <c r="I1528" s="71">
        <v>0.12940828707141899</v>
      </c>
      <c r="J1528" s="77">
        <v>4.7726223278999997</v>
      </c>
      <c r="K1528" s="78">
        <v>14.494308566114499</v>
      </c>
      <c r="L1528" s="70">
        <v>11.475381451200001</v>
      </c>
      <c r="M1528" s="71">
        <v>0.193621204733918</v>
      </c>
      <c r="N1528" s="77">
        <v>2.2709173469000001</v>
      </c>
      <c r="O1528" s="78">
        <v>17.581091260734699</v>
      </c>
      <c r="P1528" s="77">
        <v>0</v>
      </c>
      <c r="Q1528" s="78">
        <v>0</v>
      </c>
      <c r="R1528" s="70">
        <v>8.4961697247999997</v>
      </c>
      <c r="S1528" s="71">
        <v>0.11583607559577</v>
      </c>
      <c r="T1528" s="77">
        <v>0.43206449200000002</v>
      </c>
      <c r="U1528" s="78">
        <v>4.4234047311561797</v>
      </c>
      <c r="V1528" s="77">
        <v>0</v>
      </c>
      <c r="W1528" s="78">
        <v>0</v>
      </c>
      <c r="X1528" s="70">
        <v>2.2807789719999998</v>
      </c>
      <c r="Y1528" s="71">
        <v>6.7030182441873407E-2</v>
      </c>
    </row>
    <row r="1529" spans="1:25" customFormat="1" x14ac:dyDescent="0.3">
      <c r="A1529" s="58" t="s">
        <v>443</v>
      </c>
      <c r="B1529" s="73">
        <v>506.33799744829997</v>
      </c>
      <c r="C1529" s="74">
        <v>0.50504029337524103</v>
      </c>
      <c r="D1529" s="73">
        <v>248.51895022689999</v>
      </c>
      <c r="E1529" s="74">
        <v>0.45831472458043199</v>
      </c>
      <c r="F1529" s="73">
        <v>19.544710412200001</v>
      </c>
      <c r="G1529" s="74">
        <v>0.52193921716713998</v>
      </c>
      <c r="H1529" s="73">
        <v>110.2201554788</v>
      </c>
      <c r="I1529" s="74">
        <v>0.58034885957551996</v>
      </c>
      <c r="J1529" s="79">
        <v>19.8171852818</v>
      </c>
      <c r="K1529" s="80">
        <v>60.184187780192097</v>
      </c>
      <c r="L1529" s="73">
        <v>31.6004296477001</v>
      </c>
      <c r="M1529" s="74">
        <v>0.533186045667987</v>
      </c>
      <c r="N1529" s="79">
        <v>9.6977628486000302</v>
      </c>
      <c r="O1529" s="81">
        <v>75.0785817453649</v>
      </c>
      <c r="P1529" s="79">
        <v>0.81876291329999995</v>
      </c>
      <c r="Q1529" s="80">
        <v>100</v>
      </c>
      <c r="R1529" s="73">
        <v>42.462463362499903</v>
      </c>
      <c r="S1529" s="74">
        <v>0.57892971484358302</v>
      </c>
      <c r="T1529" s="79">
        <v>8.7869068643000006</v>
      </c>
      <c r="U1529" s="81">
        <v>89.958897607751894</v>
      </c>
      <c r="V1529" s="79">
        <v>2.6497528852999999</v>
      </c>
      <c r="W1529" s="80">
        <v>26.800834359909601</v>
      </c>
      <c r="X1529" s="73">
        <v>12.220917526899999</v>
      </c>
      <c r="Y1529" s="74">
        <v>0.35916252363413798</v>
      </c>
    </row>
    <row r="1530" spans="1:25" customFormat="1" x14ac:dyDescent="0.3">
      <c r="A1530" s="76" t="s">
        <v>4</v>
      </c>
    </row>
    <row r="1531" spans="1:25" customFormat="1" x14ac:dyDescent="0.3">
      <c r="A1531" s="76" t="s">
        <v>4</v>
      </c>
    </row>
    <row r="1532" spans="1:25" customFormat="1" x14ac:dyDescent="0.3">
      <c r="A1532" s="54" t="s">
        <v>448</v>
      </c>
    </row>
    <row r="1533" spans="1:25" customFormat="1" x14ac:dyDescent="0.3">
      <c r="A1533" s="69" t="s">
        <v>4</v>
      </c>
    </row>
    <row r="1534" spans="1:25" customFormat="1" ht="25.5" customHeight="1" x14ac:dyDescent="0.3">
      <c r="A1534" s="116" t="s">
        <v>4</v>
      </c>
      <c r="B1534" s="118" t="s">
        <v>26</v>
      </c>
      <c r="C1534" s="118" t="s">
        <v>4</v>
      </c>
      <c r="D1534" s="118" t="s">
        <v>68</v>
      </c>
      <c r="E1534" s="118" t="s">
        <v>4</v>
      </c>
      <c r="F1534" s="118" t="s">
        <v>69</v>
      </c>
      <c r="G1534" s="118" t="s">
        <v>4</v>
      </c>
      <c r="H1534" s="121" t="s">
        <v>70</v>
      </c>
      <c r="I1534" s="121" t="s">
        <v>4</v>
      </c>
      <c r="J1534" s="121" t="s">
        <v>71</v>
      </c>
      <c r="K1534" s="121" t="s">
        <v>4</v>
      </c>
      <c r="L1534" s="121" t="s">
        <v>72</v>
      </c>
      <c r="M1534" s="121" t="s">
        <v>4</v>
      </c>
      <c r="N1534" s="121" t="s">
        <v>73</v>
      </c>
      <c r="O1534" s="121" t="s">
        <v>4</v>
      </c>
      <c r="P1534" s="121" t="s">
        <v>74</v>
      </c>
      <c r="Q1534" s="121" t="s">
        <v>4</v>
      </c>
      <c r="R1534" s="121" t="s">
        <v>75</v>
      </c>
      <c r="S1534" s="121" t="s">
        <v>4</v>
      </c>
      <c r="T1534" s="118" t="s">
        <v>76</v>
      </c>
      <c r="U1534" s="118" t="s">
        <v>4</v>
      </c>
      <c r="V1534" s="118" t="s">
        <v>77</v>
      </c>
      <c r="W1534" s="118" t="s">
        <v>4</v>
      </c>
      <c r="X1534" s="118" t="s">
        <v>78</v>
      </c>
      <c r="Y1534" s="118" t="s">
        <v>4</v>
      </c>
    </row>
    <row r="1535" spans="1:25" customFormat="1" x14ac:dyDescent="0.3">
      <c r="A1535" s="117" t="s">
        <v>4</v>
      </c>
      <c r="B1535" s="55" t="s">
        <v>28</v>
      </c>
      <c r="C1535" s="55" t="s">
        <v>29</v>
      </c>
      <c r="D1535" s="55" t="s">
        <v>28</v>
      </c>
      <c r="E1535" s="55" t="s">
        <v>29</v>
      </c>
      <c r="F1535" s="55" t="s">
        <v>28</v>
      </c>
      <c r="G1535" s="55" t="s">
        <v>29</v>
      </c>
      <c r="H1535" s="55" t="s">
        <v>28</v>
      </c>
      <c r="I1535" s="55" t="s">
        <v>29</v>
      </c>
      <c r="J1535" s="55" t="s">
        <v>28</v>
      </c>
      <c r="K1535" s="55" t="s">
        <v>29</v>
      </c>
      <c r="L1535" s="55" t="s">
        <v>28</v>
      </c>
      <c r="M1535" s="55" t="s">
        <v>29</v>
      </c>
      <c r="N1535" s="55" t="s">
        <v>28</v>
      </c>
      <c r="O1535" s="55" t="s">
        <v>29</v>
      </c>
      <c r="P1535" s="55" t="s">
        <v>28</v>
      </c>
      <c r="Q1535" s="55" t="s">
        <v>29</v>
      </c>
      <c r="R1535" s="55" t="s">
        <v>28</v>
      </c>
      <c r="S1535" s="55" t="s">
        <v>29</v>
      </c>
      <c r="T1535" s="55" t="s">
        <v>28</v>
      </c>
      <c r="U1535" s="55" t="s">
        <v>29</v>
      </c>
      <c r="V1535" s="55" t="s">
        <v>28</v>
      </c>
      <c r="W1535" s="55" t="s">
        <v>29</v>
      </c>
      <c r="X1535" s="55" t="s">
        <v>28</v>
      </c>
      <c r="Y1535" s="55" t="s">
        <v>29</v>
      </c>
    </row>
    <row r="1536" spans="1:25" customFormat="1" x14ac:dyDescent="0.3">
      <c r="A1536" s="56" t="s">
        <v>30</v>
      </c>
      <c r="B1536" s="57">
        <v>1002.5695060178</v>
      </c>
      <c r="C1536" s="57">
        <v>1002.5695060178</v>
      </c>
      <c r="D1536" s="57">
        <v>542.24517978209997</v>
      </c>
      <c r="E1536" s="57">
        <v>542.24517978209997</v>
      </c>
      <c r="F1536" s="57">
        <v>37.446334303599997</v>
      </c>
      <c r="G1536" s="57">
        <v>37.446334303599997</v>
      </c>
      <c r="H1536" s="57">
        <v>189.92051704799999</v>
      </c>
      <c r="I1536" s="57">
        <v>189.92051704799999</v>
      </c>
      <c r="J1536" s="57">
        <v>32.9275612295</v>
      </c>
      <c r="K1536" s="57">
        <v>32.9275612295</v>
      </c>
      <c r="L1536" s="57">
        <v>59.267173071099997</v>
      </c>
      <c r="M1536" s="57">
        <v>59.267173071099997</v>
      </c>
      <c r="N1536" s="57">
        <v>12.9168167847</v>
      </c>
      <c r="O1536" s="57">
        <v>12.9168167847</v>
      </c>
      <c r="P1536" s="57">
        <v>0.81876291329999995</v>
      </c>
      <c r="Q1536" s="57">
        <v>0.81876291329999995</v>
      </c>
      <c r="R1536" s="57">
        <v>73.346491419900005</v>
      </c>
      <c r="S1536" s="57">
        <v>73.346491419900005</v>
      </c>
      <c r="T1536" s="57">
        <v>9.7676906876</v>
      </c>
      <c r="U1536" s="57">
        <v>9.7676906876</v>
      </c>
      <c r="V1536" s="57">
        <v>9.8868298266999997</v>
      </c>
      <c r="W1536" s="57">
        <v>9.8868298266999997</v>
      </c>
      <c r="X1536" s="57">
        <v>34.026148951300001</v>
      </c>
      <c r="Y1536" s="57">
        <v>34.026148951300001</v>
      </c>
    </row>
    <row r="1537" spans="1:25" customFormat="1" x14ac:dyDescent="0.3">
      <c r="A1537" s="58" t="s">
        <v>440</v>
      </c>
      <c r="B1537" s="70">
        <v>50.100403466499998</v>
      </c>
      <c r="C1537" s="71">
        <v>4.9972000111491999E-2</v>
      </c>
      <c r="D1537" s="70">
        <v>17.9427119148</v>
      </c>
      <c r="E1537" s="71">
        <v>3.3089666047396202E-2</v>
      </c>
      <c r="F1537" s="70">
        <v>1.3409161126</v>
      </c>
      <c r="G1537" s="71">
        <v>3.5809008746447199E-2</v>
      </c>
      <c r="H1537" s="70">
        <v>6.8603928956000102</v>
      </c>
      <c r="I1537" s="71">
        <v>3.6122442178619998E-2</v>
      </c>
      <c r="J1537" s="77">
        <v>1.5198386279</v>
      </c>
      <c r="K1537" s="78">
        <v>4.6157035964703299</v>
      </c>
      <c r="L1537" s="70">
        <v>2.4499506495999999</v>
      </c>
      <c r="M1537" s="71">
        <v>4.1337396785584998E-2</v>
      </c>
      <c r="N1537" s="77">
        <v>1.0139417271</v>
      </c>
      <c r="O1537" s="78">
        <v>7.8497802051432402</v>
      </c>
      <c r="P1537" s="77">
        <v>0</v>
      </c>
      <c r="Q1537" s="78">
        <v>0</v>
      </c>
      <c r="R1537" s="70">
        <v>15.0318829814001</v>
      </c>
      <c r="S1537" s="72">
        <v>0.20494344978745099</v>
      </c>
      <c r="T1537" s="77">
        <v>1.0164476404</v>
      </c>
      <c r="U1537" s="78">
        <v>10.406222646775401</v>
      </c>
      <c r="V1537" s="77">
        <v>0</v>
      </c>
      <c r="W1537" s="78">
        <v>0</v>
      </c>
      <c r="X1537" s="70">
        <v>2.9243209171000002</v>
      </c>
      <c r="Y1537" s="71">
        <v>8.5943340848987707E-2</v>
      </c>
    </row>
    <row r="1538" spans="1:25" customFormat="1" x14ac:dyDescent="0.3">
      <c r="A1538" s="58" t="s">
        <v>267</v>
      </c>
      <c r="B1538" s="73">
        <v>102.8685436207</v>
      </c>
      <c r="C1538" s="74">
        <v>0.10260489971343099</v>
      </c>
      <c r="D1538" s="73">
        <v>55.405666300699998</v>
      </c>
      <c r="E1538" s="74">
        <v>0.10217825508926499</v>
      </c>
      <c r="F1538" s="73">
        <v>3.3172478436000099</v>
      </c>
      <c r="G1538" s="74">
        <v>8.8586717639838206E-2</v>
      </c>
      <c r="H1538" s="73">
        <v>16.0603241731</v>
      </c>
      <c r="I1538" s="74">
        <v>8.4563397481910593E-2</v>
      </c>
      <c r="J1538" s="79">
        <v>2.0020662741000002</v>
      </c>
      <c r="K1538" s="80">
        <v>6.0802142622889903</v>
      </c>
      <c r="L1538" s="73">
        <v>7.9368234255000001</v>
      </c>
      <c r="M1538" s="74">
        <v>0.133916011414592</v>
      </c>
      <c r="N1538" s="79">
        <v>0.63274446689999997</v>
      </c>
      <c r="O1538" s="80">
        <v>4.8986099086695001</v>
      </c>
      <c r="P1538" s="79">
        <v>0</v>
      </c>
      <c r="Q1538" s="80">
        <v>0</v>
      </c>
      <c r="R1538" s="73">
        <v>8.7709209974999904</v>
      </c>
      <c r="S1538" s="74">
        <v>0.119582011732334</v>
      </c>
      <c r="T1538" s="79">
        <v>4.2170087359000004</v>
      </c>
      <c r="U1538" s="81">
        <v>43.173037218034104</v>
      </c>
      <c r="V1538" s="79">
        <v>1.9912416553000001</v>
      </c>
      <c r="W1538" s="80">
        <v>20.140345188530802</v>
      </c>
      <c r="X1538" s="73">
        <v>2.5344997481</v>
      </c>
      <c r="Y1538" s="74">
        <v>7.4486823405361197E-2</v>
      </c>
    </row>
    <row r="1539" spans="1:25" customFormat="1" x14ac:dyDescent="0.3">
      <c r="A1539" s="58" t="s">
        <v>268</v>
      </c>
      <c r="B1539" s="70">
        <v>294.2337516074</v>
      </c>
      <c r="C1539" s="71">
        <v>0.29347965387067798</v>
      </c>
      <c r="D1539" s="70">
        <v>152.76156335420001</v>
      </c>
      <c r="E1539" s="71">
        <v>0.281720463454533</v>
      </c>
      <c r="F1539" s="70">
        <v>14.1122380086</v>
      </c>
      <c r="G1539" s="71">
        <v>0.37686567379822999</v>
      </c>
      <c r="H1539" s="70">
        <v>53.508357752099997</v>
      </c>
      <c r="I1539" s="71">
        <v>0.28174079653846201</v>
      </c>
      <c r="J1539" s="77">
        <v>17.371604590600001</v>
      </c>
      <c r="K1539" s="81">
        <v>52.7570337490912</v>
      </c>
      <c r="L1539" s="70">
        <v>16.075823414799999</v>
      </c>
      <c r="M1539" s="71">
        <v>0.27124329678276698</v>
      </c>
      <c r="N1539" s="77">
        <v>4.8439616413</v>
      </c>
      <c r="O1539" s="78">
        <v>37.5012026727644</v>
      </c>
      <c r="P1539" s="77">
        <v>0.46722243460000001</v>
      </c>
      <c r="Q1539" s="78">
        <v>57.064435505129801</v>
      </c>
      <c r="R1539" s="70">
        <v>16.219720315000099</v>
      </c>
      <c r="S1539" s="71">
        <v>0.221138325787719</v>
      </c>
      <c r="T1539" s="77">
        <v>2.3788991016000001</v>
      </c>
      <c r="U1539" s="78">
        <v>24.354775122230201</v>
      </c>
      <c r="V1539" s="77">
        <v>5.9106918437999898</v>
      </c>
      <c r="W1539" s="78">
        <v>59.783489221568402</v>
      </c>
      <c r="X1539" s="70">
        <v>10.5836691508</v>
      </c>
      <c r="Y1539" s="71">
        <v>0.31104516605590299</v>
      </c>
    </row>
    <row r="1540" spans="1:25" customFormat="1" x14ac:dyDescent="0.3">
      <c r="A1540" s="58" t="s">
        <v>269</v>
      </c>
      <c r="B1540" s="73">
        <v>393.73613643390001</v>
      </c>
      <c r="C1540" s="74">
        <v>0.39272702198755</v>
      </c>
      <c r="D1540" s="73">
        <v>212.27130499749899</v>
      </c>
      <c r="E1540" s="74">
        <v>0.39146738949860399</v>
      </c>
      <c r="F1540" s="73">
        <v>10.861514552399999</v>
      </c>
      <c r="G1540" s="74">
        <v>0.290055482182559</v>
      </c>
      <c r="H1540" s="73">
        <v>84.414449922800102</v>
      </c>
      <c r="I1540" s="74">
        <v>0.444472515317896</v>
      </c>
      <c r="J1540" s="79">
        <v>7.0041465268000103</v>
      </c>
      <c r="K1540" s="82">
        <v>21.271379553384399</v>
      </c>
      <c r="L1540" s="73">
        <v>30.1081074237999</v>
      </c>
      <c r="M1540" s="74">
        <v>0.508006470760479</v>
      </c>
      <c r="N1540" s="79">
        <v>3.0133101041999999</v>
      </c>
      <c r="O1540" s="80">
        <v>23.3285812938779</v>
      </c>
      <c r="P1540" s="79">
        <v>0</v>
      </c>
      <c r="Q1540" s="80">
        <v>0</v>
      </c>
      <c r="R1540" s="73">
        <v>27.345095492700001</v>
      </c>
      <c r="S1540" s="74">
        <v>0.37282077115526302</v>
      </c>
      <c r="T1540" s="79">
        <v>2.1553352097</v>
      </c>
      <c r="U1540" s="80">
        <v>22.065965012960302</v>
      </c>
      <c r="V1540" s="79">
        <v>1.9848963276</v>
      </c>
      <c r="W1540" s="80">
        <v>20.076165589900899</v>
      </c>
      <c r="X1540" s="73">
        <v>14.5779758764</v>
      </c>
      <c r="Y1540" s="74">
        <v>0.428434493050176</v>
      </c>
    </row>
    <row r="1541" spans="1:25" customFormat="1" x14ac:dyDescent="0.3">
      <c r="A1541" s="58" t="s">
        <v>441</v>
      </c>
      <c r="B1541" s="70">
        <v>144.6107284629</v>
      </c>
      <c r="C1541" s="71">
        <v>0.14424010265112999</v>
      </c>
      <c r="D1541" s="70">
        <v>92.626713369100003</v>
      </c>
      <c r="E1541" s="71">
        <v>0.17082072247524999</v>
      </c>
      <c r="F1541" s="70">
        <v>7.5121629968999999</v>
      </c>
      <c r="G1541" s="71">
        <v>0.200611438652296</v>
      </c>
      <c r="H1541" s="70">
        <v>27.742479792499999</v>
      </c>
      <c r="I1541" s="71">
        <v>0.14607415893612199</v>
      </c>
      <c r="J1541" s="77">
        <v>4.3555226149999902</v>
      </c>
      <c r="K1541" s="78">
        <v>13.2275894489807</v>
      </c>
      <c r="L1541" s="70">
        <v>2.6964681574</v>
      </c>
      <c r="M1541" s="75">
        <v>4.5496824256577501E-2</v>
      </c>
      <c r="N1541" s="77">
        <v>2.9456364106000001</v>
      </c>
      <c r="O1541" s="78">
        <v>22.804662013082901</v>
      </c>
      <c r="P1541" s="77">
        <v>0.35154047870000099</v>
      </c>
      <c r="Q1541" s="78">
        <v>42.935564494870199</v>
      </c>
      <c r="R1541" s="70">
        <v>4.5991946846999996</v>
      </c>
      <c r="S1541" s="71">
        <v>6.2705040086650496E-2</v>
      </c>
      <c r="T1541" s="77">
        <v>0</v>
      </c>
      <c r="U1541" s="78">
        <v>0</v>
      </c>
      <c r="V1541" s="77">
        <v>0</v>
      </c>
      <c r="W1541" s="78">
        <v>0</v>
      </c>
      <c r="X1541" s="70">
        <v>1.7810099580000001</v>
      </c>
      <c r="Y1541" s="71">
        <v>5.2342389982159697E-2</v>
      </c>
    </row>
    <row r="1542" spans="1:25" customFormat="1" x14ac:dyDescent="0.3">
      <c r="A1542" s="58" t="s">
        <v>103</v>
      </c>
      <c r="B1542" s="73">
        <v>17.0199424264</v>
      </c>
      <c r="C1542" s="74">
        <v>1.6976321665719801E-2</v>
      </c>
      <c r="D1542" s="73">
        <v>11.2372198458</v>
      </c>
      <c r="E1542" s="74">
        <v>2.07235034349511E-2</v>
      </c>
      <c r="F1542" s="73">
        <v>0.30225478949999901</v>
      </c>
      <c r="G1542" s="74">
        <v>8.07167898062967E-3</v>
      </c>
      <c r="H1542" s="73">
        <v>1.3345125119000001</v>
      </c>
      <c r="I1542" s="74">
        <v>7.02668954698938E-3</v>
      </c>
      <c r="J1542" s="79">
        <v>0.67438259510000098</v>
      </c>
      <c r="K1542" s="80">
        <v>2.0480793897843101</v>
      </c>
      <c r="L1542" s="73">
        <v>0</v>
      </c>
      <c r="M1542" s="74">
        <v>0</v>
      </c>
      <c r="N1542" s="79">
        <v>0.46722243460000001</v>
      </c>
      <c r="O1542" s="80">
        <v>3.61716390646205</v>
      </c>
      <c r="P1542" s="79">
        <v>0</v>
      </c>
      <c r="Q1542" s="80">
        <v>0</v>
      </c>
      <c r="R1542" s="73">
        <v>1.3796769486</v>
      </c>
      <c r="S1542" s="74">
        <v>1.8810401450582201E-2</v>
      </c>
      <c r="T1542" s="79">
        <v>0</v>
      </c>
      <c r="U1542" s="80">
        <v>0</v>
      </c>
      <c r="V1542" s="79">
        <v>0</v>
      </c>
      <c r="W1542" s="80">
        <v>0</v>
      </c>
      <c r="X1542" s="73">
        <v>1.6246733009000001</v>
      </c>
      <c r="Y1542" s="74">
        <v>4.7747786657412097E-2</v>
      </c>
    </row>
    <row r="1543" spans="1:25" customFormat="1" x14ac:dyDescent="0.3">
      <c r="A1543" s="58" t="s">
        <v>442</v>
      </c>
      <c r="B1543" s="70">
        <v>152.96894708720001</v>
      </c>
      <c r="C1543" s="71">
        <v>0.15257689982492301</v>
      </c>
      <c r="D1543" s="70">
        <v>73.348378215500105</v>
      </c>
      <c r="E1543" s="71">
        <v>0.135267921136662</v>
      </c>
      <c r="F1543" s="70">
        <v>4.6581639562000001</v>
      </c>
      <c r="G1543" s="71">
        <v>0.124395726386285</v>
      </c>
      <c r="H1543" s="70">
        <v>22.9207170687</v>
      </c>
      <c r="I1543" s="71">
        <v>0.12068583966053099</v>
      </c>
      <c r="J1543" s="77">
        <v>3.52190490199999</v>
      </c>
      <c r="K1543" s="78">
        <v>10.6959178587593</v>
      </c>
      <c r="L1543" s="70">
        <v>10.3867740751</v>
      </c>
      <c r="M1543" s="71">
        <v>0.17525340820017701</v>
      </c>
      <c r="N1543" s="77">
        <v>1.6466861939999999</v>
      </c>
      <c r="O1543" s="78">
        <v>12.7483901138127</v>
      </c>
      <c r="P1543" s="77">
        <v>0</v>
      </c>
      <c r="Q1543" s="78">
        <v>0</v>
      </c>
      <c r="R1543" s="70">
        <v>23.802803978899998</v>
      </c>
      <c r="S1543" s="72">
        <v>0.32452546151978501</v>
      </c>
      <c r="T1543" s="77">
        <v>5.2334563763000004</v>
      </c>
      <c r="U1543" s="81">
        <v>53.579259864809501</v>
      </c>
      <c r="V1543" s="77">
        <v>1.9912416553000001</v>
      </c>
      <c r="W1543" s="78">
        <v>20.140345188530802</v>
      </c>
      <c r="X1543" s="70">
        <v>5.45882066520001</v>
      </c>
      <c r="Y1543" s="71">
        <v>0.160430164254349</v>
      </c>
    </row>
    <row r="1544" spans="1:25" customFormat="1" x14ac:dyDescent="0.3">
      <c r="A1544" s="58" t="s">
        <v>443</v>
      </c>
      <c r="B1544" s="73">
        <v>538.34686489679996</v>
      </c>
      <c r="C1544" s="74">
        <v>0.53696712463868002</v>
      </c>
      <c r="D1544" s="73">
        <v>304.89801836660001</v>
      </c>
      <c r="E1544" s="74">
        <v>0.56228811197385398</v>
      </c>
      <c r="F1544" s="73">
        <v>18.373677549300002</v>
      </c>
      <c r="G1544" s="74">
        <v>0.49066692083485502</v>
      </c>
      <c r="H1544" s="73">
        <v>112.1569297153</v>
      </c>
      <c r="I1544" s="74">
        <v>0.59054667425401797</v>
      </c>
      <c r="J1544" s="79">
        <v>11.3596691418</v>
      </c>
      <c r="K1544" s="82">
        <v>34.498969002365101</v>
      </c>
      <c r="L1544" s="73">
        <v>32.804575581199998</v>
      </c>
      <c r="M1544" s="74">
        <v>0.55350329501705597</v>
      </c>
      <c r="N1544" s="79">
        <v>5.9589465148</v>
      </c>
      <c r="O1544" s="80">
        <v>46.1332433069608</v>
      </c>
      <c r="P1544" s="79">
        <v>0.35154047870000099</v>
      </c>
      <c r="Q1544" s="80">
        <v>42.935564494870199</v>
      </c>
      <c r="R1544" s="73">
        <v>31.9442901773999</v>
      </c>
      <c r="S1544" s="74">
        <v>0.43552581124191397</v>
      </c>
      <c r="T1544" s="79">
        <v>2.1553352097</v>
      </c>
      <c r="U1544" s="82">
        <v>22.065965012960302</v>
      </c>
      <c r="V1544" s="79">
        <v>1.9848963276</v>
      </c>
      <c r="W1544" s="80">
        <v>20.076165589900899</v>
      </c>
      <c r="X1544" s="73">
        <v>16.358985834399999</v>
      </c>
      <c r="Y1544" s="74">
        <v>0.48077688303233601</v>
      </c>
    </row>
    <row r="1545" spans="1:25" customFormat="1" x14ac:dyDescent="0.3">
      <c r="A1545" s="76" t="s">
        <v>4</v>
      </c>
    </row>
    <row r="1546" spans="1:25" customFormat="1" x14ac:dyDescent="0.3">
      <c r="A1546" s="76" t="s">
        <v>4</v>
      </c>
    </row>
    <row r="1547" spans="1:25" customFormat="1" x14ac:dyDescent="0.3">
      <c r="A1547" s="54" t="s">
        <v>449</v>
      </c>
    </row>
    <row r="1548" spans="1:25" customFormat="1" x14ac:dyDescent="0.3">
      <c r="A1548" s="69" t="s">
        <v>4</v>
      </c>
    </row>
    <row r="1549" spans="1:25" customFormat="1" ht="25.5" customHeight="1" x14ac:dyDescent="0.3">
      <c r="A1549" s="116" t="s">
        <v>4</v>
      </c>
      <c r="B1549" s="118" t="s">
        <v>26</v>
      </c>
      <c r="C1549" s="118" t="s">
        <v>4</v>
      </c>
      <c r="D1549" s="118" t="s">
        <v>68</v>
      </c>
      <c r="E1549" s="118" t="s">
        <v>4</v>
      </c>
      <c r="F1549" s="118" t="s">
        <v>69</v>
      </c>
      <c r="G1549" s="118" t="s">
        <v>4</v>
      </c>
      <c r="H1549" s="121" t="s">
        <v>70</v>
      </c>
      <c r="I1549" s="121" t="s">
        <v>4</v>
      </c>
      <c r="J1549" s="121" t="s">
        <v>71</v>
      </c>
      <c r="K1549" s="121" t="s">
        <v>4</v>
      </c>
      <c r="L1549" s="121" t="s">
        <v>72</v>
      </c>
      <c r="M1549" s="121" t="s">
        <v>4</v>
      </c>
      <c r="N1549" s="121" t="s">
        <v>73</v>
      </c>
      <c r="O1549" s="121" t="s">
        <v>4</v>
      </c>
      <c r="P1549" s="121" t="s">
        <v>74</v>
      </c>
      <c r="Q1549" s="121" t="s">
        <v>4</v>
      </c>
      <c r="R1549" s="121" t="s">
        <v>75</v>
      </c>
      <c r="S1549" s="121" t="s">
        <v>4</v>
      </c>
      <c r="T1549" s="118" t="s">
        <v>76</v>
      </c>
      <c r="U1549" s="118" t="s">
        <v>4</v>
      </c>
      <c r="V1549" s="118" t="s">
        <v>77</v>
      </c>
      <c r="W1549" s="118" t="s">
        <v>4</v>
      </c>
      <c r="X1549" s="118" t="s">
        <v>78</v>
      </c>
      <c r="Y1549" s="118" t="s">
        <v>4</v>
      </c>
    </row>
    <row r="1550" spans="1:25" customFormat="1" x14ac:dyDescent="0.3">
      <c r="A1550" s="117" t="s">
        <v>4</v>
      </c>
      <c r="B1550" s="55" t="s">
        <v>28</v>
      </c>
      <c r="C1550" s="55" t="s">
        <v>29</v>
      </c>
      <c r="D1550" s="55" t="s">
        <v>28</v>
      </c>
      <c r="E1550" s="55" t="s">
        <v>29</v>
      </c>
      <c r="F1550" s="55" t="s">
        <v>28</v>
      </c>
      <c r="G1550" s="55" t="s">
        <v>29</v>
      </c>
      <c r="H1550" s="55" t="s">
        <v>28</v>
      </c>
      <c r="I1550" s="55" t="s">
        <v>29</v>
      </c>
      <c r="J1550" s="55" t="s">
        <v>28</v>
      </c>
      <c r="K1550" s="55" t="s">
        <v>29</v>
      </c>
      <c r="L1550" s="55" t="s">
        <v>28</v>
      </c>
      <c r="M1550" s="55" t="s">
        <v>29</v>
      </c>
      <c r="N1550" s="55" t="s">
        <v>28</v>
      </c>
      <c r="O1550" s="55" t="s">
        <v>29</v>
      </c>
      <c r="P1550" s="55" t="s">
        <v>28</v>
      </c>
      <c r="Q1550" s="55" t="s">
        <v>29</v>
      </c>
      <c r="R1550" s="55" t="s">
        <v>28</v>
      </c>
      <c r="S1550" s="55" t="s">
        <v>29</v>
      </c>
      <c r="T1550" s="55" t="s">
        <v>28</v>
      </c>
      <c r="U1550" s="55" t="s">
        <v>29</v>
      </c>
      <c r="V1550" s="55" t="s">
        <v>28</v>
      </c>
      <c r="W1550" s="55" t="s">
        <v>29</v>
      </c>
      <c r="X1550" s="55" t="s">
        <v>28</v>
      </c>
      <c r="Y1550" s="55" t="s">
        <v>29</v>
      </c>
    </row>
    <row r="1551" spans="1:25" customFormat="1" x14ac:dyDescent="0.3">
      <c r="A1551" s="56" t="s">
        <v>30</v>
      </c>
      <c r="B1551" s="57">
        <v>1002.5695060178</v>
      </c>
      <c r="C1551" s="57">
        <v>1002.5695060178</v>
      </c>
      <c r="D1551" s="57">
        <v>542.24517978209997</v>
      </c>
      <c r="E1551" s="57">
        <v>542.24517978209997</v>
      </c>
      <c r="F1551" s="57">
        <v>37.446334303599997</v>
      </c>
      <c r="G1551" s="57">
        <v>37.446334303599997</v>
      </c>
      <c r="H1551" s="57">
        <v>189.92051704799999</v>
      </c>
      <c r="I1551" s="57">
        <v>189.92051704799999</v>
      </c>
      <c r="J1551" s="57">
        <v>32.9275612295</v>
      </c>
      <c r="K1551" s="57">
        <v>32.9275612295</v>
      </c>
      <c r="L1551" s="57">
        <v>59.267173071099997</v>
      </c>
      <c r="M1551" s="57">
        <v>59.267173071099997</v>
      </c>
      <c r="N1551" s="57">
        <v>12.9168167847</v>
      </c>
      <c r="O1551" s="57">
        <v>12.9168167847</v>
      </c>
      <c r="P1551" s="57">
        <v>0.81876291329999995</v>
      </c>
      <c r="Q1551" s="57">
        <v>0.81876291329999995</v>
      </c>
      <c r="R1551" s="57">
        <v>73.346491419900005</v>
      </c>
      <c r="S1551" s="57">
        <v>73.346491419900005</v>
      </c>
      <c r="T1551" s="57">
        <v>9.7676906876</v>
      </c>
      <c r="U1551" s="57">
        <v>9.7676906876</v>
      </c>
      <c r="V1551" s="57">
        <v>9.8868298266999997</v>
      </c>
      <c r="W1551" s="57">
        <v>9.8868298266999997</v>
      </c>
      <c r="X1551" s="57">
        <v>34.026148951300001</v>
      </c>
      <c r="Y1551" s="57">
        <v>34.026148951300001</v>
      </c>
    </row>
    <row r="1552" spans="1:25" customFormat="1" x14ac:dyDescent="0.3">
      <c r="A1552" s="58" t="s">
        <v>440</v>
      </c>
      <c r="B1552" s="70">
        <v>54.919483399199997</v>
      </c>
      <c r="C1552" s="71">
        <v>5.4778729125065699E-2</v>
      </c>
      <c r="D1552" s="70">
        <v>20.008226598499899</v>
      </c>
      <c r="E1552" s="71">
        <v>3.6898855618302098E-2</v>
      </c>
      <c r="F1552" s="70">
        <v>1.7158729301</v>
      </c>
      <c r="G1552" s="71">
        <v>4.5822186924583397E-2</v>
      </c>
      <c r="H1552" s="70">
        <v>11.2281133116</v>
      </c>
      <c r="I1552" s="71">
        <v>5.9120064994148201E-2</v>
      </c>
      <c r="J1552" s="77">
        <v>0</v>
      </c>
      <c r="K1552" s="78">
        <v>0</v>
      </c>
      <c r="L1552" s="70">
        <v>3.6600517662000098</v>
      </c>
      <c r="M1552" s="71">
        <v>6.1755126430768199E-2</v>
      </c>
      <c r="N1552" s="77">
        <v>1.9393003517</v>
      </c>
      <c r="O1552" s="78">
        <v>15.0137637161278</v>
      </c>
      <c r="P1552" s="77">
        <v>0.35154047870000099</v>
      </c>
      <c r="Q1552" s="81">
        <v>42.935564494870199</v>
      </c>
      <c r="R1552" s="70">
        <v>9.4038233106000106</v>
      </c>
      <c r="S1552" s="72">
        <v>0.128210949543097</v>
      </c>
      <c r="T1552" s="77">
        <v>3.1885796060999998</v>
      </c>
      <c r="U1552" s="81">
        <v>32.644150066585098</v>
      </c>
      <c r="V1552" s="77">
        <v>0.28876204890000001</v>
      </c>
      <c r="W1552" s="78">
        <v>2.9206738050672199</v>
      </c>
      <c r="X1552" s="70">
        <v>3.1352129967999902</v>
      </c>
      <c r="Y1552" s="71">
        <v>9.2141282320467102E-2</v>
      </c>
    </row>
    <row r="1553" spans="1:25" customFormat="1" x14ac:dyDescent="0.3">
      <c r="A1553" s="58" t="s">
        <v>267</v>
      </c>
      <c r="B1553" s="73">
        <v>184.942336961</v>
      </c>
      <c r="C1553" s="74">
        <v>0.18446834443986801</v>
      </c>
      <c r="D1553" s="73">
        <v>81.197968334099997</v>
      </c>
      <c r="E1553" s="74">
        <v>0.14974401131003001</v>
      </c>
      <c r="F1553" s="73">
        <v>12.0210862713</v>
      </c>
      <c r="G1553" s="72">
        <v>0.32102170999804203</v>
      </c>
      <c r="H1553" s="73">
        <v>29.183160025799999</v>
      </c>
      <c r="I1553" s="74">
        <v>0.15365985981611599</v>
      </c>
      <c r="J1553" s="79">
        <v>3.9460992915000102</v>
      </c>
      <c r="K1553" s="80">
        <v>11.9841832925199</v>
      </c>
      <c r="L1553" s="73">
        <v>13.1893052069</v>
      </c>
      <c r="M1553" s="74">
        <v>0.22253980616010499</v>
      </c>
      <c r="N1553" s="79">
        <v>3.5370853244</v>
      </c>
      <c r="O1553" s="80">
        <v>27.383568129492101</v>
      </c>
      <c r="P1553" s="79">
        <v>0</v>
      </c>
      <c r="Q1553" s="80">
        <v>0</v>
      </c>
      <c r="R1553" s="73">
        <v>21.065895150300001</v>
      </c>
      <c r="S1553" s="72">
        <v>0.28721067282823698</v>
      </c>
      <c r="T1553" s="79">
        <v>3.9259100166000001</v>
      </c>
      <c r="U1553" s="81">
        <v>40.192816727744102</v>
      </c>
      <c r="V1553" s="79">
        <v>6.3922363280000001</v>
      </c>
      <c r="W1553" s="81">
        <v>64.654054333345201</v>
      </c>
      <c r="X1553" s="73">
        <v>10.4835910121</v>
      </c>
      <c r="Y1553" s="74">
        <v>0.308103953436067</v>
      </c>
    </row>
    <row r="1554" spans="1:25" customFormat="1" x14ac:dyDescent="0.3">
      <c r="A1554" s="58" t="s">
        <v>268</v>
      </c>
      <c r="B1554" s="70">
        <v>352.887521617</v>
      </c>
      <c r="C1554" s="71">
        <v>0.35198309892614499</v>
      </c>
      <c r="D1554" s="70">
        <v>186.41071449539999</v>
      </c>
      <c r="E1554" s="71">
        <v>0.34377569676195002</v>
      </c>
      <c r="F1554" s="70">
        <v>11.719666674500001</v>
      </c>
      <c r="G1554" s="71">
        <v>0.312972334741275</v>
      </c>
      <c r="H1554" s="70">
        <v>87.479201241699997</v>
      </c>
      <c r="I1554" s="72">
        <v>0.46060953603865101</v>
      </c>
      <c r="J1554" s="77">
        <v>10.2235610586</v>
      </c>
      <c r="K1554" s="78">
        <v>31.0486433761169</v>
      </c>
      <c r="L1554" s="70">
        <v>15.0919250836</v>
      </c>
      <c r="M1554" s="71">
        <v>0.25464222944284798</v>
      </c>
      <c r="N1554" s="77">
        <v>2.1092439753000001</v>
      </c>
      <c r="O1554" s="78">
        <v>16.329440995078599</v>
      </c>
      <c r="P1554" s="77">
        <v>0.46722243460000001</v>
      </c>
      <c r="Q1554" s="78">
        <v>57.064435505129801</v>
      </c>
      <c r="R1554" s="70">
        <v>26.148282410099998</v>
      </c>
      <c r="S1554" s="71">
        <v>0.356503520535211</v>
      </c>
      <c r="T1554" s="77">
        <v>0.99872431770000103</v>
      </c>
      <c r="U1554" s="82">
        <v>10.2247742034652</v>
      </c>
      <c r="V1554" s="77">
        <v>1.5890738925000001</v>
      </c>
      <c r="W1554" s="78">
        <v>16.072633193388299</v>
      </c>
      <c r="X1554" s="70">
        <v>10.649906033000001</v>
      </c>
      <c r="Y1554" s="71">
        <v>0.31299181250992297</v>
      </c>
    </row>
    <row r="1555" spans="1:25" customFormat="1" x14ac:dyDescent="0.3">
      <c r="A1555" s="58" t="s">
        <v>269</v>
      </c>
      <c r="B1555" s="73">
        <v>297.51443436919999</v>
      </c>
      <c r="C1555" s="74">
        <v>0.29675192850311799</v>
      </c>
      <c r="D1555" s="73">
        <v>177.771714156</v>
      </c>
      <c r="E1555" s="74">
        <v>0.32784378872198999</v>
      </c>
      <c r="F1555" s="73">
        <v>7.5594391132000096</v>
      </c>
      <c r="G1555" s="74">
        <v>0.20187394183663099</v>
      </c>
      <c r="H1555" s="73">
        <v>53.691236692400203</v>
      </c>
      <c r="I1555" s="74">
        <v>0.28270372009797201</v>
      </c>
      <c r="J1555" s="79">
        <v>16.5945199248</v>
      </c>
      <c r="K1555" s="81">
        <v>50.3970513003947</v>
      </c>
      <c r="L1555" s="73">
        <v>10.2018331887</v>
      </c>
      <c r="M1555" s="75">
        <v>0.17213294746589899</v>
      </c>
      <c r="N1555" s="79">
        <v>4.5530589720999997</v>
      </c>
      <c r="O1555" s="80">
        <v>35.249079150004697</v>
      </c>
      <c r="P1555" s="79">
        <v>0</v>
      </c>
      <c r="Q1555" s="80">
        <v>0</v>
      </c>
      <c r="R1555" s="73">
        <v>14.113959108100101</v>
      </c>
      <c r="S1555" s="74">
        <v>0.19242855158945801</v>
      </c>
      <c r="T1555" s="79">
        <v>1.6544767471999999</v>
      </c>
      <c r="U1555" s="80">
        <v>16.938259002205498</v>
      </c>
      <c r="V1555" s="79">
        <v>1.6167575572999999</v>
      </c>
      <c r="W1555" s="80">
        <v>16.352638668199202</v>
      </c>
      <c r="X1555" s="73">
        <v>9.75743890940001</v>
      </c>
      <c r="Y1555" s="74">
        <v>0.28676295173354299</v>
      </c>
    </row>
    <row r="1556" spans="1:25" customFormat="1" x14ac:dyDescent="0.3">
      <c r="A1556" s="58" t="s">
        <v>441</v>
      </c>
      <c r="B1556" s="70">
        <v>99.244461089599994</v>
      </c>
      <c r="C1556" s="71">
        <v>9.8990105418025706E-2</v>
      </c>
      <c r="D1556" s="70">
        <v>66.861140913499995</v>
      </c>
      <c r="E1556" s="71">
        <v>0.123304260519878</v>
      </c>
      <c r="F1556" s="70">
        <v>3.8802892897000101</v>
      </c>
      <c r="G1556" s="71">
        <v>0.103622673937592</v>
      </c>
      <c r="H1556" s="70">
        <v>7.3880786766000197</v>
      </c>
      <c r="I1556" s="75">
        <v>3.8900898077972E-2</v>
      </c>
      <c r="J1556" s="77">
        <v>1.4889983595</v>
      </c>
      <c r="K1556" s="78">
        <v>4.5220426411841199</v>
      </c>
      <c r="L1556" s="70">
        <v>17.124057825700099</v>
      </c>
      <c r="M1556" s="72">
        <v>0.28892989050037998</v>
      </c>
      <c r="N1556" s="77">
        <v>0.77812816119999995</v>
      </c>
      <c r="O1556" s="78">
        <v>6.0241480092966402</v>
      </c>
      <c r="P1556" s="77">
        <v>0</v>
      </c>
      <c r="Q1556" s="78">
        <v>0</v>
      </c>
      <c r="R1556" s="70">
        <v>1.72376786339999</v>
      </c>
      <c r="S1556" s="75">
        <v>2.35017085347905E-2</v>
      </c>
      <c r="T1556" s="77">
        <v>0</v>
      </c>
      <c r="U1556" s="78">
        <v>0</v>
      </c>
      <c r="V1556" s="77">
        <v>0</v>
      </c>
      <c r="W1556" s="78">
        <v>0</v>
      </c>
      <c r="X1556" s="70">
        <v>0</v>
      </c>
      <c r="Y1556" s="71">
        <v>0</v>
      </c>
    </row>
    <row r="1557" spans="1:25" customFormat="1" x14ac:dyDescent="0.3">
      <c r="A1557" s="58" t="s">
        <v>103</v>
      </c>
      <c r="B1557" s="73">
        <v>13.0612685818</v>
      </c>
      <c r="C1557" s="74">
        <v>1.30277935877776E-2</v>
      </c>
      <c r="D1557" s="73">
        <v>9.9954152846000106</v>
      </c>
      <c r="E1557" s="74">
        <v>1.8433387067851199E-2</v>
      </c>
      <c r="F1557" s="73">
        <v>0.54998002479999997</v>
      </c>
      <c r="G1557" s="74">
        <v>1.46871525618764E-2</v>
      </c>
      <c r="H1557" s="73">
        <v>0.95072709990000204</v>
      </c>
      <c r="I1557" s="74">
        <v>5.0059209751399103E-3</v>
      </c>
      <c r="J1557" s="79">
        <v>0.67438259510000098</v>
      </c>
      <c r="K1557" s="80">
        <v>2.0480793897843101</v>
      </c>
      <c r="L1557" s="73">
        <v>0</v>
      </c>
      <c r="M1557" s="74">
        <v>0</v>
      </c>
      <c r="N1557" s="79">
        <v>0</v>
      </c>
      <c r="O1557" s="80">
        <v>0</v>
      </c>
      <c r="P1557" s="79">
        <v>0</v>
      </c>
      <c r="Q1557" s="80">
        <v>0</v>
      </c>
      <c r="R1557" s="73">
        <v>0.89076357740000001</v>
      </c>
      <c r="S1557" s="74">
        <v>1.21445969692058E-2</v>
      </c>
      <c r="T1557" s="79">
        <v>0</v>
      </c>
      <c r="U1557" s="80">
        <v>0</v>
      </c>
      <c r="V1557" s="79">
        <v>0</v>
      </c>
      <c r="W1557" s="80">
        <v>0</v>
      </c>
      <c r="X1557" s="73">
        <v>0</v>
      </c>
      <c r="Y1557" s="74">
        <v>0</v>
      </c>
    </row>
    <row r="1558" spans="1:25" customFormat="1" x14ac:dyDescent="0.3">
      <c r="A1558" s="58" t="s">
        <v>442</v>
      </c>
      <c r="B1558" s="70">
        <v>239.8618203602</v>
      </c>
      <c r="C1558" s="71">
        <v>0.23924707356493399</v>
      </c>
      <c r="D1558" s="70">
        <v>101.2061949326</v>
      </c>
      <c r="E1558" s="75">
        <v>0.18664286692833201</v>
      </c>
      <c r="F1558" s="70">
        <v>13.736959201399999</v>
      </c>
      <c r="G1558" s="72">
        <v>0.36684389692262498</v>
      </c>
      <c r="H1558" s="70">
        <v>40.411273337399997</v>
      </c>
      <c r="I1558" s="71">
        <v>0.212779924810264</v>
      </c>
      <c r="J1558" s="77">
        <v>3.9460992915000102</v>
      </c>
      <c r="K1558" s="78">
        <v>11.9841832925199</v>
      </c>
      <c r="L1558" s="70">
        <v>16.849356973100001</v>
      </c>
      <c r="M1558" s="71">
        <v>0.28429493259087302</v>
      </c>
      <c r="N1558" s="77">
        <v>5.4763856760999996</v>
      </c>
      <c r="O1558" s="78">
        <v>42.397331845620002</v>
      </c>
      <c r="P1558" s="77">
        <v>0.35154047870000099</v>
      </c>
      <c r="Q1558" s="78">
        <v>42.935564494870199</v>
      </c>
      <c r="R1558" s="70">
        <v>30.469718460900001</v>
      </c>
      <c r="S1558" s="72">
        <v>0.41542162237133401</v>
      </c>
      <c r="T1558" s="77">
        <v>7.1144896226999998</v>
      </c>
      <c r="U1558" s="81">
        <v>72.8369667943292</v>
      </c>
      <c r="V1558" s="77">
        <v>6.6809983768999999</v>
      </c>
      <c r="W1558" s="81">
        <v>67.574728138412397</v>
      </c>
      <c r="X1558" s="70">
        <v>13.6188040089</v>
      </c>
      <c r="Y1558" s="72">
        <v>0.40024523575653398</v>
      </c>
    </row>
    <row r="1559" spans="1:25" customFormat="1" x14ac:dyDescent="0.3">
      <c r="A1559" s="58" t="s">
        <v>443</v>
      </c>
      <c r="B1559" s="73">
        <v>396.7588954588</v>
      </c>
      <c r="C1559" s="74">
        <v>0.39574203392114299</v>
      </c>
      <c r="D1559" s="73">
        <v>244.63285506949899</v>
      </c>
      <c r="E1559" s="72">
        <v>0.45114804924186702</v>
      </c>
      <c r="F1559" s="73">
        <v>11.4397284029</v>
      </c>
      <c r="G1559" s="74">
        <v>0.30549661577422299</v>
      </c>
      <c r="H1559" s="73">
        <v>61.079315368999801</v>
      </c>
      <c r="I1559" s="74">
        <v>0.32160461817594499</v>
      </c>
      <c r="J1559" s="79">
        <v>18.083518284299998</v>
      </c>
      <c r="K1559" s="80">
        <v>54.919093941578801</v>
      </c>
      <c r="L1559" s="73">
        <v>27.3258910144</v>
      </c>
      <c r="M1559" s="74">
        <v>0.461062837966279</v>
      </c>
      <c r="N1559" s="79">
        <v>5.3311871333000003</v>
      </c>
      <c r="O1559" s="80">
        <v>41.273227159301399</v>
      </c>
      <c r="P1559" s="79">
        <v>0</v>
      </c>
      <c r="Q1559" s="80">
        <v>0</v>
      </c>
      <c r="R1559" s="73">
        <v>15.8377269715</v>
      </c>
      <c r="S1559" s="75">
        <v>0.21593026012424901</v>
      </c>
      <c r="T1559" s="79">
        <v>1.6544767471999999</v>
      </c>
      <c r="U1559" s="80">
        <v>16.938259002205498</v>
      </c>
      <c r="V1559" s="79">
        <v>1.6167575572999999</v>
      </c>
      <c r="W1559" s="80">
        <v>16.352638668199202</v>
      </c>
      <c r="X1559" s="73">
        <v>9.75743890940001</v>
      </c>
      <c r="Y1559" s="74">
        <v>0.28676295173354299</v>
      </c>
    </row>
    <row r="1560" spans="1:25" customFormat="1" x14ac:dyDescent="0.3">
      <c r="A1560" s="76" t="s">
        <v>4</v>
      </c>
    </row>
    <row r="1561" spans="1:25" customFormat="1" x14ac:dyDescent="0.3">
      <c r="A1561" s="76" t="s">
        <v>4</v>
      </c>
    </row>
    <row r="1562" spans="1:25" customFormat="1" x14ac:dyDescent="0.3">
      <c r="A1562" s="54" t="s">
        <v>450</v>
      </c>
    </row>
    <row r="1563" spans="1:25" customFormat="1" x14ac:dyDescent="0.3">
      <c r="A1563" s="69" t="s">
        <v>4</v>
      </c>
    </row>
    <row r="1564" spans="1:25" customFormat="1" ht="25.5" customHeight="1" x14ac:dyDescent="0.3">
      <c r="A1564" s="116" t="s">
        <v>4</v>
      </c>
      <c r="B1564" s="118" t="s">
        <v>26</v>
      </c>
      <c r="C1564" s="118" t="s">
        <v>4</v>
      </c>
      <c r="D1564" s="118" t="s">
        <v>68</v>
      </c>
      <c r="E1564" s="118" t="s">
        <v>4</v>
      </c>
      <c r="F1564" s="118" t="s">
        <v>69</v>
      </c>
      <c r="G1564" s="118" t="s">
        <v>4</v>
      </c>
      <c r="H1564" s="121" t="s">
        <v>70</v>
      </c>
      <c r="I1564" s="121" t="s">
        <v>4</v>
      </c>
      <c r="J1564" s="121" t="s">
        <v>71</v>
      </c>
      <c r="K1564" s="121" t="s">
        <v>4</v>
      </c>
      <c r="L1564" s="121" t="s">
        <v>72</v>
      </c>
      <c r="M1564" s="121" t="s">
        <v>4</v>
      </c>
      <c r="N1564" s="121" t="s">
        <v>73</v>
      </c>
      <c r="O1564" s="121" t="s">
        <v>4</v>
      </c>
      <c r="P1564" s="121" t="s">
        <v>74</v>
      </c>
      <c r="Q1564" s="121" t="s">
        <v>4</v>
      </c>
      <c r="R1564" s="121" t="s">
        <v>75</v>
      </c>
      <c r="S1564" s="121" t="s">
        <v>4</v>
      </c>
      <c r="T1564" s="118" t="s">
        <v>76</v>
      </c>
      <c r="U1564" s="118" t="s">
        <v>4</v>
      </c>
      <c r="V1564" s="118" t="s">
        <v>77</v>
      </c>
      <c r="W1564" s="118" t="s">
        <v>4</v>
      </c>
      <c r="X1564" s="118" t="s">
        <v>78</v>
      </c>
      <c r="Y1564" s="118" t="s">
        <v>4</v>
      </c>
    </row>
    <row r="1565" spans="1:25" customFormat="1" x14ac:dyDescent="0.3">
      <c r="A1565" s="117" t="s">
        <v>4</v>
      </c>
      <c r="B1565" s="55" t="s">
        <v>28</v>
      </c>
      <c r="C1565" s="55" t="s">
        <v>29</v>
      </c>
      <c r="D1565" s="55" t="s">
        <v>28</v>
      </c>
      <c r="E1565" s="55" t="s">
        <v>29</v>
      </c>
      <c r="F1565" s="55" t="s">
        <v>28</v>
      </c>
      <c r="G1565" s="55" t="s">
        <v>29</v>
      </c>
      <c r="H1565" s="55" t="s">
        <v>28</v>
      </c>
      <c r="I1565" s="55" t="s">
        <v>29</v>
      </c>
      <c r="J1565" s="55" t="s">
        <v>28</v>
      </c>
      <c r="K1565" s="55" t="s">
        <v>29</v>
      </c>
      <c r="L1565" s="55" t="s">
        <v>28</v>
      </c>
      <c r="M1565" s="55" t="s">
        <v>29</v>
      </c>
      <c r="N1565" s="55" t="s">
        <v>28</v>
      </c>
      <c r="O1565" s="55" t="s">
        <v>29</v>
      </c>
      <c r="P1565" s="55" t="s">
        <v>28</v>
      </c>
      <c r="Q1565" s="55" t="s">
        <v>29</v>
      </c>
      <c r="R1565" s="55" t="s">
        <v>28</v>
      </c>
      <c r="S1565" s="55" t="s">
        <v>29</v>
      </c>
      <c r="T1565" s="55" t="s">
        <v>28</v>
      </c>
      <c r="U1565" s="55" t="s">
        <v>29</v>
      </c>
      <c r="V1565" s="55" t="s">
        <v>28</v>
      </c>
      <c r="W1565" s="55" t="s">
        <v>29</v>
      </c>
      <c r="X1565" s="55" t="s">
        <v>28</v>
      </c>
      <c r="Y1565" s="55" t="s">
        <v>29</v>
      </c>
    </row>
    <row r="1566" spans="1:25" customFormat="1" x14ac:dyDescent="0.3">
      <c r="A1566" s="56" t="s">
        <v>30</v>
      </c>
      <c r="B1566" s="57">
        <v>1002.5695060178</v>
      </c>
      <c r="C1566" s="57">
        <v>1002.5695060178</v>
      </c>
      <c r="D1566" s="57">
        <v>542.24517978209997</v>
      </c>
      <c r="E1566" s="57">
        <v>542.24517978209997</v>
      </c>
      <c r="F1566" s="57">
        <v>37.446334303599997</v>
      </c>
      <c r="G1566" s="57">
        <v>37.446334303599997</v>
      </c>
      <c r="H1566" s="57">
        <v>189.92051704799999</v>
      </c>
      <c r="I1566" s="57">
        <v>189.92051704799999</v>
      </c>
      <c r="J1566" s="57">
        <v>32.9275612295</v>
      </c>
      <c r="K1566" s="57">
        <v>32.9275612295</v>
      </c>
      <c r="L1566" s="57">
        <v>59.267173071099997</v>
      </c>
      <c r="M1566" s="57">
        <v>59.267173071099997</v>
      </c>
      <c r="N1566" s="57">
        <v>12.9168167847</v>
      </c>
      <c r="O1566" s="57">
        <v>12.9168167847</v>
      </c>
      <c r="P1566" s="57">
        <v>0.81876291329999995</v>
      </c>
      <c r="Q1566" s="57">
        <v>0.81876291329999995</v>
      </c>
      <c r="R1566" s="57">
        <v>73.346491419900005</v>
      </c>
      <c r="S1566" s="57">
        <v>73.346491419900005</v>
      </c>
      <c r="T1566" s="57">
        <v>9.7676906876</v>
      </c>
      <c r="U1566" s="57">
        <v>9.7676906876</v>
      </c>
      <c r="V1566" s="57">
        <v>9.8868298266999997</v>
      </c>
      <c r="W1566" s="57">
        <v>9.8868298266999997</v>
      </c>
      <c r="X1566" s="57">
        <v>34.026148951300001</v>
      </c>
      <c r="Y1566" s="57">
        <v>34.026148951300001</v>
      </c>
    </row>
    <row r="1567" spans="1:25" customFormat="1" x14ac:dyDescent="0.3">
      <c r="A1567" s="58" t="s">
        <v>440</v>
      </c>
      <c r="B1567" s="70">
        <v>38.517717036599997</v>
      </c>
      <c r="C1567" s="71">
        <v>3.8418999186991203E-2</v>
      </c>
      <c r="D1567" s="70">
        <v>17.6252475163</v>
      </c>
      <c r="E1567" s="71">
        <v>3.2504203215568801E-2</v>
      </c>
      <c r="F1567" s="70">
        <v>0</v>
      </c>
      <c r="G1567" s="71">
        <v>0</v>
      </c>
      <c r="H1567" s="70">
        <v>11.7377063246</v>
      </c>
      <c r="I1567" s="71">
        <v>6.18032559464518E-2</v>
      </c>
      <c r="J1567" s="77">
        <v>0.80450683950000101</v>
      </c>
      <c r="K1567" s="78">
        <v>2.4432627545438699</v>
      </c>
      <c r="L1567" s="70">
        <v>1.5663087412000001</v>
      </c>
      <c r="M1567" s="71">
        <v>2.6427930674556999E-2</v>
      </c>
      <c r="N1567" s="77">
        <v>0</v>
      </c>
      <c r="O1567" s="78">
        <v>0</v>
      </c>
      <c r="P1567" s="77">
        <v>0</v>
      </c>
      <c r="Q1567" s="78">
        <v>0</v>
      </c>
      <c r="R1567" s="70">
        <v>5.7674999745999997</v>
      </c>
      <c r="S1567" s="71">
        <v>7.8633617817950405E-2</v>
      </c>
      <c r="T1567" s="77">
        <v>1.0164476404</v>
      </c>
      <c r="U1567" s="78">
        <v>10.406222646775401</v>
      </c>
      <c r="V1567" s="77">
        <v>0</v>
      </c>
      <c r="W1567" s="78">
        <v>0</v>
      </c>
      <c r="X1567" s="70">
        <v>0</v>
      </c>
      <c r="Y1567" s="71">
        <v>0</v>
      </c>
    </row>
    <row r="1568" spans="1:25" customFormat="1" x14ac:dyDescent="0.3">
      <c r="A1568" s="58" t="s">
        <v>267</v>
      </c>
      <c r="B1568" s="73">
        <v>87.022907642999996</v>
      </c>
      <c r="C1568" s="74">
        <v>8.6799874842248603E-2</v>
      </c>
      <c r="D1568" s="73">
        <v>42.950609131699998</v>
      </c>
      <c r="E1568" s="74">
        <v>7.9208835289157606E-2</v>
      </c>
      <c r="F1568" s="73">
        <v>1.0665716348000001</v>
      </c>
      <c r="G1568" s="74">
        <v>2.8482671391882101E-2</v>
      </c>
      <c r="H1568" s="73">
        <v>19.932843447700002</v>
      </c>
      <c r="I1568" s="74">
        <v>0.104953607738243</v>
      </c>
      <c r="J1568" s="79">
        <v>3.6070547176000001</v>
      </c>
      <c r="K1568" s="80">
        <v>10.9545152538306</v>
      </c>
      <c r="L1568" s="73">
        <v>8.1945983836000096</v>
      </c>
      <c r="M1568" s="74">
        <v>0.13826538299320201</v>
      </c>
      <c r="N1568" s="79">
        <v>1.8313080325</v>
      </c>
      <c r="O1568" s="80">
        <v>14.177703864850001</v>
      </c>
      <c r="P1568" s="79">
        <v>0.46722243460000001</v>
      </c>
      <c r="Q1568" s="81">
        <v>57.064435505129801</v>
      </c>
      <c r="R1568" s="73">
        <v>5.1091395705</v>
      </c>
      <c r="S1568" s="74">
        <v>6.9657586499274796E-2</v>
      </c>
      <c r="T1568" s="79">
        <v>0.67113180230000102</v>
      </c>
      <c r="U1568" s="80">
        <v>6.8709362710675901</v>
      </c>
      <c r="V1568" s="79">
        <v>0</v>
      </c>
      <c r="W1568" s="80">
        <v>0</v>
      </c>
      <c r="X1568" s="73">
        <v>3.1924284877000102</v>
      </c>
      <c r="Y1568" s="74">
        <v>9.38227976451044E-2</v>
      </c>
    </row>
    <row r="1569" spans="1:25" customFormat="1" x14ac:dyDescent="0.3">
      <c r="A1569" s="58" t="s">
        <v>268</v>
      </c>
      <c r="B1569" s="70">
        <v>315.20266899879999</v>
      </c>
      <c r="C1569" s="71">
        <v>0.314394829592198</v>
      </c>
      <c r="D1569" s="70">
        <v>166.2863121334</v>
      </c>
      <c r="E1569" s="71">
        <v>0.306662591634695</v>
      </c>
      <c r="F1569" s="70">
        <v>12.1781154279</v>
      </c>
      <c r="G1569" s="71">
        <v>0.32521515535178103</v>
      </c>
      <c r="H1569" s="70">
        <v>60.918703735900202</v>
      </c>
      <c r="I1569" s="71">
        <v>0.32075894001754202</v>
      </c>
      <c r="J1569" s="77">
        <v>5.9104497587000102</v>
      </c>
      <c r="K1569" s="78">
        <v>17.9498557986274</v>
      </c>
      <c r="L1569" s="70">
        <v>16.541448756000001</v>
      </c>
      <c r="M1569" s="71">
        <v>0.27909967523094098</v>
      </c>
      <c r="N1569" s="77">
        <v>3.0814165129000002</v>
      </c>
      <c r="O1569" s="78">
        <v>23.8558505881259</v>
      </c>
      <c r="P1569" s="77">
        <v>0.35154047870000099</v>
      </c>
      <c r="Q1569" s="78">
        <v>42.935564494870199</v>
      </c>
      <c r="R1569" s="70">
        <v>27.213075172699899</v>
      </c>
      <c r="S1569" s="71">
        <v>0.37102081702733902</v>
      </c>
      <c r="T1569" s="77">
        <v>3.0778198996000001</v>
      </c>
      <c r="U1569" s="78">
        <v>31.510210530184601</v>
      </c>
      <c r="V1569" s="77">
        <v>8.0089938853000007</v>
      </c>
      <c r="W1569" s="81">
        <v>81.006693001544505</v>
      </c>
      <c r="X1569" s="70">
        <v>11.6347932377</v>
      </c>
      <c r="Y1569" s="71">
        <v>0.34193682201157499</v>
      </c>
    </row>
    <row r="1570" spans="1:25" customFormat="1" x14ac:dyDescent="0.3">
      <c r="A1570" s="58" t="s">
        <v>269</v>
      </c>
      <c r="B1570" s="73">
        <v>396.3992705078</v>
      </c>
      <c r="C1570" s="74">
        <v>0.39538333066033099</v>
      </c>
      <c r="D1570" s="73">
        <v>212.53801195</v>
      </c>
      <c r="E1570" s="74">
        <v>0.39195924624983802</v>
      </c>
      <c r="F1570" s="73">
        <v>15.2293043821</v>
      </c>
      <c r="G1570" s="74">
        <v>0.40669680131109398</v>
      </c>
      <c r="H1570" s="73">
        <v>75.430742848999998</v>
      </c>
      <c r="I1570" s="74">
        <v>0.39717005840888597</v>
      </c>
      <c r="J1570" s="79">
        <v>13.6752548445</v>
      </c>
      <c r="K1570" s="80">
        <v>41.531332214935702</v>
      </c>
      <c r="L1570" s="73">
        <v>28.855950898300001</v>
      </c>
      <c r="M1570" s="74">
        <v>0.48687915085274802</v>
      </c>
      <c r="N1570" s="79">
        <v>5.0053380700999996</v>
      </c>
      <c r="O1570" s="80">
        <v>38.750554053138202</v>
      </c>
      <c r="P1570" s="79">
        <v>0</v>
      </c>
      <c r="Q1570" s="80">
        <v>0</v>
      </c>
      <c r="R1570" s="73">
        <v>23.8940676600999</v>
      </c>
      <c r="S1570" s="74">
        <v>0.32576974300391898</v>
      </c>
      <c r="T1570" s="79">
        <v>5.0022913452999997</v>
      </c>
      <c r="U1570" s="80">
        <v>51.212630551972403</v>
      </c>
      <c r="V1570" s="79">
        <v>1.8778359414000001</v>
      </c>
      <c r="W1570" s="80">
        <v>18.993306998455498</v>
      </c>
      <c r="X1570" s="73">
        <v>14.890472567</v>
      </c>
      <c r="Y1570" s="74">
        <v>0.43761850888009801</v>
      </c>
    </row>
    <row r="1571" spans="1:25" customFormat="1" x14ac:dyDescent="0.3">
      <c r="A1571" s="58" t="s">
        <v>441</v>
      </c>
      <c r="B1571" s="70">
        <v>148.3754169062</v>
      </c>
      <c r="C1571" s="71">
        <v>0.14799514249694901</v>
      </c>
      <c r="D1571" s="70">
        <v>90.002694840199894</v>
      </c>
      <c r="E1571" s="71">
        <v>0.16598154893025999</v>
      </c>
      <c r="F1571" s="70">
        <v>8.9723428587999994</v>
      </c>
      <c r="G1571" s="71">
        <v>0.23960537194524301</v>
      </c>
      <c r="H1571" s="70">
        <v>19.2514285098</v>
      </c>
      <c r="I1571" s="71">
        <v>0.101365712399227</v>
      </c>
      <c r="J1571" s="77">
        <v>8.2559124741000094</v>
      </c>
      <c r="K1571" s="78">
        <v>25.072954588278101</v>
      </c>
      <c r="L1571" s="70">
        <v>4.1088662920000001</v>
      </c>
      <c r="M1571" s="71">
        <v>6.93278602485526E-2</v>
      </c>
      <c r="N1571" s="77">
        <v>2.9987541692000002</v>
      </c>
      <c r="O1571" s="78">
        <v>23.215891493886001</v>
      </c>
      <c r="P1571" s="77">
        <v>0</v>
      </c>
      <c r="Q1571" s="78">
        <v>0</v>
      </c>
      <c r="R1571" s="70">
        <v>11.362709042000001</v>
      </c>
      <c r="S1571" s="71">
        <v>0.154918235651516</v>
      </c>
      <c r="T1571" s="77">
        <v>0</v>
      </c>
      <c r="U1571" s="78">
        <v>0</v>
      </c>
      <c r="V1571" s="77">
        <v>0</v>
      </c>
      <c r="W1571" s="78">
        <v>0</v>
      </c>
      <c r="X1571" s="70">
        <v>3.4227087201000002</v>
      </c>
      <c r="Y1571" s="71">
        <v>0.10059054067501901</v>
      </c>
    </row>
    <row r="1572" spans="1:25" customFormat="1" x14ac:dyDescent="0.3">
      <c r="A1572" s="58" t="s">
        <v>103</v>
      </c>
      <c r="B1572" s="73">
        <v>17.051524925399999</v>
      </c>
      <c r="C1572" s="74">
        <v>1.7007823221283198E-2</v>
      </c>
      <c r="D1572" s="73">
        <v>12.8423042105</v>
      </c>
      <c r="E1572" s="74">
        <v>2.3683574680480601E-2</v>
      </c>
      <c r="F1572" s="73">
        <v>0</v>
      </c>
      <c r="G1572" s="74">
        <v>0</v>
      </c>
      <c r="H1572" s="73">
        <v>2.6490921809999999</v>
      </c>
      <c r="I1572" s="74">
        <v>1.39484254896509E-2</v>
      </c>
      <c r="J1572" s="79">
        <v>0.67438259510000098</v>
      </c>
      <c r="K1572" s="80">
        <v>2.0480793897843101</v>
      </c>
      <c r="L1572" s="73">
        <v>0</v>
      </c>
      <c r="M1572" s="74">
        <v>0</v>
      </c>
      <c r="N1572" s="79">
        <v>0</v>
      </c>
      <c r="O1572" s="80">
        <v>0</v>
      </c>
      <c r="P1572" s="79">
        <v>0</v>
      </c>
      <c r="Q1572" s="80">
        <v>0</v>
      </c>
      <c r="R1572" s="73">
        <v>0</v>
      </c>
      <c r="S1572" s="74">
        <v>0</v>
      </c>
      <c r="T1572" s="79">
        <v>0</v>
      </c>
      <c r="U1572" s="80">
        <v>0</v>
      </c>
      <c r="V1572" s="79">
        <v>0</v>
      </c>
      <c r="W1572" s="80">
        <v>0</v>
      </c>
      <c r="X1572" s="73">
        <v>0.88574593880000096</v>
      </c>
      <c r="Y1572" s="74">
        <v>2.6031330788204299E-2</v>
      </c>
    </row>
    <row r="1573" spans="1:25" customFormat="1" x14ac:dyDescent="0.3">
      <c r="A1573" s="58" t="s">
        <v>442</v>
      </c>
      <c r="B1573" s="70">
        <v>125.5406246796</v>
      </c>
      <c r="C1573" s="71">
        <v>0.12521887402924001</v>
      </c>
      <c r="D1573" s="70">
        <v>60.575856647999998</v>
      </c>
      <c r="E1573" s="71">
        <v>0.111713038504726</v>
      </c>
      <c r="F1573" s="70">
        <v>1.0665716348000001</v>
      </c>
      <c r="G1573" s="75">
        <v>2.8482671391882101E-2</v>
      </c>
      <c r="H1573" s="70">
        <v>31.670549772299999</v>
      </c>
      <c r="I1573" s="71">
        <v>0.166756863684694</v>
      </c>
      <c r="J1573" s="77">
        <v>4.4115615571000104</v>
      </c>
      <c r="K1573" s="78">
        <v>13.3977780083745</v>
      </c>
      <c r="L1573" s="70">
        <v>9.7609071247999992</v>
      </c>
      <c r="M1573" s="71">
        <v>0.164693313667758</v>
      </c>
      <c r="N1573" s="77">
        <v>1.8313080325</v>
      </c>
      <c r="O1573" s="78">
        <v>14.177703864850001</v>
      </c>
      <c r="P1573" s="77">
        <v>0.46722243460000001</v>
      </c>
      <c r="Q1573" s="78">
        <v>57.064435505129801</v>
      </c>
      <c r="R1573" s="70">
        <v>10.8766395451</v>
      </c>
      <c r="S1573" s="71">
        <v>0.14829120431722501</v>
      </c>
      <c r="T1573" s="77">
        <v>1.6875794426999999</v>
      </c>
      <c r="U1573" s="78">
        <v>17.277158917843</v>
      </c>
      <c r="V1573" s="77">
        <v>0</v>
      </c>
      <c r="W1573" s="78">
        <v>0</v>
      </c>
      <c r="X1573" s="70">
        <v>3.1924284877000102</v>
      </c>
      <c r="Y1573" s="71">
        <v>9.38227976451044E-2</v>
      </c>
    </row>
    <row r="1574" spans="1:25" customFormat="1" x14ac:dyDescent="0.3">
      <c r="A1574" s="58" t="s">
        <v>443</v>
      </c>
      <c r="B1574" s="73">
        <v>544.77468741400003</v>
      </c>
      <c r="C1574" s="74">
        <v>0.54337847315728005</v>
      </c>
      <c r="D1574" s="73">
        <v>302.540706790201</v>
      </c>
      <c r="E1574" s="74">
        <v>0.55794079518009798</v>
      </c>
      <c r="F1574" s="73">
        <v>24.201647240900002</v>
      </c>
      <c r="G1574" s="74">
        <v>0.64630217325633699</v>
      </c>
      <c r="H1574" s="73">
        <v>94.682171358799806</v>
      </c>
      <c r="I1574" s="74">
        <v>0.49853577080811301</v>
      </c>
      <c r="J1574" s="79">
        <v>21.9311673186</v>
      </c>
      <c r="K1574" s="80">
        <v>66.604286803213796</v>
      </c>
      <c r="L1574" s="73">
        <v>32.964817190300003</v>
      </c>
      <c r="M1574" s="74">
        <v>0.5562070111013</v>
      </c>
      <c r="N1574" s="79">
        <v>8.0040922392999807</v>
      </c>
      <c r="O1574" s="80">
        <v>61.966445547024101</v>
      </c>
      <c r="P1574" s="79">
        <v>0</v>
      </c>
      <c r="Q1574" s="80">
        <v>0</v>
      </c>
      <c r="R1574" s="73">
        <v>35.256776702099998</v>
      </c>
      <c r="S1574" s="74">
        <v>0.480687978655436</v>
      </c>
      <c r="T1574" s="79">
        <v>5.0022913452999997</v>
      </c>
      <c r="U1574" s="80">
        <v>51.212630551972403</v>
      </c>
      <c r="V1574" s="79">
        <v>1.8778359414000001</v>
      </c>
      <c r="W1574" s="80">
        <v>18.993306998455498</v>
      </c>
      <c r="X1574" s="73">
        <v>18.313181287100001</v>
      </c>
      <c r="Y1574" s="74">
        <v>0.53820904955511695</v>
      </c>
    </row>
    <row r="1575" spans="1:25" customFormat="1" x14ac:dyDescent="0.3">
      <c r="A1575" s="76" t="s">
        <v>4</v>
      </c>
    </row>
    <row r="1576" spans="1:25" customFormat="1" x14ac:dyDescent="0.3">
      <c r="A1576" s="76" t="s">
        <v>4</v>
      </c>
    </row>
    <row r="1577" spans="1:25" customFormat="1" x14ac:dyDescent="0.3">
      <c r="A1577" s="54" t="s">
        <v>451</v>
      </c>
    </row>
    <row r="1578" spans="1:25" customFormat="1" x14ac:dyDescent="0.3">
      <c r="A1578" s="69" t="s">
        <v>4</v>
      </c>
    </row>
    <row r="1579" spans="1:25" customFormat="1" ht="25.5" customHeight="1" x14ac:dyDescent="0.3">
      <c r="A1579" s="116" t="s">
        <v>4</v>
      </c>
      <c r="B1579" s="118" t="s">
        <v>26</v>
      </c>
      <c r="C1579" s="118" t="s">
        <v>4</v>
      </c>
      <c r="D1579" s="118" t="s">
        <v>68</v>
      </c>
      <c r="E1579" s="118" t="s">
        <v>4</v>
      </c>
      <c r="F1579" s="118" t="s">
        <v>69</v>
      </c>
      <c r="G1579" s="118" t="s">
        <v>4</v>
      </c>
      <c r="H1579" s="121" t="s">
        <v>70</v>
      </c>
      <c r="I1579" s="121" t="s">
        <v>4</v>
      </c>
      <c r="J1579" s="121" t="s">
        <v>71</v>
      </c>
      <c r="K1579" s="121" t="s">
        <v>4</v>
      </c>
      <c r="L1579" s="121" t="s">
        <v>72</v>
      </c>
      <c r="M1579" s="121" t="s">
        <v>4</v>
      </c>
      <c r="N1579" s="121" t="s">
        <v>73</v>
      </c>
      <c r="O1579" s="121" t="s">
        <v>4</v>
      </c>
      <c r="P1579" s="121" t="s">
        <v>74</v>
      </c>
      <c r="Q1579" s="121" t="s">
        <v>4</v>
      </c>
      <c r="R1579" s="121" t="s">
        <v>75</v>
      </c>
      <c r="S1579" s="121" t="s">
        <v>4</v>
      </c>
      <c r="T1579" s="118" t="s">
        <v>76</v>
      </c>
      <c r="U1579" s="118" t="s">
        <v>4</v>
      </c>
      <c r="V1579" s="118" t="s">
        <v>77</v>
      </c>
      <c r="W1579" s="118" t="s">
        <v>4</v>
      </c>
      <c r="X1579" s="118" t="s">
        <v>78</v>
      </c>
      <c r="Y1579" s="118" t="s">
        <v>4</v>
      </c>
    </row>
    <row r="1580" spans="1:25" customFormat="1" x14ac:dyDescent="0.3">
      <c r="A1580" s="117" t="s">
        <v>4</v>
      </c>
      <c r="B1580" s="55" t="s">
        <v>28</v>
      </c>
      <c r="C1580" s="55" t="s">
        <v>29</v>
      </c>
      <c r="D1580" s="55" t="s">
        <v>28</v>
      </c>
      <c r="E1580" s="55" t="s">
        <v>29</v>
      </c>
      <c r="F1580" s="55" t="s">
        <v>28</v>
      </c>
      <c r="G1580" s="55" t="s">
        <v>29</v>
      </c>
      <c r="H1580" s="55" t="s">
        <v>28</v>
      </c>
      <c r="I1580" s="55" t="s">
        <v>29</v>
      </c>
      <c r="J1580" s="55" t="s">
        <v>28</v>
      </c>
      <c r="K1580" s="55" t="s">
        <v>29</v>
      </c>
      <c r="L1580" s="55" t="s">
        <v>28</v>
      </c>
      <c r="M1580" s="55" t="s">
        <v>29</v>
      </c>
      <c r="N1580" s="55" t="s">
        <v>28</v>
      </c>
      <c r="O1580" s="55" t="s">
        <v>29</v>
      </c>
      <c r="P1580" s="55" t="s">
        <v>28</v>
      </c>
      <c r="Q1580" s="55" t="s">
        <v>29</v>
      </c>
      <c r="R1580" s="55" t="s">
        <v>28</v>
      </c>
      <c r="S1580" s="55" t="s">
        <v>29</v>
      </c>
      <c r="T1580" s="55" t="s">
        <v>28</v>
      </c>
      <c r="U1580" s="55" t="s">
        <v>29</v>
      </c>
      <c r="V1580" s="55" t="s">
        <v>28</v>
      </c>
      <c r="W1580" s="55" t="s">
        <v>29</v>
      </c>
      <c r="X1580" s="55" t="s">
        <v>28</v>
      </c>
      <c r="Y1580" s="55" t="s">
        <v>29</v>
      </c>
    </row>
    <row r="1581" spans="1:25" customFormat="1" x14ac:dyDescent="0.3">
      <c r="A1581" s="56" t="s">
        <v>30</v>
      </c>
      <c r="B1581" s="57">
        <v>1002.5695060178</v>
      </c>
      <c r="C1581" s="57">
        <v>1002.5695060178</v>
      </c>
      <c r="D1581" s="57">
        <v>542.24517978209997</v>
      </c>
      <c r="E1581" s="57">
        <v>542.24517978209997</v>
      </c>
      <c r="F1581" s="57">
        <v>37.446334303599997</v>
      </c>
      <c r="G1581" s="57">
        <v>37.446334303599997</v>
      </c>
      <c r="H1581" s="57">
        <v>189.92051704799999</v>
      </c>
      <c r="I1581" s="57">
        <v>189.92051704799999</v>
      </c>
      <c r="J1581" s="57">
        <v>32.9275612295</v>
      </c>
      <c r="K1581" s="57">
        <v>32.9275612295</v>
      </c>
      <c r="L1581" s="57">
        <v>59.267173071099997</v>
      </c>
      <c r="M1581" s="57">
        <v>59.267173071099997</v>
      </c>
      <c r="N1581" s="57">
        <v>12.9168167847</v>
      </c>
      <c r="O1581" s="57">
        <v>12.9168167847</v>
      </c>
      <c r="P1581" s="57">
        <v>0.81876291329999995</v>
      </c>
      <c r="Q1581" s="57">
        <v>0.81876291329999995</v>
      </c>
      <c r="R1581" s="57">
        <v>73.346491419900005</v>
      </c>
      <c r="S1581" s="57">
        <v>73.346491419900005</v>
      </c>
      <c r="T1581" s="57">
        <v>9.7676906876</v>
      </c>
      <c r="U1581" s="57">
        <v>9.7676906876</v>
      </c>
      <c r="V1581" s="57">
        <v>9.8868298266999997</v>
      </c>
      <c r="W1581" s="57">
        <v>9.8868298266999997</v>
      </c>
      <c r="X1581" s="57">
        <v>34.026148951300001</v>
      </c>
      <c r="Y1581" s="57">
        <v>34.026148951300001</v>
      </c>
    </row>
    <row r="1582" spans="1:25" customFormat="1" x14ac:dyDescent="0.3">
      <c r="A1582" s="58" t="s">
        <v>440</v>
      </c>
      <c r="B1582" s="70">
        <v>80.395008421300005</v>
      </c>
      <c r="C1582" s="71">
        <v>8.0188962399852404E-2</v>
      </c>
      <c r="D1582" s="70">
        <v>51.202871774199998</v>
      </c>
      <c r="E1582" s="71">
        <v>9.4427527774015002E-2</v>
      </c>
      <c r="F1582" s="70">
        <v>3.39253113220001</v>
      </c>
      <c r="G1582" s="71">
        <v>9.0597149101290006E-2</v>
      </c>
      <c r="H1582" s="70">
        <v>7.1239607257999902</v>
      </c>
      <c r="I1582" s="75">
        <v>3.7510221836640802E-2</v>
      </c>
      <c r="J1582" s="77">
        <v>9.3531366149000004</v>
      </c>
      <c r="K1582" s="81">
        <v>28.405190866429798</v>
      </c>
      <c r="L1582" s="70">
        <v>7.7889656238000002</v>
      </c>
      <c r="M1582" s="71">
        <v>0.13142124417602899</v>
      </c>
      <c r="N1582" s="77">
        <v>0.67438259509999998</v>
      </c>
      <c r="O1582" s="78">
        <v>5.2209658644288304</v>
      </c>
      <c r="P1582" s="77">
        <v>0</v>
      </c>
      <c r="Q1582" s="78">
        <v>0</v>
      </c>
      <c r="R1582" s="70">
        <v>0.8591599553</v>
      </c>
      <c r="S1582" s="75">
        <v>1.1713715798366E-2</v>
      </c>
      <c r="T1582" s="77">
        <v>0</v>
      </c>
      <c r="U1582" s="78">
        <v>0</v>
      </c>
      <c r="V1582" s="77">
        <v>0</v>
      </c>
      <c r="W1582" s="78">
        <v>0</v>
      </c>
      <c r="X1582" s="70">
        <v>0</v>
      </c>
      <c r="Y1582" s="71">
        <v>0</v>
      </c>
    </row>
    <row r="1583" spans="1:25" customFormat="1" x14ac:dyDescent="0.3">
      <c r="A1583" s="58" t="s">
        <v>267</v>
      </c>
      <c r="B1583" s="73">
        <v>231.48661226269999</v>
      </c>
      <c r="C1583" s="74">
        <v>0.230893330460612</v>
      </c>
      <c r="D1583" s="73">
        <v>151.5707248718</v>
      </c>
      <c r="E1583" s="72">
        <v>0.27952433792534298</v>
      </c>
      <c r="F1583" s="73">
        <v>5.0042006964999999</v>
      </c>
      <c r="G1583" s="74">
        <v>0.133636597268185</v>
      </c>
      <c r="H1583" s="73">
        <v>44.107685049099999</v>
      </c>
      <c r="I1583" s="74">
        <v>0.23224286525058399</v>
      </c>
      <c r="J1583" s="79">
        <v>2.2780851925999999</v>
      </c>
      <c r="K1583" s="82">
        <v>6.9184753062095901</v>
      </c>
      <c r="L1583" s="73">
        <v>6.0840363328000002</v>
      </c>
      <c r="M1583" s="75">
        <v>0.102654404074601</v>
      </c>
      <c r="N1583" s="79">
        <v>0</v>
      </c>
      <c r="O1583" s="82">
        <v>0</v>
      </c>
      <c r="P1583" s="79">
        <v>0</v>
      </c>
      <c r="Q1583" s="80">
        <v>0</v>
      </c>
      <c r="R1583" s="73">
        <v>11.505493199</v>
      </c>
      <c r="S1583" s="74">
        <v>0.15686494304318399</v>
      </c>
      <c r="T1583" s="79">
        <v>0.35154047869999999</v>
      </c>
      <c r="U1583" s="80">
        <v>3.5990132155421102</v>
      </c>
      <c r="V1583" s="79">
        <v>0.66485655769999996</v>
      </c>
      <c r="W1583" s="80">
        <v>6.7246687700086998</v>
      </c>
      <c r="X1583" s="73">
        <v>9.9199898844999908</v>
      </c>
      <c r="Y1583" s="74">
        <v>0.29154018865602499</v>
      </c>
    </row>
    <row r="1584" spans="1:25" customFormat="1" x14ac:dyDescent="0.3">
      <c r="A1584" s="58" t="s">
        <v>268</v>
      </c>
      <c r="B1584" s="70">
        <v>350.09199561330001</v>
      </c>
      <c r="C1584" s="71">
        <v>0.34919473763356601</v>
      </c>
      <c r="D1584" s="70">
        <v>183.8860025706</v>
      </c>
      <c r="E1584" s="71">
        <v>0.33911966288846301</v>
      </c>
      <c r="F1584" s="70">
        <v>8.0184244651999901</v>
      </c>
      <c r="G1584" s="71">
        <v>0.21413109225030699</v>
      </c>
      <c r="H1584" s="70">
        <v>63.6922881869002</v>
      </c>
      <c r="I1584" s="71">
        <v>0.33536286219567601</v>
      </c>
      <c r="J1584" s="77">
        <v>12.348538099800001</v>
      </c>
      <c r="K1584" s="78">
        <v>37.5021338924332</v>
      </c>
      <c r="L1584" s="70">
        <v>26.601416909800001</v>
      </c>
      <c r="M1584" s="71">
        <v>0.448838969894642</v>
      </c>
      <c r="N1584" s="77">
        <v>6.0174294660000003</v>
      </c>
      <c r="O1584" s="78">
        <v>46.586009279992702</v>
      </c>
      <c r="P1584" s="77">
        <v>0.46722243460000001</v>
      </c>
      <c r="Q1584" s="78">
        <v>57.064435505129801</v>
      </c>
      <c r="R1584" s="70">
        <v>25.873879942999999</v>
      </c>
      <c r="S1584" s="71">
        <v>0.352762339985359</v>
      </c>
      <c r="T1584" s="77">
        <v>3.6503498075</v>
      </c>
      <c r="U1584" s="78">
        <v>37.371676932133902</v>
      </c>
      <c r="V1584" s="77">
        <v>0.95190099959999996</v>
      </c>
      <c r="W1584" s="78">
        <v>9.6279698981905408</v>
      </c>
      <c r="X1584" s="70">
        <v>18.584542730300001</v>
      </c>
      <c r="Y1584" s="72">
        <v>0.54618413493984197</v>
      </c>
    </row>
    <row r="1585" spans="1:25" customFormat="1" x14ac:dyDescent="0.3">
      <c r="A1585" s="58" t="s">
        <v>269</v>
      </c>
      <c r="B1585" s="73">
        <v>254.0416845627</v>
      </c>
      <c r="C1585" s="74">
        <v>0.25339059590167701</v>
      </c>
      <c r="D1585" s="73">
        <v>121.81680716779999</v>
      </c>
      <c r="E1585" s="74">
        <v>0.22465263262783</v>
      </c>
      <c r="F1585" s="73">
        <v>13.3375875439</v>
      </c>
      <c r="G1585" s="74">
        <v>0.35617872328340999</v>
      </c>
      <c r="H1585" s="73">
        <v>55.702229458799799</v>
      </c>
      <c r="I1585" s="74">
        <v>0.29329232209662698</v>
      </c>
      <c r="J1585" s="79">
        <v>6.6743129517999904</v>
      </c>
      <c r="K1585" s="80">
        <v>20.269685037653002</v>
      </c>
      <c r="L1585" s="73">
        <v>15.079893371200001</v>
      </c>
      <c r="M1585" s="74">
        <v>0.25443922140692199</v>
      </c>
      <c r="N1585" s="79">
        <v>2.4311581865999998</v>
      </c>
      <c r="O1585" s="80">
        <v>18.821651085735901</v>
      </c>
      <c r="P1585" s="79">
        <v>0.35154047870000099</v>
      </c>
      <c r="Q1585" s="80">
        <v>42.935564494870199</v>
      </c>
      <c r="R1585" s="73">
        <v>23.358047080399999</v>
      </c>
      <c r="S1585" s="74">
        <v>0.31846168273650499</v>
      </c>
      <c r="T1585" s="79">
        <v>4.5081434353000001</v>
      </c>
      <c r="U1585" s="80">
        <v>46.153626066630601</v>
      </c>
      <c r="V1585" s="79">
        <v>8.2700722694</v>
      </c>
      <c r="W1585" s="81">
        <v>83.647361331800795</v>
      </c>
      <c r="X1585" s="73">
        <v>2.5118926188000001</v>
      </c>
      <c r="Y1585" s="75">
        <v>7.3822418822510602E-2</v>
      </c>
    </row>
    <row r="1586" spans="1:25" customFormat="1" x14ac:dyDescent="0.3">
      <c r="A1586" s="58" t="s">
        <v>441</v>
      </c>
      <c r="B1586" s="70">
        <v>75.426343444500006</v>
      </c>
      <c r="C1586" s="71">
        <v>7.5233031716766402E-2</v>
      </c>
      <c r="D1586" s="70">
        <v>25.192810694199999</v>
      </c>
      <c r="E1586" s="75">
        <v>4.6460183757324802E-2</v>
      </c>
      <c r="F1586" s="70">
        <v>7.6935904657999901</v>
      </c>
      <c r="G1586" s="72">
        <v>0.205456438096809</v>
      </c>
      <c r="H1586" s="70">
        <v>17.9256653765</v>
      </c>
      <c r="I1586" s="71">
        <v>9.4385091485242295E-2</v>
      </c>
      <c r="J1586" s="77">
        <v>1.5991057753</v>
      </c>
      <c r="K1586" s="78">
        <v>4.8564355074901604</v>
      </c>
      <c r="L1586" s="70">
        <v>3.7128608335000002</v>
      </c>
      <c r="M1586" s="71">
        <v>6.2646160447805702E-2</v>
      </c>
      <c r="N1586" s="77">
        <v>3.7938465369999999</v>
      </c>
      <c r="O1586" s="81">
        <v>29.371373769842599</v>
      </c>
      <c r="P1586" s="77">
        <v>0</v>
      </c>
      <c r="Q1586" s="78">
        <v>0</v>
      </c>
      <c r="R1586" s="70">
        <v>11.241083078400001</v>
      </c>
      <c r="S1586" s="72">
        <v>0.153259997319383</v>
      </c>
      <c r="T1586" s="77">
        <v>1.2576569661000001</v>
      </c>
      <c r="U1586" s="78">
        <v>12.875683785693401</v>
      </c>
      <c r="V1586" s="77">
        <v>0</v>
      </c>
      <c r="W1586" s="78">
        <v>0</v>
      </c>
      <c r="X1586" s="70">
        <v>3.0097237177000098</v>
      </c>
      <c r="Y1586" s="71">
        <v>8.8453257581622702E-2</v>
      </c>
    </row>
    <row r="1587" spans="1:25" customFormat="1" x14ac:dyDescent="0.3">
      <c r="A1587" s="58" t="s">
        <v>103</v>
      </c>
      <c r="B1587" s="73">
        <v>11.1278617133</v>
      </c>
      <c r="C1587" s="74">
        <v>1.10993418875264E-2</v>
      </c>
      <c r="D1587" s="73">
        <v>8.5759627035000001</v>
      </c>
      <c r="E1587" s="74">
        <v>1.5815655027023399E-2</v>
      </c>
      <c r="F1587" s="73">
        <v>0</v>
      </c>
      <c r="G1587" s="74">
        <v>0</v>
      </c>
      <c r="H1587" s="73">
        <v>1.3686882509</v>
      </c>
      <c r="I1587" s="74">
        <v>7.2066371352289497E-3</v>
      </c>
      <c r="J1587" s="79">
        <v>0.67438259510000098</v>
      </c>
      <c r="K1587" s="80">
        <v>2.0480793897843101</v>
      </c>
      <c r="L1587" s="73">
        <v>0</v>
      </c>
      <c r="M1587" s="74">
        <v>0</v>
      </c>
      <c r="N1587" s="79">
        <v>0</v>
      </c>
      <c r="O1587" s="80">
        <v>0</v>
      </c>
      <c r="P1587" s="79">
        <v>0</v>
      </c>
      <c r="Q1587" s="80">
        <v>0</v>
      </c>
      <c r="R1587" s="73">
        <v>0.50882816379999996</v>
      </c>
      <c r="S1587" s="74">
        <v>6.93732111720271E-3</v>
      </c>
      <c r="T1587" s="79">
        <v>0</v>
      </c>
      <c r="U1587" s="80">
        <v>0</v>
      </c>
      <c r="V1587" s="79">
        <v>0</v>
      </c>
      <c r="W1587" s="80">
        <v>0</v>
      </c>
      <c r="X1587" s="73">
        <v>0</v>
      </c>
      <c r="Y1587" s="74">
        <v>0</v>
      </c>
    </row>
    <row r="1588" spans="1:25" customFormat="1" x14ac:dyDescent="0.3">
      <c r="A1588" s="58" t="s">
        <v>442</v>
      </c>
      <c r="B1588" s="70">
        <v>311.88162068399998</v>
      </c>
      <c r="C1588" s="71">
        <v>0.31108229286046402</v>
      </c>
      <c r="D1588" s="70">
        <v>202.77359664599899</v>
      </c>
      <c r="E1588" s="72">
        <v>0.37395186569935801</v>
      </c>
      <c r="F1588" s="70">
        <v>8.3967318287000108</v>
      </c>
      <c r="G1588" s="71">
        <v>0.22423374636947499</v>
      </c>
      <c r="H1588" s="70">
        <v>51.231645774900002</v>
      </c>
      <c r="I1588" s="71">
        <v>0.26975308708722501</v>
      </c>
      <c r="J1588" s="77">
        <v>11.631221807499999</v>
      </c>
      <c r="K1588" s="78">
        <v>35.3236661726393</v>
      </c>
      <c r="L1588" s="70">
        <v>13.8730019566</v>
      </c>
      <c r="M1588" s="71">
        <v>0.23407564825062999</v>
      </c>
      <c r="N1588" s="77">
        <v>0.67438259509999998</v>
      </c>
      <c r="O1588" s="82">
        <v>5.2209658644288304</v>
      </c>
      <c r="P1588" s="77">
        <v>0</v>
      </c>
      <c r="Q1588" s="78">
        <v>0</v>
      </c>
      <c r="R1588" s="70">
        <v>12.364653154299999</v>
      </c>
      <c r="S1588" s="75">
        <v>0.16857865884154999</v>
      </c>
      <c r="T1588" s="77">
        <v>0.35154047869999999</v>
      </c>
      <c r="U1588" s="82">
        <v>3.5990132155421102</v>
      </c>
      <c r="V1588" s="77">
        <v>0.66485655769999996</v>
      </c>
      <c r="W1588" s="78">
        <v>6.7246687700086998</v>
      </c>
      <c r="X1588" s="70">
        <v>9.9199898844999908</v>
      </c>
      <c r="Y1588" s="71">
        <v>0.29154018865602499</v>
      </c>
    </row>
    <row r="1589" spans="1:25" customFormat="1" x14ac:dyDescent="0.3">
      <c r="A1589" s="58" t="s">
        <v>443</v>
      </c>
      <c r="B1589" s="73">
        <v>329.46802800720002</v>
      </c>
      <c r="C1589" s="74">
        <v>0.32862362761844299</v>
      </c>
      <c r="D1589" s="73">
        <v>147.009617862</v>
      </c>
      <c r="E1589" s="75">
        <v>0.271112816385155</v>
      </c>
      <c r="F1589" s="73">
        <v>21.0311780097</v>
      </c>
      <c r="G1589" s="72">
        <v>0.56163516138021896</v>
      </c>
      <c r="H1589" s="73">
        <v>73.627894835299799</v>
      </c>
      <c r="I1589" s="74">
        <v>0.38767741358187002</v>
      </c>
      <c r="J1589" s="79">
        <v>8.2734187270999904</v>
      </c>
      <c r="K1589" s="80">
        <v>25.126120545143198</v>
      </c>
      <c r="L1589" s="73">
        <v>18.7927542047</v>
      </c>
      <c r="M1589" s="74">
        <v>0.31708538185472801</v>
      </c>
      <c r="N1589" s="79">
        <v>6.2250047235999997</v>
      </c>
      <c r="O1589" s="80">
        <v>48.1930248555784</v>
      </c>
      <c r="P1589" s="79">
        <v>0.35154047870000099</v>
      </c>
      <c r="Q1589" s="80">
        <v>42.935564494870199</v>
      </c>
      <c r="R1589" s="73">
        <v>34.599130158800001</v>
      </c>
      <c r="S1589" s="72">
        <v>0.47172168005588799</v>
      </c>
      <c r="T1589" s="79">
        <v>5.7658004013999999</v>
      </c>
      <c r="U1589" s="81">
        <v>59.029309852323998</v>
      </c>
      <c r="V1589" s="79">
        <v>8.2700722694</v>
      </c>
      <c r="W1589" s="81">
        <v>83.647361331800795</v>
      </c>
      <c r="X1589" s="73">
        <v>5.5216163364999904</v>
      </c>
      <c r="Y1589" s="75">
        <v>0.16227567640413301</v>
      </c>
    </row>
    <row r="1590" spans="1:25" customFormat="1" x14ac:dyDescent="0.3">
      <c r="A1590" s="76" t="s">
        <v>4</v>
      </c>
    </row>
    <row r="1591" spans="1:25" customFormat="1" x14ac:dyDescent="0.3">
      <c r="A1591" s="76" t="s">
        <v>4</v>
      </c>
    </row>
    <row r="1592" spans="1:25" customFormat="1" x14ac:dyDescent="0.3">
      <c r="A1592" s="54" t="s">
        <v>452</v>
      </c>
    </row>
    <row r="1593" spans="1:25" customFormat="1" x14ac:dyDescent="0.3">
      <c r="A1593" s="69" t="s">
        <v>4</v>
      </c>
    </row>
    <row r="1594" spans="1:25" customFormat="1" ht="25.5" customHeight="1" x14ac:dyDescent="0.3">
      <c r="A1594" s="116" t="s">
        <v>4</v>
      </c>
      <c r="B1594" s="118" t="s">
        <v>26</v>
      </c>
      <c r="C1594" s="118" t="s">
        <v>4</v>
      </c>
      <c r="D1594" s="118" t="s">
        <v>68</v>
      </c>
      <c r="E1594" s="118" t="s">
        <v>4</v>
      </c>
      <c r="F1594" s="118" t="s">
        <v>69</v>
      </c>
      <c r="G1594" s="118" t="s">
        <v>4</v>
      </c>
      <c r="H1594" s="121" t="s">
        <v>70</v>
      </c>
      <c r="I1594" s="121" t="s">
        <v>4</v>
      </c>
      <c r="J1594" s="121" t="s">
        <v>71</v>
      </c>
      <c r="K1594" s="121" t="s">
        <v>4</v>
      </c>
      <c r="L1594" s="121" t="s">
        <v>72</v>
      </c>
      <c r="M1594" s="121" t="s">
        <v>4</v>
      </c>
      <c r="N1594" s="121" t="s">
        <v>73</v>
      </c>
      <c r="O1594" s="121" t="s">
        <v>4</v>
      </c>
      <c r="P1594" s="121" t="s">
        <v>74</v>
      </c>
      <c r="Q1594" s="121" t="s">
        <v>4</v>
      </c>
      <c r="R1594" s="121" t="s">
        <v>75</v>
      </c>
      <c r="S1594" s="121" t="s">
        <v>4</v>
      </c>
      <c r="T1594" s="118" t="s">
        <v>76</v>
      </c>
      <c r="U1594" s="118" t="s">
        <v>4</v>
      </c>
      <c r="V1594" s="118" t="s">
        <v>77</v>
      </c>
      <c r="W1594" s="118" t="s">
        <v>4</v>
      </c>
      <c r="X1594" s="118" t="s">
        <v>78</v>
      </c>
      <c r="Y1594" s="118" t="s">
        <v>4</v>
      </c>
    </row>
    <row r="1595" spans="1:25" customFormat="1" x14ac:dyDescent="0.3">
      <c r="A1595" s="117" t="s">
        <v>4</v>
      </c>
      <c r="B1595" s="55" t="s">
        <v>28</v>
      </c>
      <c r="C1595" s="55" t="s">
        <v>29</v>
      </c>
      <c r="D1595" s="55" t="s">
        <v>28</v>
      </c>
      <c r="E1595" s="55" t="s">
        <v>29</v>
      </c>
      <c r="F1595" s="55" t="s">
        <v>28</v>
      </c>
      <c r="G1595" s="55" t="s">
        <v>29</v>
      </c>
      <c r="H1595" s="55" t="s">
        <v>28</v>
      </c>
      <c r="I1595" s="55" t="s">
        <v>29</v>
      </c>
      <c r="J1595" s="55" t="s">
        <v>28</v>
      </c>
      <c r="K1595" s="55" t="s">
        <v>29</v>
      </c>
      <c r="L1595" s="55" t="s">
        <v>28</v>
      </c>
      <c r="M1595" s="55" t="s">
        <v>29</v>
      </c>
      <c r="N1595" s="55" t="s">
        <v>28</v>
      </c>
      <c r="O1595" s="55" t="s">
        <v>29</v>
      </c>
      <c r="P1595" s="55" t="s">
        <v>28</v>
      </c>
      <c r="Q1595" s="55" t="s">
        <v>29</v>
      </c>
      <c r="R1595" s="55" t="s">
        <v>28</v>
      </c>
      <c r="S1595" s="55" t="s">
        <v>29</v>
      </c>
      <c r="T1595" s="55" t="s">
        <v>28</v>
      </c>
      <c r="U1595" s="55" t="s">
        <v>29</v>
      </c>
      <c r="V1595" s="55" t="s">
        <v>28</v>
      </c>
      <c r="W1595" s="55" t="s">
        <v>29</v>
      </c>
      <c r="X1595" s="55" t="s">
        <v>28</v>
      </c>
      <c r="Y1595" s="55" t="s">
        <v>29</v>
      </c>
    </row>
    <row r="1596" spans="1:25" customFormat="1" x14ac:dyDescent="0.3">
      <c r="A1596" s="56" t="s">
        <v>30</v>
      </c>
      <c r="B1596" s="57">
        <v>1002.5695060178</v>
      </c>
      <c r="C1596" s="57">
        <v>1002.5695060178</v>
      </c>
      <c r="D1596" s="57">
        <v>542.24517978209997</v>
      </c>
      <c r="E1596" s="57">
        <v>542.24517978209997</v>
      </c>
      <c r="F1596" s="57">
        <v>37.446334303599997</v>
      </c>
      <c r="G1596" s="57">
        <v>37.446334303599997</v>
      </c>
      <c r="H1596" s="57">
        <v>189.92051704799999</v>
      </c>
      <c r="I1596" s="57">
        <v>189.92051704799999</v>
      </c>
      <c r="J1596" s="57">
        <v>32.9275612295</v>
      </c>
      <c r="K1596" s="57">
        <v>32.9275612295</v>
      </c>
      <c r="L1596" s="57">
        <v>59.267173071099997</v>
      </c>
      <c r="M1596" s="57">
        <v>59.267173071099997</v>
      </c>
      <c r="N1596" s="57">
        <v>12.9168167847</v>
      </c>
      <c r="O1596" s="57">
        <v>12.9168167847</v>
      </c>
      <c r="P1596" s="57">
        <v>0.81876291329999995</v>
      </c>
      <c r="Q1596" s="57">
        <v>0.81876291329999995</v>
      </c>
      <c r="R1596" s="57">
        <v>73.346491419900005</v>
      </c>
      <c r="S1596" s="57">
        <v>73.346491419900005</v>
      </c>
      <c r="T1596" s="57">
        <v>9.7676906876</v>
      </c>
      <c r="U1596" s="57">
        <v>9.7676906876</v>
      </c>
      <c r="V1596" s="57">
        <v>9.8868298266999997</v>
      </c>
      <c r="W1596" s="57">
        <v>9.8868298266999997</v>
      </c>
      <c r="X1596" s="57">
        <v>34.026148951300001</v>
      </c>
      <c r="Y1596" s="57">
        <v>34.026148951300001</v>
      </c>
    </row>
    <row r="1597" spans="1:25" customFormat="1" x14ac:dyDescent="0.3">
      <c r="A1597" s="58" t="s">
        <v>440</v>
      </c>
      <c r="B1597" s="70">
        <v>28.7977582191</v>
      </c>
      <c r="C1597" s="71">
        <v>2.8723951851961398E-2</v>
      </c>
      <c r="D1597" s="70">
        <v>19.203513566600002</v>
      </c>
      <c r="E1597" s="71">
        <v>3.5414816549069E-2</v>
      </c>
      <c r="F1597" s="70">
        <v>0.46722243460000001</v>
      </c>
      <c r="G1597" s="71">
        <v>1.24771207459707E-2</v>
      </c>
      <c r="H1597" s="70">
        <v>0.83492946329999895</v>
      </c>
      <c r="I1597" s="71">
        <v>4.3962046664446598E-3</v>
      </c>
      <c r="J1597" s="77">
        <v>0</v>
      </c>
      <c r="K1597" s="78">
        <v>0</v>
      </c>
      <c r="L1597" s="70">
        <v>7.1305609028999903</v>
      </c>
      <c r="M1597" s="72">
        <v>0.120312148081465</v>
      </c>
      <c r="N1597" s="77">
        <v>0</v>
      </c>
      <c r="O1597" s="78">
        <v>0</v>
      </c>
      <c r="P1597" s="77">
        <v>0</v>
      </c>
      <c r="Q1597" s="78">
        <v>0</v>
      </c>
      <c r="R1597" s="70">
        <v>1.1615318517</v>
      </c>
      <c r="S1597" s="71">
        <v>1.5836229234884199E-2</v>
      </c>
      <c r="T1597" s="77">
        <v>0</v>
      </c>
      <c r="U1597" s="78">
        <v>0</v>
      </c>
      <c r="V1597" s="77">
        <v>0</v>
      </c>
      <c r="W1597" s="78">
        <v>0</v>
      </c>
      <c r="X1597" s="70">
        <v>0</v>
      </c>
      <c r="Y1597" s="71">
        <v>0</v>
      </c>
    </row>
    <row r="1598" spans="1:25" customFormat="1" x14ac:dyDescent="0.3">
      <c r="A1598" s="58" t="s">
        <v>267</v>
      </c>
      <c r="B1598" s="73">
        <v>78.119918516699997</v>
      </c>
      <c r="C1598" s="74">
        <v>7.7919703369985605E-2</v>
      </c>
      <c r="D1598" s="73">
        <v>57.451151309300002</v>
      </c>
      <c r="E1598" s="74">
        <v>0.10595050624956499</v>
      </c>
      <c r="F1598" s="73">
        <v>1.3745005984000001</v>
      </c>
      <c r="G1598" s="74">
        <v>3.6705878531556498E-2</v>
      </c>
      <c r="H1598" s="73">
        <v>10.033996440699999</v>
      </c>
      <c r="I1598" s="74">
        <v>5.2832609118076697E-2</v>
      </c>
      <c r="J1598" s="79">
        <v>0.80154546510000002</v>
      </c>
      <c r="K1598" s="80">
        <v>2.4342691507377401</v>
      </c>
      <c r="L1598" s="73">
        <v>4.94062685609999</v>
      </c>
      <c r="M1598" s="74">
        <v>8.3361945577747801E-2</v>
      </c>
      <c r="N1598" s="79">
        <v>0</v>
      </c>
      <c r="O1598" s="80">
        <v>0</v>
      </c>
      <c r="P1598" s="79">
        <v>0</v>
      </c>
      <c r="Q1598" s="80">
        <v>0</v>
      </c>
      <c r="R1598" s="73">
        <v>0.61772222939999999</v>
      </c>
      <c r="S1598" s="75">
        <v>8.4219738046311301E-3</v>
      </c>
      <c r="T1598" s="79">
        <v>0</v>
      </c>
      <c r="U1598" s="80">
        <v>0</v>
      </c>
      <c r="V1598" s="79">
        <v>0</v>
      </c>
      <c r="W1598" s="80">
        <v>0</v>
      </c>
      <c r="X1598" s="73">
        <v>2.9003756177</v>
      </c>
      <c r="Y1598" s="74">
        <v>8.5239608568432698E-2</v>
      </c>
    </row>
    <row r="1599" spans="1:25" customFormat="1" x14ac:dyDescent="0.3">
      <c r="A1599" s="58" t="s">
        <v>268</v>
      </c>
      <c r="B1599" s="70">
        <v>285.12054092080001</v>
      </c>
      <c r="C1599" s="71">
        <v>0.28438979961927702</v>
      </c>
      <c r="D1599" s="70">
        <v>166.86487752139999</v>
      </c>
      <c r="E1599" s="71">
        <v>0.30772957278929503</v>
      </c>
      <c r="F1599" s="70">
        <v>13.2005857868</v>
      </c>
      <c r="G1599" s="71">
        <v>0.35252010730275801</v>
      </c>
      <c r="H1599" s="70">
        <v>54.412852145699901</v>
      </c>
      <c r="I1599" s="71">
        <v>0.286503285645267</v>
      </c>
      <c r="J1599" s="77">
        <v>8.2731752805000092</v>
      </c>
      <c r="K1599" s="78">
        <v>25.1253812052379</v>
      </c>
      <c r="L1599" s="70">
        <v>2.0517701867000002</v>
      </c>
      <c r="M1599" s="75">
        <v>3.46189986864835E-2</v>
      </c>
      <c r="N1599" s="77">
        <v>3.9174769701000001</v>
      </c>
      <c r="O1599" s="78">
        <v>30.328501482968001</v>
      </c>
      <c r="P1599" s="77">
        <v>0</v>
      </c>
      <c r="Q1599" s="78">
        <v>0</v>
      </c>
      <c r="R1599" s="70">
        <v>16.626084429499901</v>
      </c>
      <c r="S1599" s="71">
        <v>0.226678660528118</v>
      </c>
      <c r="T1599" s="77">
        <v>1.4884032999000001</v>
      </c>
      <c r="U1599" s="78">
        <v>15.238026545921601</v>
      </c>
      <c r="V1599" s="77">
        <v>5.6219297948999998</v>
      </c>
      <c r="W1599" s="78">
        <v>56.8628154165011</v>
      </c>
      <c r="X1599" s="70">
        <v>12.663385505300001</v>
      </c>
      <c r="Y1599" s="71">
        <v>0.37216628668217799</v>
      </c>
    </row>
    <row r="1600" spans="1:25" customFormat="1" x14ac:dyDescent="0.3">
      <c r="A1600" s="58" t="s">
        <v>269</v>
      </c>
      <c r="B1600" s="73">
        <v>391.3875154296</v>
      </c>
      <c r="C1600" s="74">
        <v>0.39038442031235199</v>
      </c>
      <c r="D1600" s="73">
        <v>193.80786188709999</v>
      </c>
      <c r="E1600" s="74">
        <v>0.35741739920118998</v>
      </c>
      <c r="F1600" s="73">
        <v>9.4855643106000098</v>
      </c>
      <c r="G1600" s="74">
        <v>0.253310891092698</v>
      </c>
      <c r="H1600" s="73">
        <v>90.555092707100002</v>
      </c>
      <c r="I1600" s="72">
        <v>0.47680521364741901</v>
      </c>
      <c r="J1600" s="79">
        <v>20.804984176800001</v>
      </c>
      <c r="K1600" s="81">
        <v>63.184102921538802</v>
      </c>
      <c r="L1600" s="73">
        <v>32.4109454759</v>
      </c>
      <c r="M1600" s="72">
        <v>0.54686167394922203</v>
      </c>
      <c r="N1600" s="79">
        <v>5.7225526037999996</v>
      </c>
      <c r="O1600" s="80">
        <v>44.303118169008798</v>
      </c>
      <c r="P1600" s="79">
        <v>0.46722243460000001</v>
      </c>
      <c r="Q1600" s="80">
        <v>57.064435505129801</v>
      </c>
      <c r="R1600" s="73">
        <v>23.0226813795</v>
      </c>
      <c r="S1600" s="74">
        <v>0.31388933449724099</v>
      </c>
      <c r="T1600" s="79">
        <v>5.5002616385999996</v>
      </c>
      <c r="U1600" s="80">
        <v>56.310767964658602</v>
      </c>
      <c r="V1600" s="79">
        <v>2.1682084010999998</v>
      </c>
      <c r="W1600" s="80">
        <v>21.930269248132699</v>
      </c>
      <c r="X1600" s="73">
        <v>7.4421404145000096</v>
      </c>
      <c r="Y1600" s="75">
        <v>0.21871826944482001</v>
      </c>
    </row>
    <row r="1601" spans="1:25" customFormat="1" x14ac:dyDescent="0.3">
      <c r="A1601" s="58" t="s">
        <v>441</v>
      </c>
      <c r="B1601" s="70">
        <v>204.9496939126</v>
      </c>
      <c r="C1601" s="71">
        <v>0.204424424124626</v>
      </c>
      <c r="D1601" s="70">
        <v>92.348806173700098</v>
      </c>
      <c r="E1601" s="71">
        <v>0.17030821041288</v>
      </c>
      <c r="F1601" s="70">
        <v>12.918461173200001</v>
      </c>
      <c r="G1601" s="72">
        <v>0.34498600232701698</v>
      </c>
      <c r="H1601" s="70">
        <v>33.132919191299997</v>
      </c>
      <c r="I1601" s="71">
        <v>0.174456765947652</v>
      </c>
      <c r="J1601" s="77">
        <v>2.373473712</v>
      </c>
      <c r="K1601" s="78">
        <v>7.2081673327011897</v>
      </c>
      <c r="L1601" s="70">
        <v>12.7332696495</v>
      </c>
      <c r="M1601" s="71">
        <v>0.21484523370508199</v>
      </c>
      <c r="N1601" s="77">
        <v>3.2767872107999998</v>
      </c>
      <c r="O1601" s="78">
        <v>25.368380348023202</v>
      </c>
      <c r="P1601" s="77">
        <v>0.35154047870000099</v>
      </c>
      <c r="Q1601" s="78">
        <v>42.935564494870199</v>
      </c>
      <c r="R1601" s="70">
        <v>31.918471529800001</v>
      </c>
      <c r="S1601" s="72">
        <v>0.435173801935126</v>
      </c>
      <c r="T1601" s="77">
        <v>2.7790257491000001</v>
      </c>
      <c r="U1601" s="78">
        <v>28.451205489419799</v>
      </c>
      <c r="V1601" s="77">
        <v>2.0966916307000001</v>
      </c>
      <c r="W1601" s="78">
        <v>21.206915335366201</v>
      </c>
      <c r="X1601" s="70">
        <v>11.0202474138</v>
      </c>
      <c r="Y1601" s="71">
        <v>0.32387583530456998</v>
      </c>
    </row>
    <row r="1602" spans="1:25" customFormat="1" x14ac:dyDescent="0.3">
      <c r="A1602" s="58" t="s">
        <v>103</v>
      </c>
      <c r="B1602" s="73">
        <v>14.194079019</v>
      </c>
      <c r="C1602" s="74">
        <v>1.41577007217971E-2</v>
      </c>
      <c r="D1602" s="73">
        <v>12.568969323999999</v>
      </c>
      <c r="E1602" s="74">
        <v>2.31794947980004E-2</v>
      </c>
      <c r="F1602" s="73">
        <v>0</v>
      </c>
      <c r="G1602" s="74">
        <v>0</v>
      </c>
      <c r="H1602" s="73">
        <v>0.95072709990000204</v>
      </c>
      <c r="I1602" s="74">
        <v>5.0059209751399103E-3</v>
      </c>
      <c r="J1602" s="79">
        <v>0.67438259510000098</v>
      </c>
      <c r="K1602" s="80">
        <v>2.0480793897843101</v>
      </c>
      <c r="L1602" s="73">
        <v>0</v>
      </c>
      <c r="M1602" s="74">
        <v>0</v>
      </c>
      <c r="N1602" s="79">
        <v>0</v>
      </c>
      <c r="O1602" s="80">
        <v>0</v>
      </c>
      <c r="P1602" s="79">
        <v>0</v>
      </c>
      <c r="Q1602" s="80">
        <v>0</v>
      </c>
      <c r="R1602" s="73">
        <v>0</v>
      </c>
      <c r="S1602" s="74">
        <v>0</v>
      </c>
      <c r="T1602" s="79">
        <v>0</v>
      </c>
      <c r="U1602" s="80">
        <v>0</v>
      </c>
      <c r="V1602" s="79">
        <v>0</v>
      </c>
      <c r="W1602" s="80">
        <v>0</v>
      </c>
      <c r="X1602" s="73">
        <v>0</v>
      </c>
      <c r="Y1602" s="74">
        <v>0</v>
      </c>
    </row>
    <row r="1603" spans="1:25" customFormat="1" x14ac:dyDescent="0.3">
      <c r="A1603" s="58" t="s">
        <v>442</v>
      </c>
      <c r="B1603" s="70">
        <v>106.9176767358</v>
      </c>
      <c r="C1603" s="71">
        <v>0.10664365522194701</v>
      </c>
      <c r="D1603" s="70">
        <v>76.654664875899996</v>
      </c>
      <c r="E1603" s="72">
        <v>0.14136532279863401</v>
      </c>
      <c r="F1603" s="70">
        <v>1.8417230330000001</v>
      </c>
      <c r="G1603" s="71">
        <v>4.9182999277527201E-2</v>
      </c>
      <c r="H1603" s="70">
        <v>10.868925903999999</v>
      </c>
      <c r="I1603" s="75">
        <v>5.7228813784521299E-2</v>
      </c>
      <c r="J1603" s="77">
        <v>0.80154546510000002</v>
      </c>
      <c r="K1603" s="78">
        <v>2.4342691507377401</v>
      </c>
      <c r="L1603" s="70">
        <v>12.071187759000001</v>
      </c>
      <c r="M1603" s="72">
        <v>0.20367409365921299</v>
      </c>
      <c r="N1603" s="77">
        <v>0</v>
      </c>
      <c r="O1603" s="78">
        <v>0</v>
      </c>
      <c r="P1603" s="77">
        <v>0</v>
      </c>
      <c r="Q1603" s="78">
        <v>0</v>
      </c>
      <c r="R1603" s="70">
        <v>1.7792540810999999</v>
      </c>
      <c r="S1603" s="75">
        <v>2.42582030395153E-2</v>
      </c>
      <c r="T1603" s="77">
        <v>0</v>
      </c>
      <c r="U1603" s="78">
        <v>0</v>
      </c>
      <c r="V1603" s="77">
        <v>0</v>
      </c>
      <c r="W1603" s="78">
        <v>0</v>
      </c>
      <c r="X1603" s="70">
        <v>2.9003756177</v>
      </c>
      <c r="Y1603" s="71">
        <v>8.5239608568432698E-2</v>
      </c>
    </row>
    <row r="1604" spans="1:25" customFormat="1" x14ac:dyDescent="0.3">
      <c r="A1604" s="58" t="s">
        <v>443</v>
      </c>
      <c r="B1604" s="73">
        <v>596.33720934220003</v>
      </c>
      <c r="C1604" s="74">
        <v>0.59480884443697901</v>
      </c>
      <c r="D1604" s="73">
        <v>286.15666806079997</v>
      </c>
      <c r="E1604" s="75">
        <v>0.527725609614071</v>
      </c>
      <c r="F1604" s="73">
        <v>22.404025483800002</v>
      </c>
      <c r="G1604" s="74">
        <v>0.59829689341971604</v>
      </c>
      <c r="H1604" s="73">
        <v>123.68801189840001</v>
      </c>
      <c r="I1604" s="74">
        <v>0.65126197959507204</v>
      </c>
      <c r="J1604" s="79">
        <v>23.178457888800001</v>
      </c>
      <c r="K1604" s="80">
        <v>70.392270254240003</v>
      </c>
      <c r="L1604" s="73">
        <v>45.144215125400002</v>
      </c>
      <c r="M1604" s="72">
        <v>0.76170690765430404</v>
      </c>
      <c r="N1604" s="79">
        <v>8.9993398145999794</v>
      </c>
      <c r="O1604" s="80">
        <v>69.671498517032006</v>
      </c>
      <c r="P1604" s="79">
        <v>0.81876291329999995</v>
      </c>
      <c r="Q1604" s="80">
        <v>100</v>
      </c>
      <c r="R1604" s="73">
        <v>54.941152909300101</v>
      </c>
      <c r="S1604" s="72">
        <v>0.74906313643236699</v>
      </c>
      <c r="T1604" s="79">
        <v>8.2792873877000002</v>
      </c>
      <c r="U1604" s="81">
        <v>84.761973454078401</v>
      </c>
      <c r="V1604" s="79">
        <v>4.2649000317999999</v>
      </c>
      <c r="W1604" s="80">
        <v>43.1371845834989</v>
      </c>
      <c r="X1604" s="73">
        <v>18.462387828299999</v>
      </c>
      <c r="Y1604" s="74">
        <v>0.54259410474938896</v>
      </c>
    </row>
    <row r="1605" spans="1:25" customFormat="1" x14ac:dyDescent="0.3">
      <c r="A1605" s="76" t="s">
        <v>4</v>
      </c>
    </row>
    <row r="1606" spans="1:25" customFormat="1" x14ac:dyDescent="0.3">
      <c r="A1606" s="76" t="s">
        <v>4</v>
      </c>
    </row>
    <row r="1607" spans="1:25" customFormat="1" x14ac:dyDescent="0.3">
      <c r="A1607" s="54" t="s">
        <v>453</v>
      </c>
    </row>
    <row r="1608" spans="1:25" customFormat="1" x14ac:dyDescent="0.3">
      <c r="A1608" s="69" t="s">
        <v>4</v>
      </c>
    </row>
    <row r="1609" spans="1:25" customFormat="1" ht="25.5" customHeight="1" x14ac:dyDescent="0.3">
      <c r="A1609" s="116" t="s">
        <v>4</v>
      </c>
      <c r="B1609" s="118" t="s">
        <v>26</v>
      </c>
      <c r="C1609" s="118" t="s">
        <v>4</v>
      </c>
      <c r="D1609" s="118" t="s">
        <v>68</v>
      </c>
      <c r="E1609" s="118" t="s">
        <v>4</v>
      </c>
      <c r="F1609" s="118" t="s">
        <v>69</v>
      </c>
      <c r="G1609" s="118" t="s">
        <v>4</v>
      </c>
      <c r="H1609" s="121" t="s">
        <v>70</v>
      </c>
      <c r="I1609" s="121" t="s">
        <v>4</v>
      </c>
      <c r="J1609" s="121" t="s">
        <v>71</v>
      </c>
      <c r="K1609" s="121" t="s">
        <v>4</v>
      </c>
      <c r="L1609" s="121" t="s">
        <v>72</v>
      </c>
      <c r="M1609" s="121" t="s">
        <v>4</v>
      </c>
      <c r="N1609" s="121" t="s">
        <v>73</v>
      </c>
      <c r="O1609" s="121" t="s">
        <v>4</v>
      </c>
      <c r="P1609" s="121" t="s">
        <v>74</v>
      </c>
      <c r="Q1609" s="121" t="s">
        <v>4</v>
      </c>
      <c r="R1609" s="121" t="s">
        <v>75</v>
      </c>
      <c r="S1609" s="121" t="s">
        <v>4</v>
      </c>
      <c r="T1609" s="118" t="s">
        <v>76</v>
      </c>
      <c r="U1609" s="118" t="s">
        <v>4</v>
      </c>
      <c r="V1609" s="118" t="s">
        <v>77</v>
      </c>
      <c r="W1609" s="118" t="s">
        <v>4</v>
      </c>
      <c r="X1609" s="118" t="s">
        <v>78</v>
      </c>
      <c r="Y1609" s="118" t="s">
        <v>4</v>
      </c>
    </row>
    <row r="1610" spans="1:25" customFormat="1" x14ac:dyDescent="0.3">
      <c r="A1610" s="117" t="s">
        <v>4</v>
      </c>
      <c r="B1610" s="55" t="s">
        <v>28</v>
      </c>
      <c r="C1610" s="55" t="s">
        <v>29</v>
      </c>
      <c r="D1610" s="55" t="s">
        <v>28</v>
      </c>
      <c r="E1610" s="55" t="s">
        <v>29</v>
      </c>
      <c r="F1610" s="55" t="s">
        <v>28</v>
      </c>
      <c r="G1610" s="55" t="s">
        <v>29</v>
      </c>
      <c r="H1610" s="55" t="s">
        <v>28</v>
      </c>
      <c r="I1610" s="55" t="s">
        <v>29</v>
      </c>
      <c r="J1610" s="55" t="s">
        <v>28</v>
      </c>
      <c r="K1610" s="55" t="s">
        <v>29</v>
      </c>
      <c r="L1610" s="55" t="s">
        <v>28</v>
      </c>
      <c r="M1610" s="55" t="s">
        <v>29</v>
      </c>
      <c r="N1610" s="55" t="s">
        <v>28</v>
      </c>
      <c r="O1610" s="55" t="s">
        <v>29</v>
      </c>
      <c r="P1610" s="55" t="s">
        <v>28</v>
      </c>
      <c r="Q1610" s="55" t="s">
        <v>29</v>
      </c>
      <c r="R1610" s="55" t="s">
        <v>28</v>
      </c>
      <c r="S1610" s="55" t="s">
        <v>29</v>
      </c>
      <c r="T1610" s="55" t="s">
        <v>28</v>
      </c>
      <c r="U1610" s="55" t="s">
        <v>29</v>
      </c>
      <c r="V1610" s="55" t="s">
        <v>28</v>
      </c>
      <c r="W1610" s="55" t="s">
        <v>29</v>
      </c>
      <c r="X1610" s="55" t="s">
        <v>28</v>
      </c>
      <c r="Y1610" s="55" t="s">
        <v>29</v>
      </c>
    </row>
    <row r="1611" spans="1:25" customFormat="1" x14ac:dyDescent="0.3">
      <c r="A1611" s="56" t="s">
        <v>30</v>
      </c>
      <c r="B1611" s="57">
        <v>1002.5695060178</v>
      </c>
      <c r="C1611" s="57">
        <v>1002.5695060178</v>
      </c>
      <c r="D1611" s="57">
        <v>542.24517978209997</v>
      </c>
      <c r="E1611" s="57">
        <v>542.24517978209997</v>
      </c>
      <c r="F1611" s="57">
        <v>37.446334303599997</v>
      </c>
      <c r="G1611" s="57">
        <v>37.446334303599997</v>
      </c>
      <c r="H1611" s="57">
        <v>189.92051704799999</v>
      </c>
      <c r="I1611" s="57">
        <v>189.92051704799999</v>
      </c>
      <c r="J1611" s="57">
        <v>32.9275612295</v>
      </c>
      <c r="K1611" s="57">
        <v>32.9275612295</v>
      </c>
      <c r="L1611" s="57">
        <v>59.267173071099997</v>
      </c>
      <c r="M1611" s="57">
        <v>59.267173071099997</v>
      </c>
      <c r="N1611" s="57">
        <v>12.9168167847</v>
      </c>
      <c r="O1611" s="57">
        <v>12.9168167847</v>
      </c>
      <c r="P1611" s="57">
        <v>0.81876291329999995</v>
      </c>
      <c r="Q1611" s="57">
        <v>0.81876291329999995</v>
      </c>
      <c r="R1611" s="57">
        <v>73.346491419900005</v>
      </c>
      <c r="S1611" s="57">
        <v>73.346491419900005</v>
      </c>
      <c r="T1611" s="57">
        <v>9.7676906876</v>
      </c>
      <c r="U1611" s="57">
        <v>9.7676906876</v>
      </c>
      <c r="V1611" s="57">
        <v>9.8868298266999997</v>
      </c>
      <c r="W1611" s="57">
        <v>9.8868298266999997</v>
      </c>
      <c r="X1611" s="57">
        <v>34.026148951300001</v>
      </c>
      <c r="Y1611" s="57">
        <v>34.026148951300001</v>
      </c>
    </row>
    <row r="1612" spans="1:25" customFormat="1" x14ac:dyDescent="0.3">
      <c r="A1612" s="58" t="s">
        <v>440</v>
      </c>
      <c r="B1612" s="70">
        <v>34.931883865300001</v>
      </c>
      <c r="C1612" s="71">
        <v>3.4842356221314999E-2</v>
      </c>
      <c r="D1612" s="70">
        <v>22.396728047099899</v>
      </c>
      <c r="E1612" s="71">
        <v>4.1303692281967501E-2</v>
      </c>
      <c r="F1612" s="70">
        <v>0.85948903629999995</v>
      </c>
      <c r="G1612" s="71">
        <v>2.2952554696852399E-2</v>
      </c>
      <c r="H1612" s="70">
        <v>4.5774630358000001</v>
      </c>
      <c r="I1612" s="71">
        <v>2.4101993333574899E-2</v>
      </c>
      <c r="J1612" s="77">
        <v>0.58546749059999903</v>
      </c>
      <c r="K1612" s="78">
        <v>1.77804692706934</v>
      </c>
      <c r="L1612" s="70">
        <v>1.7695798337999999</v>
      </c>
      <c r="M1612" s="71">
        <v>2.9857672335360401E-2</v>
      </c>
      <c r="N1612" s="77">
        <v>0.48091415459999998</v>
      </c>
      <c r="O1612" s="78">
        <v>3.7231630874384201</v>
      </c>
      <c r="P1612" s="77">
        <v>0.35154047870000099</v>
      </c>
      <c r="Q1612" s="81">
        <v>42.935564494870199</v>
      </c>
      <c r="R1612" s="70">
        <v>3.6694924627000001</v>
      </c>
      <c r="S1612" s="71">
        <v>5.0029556856272597E-2</v>
      </c>
      <c r="T1612" s="77">
        <v>0.2412093257</v>
      </c>
      <c r="U1612" s="78">
        <v>2.4694611389180601</v>
      </c>
      <c r="V1612" s="77">
        <v>0</v>
      </c>
      <c r="W1612" s="78">
        <v>0</v>
      </c>
      <c r="X1612" s="70">
        <v>0</v>
      </c>
      <c r="Y1612" s="71">
        <v>0</v>
      </c>
    </row>
    <row r="1613" spans="1:25" customFormat="1" x14ac:dyDescent="0.3">
      <c r="A1613" s="58" t="s">
        <v>267</v>
      </c>
      <c r="B1613" s="73">
        <v>65.441135085599996</v>
      </c>
      <c r="C1613" s="74">
        <v>6.5273414653844605E-2</v>
      </c>
      <c r="D1613" s="73">
        <v>42.079843534299897</v>
      </c>
      <c r="E1613" s="74">
        <v>7.7602983121416905E-2</v>
      </c>
      <c r="F1613" s="73">
        <v>1.6333478145</v>
      </c>
      <c r="G1613" s="74">
        <v>4.36183633158179E-2</v>
      </c>
      <c r="H1613" s="73">
        <v>6.9112868279999899</v>
      </c>
      <c r="I1613" s="74">
        <v>3.63904170830225E-2</v>
      </c>
      <c r="J1613" s="79">
        <v>0.50882816380000095</v>
      </c>
      <c r="K1613" s="80">
        <v>1.5452956271299501</v>
      </c>
      <c r="L1613" s="73">
        <v>4.1937432094</v>
      </c>
      <c r="M1613" s="74">
        <v>7.0759966978161198E-2</v>
      </c>
      <c r="N1613" s="79">
        <v>0.61772222939999999</v>
      </c>
      <c r="O1613" s="80">
        <v>4.7823100667626797</v>
      </c>
      <c r="P1613" s="79">
        <v>0</v>
      </c>
      <c r="Q1613" s="80">
        <v>0</v>
      </c>
      <c r="R1613" s="73">
        <v>6.8126031826000002</v>
      </c>
      <c r="S1613" s="74">
        <v>9.2882468550522096E-2</v>
      </c>
      <c r="T1613" s="79">
        <v>1.7301415170000001</v>
      </c>
      <c r="U1613" s="80">
        <v>17.7129023874231</v>
      </c>
      <c r="V1613" s="79">
        <v>0.95361860659999997</v>
      </c>
      <c r="W1613" s="80">
        <v>9.6453425750759205</v>
      </c>
      <c r="X1613" s="73">
        <v>0</v>
      </c>
      <c r="Y1613" s="74">
        <v>0</v>
      </c>
    </row>
    <row r="1614" spans="1:25" customFormat="1" x14ac:dyDescent="0.3">
      <c r="A1614" s="58" t="s">
        <v>268</v>
      </c>
      <c r="B1614" s="70">
        <v>204.68543974190001</v>
      </c>
      <c r="C1614" s="71">
        <v>0.20416084721637801</v>
      </c>
      <c r="D1614" s="70">
        <v>129.70425846079999</v>
      </c>
      <c r="E1614" s="71">
        <v>0.23919854578130401</v>
      </c>
      <c r="F1614" s="70">
        <v>6.3902621500999901</v>
      </c>
      <c r="G1614" s="71">
        <v>0.17065120709253701</v>
      </c>
      <c r="H1614" s="70">
        <v>32.874360402100002</v>
      </c>
      <c r="I1614" s="71">
        <v>0.17309536069655601</v>
      </c>
      <c r="J1614" s="77">
        <v>2.8086926596000001</v>
      </c>
      <c r="K1614" s="78">
        <v>8.5299140134425606</v>
      </c>
      <c r="L1614" s="70">
        <v>9.9485416375</v>
      </c>
      <c r="M1614" s="71">
        <v>0.167859223276352</v>
      </c>
      <c r="N1614" s="77">
        <v>2.1213867957999999</v>
      </c>
      <c r="O1614" s="78">
        <v>16.423448835418899</v>
      </c>
      <c r="P1614" s="77">
        <v>0</v>
      </c>
      <c r="Q1614" s="78">
        <v>0</v>
      </c>
      <c r="R1614" s="70">
        <v>4.6480715670999997</v>
      </c>
      <c r="S1614" s="75">
        <v>6.3371423460330797E-2</v>
      </c>
      <c r="T1614" s="77">
        <v>1.9081201831000001</v>
      </c>
      <c r="U1614" s="78">
        <v>19.535018502606199</v>
      </c>
      <c r="V1614" s="77">
        <v>1.9848963276</v>
      </c>
      <c r="W1614" s="78">
        <v>20.076165589900899</v>
      </c>
      <c r="X1614" s="70">
        <v>12.2968495582</v>
      </c>
      <c r="Y1614" s="72">
        <v>0.36139410239459901</v>
      </c>
    </row>
    <row r="1615" spans="1:25" customFormat="1" x14ac:dyDescent="0.3">
      <c r="A1615" s="58" t="s">
        <v>269</v>
      </c>
      <c r="B1615" s="73">
        <v>430.97294674350002</v>
      </c>
      <c r="C1615" s="74">
        <v>0.42986839730975102</v>
      </c>
      <c r="D1615" s="73">
        <v>215.29922543519999</v>
      </c>
      <c r="E1615" s="74">
        <v>0.39705143256730702</v>
      </c>
      <c r="F1615" s="73">
        <v>9.4977524070999895</v>
      </c>
      <c r="G1615" s="75">
        <v>0.25363637279141898</v>
      </c>
      <c r="H1615" s="73">
        <v>90.589498810599807</v>
      </c>
      <c r="I1615" s="74">
        <v>0.47698637418781198</v>
      </c>
      <c r="J1615" s="79">
        <v>23.022568042300001</v>
      </c>
      <c r="K1615" s="81">
        <v>69.918837541098995</v>
      </c>
      <c r="L1615" s="73">
        <v>29.278748954499999</v>
      </c>
      <c r="M1615" s="74">
        <v>0.49401291536844</v>
      </c>
      <c r="N1615" s="79">
        <v>3.1164177030000002</v>
      </c>
      <c r="O1615" s="80">
        <v>24.126824394469999</v>
      </c>
      <c r="P1615" s="79">
        <v>0</v>
      </c>
      <c r="Q1615" s="80">
        <v>0</v>
      </c>
      <c r="R1615" s="73">
        <v>39.589745009799898</v>
      </c>
      <c r="S1615" s="74">
        <v>0.53976331032868896</v>
      </c>
      <c r="T1615" s="79">
        <v>4.388681718</v>
      </c>
      <c r="U1615" s="80">
        <v>44.930596784472201</v>
      </c>
      <c r="V1615" s="79">
        <v>5.6219297948999998</v>
      </c>
      <c r="W1615" s="80">
        <v>56.8628154165011</v>
      </c>
      <c r="X1615" s="73">
        <v>10.5683788681</v>
      </c>
      <c r="Y1615" s="74">
        <v>0.31059579746229898</v>
      </c>
    </row>
    <row r="1616" spans="1:25" customFormat="1" x14ac:dyDescent="0.3">
      <c r="A1616" s="58" t="s">
        <v>441</v>
      </c>
      <c r="B1616" s="70">
        <v>236.8566408442</v>
      </c>
      <c r="C1616" s="71">
        <v>0.23624959608535601</v>
      </c>
      <c r="D1616" s="70">
        <v>121.5296948838</v>
      </c>
      <c r="E1616" s="71">
        <v>0.224123144686388</v>
      </c>
      <c r="F1616" s="70">
        <v>16.206163606699999</v>
      </c>
      <c r="G1616" s="72">
        <v>0.43278371322829301</v>
      </c>
      <c r="H1616" s="70">
        <v>44.648436369999999</v>
      </c>
      <c r="I1616" s="71">
        <v>0.235090115928421</v>
      </c>
      <c r="J1616" s="77">
        <v>5.3276222780999998</v>
      </c>
      <c r="K1616" s="78">
        <v>16.179826501474899</v>
      </c>
      <c r="L1616" s="70">
        <v>12.048850188099999</v>
      </c>
      <c r="M1616" s="71">
        <v>0.203297197483092</v>
      </c>
      <c r="N1616" s="77">
        <v>6.5803759019000001</v>
      </c>
      <c r="O1616" s="81">
        <v>50.94425361591</v>
      </c>
      <c r="P1616" s="77">
        <v>0.46722243460000001</v>
      </c>
      <c r="Q1616" s="78">
        <v>57.064435505129801</v>
      </c>
      <c r="R1616" s="70">
        <v>17.415932704300101</v>
      </c>
      <c r="S1616" s="71">
        <v>0.23744738660498199</v>
      </c>
      <c r="T1616" s="77">
        <v>0.8603686425</v>
      </c>
      <c r="U1616" s="78">
        <v>8.8083117086440001</v>
      </c>
      <c r="V1616" s="77">
        <v>1.3263850976</v>
      </c>
      <c r="W1616" s="78">
        <v>13.4156764185221</v>
      </c>
      <c r="X1616" s="70">
        <v>10.4455887366</v>
      </c>
      <c r="Y1616" s="71">
        <v>0.30698709840923399</v>
      </c>
    </row>
    <row r="1617" spans="1:25" customFormat="1" x14ac:dyDescent="0.3">
      <c r="A1617" s="58" t="s">
        <v>103</v>
      </c>
      <c r="B1617" s="73">
        <v>29.681459737299999</v>
      </c>
      <c r="C1617" s="74">
        <v>2.9605388513355601E-2</v>
      </c>
      <c r="D1617" s="73">
        <v>11.235429420899999</v>
      </c>
      <c r="E1617" s="74">
        <v>2.0720201561616299E-2</v>
      </c>
      <c r="F1617" s="73">
        <v>2.8593192888999899</v>
      </c>
      <c r="G1617" s="74">
        <v>7.6357788875081198E-2</v>
      </c>
      <c r="H1617" s="73">
        <v>10.3194716015</v>
      </c>
      <c r="I1617" s="74">
        <v>5.4335738770613602E-2</v>
      </c>
      <c r="J1617" s="79">
        <v>0.67438259510000098</v>
      </c>
      <c r="K1617" s="80">
        <v>2.0480793897843101</v>
      </c>
      <c r="L1617" s="73">
        <v>2.0277092478000101</v>
      </c>
      <c r="M1617" s="74">
        <v>3.42130245585942E-2</v>
      </c>
      <c r="N1617" s="79">
        <v>0</v>
      </c>
      <c r="O1617" s="80">
        <v>0</v>
      </c>
      <c r="P1617" s="79">
        <v>0</v>
      </c>
      <c r="Q1617" s="80">
        <v>0</v>
      </c>
      <c r="R1617" s="73">
        <v>1.2106464934000001</v>
      </c>
      <c r="S1617" s="74">
        <v>1.6505854199203501E-2</v>
      </c>
      <c r="T1617" s="79">
        <v>0.63916930130000005</v>
      </c>
      <c r="U1617" s="80">
        <v>6.5437094779364804</v>
      </c>
      <c r="V1617" s="79">
        <v>0</v>
      </c>
      <c r="W1617" s="80">
        <v>0</v>
      </c>
      <c r="X1617" s="73">
        <v>0.7153317884</v>
      </c>
      <c r="Y1617" s="74">
        <v>2.1023001733867099E-2</v>
      </c>
    </row>
    <row r="1618" spans="1:25" customFormat="1" x14ac:dyDescent="0.3">
      <c r="A1618" s="58" t="s">
        <v>442</v>
      </c>
      <c r="B1618" s="70">
        <v>100.3730189509</v>
      </c>
      <c r="C1618" s="71">
        <v>0.10011577087516001</v>
      </c>
      <c r="D1618" s="70">
        <v>64.476571581399995</v>
      </c>
      <c r="E1618" s="71">
        <v>0.118906675403384</v>
      </c>
      <c r="F1618" s="70">
        <v>2.4928368507999998</v>
      </c>
      <c r="G1618" s="71">
        <v>6.6570918012670302E-2</v>
      </c>
      <c r="H1618" s="70">
        <v>11.488749863800001</v>
      </c>
      <c r="I1618" s="71">
        <v>6.0492410416597399E-2</v>
      </c>
      <c r="J1618" s="77">
        <v>1.0942956544</v>
      </c>
      <c r="K1618" s="78">
        <v>3.3233425541992898</v>
      </c>
      <c r="L1618" s="70">
        <v>5.9633230432</v>
      </c>
      <c r="M1618" s="71">
        <v>0.10061763931352199</v>
      </c>
      <c r="N1618" s="77">
        <v>1.098636384</v>
      </c>
      <c r="O1618" s="78">
        <v>8.5054731542011002</v>
      </c>
      <c r="P1618" s="77">
        <v>0.35154047870000099</v>
      </c>
      <c r="Q1618" s="78">
        <v>42.935564494870199</v>
      </c>
      <c r="R1618" s="70">
        <v>10.482095645299999</v>
      </c>
      <c r="S1618" s="71">
        <v>0.14291202540679501</v>
      </c>
      <c r="T1618" s="77">
        <v>1.9713508426999999</v>
      </c>
      <c r="U1618" s="78">
        <v>20.182363526341099</v>
      </c>
      <c r="V1618" s="77">
        <v>0.95361860659999997</v>
      </c>
      <c r="W1618" s="78">
        <v>9.6453425750759205</v>
      </c>
      <c r="X1618" s="70">
        <v>0</v>
      </c>
      <c r="Y1618" s="71">
        <v>0</v>
      </c>
    </row>
    <row r="1619" spans="1:25" customFormat="1" x14ac:dyDescent="0.3">
      <c r="A1619" s="58" t="s">
        <v>443</v>
      </c>
      <c r="B1619" s="73">
        <v>667.82958758769996</v>
      </c>
      <c r="C1619" s="74">
        <v>0.66611799339510602</v>
      </c>
      <c r="D1619" s="73">
        <v>336.82892031900002</v>
      </c>
      <c r="E1619" s="74">
        <v>0.62117457725369496</v>
      </c>
      <c r="F1619" s="73">
        <v>25.703916013800001</v>
      </c>
      <c r="G1619" s="74">
        <v>0.68642008601971205</v>
      </c>
      <c r="H1619" s="73">
        <v>135.2379351806</v>
      </c>
      <c r="I1619" s="74">
        <v>0.71207649011623297</v>
      </c>
      <c r="J1619" s="79">
        <v>28.350190320399999</v>
      </c>
      <c r="K1619" s="81">
        <v>86.098664042573802</v>
      </c>
      <c r="L1619" s="73">
        <v>41.3275991426</v>
      </c>
      <c r="M1619" s="74">
        <v>0.69731011285153199</v>
      </c>
      <c r="N1619" s="79">
        <v>9.6967936048999999</v>
      </c>
      <c r="O1619" s="80">
        <v>75.071078010380006</v>
      </c>
      <c r="P1619" s="79">
        <v>0.46722243460000001</v>
      </c>
      <c r="Q1619" s="80">
        <v>57.064435505129801</v>
      </c>
      <c r="R1619" s="73">
        <v>57.005677714100003</v>
      </c>
      <c r="S1619" s="72">
        <v>0.77721069693367095</v>
      </c>
      <c r="T1619" s="79">
        <v>5.2490503605000001</v>
      </c>
      <c r="U1619" s="80">
        <v>53.738908493116199</v>
      </c>
      <c r="V1619" s="79">
        <v>6.9483148925</v>
      </c>
      <c r="W1619" s="80">
        <v>70.278491835023203</v>
      </c>
      <c r="X1619" s="73">
        <v>21.013967604699999</v>
      </c>
      <c r="Y1619" s="74">
        <v>0.61758289587153403</v>
      </c>
    </row>
    <row r="1620" spans="1:25" customFormat="1" x14ac:dyDescent="0.3">
      <c r="A1620" s="76" t="s">
        <v>4</v>
      </c>
    </row>
    <row r="1621" spans="1:25" customFormat="1" x14ac:dyDescent="0.3">
      <c r="A1621" s="76" t="s">
        <v>4</v>
      </c>
    </row>
    <row r="1622" spans="1:25" customFormat="1" x14ac:dyDescent="0.3">
      <c r="A1622" s="54" t="s">
        <v>454</v>
      </c>
    </row>
    <row r="1623" spans="1:25" customFormat="1" x14ac:dyDescent="0.3">
      <c r="A1623" s="69" t="s">
        <v>4</v>
      </c>
    </row>
    <row r="1624" spans="1:25" customFormat="1" ht="25.5" customHeight="1" x14ac:dyDescent="0.3">
      <c r="A1624" s="116" t="s">
        <v>4</v>
      </c>
      <c r="B1624" s="118" t="s">
        <v>26</v>
      </c>
      <c r="C1624" s="118" t="s">
        <v>4</v>
      </c>
      <c r="D1624" s="118" t="s">
        <v>68</v>
      </c>
      <c r="E1624" s="118" t="s">
        <v>4</v>
      </c>
      <c r="F1624" s="118" t="s">
        <v>69</v>
      </c>
      <c r="G1624" s="118" t="s">
        <v>4</v>
      </c>
      <c r="H1624" s="121" t="s">
        <v>70</v>
      </c>
      <c r="I1624" s="121" t="s">
        <v>4</v>
      </c>
      <c r="J1624" s="121" t="s">
        <v>71</v>
      </c>
      <c r="K1624" s="121" t="s">
        <v>4</v>
      </c>
      <c r="L1624" s="121" t="s">
        <v>72</v>
      </c>
      <c r="M1624" s="121" t="s">
        <v>4</v>
      </c>
      <c r="N1624" s="121" t="s">
        <v>73</v>
      </c>
      <c r="O1624" s="121" t="s">
        <v>4</v>
      </c>
      <c r="P1624" s="121" t="s">
        <v>74</v>
      </c>
      <c r="Q1624" s="121" t="s">
        <v>4</v>
      </c>
      <c r="R1624" s="121" t="s">
        <v>75</v>
      </c>
      <c r="S1624" s="121" t="s">
        <v>4</v>
      </c>
      <c r="T1624" s="118" t="s">
        <v>76</v>
      </c>
      <c r="U1624" s="118" t="s">
        <v>4</v>
      </c>
      <c r="V1624" s="118" t="s">
        <v>77</v>
      </c>
      <c r="W1624" s="118" t="s">
        <v>4</v>
      </c>
      <c r="X1624" s="118" t="s">
        <v>78</v>
      </c>
      <c r="Y1624" s="118" t="s">
        <v>4</v>
      </c>
    </row>
    <row r="1625" spans="1:25" customFormat="1" x14ac:dyDescent="0.3">
      <c r="A1625" s="117" t="s">
        <v>4</v>
      </c>
      <c r="B1625" s="55" t="s">
        <v>28</v>
      </c>
      <c r="C1625" s="55" t="s">
        <v>29</v>
      </c>
      <c r="D1625" s="55" t="s">
        <v>28</v>
      </c>
      <c r="E1625" s="55" t="s">
        <v>29</v>
      </c>
      <c r="F1625" s="55" t="s">
        <v>28</v>
      </c>
      <c r="G1625" s="55" t="s">
        <v>29</v>
      </c>
      <c r="H1625" s="55" t="s">
        <v>28</v>
      </c>
      <c r="I1625" s="55" t="s">
        <v>29</v>
      </c>
      <c r="J1625" s="55" t="s">
        <v>28</v>
      </c>
      <c r="K1625" s="55" t="s">
        <v>29</v>
      </c>
      <c r="L1625" s="55" t="s">
        <v>28</v>
      </c>
      <c r="M1625" s="55" t="s">
        <v>29</v>
      </c>
      <c r="N1625" s="55" t="s">
        <v>28</v>
      </c>
      <c r="O1625" s="55" t="s">
        <v>29</v>
      </c>
      <c r="P1625" s="55" t="s">
        <v>28</v>
      </c>
      <c r="Q1625" s="55" t="s">
        <v>29</v>
      </c>
      <c r="R1625" s="55" t="s">
        <v>28</v>
      </c>
      <c r="S1625" s="55" t="s">
        <v>29</v>
      </c>
      <c r="T1625" s="55" t="s">
        <v>28</v>
      </c>
      <c r="U1625" s="55" t="s">
        <v>29</v>
      </c>
      <c r="V1625" s="55" t="s">
        <v>28</v>
      </c>
      <c r="W1625" s="55" t="s">
        <v>29</v>
      </c>
      <c r="X1625" s="55" t="s">
        <v>28</v>
      </c>
      <c r="Y1625" s="55" t="s">
        <v>29</v>
      </c>
    </row>
    <row r="1626" spans="1:25" customFormat="1" x14ac:dyDescent="0.3">
      <c r="A1626" s="56" t="s">
        <v>30</v>
      </c>
      <c r="B1626" s="57">
        <v>1002.5695060178</v>
      </c>
      <c r="C1626" s="57">
        <v>1002.5695060178</v>
      </c>
      <c r="D1626" s="57">
        <v>542.24517978209997</v>
      </c>
      <c r="E1626" s="57">
        <v>542.24517978209997</v>
      </c>
      <c r="F1626" s="57">
        <v>37.446334303599997</v>
      </c>
      <c r="G1626" s="57">
        <v>37.446334303599997</v>
      </c>
      <c r="H1626" s="57">
        <v>189.92051704799999</v>
      </c>
      <c r="I1626" s="57">
        <v>189.92051704799999</v>
      </c>
      <c r="J1626" s="57">
        <v>32.9275612295</v>
      </c>
      <c r="K1626" s="57">
        <v>32.9275612295</v>
      </c>
      <c r="L1626" s="57">
        <v>59.267173071099997</v>
      </c>
      <c r="M1626" s="57">
        <v>59.267173071099997</v>
      </c>
      <c r="N1626" s="57">
        <v>12.9168167847</v>
      </c>
      <c r="O1626" s="57">
        <v>12.9168167847</v>
      </c>
      <c r="P1626" s="57">
        <v>0.81876291329999995</v>
      </c>
      <c r="Q1626" s="57">
        <v>0.81876291329999995</v>
      </c>
      <c r="R1626" s="57">
        <v>73.346491419900005</v>
      </c>
      <c r="S1626" s="57">
        <v>73.346491419900005</v>
      </c>
      <c r="T1626" s="57">
        <v>9.7676906876</v>
      </c>
      <c r="U1626" s="57">
        <v>9.7676906876</v>
      </c>
      <c r="V1626" s="57">
        <v>9.8868298266999997</v>
      </c>
      <c r="W1626" s="57">
        <v>9.8868298266999997</v>
      </c>
      <c r="X1626" s="57">
        <v>34.026148951300001</v>
      </c>
      <c r="Y1626" s="57">
        <v>34.026148951300001</v>
      </c>
    </row>
    <row r="1627" spans="1:25" customFormat="1" x14ac:dyDescent="0.3">
      <c r="A1627" s="58" t="s">
        <v>440</v>
      </c>
      <c r="B1627" s="70">
        <v>155.0533305754</v>
      </c>
      <c r="C1627" s="71">
        <v>0.15465594120378801</v>
      </c>
      <c r="D1627" s="70">
        <v>73.888404314300004</v>
      </c>
      <c r="E1627" s="71">
        <v>0.136263828742548</v>
      </c>
      <c r="F1627" s="70">
        <v>7.2172221102999901</v>
      </c>
      <c r="G1627" s="71">
        <v>0.192735076597502</v>
      </c>
      <c r="H1627" s="70">
        <v>37.197127678900003</v>
      </c>
      <c r="I1627" s="71">
        <v>0.195856289025892</v>
      </c>
      <c r="J1627" s="77">
        <v>11.0014189502</v>
      </c>
      <c r="K1627" s="81">
        <v>33.410974088004302</v>
      </c>
      <c r="L1627" s="70">
        <v>8.4995278549999895</v>
      </c>
      <c r="M1627" s="71">
        <v>0.143410380731396</v>
      </c>
      <c r="N1627" s="77">
        <v>2.4673032922</v>
      </c>
      <c r="O1627" s="78">
        <v>19.101480909155001</v>
      </c>
      <c r="P1627" s="77">
        <v>0.46722243460000001</v>
      </c>
      <c r="Q1627" s="78">
        <v>57.064435505129801</v>
      </c>
      <c r="R1627" s="70">
        <v>9.5173348121999997</v>
      </c>
      <c r="S1627" s="71">
        <v>0.12975855597119701</v>
      </c>
      <c r="T1627" s="77">
        <v>1.6456909850000001</v>
      </c>
      <c r="U1627" s="78">
        <v>16.848311823481399</v>
      </c>
      <c r="V1627" s="77">
        <v>0.26268879490000002</v>
      </c>
      <c r="W1627" s="78">
        <v>2.6569567748662202</v>
      </c>
      <c r="X1627" s="70">
        <v>2.8893893477999999</v>
      </c>
      <c r="Y1627" s="71">
        <v>8.4916731303781801E-2</v>
      </c>
    </row>
    <row r="1628" spans="1:25" customFormat="1" x14ac:dyDescent="0.3">
      <c r="A1628" s="58" t="s">
        <v>267</v>
      </c>
      <c r="B1628" s="73">
        <v>228.16295379569999</v>
      </c>
      <c r="C1628" s="74">
        <v>0.227578190266291</v>
      </c>
      <c r="D1628" s="73">
        <v>121.5840431507</v>
      </c>
      <c r="E1628" s="74">
        <v>0.22422337290219599</v>
      </c>
      <c r="F1628" s="73">
        <v>7.7681892157999997</v>
      </c>
      <c r="G1628" s="74">
        <v>0.207448589034606</v>
      </c>
      <c r="H1628" s="73">
        <v>50.969494434300003</v>
      </c>
      <c r="I1628" s="74">
        <v>0.26837276575767799</v>
      </c>
      <c r="J1628" s="79">
        <v>4.8691204530999999</v>
      </c>
      <c r="K1628" s="80">
        <v>14.7873704316059</v>
      </c>
      <c r="L1628" s="73">
        <v>13.512717498200001</v>
      </c>
      <c r="M1628" s="74">
        <v>0.22799665983713199</v>
      </c>
      <c r="N1628" s="79">
        <v>1.3422893909</v>
      </c>
      <c r="O1628" s="80">
        <v>10.3917970911374</v>
      </c>
      <c r="P1628" s="79">
        <v>0</v>
      </c>
      <c r="Q1628" s="80">
        <v>0</v>
      </c>
      <c r="R1628" s="73">
        <v>18.723087432200099</v>
      </c>
      <c r="S1628" s="74">
        <v>0.25526902609441199</v>
      </c>
      <c r="T1628" s="79">
        <v>1.5402804874</v>
      </c>
      <c r="U1628" s="80">
        <v>15.769136602118</v>
      </c>
      <c r="V1628" s="79">
        <v>1.9912416553000001</v>
      </c>
      <c r="W1628" s="80">
        <v>20.140345188530802</v>
      </c>
      <c r="X1628" s="73">
        <v>5.8624900778000004</v>
      </c>
      <c r="Y1628" s="74">
        <v>0.172293669971019</v>
      </c>
    </row>
    <row r="1629" spans="1:25" customFormat="1" x14ac:dyDescent="0.3">
      <c r="A1629" s="58" t="s">
        <v>268</v>
      </c>
      <c r="B1629" s="70">
        <v>306.84836971670001</v>
      </c>
      <c r="C1629" s="71">
        <v>0.30606194171564199</v>
      </c>
      <c r="D1629" s="70">
        <v>165.9438320134</v>
      </c>
      <c r="E1629" s="71">
        <v>0.30603099520420701</v>
      </c>
      <c r="F1629" s="70">
        <v>10.8617815049</v>
      </c>
      <c r="G1629" s="71">
        <v>0.29006261111800702</v>
      </c>
      <c r="H1629" s="70">
        <v>57.540550103999799</v>
      </c>
      <c r="I1629" s="71">
        <v>0.302971743118503</v>
      </c>
      <c r="J1629" s="77">
        <v>14.3539724394</v>
      </c>
      <c r="K1629" s="78">
        <v>43.592576867005199</v>
      </c>
      <c r="L1629" s="70">
        <v>13.9923121941</v>
      </c>
      <c r="M1629" s="71">
        <v>0.23608873966899199</v>
      </c>
      <c r="N1629" s="77">
        <v>3.0243010722000001</v>
      </c>
      <c r="O1629" s="78">
        <v>23.413671670115299</v>
      </c>
      <c r="P1629" s="77">
        <v>0.35154047870000099</v>
      </c>
      <c r="Q1629" s="78">
        <v>42.935564494870199</v>
      </c>
      <c r="R1629" s="70">
        <v>25.478092888199999</v>
      </c>
      <c r="S1629" s="71">
        <v>0.347366212002438</v>
      </c>
      <c r="T1629" s="77">
        <v>2.5847450237</v>
      </c>
      <c r="U1629" s="78">
        <v>26.462191590293799</v>
      </c>
      <c r="V1629" s="77">
        <v>1.0590685820000001</v>
      </c>
      <c r="W1629" s="78">
        <v>10.7119127219113</v>
      </c>
      <c r="X1629" s="70">
        <v>11.6581734161</v>
      </c>
      <c r="Y1629" s="71">
        <v>0.34262394585957401</v>
      </c>
    </row>
    <row r="1630" spans="1:25" customFormat="1" x14ac:dyDescent="0.3">
      <c r="A1630" s="58" t="s">
        <v>269</v>
      </c>
      <c r="B1630" s="73">
        <v>234.0659465187</v>
      </c>
      <c r="C1630" s="74">
        <v>0.23346605408776999</v>
      </c>
      <c r="D1630" s="73">
        <v>140.20749975499999</v>
      </c>
      <c r="E1630" s="74">
        <v>0.25856845755888902</v>
      </c>
      <c r="F1630" s="73">
        <v>5.6171159009000098</v>
      </c>
      <c r="G1630" s="74">
        <v>0.15000442647760001</v>
      </c>
      <c r="H1630" s="73">
        <v>39.645104124600003</v>
      </c>
      <c r="I1630" s="74">
        <v>0.20874576765489899</v>
      </c>
      <c r="J1630" s="79">
        <v>0</v>
      </c>
      <c r="K1630" s="82">
        <v>0</v>
      </c>
      <c r="L1630" s="73">
        <v>16.747271127899999</v>
      </c>
      <c r="M1630" s="74">
        <v>0.28257246398118402</v>
      </c>
      <c r="N1630" s="79">
        <v>3.3568206449</v>
      </c>
      <c r="O1630" s="80">
        <v>25.987986830285902</v>
      </c>
      <c r="P1630" s="79">
        <v>0</v>
      </c>
      <c r="Q1630" s="80">
        <v>0</v>
      </c>
      <c r="R1630" s="73">
        <v>8.8361014220000005</v>
      </c>
      <c r="S1630" s="75">
        <v>0.120470676251088</v>
      </c>
      <c r="T1630" s="79">
        <v>3.9969741915000001</v>
      </c>
      <c r="U1630" s="80">
        <v>40.920359984106803</v>
      </c>
      <c r="V1630" s="79">
        <v>5.6219297948999998</v>
      </c>
      <c r="W1630" s="81">
        <v>56.8628154165011</v>
      </c>
      <c r="X1630" s="73">
        <v>10.037129557</v>
      </c>
      <c r="Y1630" s="74">
        <v>0.29498282545478999</v>
      </c>
    </row>
    <row r="1631" spans="1:25" customFormat="1" x14ac:dyDescent="0.3">
      <c r="A1631" s="58" t="s">
        <v>441</v>
      </c>
      <c r="B1631" s="70">
        <v>54.802246022600002</v>
      </c>
      <c r="C1631" s="71">
        <v>5.4661792218550699E-2</v>
      </c>
      <c r="D1631" s="70">
        <v>27.145242257</v>
      </c>
      <c r="E1631" s="71">
        <v>5.00608272219372E-2</v>
      </c>
      <c r="F1631" s="70">
        <v>5.9820255717000004</v>
      </c>
      <c r="G1631" s="72">
        <v>0.159749296772285</v>
      </c>
      <c r="H1631" s="70">
        <v>3.1101047946000002</v>
      </c>
      <c r="I1631" s="75">
        <v>1.63758231229644E-2</v>
      </c>
      <c r="J1631" s="77">
        <v>1.2241599522</v>
      </c>
      <c r="K1631" s="78">
        <v>3.7177364690564101</v>
      </c>
      <c r="L1631" s="70">
        <v>3.5721548345</v>
      </c>
      <c r="M1631" s="71">
        <v>6.0272063764786901E-2</v>
      </c>
      <c r="N1631" s="77">
        <v>2.7261023844999999</v>
      </c>
      <c r="O1631" s="81">
        <v>21.1050634993064</v>
      </c>
      <c r="P1631" s="77">
        <v>0</v>
      </c>
      <c r="Q1631" s="78">
        <v>0</v>
      </c>
      <c r="R1631" s="70">
        <v>8.6590657232999995</v>
      </c>
      <c r="S1631" s="72">
        <v>0.118056986171675</v>
      </c>
      <c r="T1631" s="77">
        <v>0</v>
      </c>
      <c r="U1631" s="78">
        <v>0</v>
      </c>
      <c r="V1631" s="77">
        <v>0.95190099959999996</v>
      </c>
      <c r="W1631" s="78">
        <v>9.6279698981905408</v>
      </c>
      <c r="X1631" s="70">
        <v>1.4314895052000001</v>
      </c>
      <c r="Y1631" s="71">
        <v>4.2070276811190799E-2</v>
      </c>
    </row>
    <row r="1632" spans="1:25" customFormat="1" x14ac:dyDescent="0.3">
      <c r="A1632" s="58" t="s">
        <v>103</v>
      </c>
      <c r="B1632" s="73">
        <v>23.6366593887</v>
      </c>
      <c r="C1632" s="74">
        <v>2.3576080507958699E-2</v>
      </c>
      <c r="D1632" s="73">
        <v>13.476158291699999</v>
      </c>
      <c r="E1632" s="74">
        <v>2.4852518370223901E-2</v>
      </c>
      <c r="F1632" s="73">
        <v>0</v>
      </c>
      <c r="G1632" s="74">
        <v>0</v>
      </c>
      <c r="H1632" s="73">
        <v>1.4581359115999999</v>
      </c>
      <c r="I1632" s="74">
        <v>7.6776113200632996E-3</v>
      </c>
      <c r="J1632" s="79">
        <v>1.4788894346000001</v>
      </c>
      <c r="K1632" s="80">
        <v>4.49134214432818</v>
      </c>
      <c r="L1632" s="73">
        <v>2.9431895614000099</v>
      </c>
      <c r="M1632" s="74">
        <v>4.9659692016509598E-2</v>
      </c>
      <c r="N1632" s="79">
        <v>0</v>
      </c>
      <c r="O1632" s="80">
        <v>0</v>
      </c>
      <c r="P1632" s="79">
        <v>0</v>
      </c>
      <c r="Q1632" s="80">
        <v>0</v>
      </c>
      <c r="R1632" s="73">
        <v>2.1328091420000002</v>
      </c>
      <c r="S1632" s="74">
        <v>2.9078543509190102E-2</v>
      </c>
      <c r="T1632" s="79">
        <v>0</v>
      </c>
      <c r="U1632" s="80">
        <v>0</v>
      </c>
      <c r="V1632" s="79">
        <v>0</v>
      </c>
      <c r="W1632" s="80">
        <v>0</v>
      </c>
      <c r="X1632" s="73">
        <v>2.1474770473999998</v>
      </c>
      <c r="Y1632" s="74">
        <v>6.31125505996456E-2</v>
      </c>
    </row>
    <row r="1633" spans="1:25" customFormat="1" x14ac:dyDescent="0.3">
      <c r="A1633" s="58" t="s">
        <v>442</v>
      </c>
      <c r="B1633" s="70">
        <v>383.21628437110002</v>
      </c>
      <c r="C1633" s="71">
        <v>0.38223413147007901</v>
      </c>
      <c r="D1633" s="70">
        <v>195.47244746499999</v>
      </c>
      <c r="E1633" s="71">
        <v>0.36048720164474302</v>
      </c>
      <c r="F1633" s="70">
        <v>14.985411326099999</v>
      </c>
      <c r="G1633" s="71">
        <v>0.400183665632108</v>
      </c>
      <c r="H1633" s="70">
        <v>88.166622113200106</v>
      </c>
      <c r="I1633" s="72">
        <v>0.46422905478357002</v>
      </c>
      <c r="J1633" s="77">
        <v>15.8705394033</v>
      </c>
      <c r="K1633" s="78">
        <v>48.198344519610202</v>
      </c>
      <c r="L1633" s="70">
        <v>22.012245353200001</v>
      </c>
      <c r="M1633" s="71">
        <v>0.37140704056852802</v>
      </c>
      <c r="N1633" s="77">
        <v>3.8095926831</v>
      </c>
      <c r="O1633" s="78">
        <v>29.493278000292399</v>
      </c>
      <c r="P1633" s="77">
        <v>0.46722243460000001</v>
      </c>
      <c r="Q1633" s="78">
        <v>57.064435505129801</v>
      </c>
      <c r="R1633" s="70">
        <v>28.240422244400001</v>
      </c>
      <c r="S1633" s="71">
        <v>0.385027582065609</v>
      </c>
      <c r="T1633" s="77">
        <v>3.1859714723999999</v>
      </c>
      <c r="U1633" s="78">
        <v>32.617448425599299</v>
      </c>
      <c r="V1633" s="77">
        <v>2.2539304501999999</v>
      </c>
      <c r="W1633" s="78">
        <v>22.797301963397</v>
      </c>
      <c r="X1633" s="70">
        <v>8.7518794256000092</v>
      </c>
      <c r="Y1633" s="71">
        <v>0.25721040127479999</v>
      </c>
    </row>
    <row r="1634" spans="1:25" customFormat="1" x14ac:dyDescent="0.3">
      <c r="A1634" s="58" t="s">
        <v>443</v>
      </c>
      <c r="B1634" s="73">
        <v>288.8681925413</v>
      </c>
      <c r="C1634" s="74">
        <v>0.28812784630631999</v>
      </c>
      <c r="D1634" s="73">
        <v>167.35274201199999</v>
      </c>
      <c r="E1634" s="74">
        <v>0.30862928478082602</v>
      </c>
      <c r="F1634" s="73">
        <v>11.5991414726</v>
      </c>
      <c r="G1634" s="74">
        <v>0.30975372324988498</v>
      </c>
      <c r="H1634" s="73">
        <v>42.755208919200001</v>
      </c>
      <c r="I1634" s="74">
        <v>0.22512159077786301</v>
      </c>
      <c r="J1634" s="79">
        <v>1.2241599522</v>
      </c>
      <c r="K1634" s="82">
        <v>3.7177364690564101</v>
      </c>
      <c r="L1634" s="73">
        <v>20.319425962399901</v>
      </c>
      <c r="M1634" s="74">
        <v>0.34284452774597102</v>
      </c>
      <c r="N1634" s="79">
        <v>6.0829230293999998</v>
      </c>
      <c r="O1634" s="80">
        <v>47.093050329592302</v>
      </c>
      <c r="P1634" s="79">
        <v>0</v>
      </c>
      <c r="Q1634" s="80">
        <v>0</v>
      </c>
      <c r="R1634" s="73">
        <v>17.495167145300002</v>
      </c>
      <c r="S1634" s="74">
        <v>0.23852766242276299</v>
      </c>
      <c r="T1634" s="79">
        <v>3.9969741915000001</v>
      </c>
      <c r="U1634" s="80">
        <v>40.920359984106803</v>
      </c>
      <c r="V1634" s="79">
        <v>6.5738307945000001</v>
      </c>
      <c r="W1634" s="81">
        <v>66.490785314691706</v>
      </c>
      <c r="X1634" s="73">
        <v>11.4686190622</v>
      </c>
      <c r="Y1634" s="74">
        <v>0.33705310226598001</v>
      </c>
    </row>
    <row r="1635" spans="1:25" customFormat="1" x14ac:dyDescent="0.3">
      <c r="A1635" s="76" t="s">
        <v>4</v>
      </c>
    </row>
    <row r="1636" spans="1:25" customFormat="1" x14ac:dyDescent="0.3">
      <c r="A1636" s="76" t="s">
        <v>4</v>
      </c>
    </row>
    <row r="1637" spans="1:25" customFormat="1" x14ac:dyDescent="0.3">
      <c r="A1637" s="54" t="s">
        <v>455</v>
      </c>
    </row>
    <row r="1638" spans="1:25" customFormat="1" x14ac:dyDescent="0.3">
      <c r="A1638" s="69" t="s">
        <v>4</v>
      </c>
    </row>
    <row r="1639" spans="1:25" customFormat="1" ht="25.5" customHeight="1" x14ac:dyDescent="0.3">
      <c r="A1639" s="116" t="s">
        <v>4</v>
      </c>
      <c r="B1639" s="118" t="s">
        <v>26</v>
      </c>
      <c r="C1639" s="118" t="s">
        <v>4</v>
      </c>
      <c r="D1639" s="118" t="s">
        <v>68</v>
      </c>
      <c r="E1639" s="118" t="s">
        <v>4</v>
      </c>
      <c r="F1639" s="118" t="s">
        <v>69</v>
      </c>
      <c r="G1639" s="118" t="s">
        <v>4</v>
      </c>
      <c r="H1639" s="121" t="s">
        <v>70</v>
      </c>
      <c r="I1639" s="121" t="s">
        <v>4</v>
      </c>
      <c r="J1639" s="121" t="s">
        <v>71</v>
      </c>
      <c r="K1639" s="121" t="s">
        <v>4</v>
      </c>
      <c r="L1639" s="121" t="s">
        <v>72</v>
      </c>
      <c r="M1639" s="121" t="s">
        <v>4</v>
      </c>
      <c r="N1639" s="121" t="s">
        <v>73</v>
      </c>
      <c r="O1639" s="121" t="s">
        <v>4</v>
      </c>
      <c r="P1639" s="121" t="s">
        <v>74</v>
      </c>
      <c r="Q1639" s="121" t="s">
        <v>4</v>
      </c>
      <c r="R1639" s="121" t="s">
        <v>75</v>
      </c>
      <c r="S1639" s="121" t="s">
        <v>4</v>
      </c>
      <c r="T1639" s="118" t="s">
        <v>76</v>
      </c>
      <c r="U1639" s="118" t="s">
        <v>4</v>
      </c>
      <c r="V1639" s="118" t="s">
        <v>77</v>
      </c>
      <c r="W1639" s="118" t="s">
        <v>4</v>
      </c>
      <c r="X1639" s="118" t="s">
        <v>78</v>
      </c>
      <c r="Y1639" s="118" t="s">
        <v>4</v>
      </c>
    </row>
    <row r="1640" spans="1:25" customFormat="1" x14ac:dyDescent="0.3">
      <c r="A1640" s="117" t="s">
        <v>4</v>
      </c>
      <c r="B1640" s="55" t="s">
        <v>28</v>
      </c>
      <c r="C1640" s="55" t="s">
        <v>29</v>
      </c>
      <c r="D1640" s="55" t="s">
        <v>28</v>
      </c>
      <c r="E1640" s="55" t="s">
        <v>29</v>
      </c>
      <c r="F1640" s="55" t="s">
        <v>28</v>
      </c>
      <c r="G1640" s="55" t="s">
        <v>29</v>
      </c>
      <c r="H1640" s="55" t="s">
        <v>28</v>
      </c>
      <c r="I1640" s="55" t="s">
        <v>29</v>
      </c>
      <c r="J1640" s="55" t="s">
        <v>28</v>
      </c>
      <c r="K1640" s="55" t="s">
        <v>29</v>
      </c>
      <c r="L1640" s="55" t="s">
        <v>28</v>
      </c>
      <c r="M1640" s="55" t="s">
        <v>29</v>
      </c>
      <c r="N1640" s="55" t="s">
        <v>28</v>
      </c>
      <c r="O1640" s="55" t="s">
        <v>29</v>
      </c>
      <c r="P1640" s="55" t="s">
        <v>28</v>
      </c>
      <c r="Q1640" s="55" t="s">
        <v>29</v>
      </c>
      <c r="R1640" s="55" t="s">
        <v>28</v>
      </c>
      <c r="S1640" s="55" t="s">
        <v>29</v>
      </c>
      <c r="T1640" s="55" t="s">
        <v>28</v>
      </c>
      <c r="U1640" s="55" t="s">
        <v>29</v>
      </c>
      <c r="V1640" s="55" t="s">
        <v>28</v>
      </c>
      <c r="W1640" s="55" t="s">
        <v>29</v>
      </c>
      <c r="X1640" s="55" t="s">
        <v>28</v>
      </c>
      <c r="Y1640" s="55" t="s">
        <v>29</v>
      </c>
    </row>
    <row r="1641" spans="1:25" customFormat="1" x14ac:dyDescent="0.3">
      <c r="A1641" s="56" t="s">
        <v>30</v>
      </c>
      <c r="B1641" s="57">
        <v>1002.5695060178</v>
      </c>
      <c r="C1641" s="57">
        <v>1002.5695060178</v>
      </c>
      <c r="D1641" s="57">
        <v>542.24517978209997</v>
      </c>
      <c r="E1641" s="57">
        <v>542.24517978209997</v>
      </c>
      <c r="F1641" s="57">
        <v>37.446334303599997</v>
      </c>
      <c r="G1641" s="57">
        <v>37.446334303599997</v>
      </c>
      <c r="H1641" s="57">
        <v>189.92051704799999</v>
      </c>
      <c r="I1641" s="57">
        <v>189.92051704799999</v>
      </c>
      <c r="J1641" s="57">
        <v>32.9275612295</v>
      </c>
      <c r="K1641" s="57">
        <v>32.9275612295</v>
      </c>
      <c r="L1641" s="57">
        <v>59.267173071099997</v>
      </c>
      <c r="M1641" s="57">
        <v>59.267173071099997</v>
      </c>
      <c r="N1641" s="57">
        <v>12.9168167847</v>
      </c>
      <c r="O1641" s="57">
        <v>12.9168167847</v>
      </c>
      <c r="P1641" s="57">
        <v>0.81876291329999995</v>
      </c>
      <c r="Q1641" s="57">
        <v>0.81876291329999995</v>
      </c>
      <c r="R1641" s="57">
        <v>73.346491419900005</v>
      </c>
      <c r="S1641" s="57">
        <v>73.346491419900005</v>
      </c>
      <c r="T1641" s="57">
        <v>9.7676906876</v>
      </c>
      <c r="U1641" s="57">
        <v>9.7676906876</v>
      </c>
      <c r="V1641" s="57">
        <v>9.8868298266999997</v>
      </c>
      <c r="W1641" s="57">
        <v>9.8868298266999997</v>
      </c>
      <c r="X1641" s="57">
        <v>34.026148951300001</v>
      </c>
      <c r="Y1641" s="57">
        <v>34.026148951300001</v>
      </c>
    </row>
    <row r="1642" spans="1:25" customFormat="1" x14ac:dyDescent="0.3">
      <c r="A1642" s="58" t="s">
        <v>456</v>
      </c>
      <c r="B1642" s="70">
        <v>404.41888271289997</v>
      </c>
      <c r="C1642" s="71">
        <v>0.403382389236283</v>
      </c>
      <c r="D1642" s="70">
        <v>238.99963289670001</v>
      </c>
      <c r="E1642" s="71">
        <v>0.44075934984381299</v>
      </c>
      <c r="F1642" s="70">
        <v>12.3396449256</v>
      </c>
      <c r="G1642" s="71">
        <v>0.32952878179089701</v>
      </c>
      <c r="H1642" s="70">
        <v>57.2135432847003</v>
      </c>
      <c r="I1642" s="75">
        <v>0.30124993430930902</v>
      </c>
      <c r="J1642" s="77">
        <v>14.8620770883</v>
      </c>
      <c r="K1642" s="78">
        <v>45.135675201432697</v>
      </c>
      <c r="L1642" s="70">
        <v>22.693293773099899</v>
      </c>
      <c r="M1642" s="71">
        <v>0.38289819806110797</v>
      </c>
      <c r="N1642" s="77">
        <v>5.8334102218000004</v>
      </c>
      <c r="O1642" s="78">
        <v>45.161360720929999</v>
      </c>
      <c r="P1642" s="77">
        <v>0</v>
      </c>
      <c r="Q1642" s="78">
        <v>0</v>
      </c>
      <c r="R1642" s="70">
        <v>37.181041347799997</v>
      </c>
      <c r="S1642" s="71">
        <v>0.50692324374376596</v>
      </c>
      <c r="T1642" s="77">
        <v>4.6134814076000001</v>
      </c>
      <c r="U1642" s="78">
        <v>47.232058785980797</v>
      </c>
      <c r="V1642" s="77">
        <v>1.6167575572999999</v>
      </c>
      <c r="W1642" s="78">
        <v>16.352638668199202</v>
      </c>
      <c r="X1642" s="70">
        <v>9.0660002100000003</v>
      </c>
      <c r="Y1642" s="71">
        <v>0.26644214786033299</v>
      </c>
    </row>
    <row r="1643" spans="1:25" customFormat="1" x14ac:dyDescent="0.3">
      <c r="A1643" s="58" t="s">
        <v>457</v>
      </c>
      <c r="B1643" s="73">
        <v>597.38702292309904</v>
      </c>
      <c r="C1643" s="74">
        <v>0.595855967429049</v>
      </c>
      <c r="D1643" s="73">
        <v>302.4819465036</v>
      </c>
      <c r="E1643" s="74">
        <v>0.55783243038721297</v>
      </c>
      <c r="F1643" s="73">
        <v>25.106689377999999</v>
      </c>
      <c r="G1643" s="74">
        <v>0.67047121820910305</v>
      </c>
      <c r="H1643" s="73">
        <v>132.7069737633</v>
      </c>
      <c r="I1643" s="72">
        <v>0.69875006569069098</v>
      </c>
      <c r="J1643" s="79">
        <v>18.065484141199999</v>
      </c>
      <c r="K1643" s="80">
        <v>54.864324798567303</v>
      </c>
      <c r="L1643" s="73">
        <v>36.573879298000001</v>
      </c>
      <c r="M1643" s="74">
        <v>0.61710180193889197</v>
      </c>
      <c r="N1643" s="79">
        <v>7.0834065628999996</v>
      </c>
      <c r="O1643" s="80">
        <v>54.838639279070001</v>
      </c>
      <c r="P1643" s="79">
        <v>0.81876291329999995</v>
      </c>
      <c r="Q1643" s="80">
        <v>100</v>
      </c>
      <c r="R1643" s="73">
        <v>36.165450072099901</v>
      </c>
      <c r="S1643" s="74">
        <v>0.49307675625623398</v>
      </c>
      <c r="T1643" s="79">
        <v>5.1542092799999999</v>
      </c>
      <c r="U1643" s="80">
        <v>52.767941214019203</v>
      </c>
      <c r="V1643" s="79">
        <v>8.2700722694</v>
      </c>
      <c r="W1643" s="80">
        <v>83.647361331800795</v>
      </c>
      <c r="X1643" s="73">
        <v>24.960148741299999</v>
      </c>
      <c r="Y1643" s="74">
        <v>0.73355785213966596</v>
      </c>
    </row>
    <row r="1644" spans="1:25" customFormat="1" x14ac:dyDescent="0.3">
      <c r="A1644" s="58" t="s">
        <v>458</v>
      </c>
      <c r="B1644" s="70">
        <v>0.76360038180000001</v>
      </c>
      <c r="C1644" s="71">
        <v>7.61643334668153E-4</v>
      </c>
      <c r="D1644" s="70">
        <v>0.76360038180000001</v>
      </c>
      <c r="E1644" s="71">
        <v>1.4082197689739701E-3</v>
      </c>
      <c r="F1644" s="70">
        <v>0</v>
      </c>
      <c r="G1644" s="71">
        <v>0</v>
      </c>
      <c r="H1644" s="70">
        <v>0</v>
      </c>
      <c r="I1644" s="71">
        <v>0</v>
      </c>
      <c r="J1644" s="77">
        <v>0</v>
      </c>
      <c r="K1644" s="78">
        <v>0</v>
      </c>
      <c r="L1644" s="70">
        <v>0</v>
      </c>
      <c r="M1644" s="71">
        <v>0</v>
      </c>
      <c r="N1644" s="77">
        <v>0</v>
      </c>
      <c r="O1644" s="78">
        <v>0</v>
      </c>
      <c r="P1644" s="77">
        <v>0</v>
      </c>
      <c r="Q1644" s="78">
        <v>0</v>
      </c>
      <c r="R1644" s="70">
        <v>0</v>
      </c>
      <c r="S1644" s="71">
        <v>0</v>
      </c>
      <c r="T1644" s="77">
        <v>0</v>
      </c>
      <c r="U1644" s="78">
        <v>0</v>
      </c>
      <c r="V1644" s="77">
        <v>0</v>
      </c>
      <c r="W1644" s="78">
        <v>0</v>
      </c>
      <c r="X1644" s="70">
        <v>0</v>
      </c>
      <c r="Y1644" s="71">
        <v>0</v>
      </c>
    </row>
    <row r="1645" spans="1:25" customFormat="1" x14ac:dyDescent="0.3">
      <c r="A1645" s="76" t="s">
        <v>4</v>
      </c>
    </row>
    <row r="1646" spans="1:25" customFormat="1" x14ac:dyDescent="0.3">
      <c r="A1646" s="76" t="s">
        <v>4</v>
      </c>
    </row>
    <row r="1647" spans="1:25" customFormat="1" x14ac:dyDescent="0.3">
      <c r="A1647" s="54" t="s">
        <v>459</v>
      </c>
    </row>
    <row r="1648" spans="1:25" customFormat="1" x14ac:dyDescent="0.3">
      <c r="A1648" s="69" t="s">
        <v>4</v>
      </c>
    </row>
    <row r="1649" spans="1:25" customFormat="1" ht="25.5" customHeight="1" x14ac:dyDescent="0.3">
      <c r="A1649" s="116" t="s">
        <v>4</v>
      </c>
      <c r="B1649" s="118" t="s">
        <v>26</v>
      </c>
      <c r="C1649" s="118" t="s">
        <v>4</v>
      </c>
      <c r="D1649" s="118" t="s">
        <v>68</v>
      </c>
      <c r="E1649" s="118" t="s">
        <v>4</v>
      </c>
      <c r="F1649" s="118" t="s">
        <v>69</v>
      </c>
      <c r="G1649" s="118" t="s">
        <v>4</v>
      </c>
      <c r="H1649" s="121" t="s">
        <v>70</v>
      </c>
      <c r="I1649" s="121" t="s">
        <v>4</v>
      </c>
      <c r="J1649" s="121" t="s">
        <v>71</v>
      </c>
      <c r="K1649" s="121" t="s">
        <v>4</v>
      </c>
      <c r="L1649" s="121" t="s">
        <v>72</v>
      </c>
      <c r="M1649" s="121" t="s">
        <v>4</v>
      </c>
      <c r="N1649" s="121" t="s">
        <v>73</v>
      </c>
      <c r="O1649" s="121" t="s">
        <v>4</v>
      </c>
      <c r="P1649" s="121" t="s">
        <v>74</v>
      </c>
      <c r="Q1649" s="121" t="s">
        <v>4</v>
      </c>
      <c r="R1649" s="121" t="s">
        <v>75</v>
      </c>
      <c r="S1649" s="121" t="s">
        <v>4</v>
      </c>
      <c r="T1649" s="118" t="s">
        <v>76</v>
      </c>
      <c r="U1649" s="118" t="s">
        <v>4</v>
      </c>
      <c r="V1649" s="118" t="s">
        <v>77</v>
      </c>
      <c r="W1649" s="118" t="s">
        <v>4</v>
      </c>
      <c r="X1649" s="118" t="s">
        <v>78</v>
      </c>
      <c r="Y1649" s="118" t="s">
        <v>4</v>
      </c>
    </row>
    <row r="1650" spans="1:25" customFormat="1" x14ac:dyDescent="0.3">
      <c r="A1650" s="117" t="s">
        <v>4</v>
      </c>
      <c r="B1650" s="55" t="s">
        <v>28</v>
      </c>
      <c r="C1650" s="55" t="s">
        <v>29</v>
      </c>
      <c r="D1650" s="55" t="s">
        <v>28</v>
      </c>
      <c r="E1650" s="55" t="s">
        <v>29</v>
      </c>
      <c r="F1650" s="55" t="s">
        <v>28</v>
      </c>
      <c r="G1650" s="55" t="s">
        <v>29</v>
      </c>
      <c r="H1650" s="55" t="s">
        <v>28</v>
      </c>
      <c r="I1650" s="55" t="s">
        <v>29</v>
      </c>
      <c r="J1650" s="55" t="s">
        <v>28</v>
      </c>
      <c r="K1650" s="55" t="s">
        <v>29</v>
      </c>
      <c r="L1650" s="55" t="s">
        <v>28</v>
      </c>
      <c r="M1650" s="55" t="s">
        <v>29</v>
      </c>
      <c r="N1650" s="55" t="s">
        <v>28</v>
      </c>
      <c r="O1650" s="55" t="s">
        <v>29</v>
      </c>
      <c r="P1650" s="55" t="s">
        <v>28</v>
      </c>
      <c r="Q1650" s="55" t="s">
        <v>29</v>
      </c>
      <c r="R1650" s="55" t="s">
        <v>28</v>
      </c>
      <c r="S1650" s="55" t="s">
        <v>29</v>
      </c>
      <c r="T1650" s="55" t="s">
        <v>28</v>
      </c>
      <c r="U1650" s="55" t="s">
        <v>29</v>
      </c>
      <c r="V1650" s="55" t="s">
        <v>28</v>
      </c>
      <c r="W1650" s="55" t="s">
        <v>29</v>
      </c>
      <c r="X1650" s="55" t="s">
        <v>28</v>
      </c>
      <c r="Y1650" s="55" t="s">
        <v>29</v>
      </c>
    </row>
    <row r="1651" spans="1:25" customFormat="1" x14ac:dyDescent="0.3">
      <c r="A1651" s="56" t="s">
        <v>30</v>
      </c>
      <c r="B1651" s="57">
        <v>1002.5695060178</v>
      </c>
      <c r="C1651" s="57">
        <v>1002.5695060178</v>
      </c>
      <c r="D1651" s="57">
        <v>542.24517978209997</v>
      </c>
      <c r="E1651" s="57">
        <v>542.24517978209997</v>
      </c>
      <c r="F1651" s="57">
        <v>37.446334303599997</v>
      </c>
      <c r="G1651" s="57">
        <v>37.446334303599997</v>
      </c>
      <c r="H1651" s="57">
        <v>189.92051704799999</v>
      </c>
      <c r="I1651" s="57">
        <v>189.92051704799999</v>
      </c>
      <c r="J1651" s="57">
        <v>32.9275612295</v>
      </c>
      <c r="K1651" s="57">
        <v>32.9275612295</v>
      </c>
      <c r="L1651" s="57">
        <v>59.267173071099997</v>
      </c>
      <c r="M1651" s="57">
        <v>59.267173071099997</v>
      </c>
      <c r="N1651" s="57">
        <v>12.9168167847</v>
      </c>
      <c r="O1651" s="57">
        <v>12.9168167847</v>
      </c>
      <c r="P1651" s="57">
        <v>0.81876291329999995</v>
      </c>
      <c r="Q1651" s="57">
        <v>0.81876291329999995</v>
      </c>
      <c r="R1651" s="57">
        <v>73.346491419900005</v>
      </c>
      <c r="S1651" s="57">
        <v>73.346491419900005</v>
      </c>
      <c r="T1651" s="57">
        <v>9.7676906876</v>
      </c>
      <c r="U1651" s="57">
        <v>9.7676906876</v>
      </c>
      <c r="V1651" s="57">
        <v>9.8868298266999997</v>
      </c>
      <c r="W1651" s="57">
        <v>9.8868298266999997</v>
      </c>
      <c r="X1651" s="57">
        <v>34.026148951300001</v>
      </c>
      <c r="Y1651" s="57">
        <v>34.026148951300001</v>
      </c>
    </row>
    <row r="1652" spans="1:25" customFormat="1" x14ac:dyDescent="0.3">
      <c r="A1652" s="58" t="s">
        <v>460</v>
      </c>
      <c r="B1652" s="70">
        <v>152.97996220810001</v>
      </c>
      <c r="C1652" s="71">
        <v>0.152587886714943</v>
      </c>
      <c r="D1652" s="70">
        <v>89.786719729500106</v>
      </c>
      <c r="E1652" s="71">
        <v>0.165583251040757</v>
      </c>
      <c r="F1652" s="70">
        <v>2.9023903702000098</v>
      </c>
      <c r="G1652" s="71">
        <v>7.7507997089076103E-2</v>
      </c>
      <c r="H1652" s="70">
        <v>20.2710609401</v>
      </c>
      <c r="I1652" s="71">
        <v>0.106734444783429</v>
      </c>
      <c r="J1652" s="77">
        <v>14.2962457426</v>
      </c>
      <c r="K1652" s="81">
        <v>43.4172626480212</v>
      </c>
      <c r="L1652" s="70">
        <v>7.1305609028999903</v>
      </c>
      <c r="M1652" s="71">
        <v>0.120312148081465</v>
      </c>
      <c r="N1652" s="77">
        <v>0</v>
      </c>
      <c r="O1652" s="78">
        <v>0</v>
      </c>
      <c r="P1652" s="77">
        <v>0</v>
      </c>
      <c r="Q1652" s="78">
        <v>0</v>
      </c>
      <c r="R1652" s="70">
        <v>9.2898150018999992</v>
      </c>
      <c r="S1652" s="71">
        <v>0.12665656968806999</v>
      </c>
      <c r="T1652" s="77">
        <v>0</v>
      </c>
      <c r="U1652" s="78">
        <v>0</v>
      </c>
      <c r="V1652" s="77">
        <v>5.6219297948999998</v>
      </c>
      <c r="W1652" s="81">
        <v>56.8628154165011</v>
      </c>
      <c r="X1652" s="70">
        <v>3.68123972600001</v>
      </c>
      <c r="Y1652" s="71">
        <v>0.108188550260824</v>
      </c>
    </row>
    <row r="1653" spans="1:25" customFormat="1" x14ac:dyDescent="0.3">
      <c r="A1653" s="58" t="s">
        <v>461</v>
      </c>
      <c r="B1653" s="73">
        <v>187.29645521259999</v>
      </c>
      <c r="C1653" s="74">
        <v>0.18681642927335801</v>
      </c>
      <c r="D1653" s="73">
        <v>93.383492252699895</v>
      </c>
      <c r="E1653" s="74">
        <v>0.17221636214493599</v>
      </c>
      <c r="F1653" s="73">
        <v>5.1187533194999899</v>
      </c>
      <c r="G1653" s="74">
        <v>0.136695711735071</v>
      </c>
      <c r="H1653" s="73">
        <v>48.910601357799997</v>
      </c>
      <c r="I1653" s="72">
        <v>0.25753195135541102</v>
      </c>
      <c r="J1653" s="79">
        <v>2.4527891747999999</v>
      </c>
      <c r="K1653" s="80">
        <v>7.4490459761184198</v>
      </c>
      <c r="L1653" s="73">
        <v>16.585819260099999</v>
      </c>
      <c r="M1653" s="74">
        <v>0.27984832750842997</v>
      </c>
      <c r="N1653" s="79">
        <v>0</v>
      </c>
      <c r="O1653" s="82">
        <v>0</v>
      </c>
      <c r="P1653" s="79">
        <v>0</v>
      </c>
      <c r="Q1653" s="80">
        <v>0</v>
      </c>
      <c r="R1653" s="73">
        <v>11.025360748700001</v>
      </c>
      <c r="S1653" s="74">
        <v>0.150318856911384</v>
      </c>
      <c r="T1653" s="79">
        <v>0</v>
      </c>
      <c r="U1653" s="80">
        <v>0</v>
      </c>
      <c r="V1653" s="79">
        <v>0</v>
      </c>
      <c r="W1653" s="80">
        <v>0</v>
      </c>
      <c r="X1653" s="73">
        <v>9.8196390989999909</v>
      </c>
      <c r="Y1653" s="74">
        <v>0.28859096317524402</v>
      </c>
    </row>
    <row r="1654" spans="1:25" customFormat="1" x14ac:dyDescent="0.3">
      <c r="A1654" s="58" t="s">
        <v>462</v>
      </c>
      <c r="B1654" s="70">
        <v>154.36886479079999</v>
      </c>
      <c r="C1654" s="71">
        <v>0.15397322965063301</v>
      </c>
      <c r="D1654" s="70">
        <v>83.316686384499903</v>
      </c>
      <c r="E1654" s="71">
        <v>0.15365131768987</v>
      </c>
      <c r="F1654" s="70">
        <v>2.6694998951</v>
      </c>
      <c r="G1654" s="71">
        <v>7.1288684052669998E-2</v>
      </c>
      <c r="H1654" s="70">
        <v>30.916854571599998</v>
      </c>
      <c r="I1654" s="71">
        <v>0.16278838670066501</v>
      </c>
      <c r="J1654" s="77">
        <v>7.2002798180000003</v>
      </c>
      <c r="K1654" s="78">
        <v>21.867030381676798</v>
      </c>
      <c r="L1654" s="70">
        <v>7.9856847374999997</v>
      </c>
      <c r="M1654" s="71">
        <v>0.134740435956342</v>
      </c>
      <c r="N1654" s="77">
        <v>2.5685515658</v>
      </c>
      <c r="O1654" s="78">
        <v>19.885329401300002</v>
      </c>
      <c r="P1654" s="77">
        <v>0</v>
      </c>
      <c r="Q1654" s="78">
        <v>0</v>
      </c>
      <c r="R1654" s="70">
        <v>10.600718328299999</v>
      </c>
      <c r="S1654" s="71">
        <v>0.144529317259528</v>
      </c>
      <c r="T1654" s="77">
        <v>2.3342623731000001</v>
      </c>
      <c r="U1654" s="78">
        <v>23.8977916864559</v>
      </c>
      <c r="V1654" s="77">
        <v>2.2782860972000001</v>
      </c>
      <c r="W1654" s="78">
        <v>23.0436463167126</v>
      </c>
      <c r="X1654" s="70">
        <v>4.4980410197000102</v>
      </c>
      <c r="Y1654" s="71">
        <v>0.13219365571278199</v>
      </c>
    </row>
    <row r="1655" spans="1:25" customFormat="1" x14ac:dyDescent="0.3">
      <c r="A1655" s="58" t="s">
        <v>463</v>
      </c>
      <c r="B1655" s="73">
        <v>193.83992718740001</v>
      </c>
      <c r="C1655" s="74">
        <v>0.193343130849183</v>
      </c>
      <c r="D1655" s="73">
        <v>114.62137744819999</v>
      </c>
      <c r="E1655" s="74">
        <v>0.21138293473491199</v>
      </c>
      <c r="F1655" s="73">
        <v>12.151204095300001</v>
      </c>
      <c r="G1655" s="72">
        <v>0.32449649134633202</v>
      </c>
      <c r="H1655" s="73">
        <v>35.3728273292</v>
      </c>
      <c r="I1655" s="74">
        <v>0.186250689914981</v>
      </c>
      <c r="J1655" s="79">
        <v>4.284886363</v>
      </c>
      <c r="K1655" s="80">
        <v>13.013069304267599</v>
      </c>
      <c r="L1655" s="73">
        <v>5.1179182650000001</v>
      </c>
      <c r="M1655" s="74">
        <v>8.6353338615632602E-2</v>
      </c>
      <c r="N1655" s="79">
        <v>3.7076374364000002</v>
      </c>
      <c r="O1655" s="80">
        <v>28.703956231629</v>
      </c>
      <c r="P1655" s="79">
        <v>0</v>
      </c>
      <c r="Q1655" s="80">
        <v>0</v>
      </c>
      <c r="R1655" s="73">
        <v>9.8815945009000004</v>
      </c>
      <c r="S1655" s="74">
        <v>0.134724842451277</v>
      </c>
      <c r="T1655" s="79">
        <v>2.1859466906999998</v>
      </c>
      <c r="U1655" s="80">
        <v>22.379360287023001</v>
      </c>
      <c r="V1655" s="79">
        <v>0</v>
      </c>
      <c r="W1655" s="80">
        <v>0</v>
      </c>
      <c r="X1655" s="73">
        <v>6.5165350587000104</v>
      </c>
      <c r="Y1655" s="74">
        <v>0.191515503797588</v>
      </c>
    </row>
    <row r="1656" spans="1:25" customFormat="1" x14ac:dyDescent="0.3">
      <c r="A1656" s="58" t="s">
        <v>464</v>
      </c>
      <c r="B1656" s="70">
        <v>122.8126793655</v>
      </c>
      <c r="C1656" s="71">
        <v>0.12249792022232101</v>
      </c>
      <c r="D1656" s="70">
        <v>71.512214514600004</v>
      </c>
      <c r="E1656" s="71">
        <v>0.13188169702741701</v>
      </c>
      <c r="F1656" s="70">
        <v>5.5417101605000001</v>
      </c>
      <c r="G1656" s="71">
        <v>0.14799072495507901</v>
      </c>
      <c r="H1656" s="70">
        <v>15.406138932399999</v>
      </c>
      <c r="I1656" s="71">
        <v>8.1118876316592398E-2</v>
      </c>
      <c r="J1656" s="77">
        <v>3.4672014199000101</v>
      </c>
      <c r="K1656" s="78">
        <v>10.5297850506879</v>
      </c>
      <c r="L1656" s="70">
        <v>5.1401371964000102</v>
      </c>
      <c r="M1656" s="71">
        <v>8.6728233017519196E-2</v>
      </c>
      <c r="N1656" s="77">
        <v>2.4026787458999999</v>
      </c>
      <c r="O1656" s="78">
        <v>18.601167655687298</v>
      </c>
      <c r="P1656" s="77">
        <v>0.81876291329999995</v>
      </c>
      <c r="Q1656" s="81">
        <v>100</v>
      </c>
      <c r="R1656" s="70">
        <v>11.6420436376</v>
      </c>
      <c r="S1656" s="71">
        <v>0.15872666043356701</v>
      </c>
      <c r="T1656" s="77">
        <v>3.8301841613000001</v>
      </c>
      <c r="U1656" s="81">
        <v>39.212791270738997</v>
      </c>
      <c r="V1656" s="77">
        <v>1.3217573768999999</v>
      </c>
      <c r="W1656" s="78">
        <v>13.368869496777499</v>
      </c>
      <c r="X1656" s="70">
        <v>1.7298503067</v>
      </c>
      <c r="Y1656" s="71">
        <v>5.08388507079027E-2</v>
      </c>
    </row>
    <row r="1657" spans="1:25" customFormat="1" x14ac:dyDescent="0.3">
      <c r="A1657" s="58" t="s">
        <v>465</v>
      </c>
      <c r="B1657" s="73">
        <v>127.88712952900001</v>
      </c>
      <c r="C1657" s="74">
        <v>0.12755936497307499</v>
      </c>
      <c r="D1657" s="73">
        <v>63.237437309900002</v>
      </c>
      <c r="E1657" s="74">
        <v>0.116621483542393</v>
      </c>
      <c r="F1657" s="73">
        <v>5.7431692584</v>
      </c>
      <c r="G1657" s="74">
        <v>0.15337066672098401</v>
      </c>
      <c r="H1657" s="73">
        <v>28.344258699699999</v>
      </c>
      <c r="I1657" s="74">
        <v>0.149242741859935</v>
      </c>
      <c r="J1657" s="79">
        <v>0</v>
      </c>
      <c r="K1657" s="82">
        <v>0</v>
      </c>
      <c r="L1657" s="73">
        <v>14.3798336232</v>
      </c>
      <c r="M1657" s="72">
        <v>0.242627290590513</v>
      </c>
      <c r="N1657" s="79">
        <v>1.6772355564000001</v>
      </c>
      <c r="O1657" s="80">
        <v>12.984898557876001</v>
      </c>
      <c r="P1657" s="79">
        <v>0</v>
      </c>
      <c r="Q1657" s="80">
        <v>0</v>
      </c>
      <c r="R1657" s="73">
        <v>12.342646208</v>
      </c>
      <c r="S1657" s="74">
        <v>0.16827861795514901</v>
      </c>
      <c r="T1657" s="79">
        <v>0</v>
      </c>
      <c r="U1657" s="80">
        <v>0</v>
      </c>
      <c r="V1657" s="79">
        <v>0.66485655769999996</v>
      </c>
      <c r="W1657" s="80">
        <v>6.7246687700086998</v>
      </c>
      <c r="X1657" s="73">
        <v>1.4976923156999999</v>
      </c>
      <c r="Y1657" s="74">
        <v>4.4015921926503498E-2</v>
      </c>
    </row>
    <row r="1658" spans="1:25" customFormat="1" x14ac:dyDescent="0.3">
      <c r="A1658" s="58" t="s">
        <v>466</v>
      </c>
      <c r="B1658" s="70">
        <v>63.384487724400003</v>
      </c>
      <c r="C1658" s="71">
        <v>6.3222038316488205E-2</v>
      </c>
      <c r="D1658" s="70">
        <v>26.387252142700099</v>
      </c>
      <c r="E1658" s="71">
        <v>4.8662953819716102E-2</v>
      </c>
      <c r="F1658" s="70">
        <v>3.3196072046000098</v>
      </c>
      <c r="G1658" s="71">
        <v>8.86497241007876E-2</v>
      </c>
      <c r="H1658" s="70">
        <v>10.6987752172</v>
      </c>
      <c r="I1658" s="71">
        <v>5.6332909068987101E-2</v>
      </c>
      <c r="J1658" s="77">
        <v>1.2261587112000001</v>
      </c>
      <c r="K1658" s="78">
        <v>3.72380663922804</v>
      </c>
      <c r="L1658" s="70">
        <v>2.927219086</v>
      </c>
      <c r="M1658" s="71">
        <v>4.9390226230097999E-2</v>
      </c>
      <c r="N1658" s="77">
        <v>2.5607134802</v>
      </c>
      <c r="O1658" s="81">
        <v>19.824648153507699</v>
      </c>
      <c r="P1658" s="77">
        <v>0</v>
      </c>
      <c r="Q1658" s="78">
        <v>0</v>
      </c>
      <c r="R1658" s="70">
        <v>8.5643129944999892</v>
      </c>
      <c r="S1658" s="71">
        <v>0.116765135301024</v>
      </c>
      <c r="T1658" s="77">
        <v>1.4172974625000001</v>
      </c>
      <c r="U1658" s="78">
        <v>14.510056755782101</v>
      </c>
      <c r="V1658" s="77">
        <v>0</v>
      </c>
      <c r="W1658" s="78">
        <v>0</v>
      </c>
      <c r="X1658" s="70">
        <v>6.2831514254999998</v>
      </c>
      <c r="Y1658" s="72">
        <v>0.18465655441915499</v>
      </c>
    </row>
    <row r="1659" spans="1:25" customFormat="1" x14ac:dyDescent="0.3">
      <c r="A1659" s="76" t="s">
        <v>4</v>
      </c>
    </row>
    <row r="1660" spans="1:25" customFormat="1" x14ac:dyDescent="0.3">
      <c r="A1660" s="76" t="s">
        <v>4</v>
      </c>
    </row>
    <row r="1661" spans="1:25" customFormat="1" x14ac:dyDescent="0.3">
      <c r="A1661" s="54" t="s">
        <v>467</v>
      </c>
    </row>
    <row r="1662" spans="1:25" customFormat="1" x14ac:dyDescent="0.3">
      <c r="A1662" s="69" t="s">
        <v>4</v>
      </c>
    </row>
    <row r="1663" spans="1:25" customFormat="1" ht="25.5" customHeight="1" x14ac:dyDescent="0.3">
      <c r="A1663" s="116" t="s">
        <v>4</v>
      </c>
      <c r="B1663" s="118" t="s">
        <v>26</v>
      </c>
      <c r="C1663" s="118" t="s">
        <v>4</v>
      </c>
      <c r="D1663" s="118" t="s">
        <v>68</v>
      </c>
      <c r="E1663" s="118" t="s">
        <v>4</v>
      </c>
      <c r="F1663" s="118" t="s">
        <v>69</v>
      </c>
      <c r="G1663" s="118" t="s">
        <v>4</v>
      </c>
      <c r="H1663" s="121" t="s">
        <v>70</v>
      </c>
      <c r="I1663" s="121" t="s">
        <v>4</v>
      </c>
      <c r="J1663" s="121" t="s">
        <v>71</v>
      </c>
      <c r="K1663" s="121" t="s">
        <v>4</v>
      </c>
      <c r="L1663" s="121" t="s">
        <v>72</v>
      </c>
      <c r="M1663" s="121" t="s">
        <v>4</v>
      </c>
      <c r="N1663" s="121" t="s">
        <v>73</v>
      </c>
      <c r="O1663" s="121" t="s">
        <v>4</v>
      </c>
      <c r="P1663" s="121" t="s">
        <v>74</v>
      </c>
      <c r="Q1663" s="121" t="s">
        <v>4</v>
      </c>
      <c r="R1663" s="121" t="s">
        <v>75</v>
      </c>
      <c r="S1663" s="121" t="s">
        <v>4</v>
      </c>
      <c r="T1663" s="118" t="s">
        <v>76</v>
      </c>
      <c r="U1663" s="118" t="s">
        <v>4</v>
      </c>
      <c r="V1663" s="118" t="s">
        <v>77</v>
      </c>
      <c r="W1663" s="118" t="s">
        <v>4</v>
      </c>
      <c r="X1663" s="118" t="s">
        <v>78</v>
      </c>
      <c r="Y1663" s="118" t="s">
        <v>4</v>
      </c>
    </row>
    <row r="1664" spans="1:25" customFormat="1" x14ac:dyDescent="0.3">
      <c r="A1664" s="117" t="s">
        <v>4</v>
      </c>
      <c r="B1664" s="55" t="s">
        <v>28</v>
      </c>
      <c r="C1664" s="55" t="s">
        <v>29</v>
      </c>
      <c r="D1664" s="55" t="s">
        <v>28</v>
      </c>
      <c r="E1664" s="55" t="s">
        <v>29</v>
      </c>
      <c r="F1664" s="55" t="s">
        <v>28</v>
      </c>
      <c r="G1664" s="55" t="s">
        <v>29</v>
      </c>
      <c r="H1664" s="55" t="s">
        <v>28</v>
      </c>
      <c r="I1664" s="55" t="s">
        <v>29</v>
      </c>
      <c r="J1664" s="55" t="s">
        <v>28</v>
      </c>
      <c r="K1664" s="55" t="s">
        <v>29</v>
      </c>
      <c r="L1664" s="55" t="s">
        <v>28</v>
      </c>
      <c r="M1664" s="55" t="s">
        <v>29</v>
      </c>
      <c r="N1664" s="55" t="s">
        <v>28</v>
      </c>
      <c r="O1664" s="55" t="s">
        <v>29</v>
      </c>
      <c r="P1664" s="55" t="s">
        <v>28</v>
      </c>
      <c r="Q1664" s="55" t="s">
        <v>29</v>
      </c>
      <c r="R1664" s="55" t="s">
        <v>28</v>
      </c>
      <c r="S1664" s="55" t="s">
        <v>29</v>
      </c>
      <c r="T1664" s="55" t="s">
        <v>28</v>
      </c>
      <c r="U1664" s="55" t="s">
        <v>29</v>
      </c>
      <c r="V1664" s="55" t="s">
        <v>28</v>
      </c>
      <c r="W1664" s="55" t="s">
        <v>29</v>
      </c>
      <c r="X1664" s="55" t="s">
        <v>28</v>
      </c>
      <c r="Y1664" s="55" t="s">
        <v>29</v>
      </c>
    </row>
    <row r="1665" spans="1:25" customFormat="1" x14ac:dyDescent="0.3">
      <c r="A1665" s="56" t="s">
        <v>30</v>
      </c>
      <c r="B1665" s="57">
        <v>1002.5695060178</v>
      </c>
      <c r="C1665" s="57">
        <v>1002.5695060178</v>
      </c>
      <c r="D1665" s="57">
        <v>542.24517978209997</v>
      </c>
      <c r="E1665" s="57">
        <v>542.24517978209997</v>
      </c>
      <c r="F1665" s="57">
        <v>37.446334303599997</v>
      </c>
      <c r="G1665" s="57">
        <v>37.446334303599997</v>
      </c>
      <c r="H1665" s="57">
        <v>189.92051704799999</v>
      </c>
      <c r="I1665" s="57">
        <v>189.92051704799999</v>
      </c>
      <c r="J1665" s="57">
        <v>32.9275612295</v>
      </c>
      <c r="K1665" s="57">
        <v>32.9275612295</v>
      </c>
      <c r="L1665" s="57">
        <v>59.267173071099997</v>
      </c>
      <c r="M1665" s="57">
        <v>59.267173071099997</v>
      </c>
      <c r="N1665" s="57">
        <v>12.9168167847</v>
      </c>
      <c r="O1665" s="57">
        <v>12.9168167847</v>
      </c>
      <c r="P1665" s="57">
        <v>0.81876291329999995</v>
      </c>
      <c r="Q1665" s="57">
        <v>0.81876291329999995</v>
      </c>
      <c r="R1665" s="57">
        <v>73.346491419900005</v>
      </c>
      <c r="S1665" s="57">
        <v>73.346491419900005</v>
      </c>
      <c r="T1665" s="57">
        <v>9.7676906876</v>
      </c>
      <c r="U1665" s="57">
        <v>9.7676906876</v>
      </c>
      <c r="V1665" s="57">
        <v>9.8868298266999997</v>
      </c>
      <c r="W1665" s="57">
        <v>9.8868298266999997</v>
      </c>
      <c r="X1665" s="57">
        <v>34.026148951300001</v>
      </c>
      <c r="Y1665" s="57">
        <v>34.026148951300001</v>
      </c>
    </row>
    <row r="1666" spans="1:25" customFormat="1" x14ac:dyDescent="0.3">
      <c r="A1666" s="58" t="s">
        <v>468</v>
      </c>
      <c r="B1666" s="70">
        <v>173.47005511840001</v>
      </c>
      <c r="C1666" s="71">
        <v>0.173025465144479</v>
      </c>
      <c r="D1666" s="70">
        <v>99.208356787399893</v>
      </c>
      <c r="E1666" s="71">
        <v>0.18295848536130199</v>
      </c>
      <c r="F1666" s="70">
        <v>5.7722409833000103</v>
      </c>
      <c r="G1666" s="71">
        <v>0.15414702375140299</v>
      </c>
      <c r="H1666" s="70">
        <v>22.451903310300001</v>
      </c>
      <c r="I1666" s="71">
        <v>0.11821736618706399</v>
      </c>
      <c r="J1666" s="77">
        <v>9.4494262200000101</v>
      </c>
      <c r="K1666" s="78">
        <v>28.697619462732</v>
      </c>
      <c r="L1666" s="70">
        <v>9.9446112921999994</v>
      </c>
      <c r="M1666" s="71">
        <v>0.16779290755558601</v>
      </c>
      <c r="N1666" s="77">
        <v>1.1601762302</v>
      </c>
      <c r="O1666" s="78">
        <v>8.98190513605668</v>
      </c>
      <c r="P1666" s="77">
        <v>0</v>
      </c>
      <c r="Q1666" s="78">
        <v>0</v>
      </c>
      <c r="R1666" s="70">
        <v>10.8757226086</v>
      </c>
      <c r="S1666" s="71">
        <v>0.14827870288079301</v>
      </c>
      <c r="T1666" s="77">
        <v>1.1077834052</v>
      </c>
      <c r="U1666" s="78">
        <v>11.3413030841192</v>
      </c>
      <c r="V1666" s="77">
        <v>6.8365195893999999</v>
      </c>
      <c r="W1666" s="81">
        <v>69.147742089557894</v>
      </c>
      <c r="X1666" s="70">
        <v>6.6633146917999904</v>
      </c>
      <c r="Y1666" s="71">
        <v>0.19582923419682</v>
      </c>
    </row>
    <row r="1667" spans="1:25" customFormat="1" x14ac:dyDescent="0.3">
      <c r="A1667" s="58" t="s">
        <v>469</v>
      </c>
      <c r="B1667" s="73">
        <v>277.6822822364</v>
      </c>
      <c r="C1667" s="74">
        <v>0.27697060460112399</v>
      </c>
      <c r="D1667" s="73">
        <v>166.75296853469999</v>
      </c>
      <c r="E1667" s="74">
        <v>0.30752319200275702</v>
      </c>
      <c r="F1667" s="73">
        <v>13.064525360499999</v>
      </c>
      <c r="G1667" s="74">
        <v>0.348886629451578</v>
      </c>
      <c r="H1667" s="73">
        <v>52.001883955399997</v>
      </c>
      <c r="I1667" s="74">
        <v>0.273808668824639</v>
      </c>
      <c r="J1667" s="79">
        <v>6.72388353539999</v>
      </c>
      <c r="K1667" s="80">
        <v>20.420229389402898</v>
      </c>
      <c r="L1667" s="73">
        <v>7.1917676720000001</v>
      </c>
      <c r="M1667" s="75">
        <v>0.12134487439399801</v>
      </c>
      <c r="N1667" s="79">
        <v>5.9579236492999996</v>
      </c>
      <c r="O1667" s="80">
        <v>46.125324440284501</v>
      </c>
      <c r="P1667" s="79">
        <v>0.46722243460000001</v>
      </c>
      <c r="Q1667" s="80">
        <v>57.064435505129801</v>
      </c>
      <c r="R1667" s="73">
        <v>18.784164931700001</v>
      </c>
      <c r="S1667" s="74">
        <v>0.25610175167293098</v>
      </c>
      <c r="T1667" s="79">
        <v>2.1661262647999999</v>
      </c>
      <c r="U1667" s="80">
        <v>22.176442048373598</v>
      </c>
      <c r="V1667" s="79">
        <v>0</v>
      </c>
      <c r="W1667" s="80">
        <v>0</v>
      </c>
      <c r="X1667" s="73">
        <v>4.5718158979999899</v>
      </c>
      <c r="Y1667" s="74">
        <v>0.13436183755450601</v>
      </c>
    </row>
    <row r="1668" spans="1:25" customFormat="1" x14ac:dyDescent="0.3">
      <c r="A1668" s="58" t="s">
        <v>470</v>
      </c>
      <c r="B1668" s="70">
        <v>551.41716866299998</v>
      </c>
      <c r="C1668" s="71">
        <v>0.55000393025439798</v>
      </c>
      <c r="D1668" s="70">
        <v>276.28385445999999</v>
      </c>
      <c r="E1668" s="71">
        <v>0.50951832263594099</v>
      </c>
      <c r="F1668" s="70">
        <v>18.6095679598</v>
      </c>
      <c r="G1668" s="71">
        <v>0.49696634679701901</v>
      </c>
      <c r="H1668" s="70">
        <v>115.46672978230001</v>
      </c>
      <c r="I1668" s="71">
        <v>0.60797396498829703</v>
      </c>
      <c r="J1668" s="77">
        <v>16.754251474099998</v>
      </c>
      <c r="K1668" s="78">
        <v>50.882151147865002</v>
      </c>
      <c r="L1668" s="70">
        <v>42.130794106899998</v>
      </c>
      <c r="M1668" s="72">
        <v>0.71086221805041605</v>
      </c>
      <c r="N1668" s="77">
        <v>5.7987169052</v>
      </c>
      <c r="O1668" s="78">
        <v>44.892770423658803</v>
      </c>
      <c r="P1668" s="77">
        <v>0.35154047870000099</v>
      </c>
      <c r="Q1668" s="78">
        <v>42.935564494870199</v>
      </c>
      <c r="R1668" s="70">
        <v>43.6866038796</v>
      </c>
      <c r="S1668" s="71">
        <v>0.59561954544627604</v>
      </c>
      <c r="T1668" s="77">
        <v>6.4937810175999999</v>
      </c>
      <c r="U1668" s="78">
        <v>66.482254867507194</v>
      </c>
      <c r="V1668" s="77">
        <v>3.0503102373000002</v>
      </c>
      <c r="W1668" s="78">
        <v>30.852257910442098</v>
      </c>
      <c r="X1668" s="70">
        <v>22.791018361500001</v>
      </c>
      <c r="Y1668" s="71">
        <v>0.669808928248674</v>
      </c>
    </row>
    <row r="1669" spans="1:25" customFormat="1" x14ac:dyDescent="0.3">
      <c r="A1669" s="58" t="s">
        <v>471</v>
      </c>
      <c r="B1669" s="73">
        <v>0</v>
      </c>
      <c r="C1669" s="74">
        <v>0</v>
      </c>
      <c r="D1669" s="73">
        <v>0</v>
      </c>
      <c r="E1669" s="74">
        <v>0</v>
      </c>
      <c r="F1669" s="73">
        <v>0</v>
      </c>
      <c r="G1669" s="74">
        <v>0</v>
      </c>
      <c r="H1669" s="73">
        <v>0</v>
      </c>
      <c r="I1669" s="74">
        <v>0</v>
      </c>
      <c r="J1669" s="79">
        <v>0</v>
      </c>
      <c r="K1669" s="80">
        <v>0</v>
      </c>
      <c r="L1669" s="73">
        <v>0</v>
      </c>
      <c r="M1669" s="74">
        <v>0</v>
      </c>
      <c r="N1669" s="79">
        <v>0</v>
      </c>
      <c r="O1669" s="80">
        <v>0</v>
      </c>
      <c r="P1669" s="79">
        <v>0</v>
      </c>
      <c r="Q1669" s="80">
        <v>0</v>
      </c>
      <c r="R1669" s="73">
        <v>0</v>
      </c>
      <c r="S1669" s="74">
        <v>0</v>
      </c>
      <c r="T1669" s="79">
        <v>0</v>
      </c>
      <c r="U1669" s="80">
        <v>0</v>
      </c>
      <c r="V1669" s="79">
        <v>0</v>
      </c>
      <c r="W1669" s="80">
        <v>0</v>
      </c>
      <c r="X1669" s="73">
        <v>0</v>
      </c>
      <c r="Y1669" s="74">
        <v>0</v>
      </c>
    </row>
    <row r="1670" spans="1:25" customFormat="1" x14ac:dyDescent="0.3">
      <c r="A1670" s="76" t="s">
        <v>4</v>
      </c>
    </row>
    <row r="1671" spans="1:25" customFormat="1" x14ac:dyDescent="0.3">
      <c r="A1671" s="76" t="s">
        <v>4</v>
      </c>
    </row>
    <row r="1672" spans="1:25" customFormat="1" x14ac:dyDescent="0.3">
      <c r="A1672" s="54" t="s">
        <v>472</v>
      </c>
    </row>
    <row r="1673" spans="1:25" customFormat="1" x14ac:dyDescent="0.3">
      <c r="A1673" s="69" t="s">
        <v>4</v>
      </c>
    </row>
    <row r="1674" spans="1:25" customFormat="1" ht="25.5" customHeight="1" x14ac:dyDescent="0.3">
      <c r="A1674" s="116" t="s">
        <v>4</v>
      </c>
      <c r="B1674" s="118" t="s">
        <v>26</v>
      </c>
      <c r="C1674" s="118" t="s">
        <v>4</v>
      </c>
      <c r="D1674" s="118" t="s">
        <v>68</v>
      </c>
      <c r="E1674" s="118" t="s">
        <v>4</v>
      </c>
      <c r="F1674" s="118" t="s">
        <v>69</v>
      </c>
      <c r="G1674" s="118" t="s">
        <v>4</v>
      </c>
      <c r="H1674" s="121" t="s">
        <v>70</v>
      </c>
      <c r="I1674" s="121" t="s">
        <v>4</v>
      </c>
      <c r="J1674" s="121" t="s">
        <v>71</v>
      </c>
      <c r="K1674" s="121" t="s">
        <v>4</v>
      </c>
      <c r="L1674" s="121" t="s">
        <v>72</v>
      </c>
      <c r="M1674" s="121" t="s">
        <v>4</v>
      </c>
      <c r="N1674" s="121" t="s">
        <v>73</v>
      </c>
      <c r="O1674" s="121" t="s">
        <v>4</v>
      </c>
      <c r="P1674" s="121" t="s">
        <v>74</v>
      </c>
      <c r="Q1674" s="121" t="s">
        <v>4</v>
      </c>
      <c r="R1674" s="121" t="s">
        <v>75</v>
      </c>
      <c r="S1674" s="121" t="s">
        <v>4</v>
      </c>
      <c r="T1674" s="118" t="s">
        <v>76</v>
      </c>
      <c r="U1674" s="118" t="s">
        <v>4</v>
      </c>
      <c r="V1674" s="118" t="s">
        <v>77</v>
      </c>
      <c r="W1674" s="118" t="s">
        <v>4</v>
      </c>
      <c r="X1674" s="118" t="s">
        <v>78</v>
      </c>
      <c r="Y1674" s="118" t="s">
        <v>4</v>
      </c>
    </row>
    <row r="1675" spans="1:25" customFormat="1" x14ac:dyDescent="0.3">
      <c r="A1675" s="117" t="s">
        <v>4</v>
      </c>
      <c r="B1675" s="55" t="s">
        <v>28</v>
      </c>
      <c r="C1675" s="55" t="s">
        <v>29</v>
      </c>
      <c r="D1675" s="55" t="s">
        <v>28</v>
      </c>
      <c r="E1675" s="55" t="s">
        <v>29</v>
      </c>
      <c r="F1675" s="55" t="s">
        <v>28</v>
      </c>
      <c r="G1675" s="55" t="s">
        <v>29</v>
      </c>
      <c r="H1675" s="55" t="s">
        <v>28</v>
      </c>
      <c r="I1675" s="55" t="s">
        <v>29</v>
      </c>
      <c r="J1675" s="55" t="s">
        <v>28</v>
      </c>
      <c r="K1675" s="55" t="s">
        <v>29</v>
      </c>
      <c r="L1675" s="55" t="s">
        <v>28</v>
      </c>
      <c r="M1675" s="55" t="s">
        <v>29</v>
      </c>
      <c r="N1675" s="55" t="s">
        <v>28</v>
      </c>
      <c r="O1675" s="55" t="s">
        <v>29</v>
      </c>
      <c r="P1675" s="55" t="s">
        <v>28</v>
      </c>
      <c r="Q1675" s="55" t="s">
        <v>29</v>
      </c>
      <c r="R1675" s="55" t="s">
        <v>28</v>
      </c>
      <c r="S1675" s="55" t="s">
        <v>29</v>
      </c>
      <c r="T1675" s="55" t="s">
        <v>28</v>
      </c>
      <c r="U1675" s="55" t="s">
        <v>29</v>
      </c>
      <c r="V1675" s="55" t="s">
        <v>28</v>
      </c>
      <c r="W1675" s="55" t="s">
        <v>29</v>
      </c>
      <c r="X1675" s="55" t="s">
        <v>28</v>
      </c>
      <c r="Y1675" s="55" t="s">
        <v>29</v>
      </c>
    </row>
    <row r="1676" spans="1:25" customFormat="1" x14ac:dyDescent="0.3">
      <c r="A1676" s="56" t="s">
        <v>30</v>
      </c>
      <c r="B1676" s="57">
        <v>1002.5695060178</v>
      </c>
      <c r="C1676" s="57">
        <v>1002.5695060178</v>
      </c>
      <c r="D1676" s="57">
        <v>542.24517978209997</v>
      </c>
      <c r="E1676" s="57">
        <v>542.24517978209997</v>
      </c>
      <c r="F1676" s="57">
        <v>37.446334303599997</v>
      </c>
      <c r="G1676" s="57">
        <v>37.446334303599997</v>
      </c>
      <c r="H1676" s="57">
        <v>189.92051704799999</v>
      </c>
      <c r="I1676" s="57">
        <v>189.92051704799999</v>
      </c>
      <c r="J1676" s="57">
        <v>32.9275612295</v>
      </c>
      <c r="K1676" s="57">
        <v>32.9275612295</v>
      </c>
      <c r="L1676" s="57">
        <v>59.267173071099997</v>
      </c>
      <c r="M1676" s="57">
        <v>59.267173071099997</v>
      </c>
      <c r="N1676" s="57">
        <v>12.9168167847</v>
      </c>
      <c r="O1676" s="57">
        <v>12.9168167847</v>
      </c>
      <c r="P1676" s="57">
        <v>0.81876291329999995</v>
      </c>
      <c r="Q1676" s="57">
        <v>0.81876291329999995</v>
      </c>
      <c r="R1676" s="57">
        <v>73.346491419900005</v>
      </c>
      <c r="S1676" s="57">
        <v>73.346491419900005</v>
      </c>
      <c r="T1676" s="57">
        <v>9.7676906876</v>
      </c>
      <c r="U1676" s="57">
        <v>9.7676906876</v>
      </c>
      <c r="V1676" s="57">
        <v>9.8868298266999997</v>
      </c>
      <c r="W1676" s="57">
        <v>9.8868298266999997</v>
      </c>
      <c r="X1676" s="57">
        <v>34.026148951300001</v>
      </c>
      <c r="Y1676" s="57">
        <v>34.026148951300001</v>
      </c>
    </row>
    <row r="1677" spans="1:25" customFormat="1" x14ac:dyDescent="0.3">
      <c r="A1677" s="59" t="s">
        <v>473</v>
      </c>
      <c r="B1677" s="70">
        <v>57.229821091399998</v>
      </c>
      <c r="C1677" s="71">
        <v>5.7083145605252399E-2</v>
      </c>
      <c r="D1677" s="70">
        <v>26.0381914361</v>
      </c>
      <c r="E1677" s="71">
        <v>4.80192215753091E-2</v>
      </c>
      <c r="F1677" s="70">
        <v>5.3791069804000102</v>
      </c>
      <c r="G1677" s="72">
        <v>0.14364842595241301</v>
      </c>
      <c r="H1677" s="70">
        <v>15.770723328900001</v>
      </c>
      <c r="I1677" s="71">
        <v>8.3038544618716195E-2</v>
      </c>
      <c r="J1677" s="77">
        <v>0</v>
      </c>
      <c r="K1677" s="78">
        <v>0</v>
      </c>
      <c r="L1677" s="70">
        <v>2.7415512237000002</v>
      </c>
      <c r="M1677" s="71">
        <v>4.6257499415588703E-2</v>
      </c>
      <c r="N1677" s="77">
        <v>1.7313808508999999</v>
      </c>
      <c r="O1677" s="78">
        <v>13.404083062870599</v>
      </c>
      <c r="P1677" s="77">
        <v>0</v>
      </c>
      <c r="Q1677" s="78">
        <v>0</v>
      </c>
      <c r="R1677" s="70">
        <v>2.0869971716000002</v>
      </c>
      <c r="S1677" s="71">
        <v>2.84539468923222E-2</v>
      </c>
      <c r="T1677" s="77">
        <v>2.1282977583</v>
      </c>
      <c r="U1677" s="81">
        <v>21.789160062181899</v>
      </c>
      <c r="V1677" s="77">
        <v>0</v>
      </c>
      <c r="W1677" s="78">
        <v>0</v>
      </c>
      <c r="X1677" s="70">
        <v>1.3535723415000001</v>
      </c>
      <c r="Y1677" s="71">
        <v>3.9780356673254497E-2</v>
      </c>
    </row>
    <row r="1678" spans="1:25" customFormat="1" ht="25.5" customHeight="1" x14ac:dyDescent="0.3">
      <c r="A1678" s="59" t="s">
        <v>474</v>
      </c>
      <c r="B1678" s="73">
        <v>291.8822843904</v>
      </c>
      <c r="C1678" s="74">
        <v>0.29113421327739603</v>
      </c>
      <c r="D1678" s="73">
        <v>135.3327066544</v>
      </c>
      <c r="E1678" s="74">
        <v>0.249578441082285</v>
      </c>
      <c r="F1678" s="73">
        <v>6.2587511939000002</v>
      </c>
      <c r="G1678" s="74">
        <v>0.16713922231096201</v>
      </c>
      <c r="H1678" s="73">
        <v>65.1065222134999</v>
      </c>
      <c r="I1678" s="74">
        <v>0.34280931426195099</v>
      </c>
      <c r="J1678" s="79">
        <v>10.7914399399</v>
      </c>
      <c r="K1678" s="80">
        <v>32.773274232747902</v>
      </c>
      <c r="L1678" s="73">
        <v>20.822166996299998</v>
      </c>
      <c r="M1678" s="74">
        <v>0.35132714987638503</v>
      </c>
      <c r="N1678" s="79">
        <v>1.8094743138</v>
      </c>
      <c r="O1678" s="80">
        <v>14.008670587813301</v>
      </c>
      <c r="P1678" s="79">
        <v>0.35154047870000099</v>
      </c>
      <c r="Q1678" s="80">
        <v>42.935564494870199</v>
      </c>
      <c r="R1678" s="73">
        <v>33.989463589099998</v>
      </c>
      <c r="S1678" s="72">
        <v>0.46340953644959398</v>
      </c>
      <c r="T1678" s="79">
        <v>4.1799902051000002</v>
      </c>
      <c r="U1678" s="80">
        <v>42.7940476289494</v>
      </c>
      <c r="V1678" s="79">
        <v>2.0966916307000001</v>
      </c>
      <c r="W1678" s="80">
        <v>21.206915335366201</v>
      </c>
      <c r="X1678" s="73">
        <v>11.143537175000001</v>
      </c>
      <c r="Y1678" s="74">
        <v>0.32749921805577298</v>
      </c>
    </row>
    <row r="1679" spans="1:25" customFormat="1" x14ac:dyDescent="0.3">
      <c r="A1679" s="58" t="s">
        <v>475</v>
      </c>
      <c r="B1679" s="70">
        <v>106.0526137538</v>
      </c>
      <c r="C1679" s="71">
        <v>0.105780809327665</v>
      </c>
      <c r="D1679" s="70">
        <v>65.485524158600001</v>
      </c>
      <c r="E1679" s="71">
        <v>0.12076736981768101</v>
      </c>
      <c r="F1679" s="70">
        <v>5.7958504903999897</v>
      </c>
      <c r="G1679" s="71">
        <v>0.154777512891103</v>
      </c>
      <c r="H1679" s="70">
        <v>18.822046615200001</v>
      </c>
      <c r="I1679" s="71">
        <v>9.9104861906220296E-2</v>
      </c>
      <c r="J1679" s="77">
        <v>9.4757353784999996</v>
      </c>
      <c r="K1679" s="81">
        <v>28.777519575335699</v>
      </c>
      <c r="L1679" s="70">
        <v>0.50761947659999995</v>
      </c>
      <c r="M1679" s="75">
        <v>8.5649348584760903E-3</v>
      </c>
      <c r="N1679" s="77">
        <v>0.71620367380000005</v>
      </c>
      <c r="O1679" s="78">
        <v>5.5447381946947303</v>
      </c>
      <c r="P1679" s="77">
        <v>0</v>
      </c>
      <c r="Q1679" s="78">
        <v>0</v>
      </c>
      <c r="R1679" s="70">
        <v>4.550835599</v>
      </c>
      <c r="S1679" s="71">
        <v>6.20457163103686E-2</v>
      </c>
      <c r="T1679" s="77">
        <v>0</v>
      </c>
      <c r="U1679" s="78">
        <v>0</v>
      </c>
      <c r="V1679" s="77">
        <v>0</v>
      </c>
      <c r="W1679" s="78">
        <v>0</v>
      </c>
      <c r="X1679" s="70">
        <v>0.69879836169999998</v>
      </c>
      <c r="Y1679" s="71">
        <v>2.0537098179995501E-2</v>
      </c>
    </row>
    <row r="1680" spans="1:25" customFormat="1" x14ac:dyDescent="0.3">
      <c r="A1680" s="58" t="s">
        <v>476</v>
      </c>
      <c r="B1680" s="73">
        <v>257.56677736649999</v>
      </c>
      <c r="C1680" s="74">
        <v>0.25690665417259101</v>
      </c>
      <c r="D1680" s="73">
        <v>146.87883467379999</v>
      </c>
      <c r="E1680" s="74">
        <v>0.27087162809418203</v>
      </c>
      <c r="F1680" s="73">
        <v>8.7189523651999998</v>
      </c>
      <c r="G1680" s="74">
        <v>0.23283860830035299</v>
      </c>
      <c r="H1680" s="73">
        <v>48.982578873400001</v>
      </c>
      <c r="I1680" s="74">
        <v>0.25791093892725803</v>
      </c>
      <c r="J1680" s="79">
        <v>6.3163695574999998</v>
      </c>
      <c r="K1680" s="80">
        <v>19.182621857342799</v>
      </c>
      <c r="L1680" s="73">
        <v>16.854619184499999</v>
      </c>
      <c r="M1680" s="74">
        <v>0.28438372055100902</v>
      </c>
      <c r="N1680" s="79">
        <v>5.7738742936999996</v>
      </c>
      <c r="O1680" s="80">
        <v>44.700442763414998</v>
      </c>
      <c r="P1680" s="79">
        <v>0</v>
      </c>
      <c r="Q1680" s="80">
        <v>0</v>
      </c>
      <c r="R1680" s="73">
        <v>10.8930854379</v>
      </c>
      <c r="S1680" s="75">
        <v>0.14851542625997399</v>
      </c>
      <c r="T1680" s="79">
        <v>1.3825602121</v>
      </c>
      <c r="U1680" s="80">
        <v>14.1544225377156</v>
      </c>
      <c r="V1680" s="79">
        <v>1.2406630485000001</v>
      </c>
      <c r="W1680" s="80">
        <v>12.548643703257801</v>
      </c>
      <c r="X1680" s="73">
        <v>10.5252397199</v>
      </c>
      <c r="Y1680" s="74">
        <v>0.30932797405208201</v>
      </c>
    </row>
    <row r="1681" spans="1:25" customFormat="1" x14ac:dyDescent="0.3">
      <c r="A1681" s="58" t="s">
        <v>477</v>
      </c>
      <c r="B1681" s="70">
        <v>264.76964980470001</v>
      </c>
      <c r="C1681" s="71">
        <v>0.26409106622079798</v>
      </c>
      <c r="D1681" s="70">
        <v>158.15474876280001</v>
      </c>
      <c r="E1681" s="71">
        <v>0.29166649084156798</v>
      </c>
      <c r="F1681" s="70">
        <v>8.97960784959999</v>
      </c>
      <c r="G1681" s="71">
        <v>0.23979938267914</v>
      </c>
      <c r="H1681" s="70">
        <v>35.044741070699999</v>
      </c>
      <c r="I1681" s="75">
        <v>0.18452319746919599</v>
      </c>
      <c r="J1681" s="77">
        <v>6.3440163535999901</v>
      </c>
      <c r="K1681" s="78">
        <v>19.2665843345737</v>
      </c>
      <c r="L1681" s="70">
        <v>15.1863508068</v>
      </c>
      <c r="M1681" s="71">
        <v>0.25623545075419202</v>
      </c>
      <c r="N1681" s="77">
        <v>2.8858836525</v>
      </c>
      <c r="O1681" s="78">
        <v>22.3420653912064</v>
      </c>
      <c r="P1681" s="77">
        <v>0.46722243460000001</v>
      </c>
      <c r="Q1681" s="78">
        <v>57.064435505129801</v>
      </c>
      <c r="R1681" s="70">
        <v>20.220564543999998</v>
      </c>
      <c r="S1681" s="71">
        <v>0.27568550523077701</v>
      </c>
      <c r="T1681" s="77">
        <v>2.0768425120999998</v>
      </c>
      <c r="U1681" s="78">
        <v>21.2623697711531</v>
      </c>
      <c r="V1681" s="77">
        <v>6.5494751474999999</v>
      </c>
      <c r="W1681" s="81">
        <v>66.2444409613761</v>
      </c>
      <c r="X1681" s="70">
        <v>8.8601966704999899</v>
      </c>
      <c r="Y1681" s="71">
        <v>0.26039375432057199</v>
      </c>
    </row>
    <row r="1682" spans="1:25" customFormat="1" ht="25.5" customHeight="1" x14ac:dyDescent="0.3">
      <c r="A1682" s="59" t="s">
        <v>478</v>
      </c>
      <c r="B1682" s="73">
        <v>25.068359611000002</v>
      </c>
      <c r="C1682" s="74">
        <v>2.5004111396297501E-2</v>
      </c>
      <c r="D1682" s="73">
        <v>10.355174096400001</v>
      </c>
      <c r="E1682" s="74">
        <v>1.9096848588974501E-2</v>
      </c>
      <c r="F1682" s="73">
        <v>2.3140654240999998</v>
      </c>
      <c r="G1682" s="74">
        <v>6.1796847866028098E-2</v>
      </c>
      <c r="H1682" s="73">
        <v>6.1939049463</v>
      </c>
      <c r="I1682" s="74">
        <v>3.2613142816658197E-2</v>
      </c>
      <c r="J1682" s="79">
        <v>0</v>
      </c>
      <c r="K1682" s="80">
        <v>0</v>
      </c>
      <c r="L1682" s="73">
        <v>3.15486538320001</v>
      </c>
      <c r="M1682" s="74">
        <v>5.3231244544349403E-2</v>
      </c>
      <c r="N1682" s="79">
        <v>0</v>
      </c>
      <c r="O1682" s="80">
        <v>0</v>
      </c>
      <c r="P1682" s="79">
        <v>0</v>
      </c>
      <c r="Q1682" s="80">
        <v>0</v>
      </c>
      <c r="R1682" s="73">
        <v>1.60554507830001</v>
      </c>
      <c r="S1682" s="74">
        <v>2.1889868856963399E-2</v>
      </c>
      <c r="T1682" s="79">
        <v>0</v>
      </c>
      <c r="U1682" s="80">
        <v>0</v>
      </c>
      <c r="V1682" s="79">
        <v>0</v>
      </c>
      <c r="W1682" s="80">
        <v>0</v>
      </c>
      <c r="X1682" s="73">
        <v>1.4448046827000001</v>
      </c>
      <c r="Y1682" s="74">
        <v>4.2461598718323397E-2</v>
      </c>
    </row>
    <row r="1683" spans="1:25" customFormat="1" x14ac:dyDescent="0.3">
      <c r="A1683" s="76" t="s">
        <v>4</v>
      </c>
    </row>
    <row r="1684" spans="1:25" customFormat="1" x14ac:dyDescent="0.3">
      <c r="A1684" s="76" t="s">
        <v>4</v>
      </c>
    </row>
    <row r="1685" spans="1:25" customFormat="1" x14ac:dyDescent="0.3">
      <c r="A1685" s="54" t="s">
        <v>479</v>
      </c>
    </row>
    <row r="1686" spans="1:25" customFormat="1" x14ac:dyDescent="0.3">
      <c r="A1686" s="69" t="s">
        <v>4</v>
      </c>
    </row>
    <row r="1687" spans="1:25" customFormat="1" ht="25.5" customHeight="1" x14ac:dyDescent="0.3">
      <c r="A1687" s="116" t="s">
        <v>4</v>
      </c>
      <c r="B1687" s="118" t="s">
        <v>26</v>
      </c>
      <c r="C1687" s="118" t="s">
        <v>4</v>
      </c>
      <c r="D1687" s="118" t="s">
        <v>68</v>
      </c>
      <c r="E1687" s="118" t="s">
        <v>4</v>
      </c>
      <c r="F1687" s="118" t="s">
        <v>69</v>
      </c>
      <c r="G1687" s="118" t="s">
        <v>4</v>
      </c>
      <c r="H1687" s="121" t="s">
        <v>70</v>
      </c>
      <c r="I1687" s="121" t="s">
        <v>4</v>
      </c>
      <c r="J1687" s="121" t="s">
        <v>71</v>
      </c>
      <c r="K1687" s="121" t="s">
        <v>4</v>
      </c>
      <c r="L1687" s="121" t="s">
        <v>72</v>
      </c>
      <c r="M1687" s="121" t="s">
        <v>4</v>
      </c>
      <c r="N1687" s="121" t="s">
        <v>73</v>
      </c>
      <c r="O1687" s="121" t="s">
        <v>4</v>
      </c>
      <c r="P1687" s="121" t="s">
        <v>74</v>
      </c>
      <c r="Q1687" s="121" t="s">
        <v>4</v>
      </c>
      <c r="R1687" s="121" t="s">
        <v>75</v>
      </c>
      <c r="S1687" s="121" t="s">
        <v>4</v>
      </c>
      <c r="T1687" s="118" t="s">
        <v>76</v>
      </c>
      <c r="U1687" s="118" t="s">
        <v>4</v>
      </c>
      <c r="V1687" s="118" t="s">
        <v>77</v>
      </c>
      <c r="W1687" s="118" t="s">
        <v>4</v>
      </c>
      <c r="X1687" s="118" t="s">
        <v>78</v>
      </c>
      <c r="Y1687" s="118" t="s">
        <v>4</v>
      </c>
    </row>
    <row r="1688" spans="1:25" customFormat="1" x14ac:dyDescent="0.3">
      <c r="A1688" s="117" t="s">
        <v>4</v>
      </c>
      <c r="B1688" s="55" t="s">
        <v>28</v>
      </c>
      <c r="C1688" s="55" t="s">
        <v>29</v>
      </c>
      <c r="D1688" s="55" t="s">
        <v>28</v>
      </c>
      <c r="E1688" s="55" t="s">
        <v>29</v>
      </c>
      <c r="F1688" s="55" t="s">
        <v>28</v>
      </c>
      <c r="G1688" s="55" t="s">
        <v>29</v>
      </c>
      <c r="H1688" s="55" t="s">
        <v>28</v>
      </c>
      <c r="I1688" s="55" t="s">
        <v>29</v>
      </c>
      <c r="J1688" s="55" t="s">
        <v>28</v>
      </c>
      <c r="K1688" s="55" t="s">
        <v>29</v>
      </c>
      <c r="L1688" s="55" t="s">
        <v>28</v>
      </c>
      <c r="M1688" s="55" t="s">
        <v>29</v>
      </c>
      <c r="N1688" s="55" t="s">
        <v>28</v>
      </c>
      <c r="O1688" s="55" t="s">
        <v>29</v>
      </c>
      <c r="P1688" s="55" t="s">
        <v>28</v>
      </c>
      <c r="Q1688" s="55" t="s">
        <v>29</v>
      </c>
      <c r="R1688" s="55" t="s">
        <v>28</v>
      </c>
      <c r="S1688" s="55" t="s">
        <v>29</v>
      </c>
      <c r="T1688" s="55" t="s">
        <v>28</v>
      </c>
      <c r="U1688" s="55" t="s">
        <v>29</v>
      </c>
      <c r="V1688" s="55" t="s">
        <v>28</v>
      </c>
      <c r="W1688" s="55" t="s">
        <v>29</v>
      </c>
      <c r="X1688" s="55" t="s">
        <v>28</v>
      </c>
      <c r="Y1688" s="55" t="s">
        <v>29</v>
      </c>
    </row>
    <row r="1689" spans="1:25" customFormat="1" x14ac:dyDescent="0.3">
      <c r="A1689" s="56" t="s">
        <v>30</v>
      </c>
      <c r="B1689" s="57">
        <v>1002.5695060178</v>
      </c>
      <c r="C1689" s="57">
        <v>1002.5695060178</v>
      </c>
      <c r="D1689" s="57">
        <v>542.24517978209997</v>
      </c>
      <c r="E1689" s="57">
        <v>542.24517978209997</v>
      </c>
      <c r="F1689" s="57">
        <v>37.446334303599997</v>
      </c>
      <c r="G1689" s="57">
        <v>37.446334303599997</v>
      </c>
      <c r="H1689" s="57">
        <v>189.92051704799999</v>
      </c>
      <c r="I1689" s="57">
        <v>189.92051704799999</v>
      </c>
      <c r="J1689" s="57">
        <v>32.9275612295</v>
      </c>
      <c r="K1689" s="57">
        <v>32.9275612295</v>
      </c>
      <c r="L1689" s="57">
        <v>59.267173071099997</v>
      </c>
      <c r="M1689" s="57">
        <v>59.267173071099997</v>
      </c>
      <c r="N1689" s="57">
        <v>12.9168167847</v>
      </c>
      <c r="O1689" s="57">
        <v>12.9168167847</v>
      </c>
      <c r="P1689" s="57">
        <v>0.81876291329999995</v>
      </c>
      <c r="Q1689" s="57">
        <v>0.81876291329999995</v>
      </c>
      <c r="R1689" s="57">
        <v>73.346491419900005</v>
      </c>
      <c r="S1689" s="57">
        <v>73.346491419900005</v>
      </c>
      <c r="T1689" s="57">
        <v>9.7676906876</v>
      </c>
      <c r="U1689" s="57">
        <v>9.7676906876</v>
      </c>
      <c r="V1689" s="57">
        <v>9.8868298266999997</v>
      </c>
      <c r="W1689" s="57">
        <v>9.8868298266999997</v>
      </c>
      <c r="X1689" s="57">
        <v>34.026148951300001</v>
      </c>
      <c r="Y1689" s="57">
        <v>34.026148951300001</v>
      </c>
    </row>
    <row r="1690" spans="1:25" customFormat="1" x14ac:dyDescent="0.3">
      <c r="A1690" s="58" t="s">
        <v>183</v>
      </c>
      <c r="B1690" s="70">
        <v>27.5443699309</v>
      </c>
      <c r="C1690" s="71">
        <v>2.7473775898397401E-2</v>
      </c>
      <c r="D1690" s="70">
        <v>23.433032539700001</v>
      </c>
      <c r="E1690" s="71">
        <v>4.3214828666833897E-2</v>
      </c>
      <c r="F1690" s="70">
        <v>1.2653118132000001</v>
      </c>
      <c r="G1690" s="71">
        <v>3.3790004728937E-2</v>
      </c>
      <c r="H1690" s="70">
        <v>1.7995309025999999</v>
      </c>
      <c r="I1690" s="71">
        <v>9.4751790410574303E-3</v>
      </c>
      <c r="J1690" s="77">
        <v>0</v>
      </c>
      <c r="K1690" s="78">
        <v>0</v>
      </c>
      <c r="L1690" s="70">
        <v>0.50761947659999995</v>
      </c>
      <c r="M1690" s="71">
        <v>8.5649348584760903E-3</v>
      </c>
      <c r="N1690" s="77">
        <v>0</v>
      </c>
      <c r="O1690" s="78">
        <v>0</v>
      </c>
      <c r="P1690" s="77">
        <v>0</v>
      </c>
      <c r="Q1690" s="78">
        <v>0</v>
      </c>
      <c r="R1690" s="70">
        <v>0.53887519880000001</v>
      </c>
      <c r="S1690" s="71">
        <v>7.3469799082140604E-3</v>
      </c>
      <c r="T1690" s="77">
        <v>0</v>
      </c>
      <c r="U1690" s="78">
        <v>0</v>
      </c>
      <c r="V1690" s="77">
        <v>0</v>
      </c>
      <c r="W1690" s="78">
        <v>0</v>
      </c>
      <c r="X1690" s="70">
        <v>0</v>
      </c>
      <c r="Y1690" s="71">
        <v>0</v>
      </c>
    </row>
    <row r="1691" spans="1:25" customFormat="1" x14ac:dyDescent="0.3">
      <c r="A1691" s="58" t="s">
        <v>184</v>
      </c>
      <c r="B1691" s="73">
        <v>49.045341196199999</v>
      </c>
      <c r="C1691" s="74">
        <v>4.8919641881995601E-2</v>
      </c>
      <c r="D1691" s="73">
        <v>26.022501374600001</v>
      </c>
      <c r="E1691" s="74">
        <v>4.7990286211593597E-2</v>
      </c>
      <c r="F1691" s="73">
        <v>0.91971654669999903</v>
      </c>
      <c r="G1691" s="74">
        <v>2.4560923353493101E-2</v>
      </c>
      <c r="H1691" s="73">
        <v>10.5080812865</v>
      </c>
      <c r="I1691" s="74">
        <v>5.53288367672473E-2</v>
      </c>
      <c r="J1691" s="79">
        <v>8.9229128532000104</v>
      </c>
      <c r="K1691" s="81">
        <v>27.098614413040401</v>
      </c>
      <c r="L1691" s="73">
        <v>0</v>
      </c>
      <c r="M1691" s="74">
        <v>0</v>
      </c>
      <c r="N1691" s="79">
        <v>0.71620367380000005</v>
      </c>
      <c r="O1691" s="80">
        <v>5.5447381946947303</v>
      </c>
      <c r="P1691" s="79">
        <v>0</v>
      </c>
      <c r="Q1691" s="80">
        <v>0</v>
      </c>
      <c r="R1691" s="73">
        <v>1.2571270996999999</v>
      </c>
      <c r="S1691" s="74">
        <v>1.7139566942651601E-2</v>
      </c>
      <c r="T1691" s="79">
        <v>0</v>
      </c>
      <c r="U1691" s="80">
        <v>0</v>
      </c>
      <c r="V1691" s="79">
        <v>0</v>
      </c>
      <c r="W1691" s="80">
        <v>0</v>
      </c>
      <c r="X1691" s="73">
        <v>0.69879836169999998</v>
      </c>
      <c r="Y1691" s="74">
        <v>2.0537098179995501E-2</v>
      </c>
    </row>
    <row r="1692" spans="1:25" customFormat="1" x14ac:dyDescent="0.3">
      <c r="A1692" s="58" t="s">
        <v>185</v>
      </c>
      <c r="B1692" s="70">
        <v>29.4629026267</v>
      </c>
      <c r="C1692" s="71">
        <v>2.93873915472718E-2</v>
      </c>
      <c r="D1692" s="70">
        <v>16.029990244299999</v>
      </c>
      <c r="E1692" s="71">
        <v>2.95622549392539E-2</v>
      </c>
      <c r="F1692" s="70">
        <v>3.6108221304999999</v>
      </c>
      <c r="G1692" s="72">
        <v>9.6426584808672805E-2</v>
      </c>
      <c r="H1692" s="70">
        <v>6.5144344260999798</v>
      </c>
      <c r="I1692" s="71">
        <v>3.4300846097915602E-2</v>
      </c>
      <c r="J1692" s="77">
        <v>0.55282252530000098</v>
      </c>
      <c r="K1692" s="78">
        <v>1.67890516229524</v>
      </c>
      <c r="L1692" s="70">
        <v>0</v>
      </c>
      <c r="M1692" s="71">
        <v>0</v>
      </c>
      <c r="N1692" s="77">
        <v>0</v>
      </c>
      <c r="O1692" s="78">
        <v>0</v>
      </c>
      <c r="P1692" s="77">
        <v>0</v>
      </c>
      <c r="Q1692" s="78">
        <v>0</v>
      </c>
      <c r="R1692" s="70">
        <v>2.7548333005000001</v>
      </c>
      <c r="S1692" s="71">
        <v>3.7559169459502897E-2</v>
      </c>
      <c r="T1692" s="77">
        <v>0</v>
      </c>
      <c r="U1692" s="78">
        <v>0</v>
      </c>
      <c r="V1692" s="77">
        <v>0</v>
      </c>
      <c r="W1692" s="78">
        <v>0</v>
      </c>
      <c r="X1692" s="70">
        <v>0</v>
      </c>
      <c r="Y1692" s="71">
        <v>0</v>
      </c>
    </row>
    <row r="1693" spans="1:25" customFormat="1" x14ac:dyDescent="0.3">
      <c r="A1693" s="58" t="s">
        <v>186</v>
      </c>
      <c r="B1693" s="73">
        <v>62.860588091099999</v>
      </c>
      <c r="C1693" s="74">
        <v>6.2699481396339199E-2</v>
      </c>
      <c r="D1693" s="73">
        <v>33.057871314800103</v>
      </c>
      <c r="E1693" s="74">
        <v>6.0964804386244999E-2</v>
      </c>
      <c r="F1693" s="73">
        <v>2.6323882852999998</v>
      </c>
      <c r="G1693" s="74">
        <v>7.0297622831587206E-2</v>
      </c>
      <c r="H1693" s="73">
        <v>11.365103126299999</v>
      </c>
      <c r="I1693" s="74">
        <v>5.9841365761591797E-2</v>
      </c>
      <c r="J1693" s="79">
        <v>1.6307311277000001</v>
      </c>
      <c r="K1693" s="80">
        <v>4.9524807389592498</v>
      </c>
      <c r="L1693" s="73">
        <v>3.4554084363999999</v>
      </c>
      <c r="M1693" s="74">
        <v>5.8302231359250299E-2</v>
      </c>
      <c r="N1693" s="79">
        <v>0.80154546509999602</v>
      </c>
      <c r="O1693" s="80">
        <v>6.2054411583001796</v>
      </c>
      <c r="P1693" s="79">
        <v>0</v>
      </c>
      <c r="Q1693" s="80">
        <v>0</v>
      </c>
      <c r="R1693" s="73">
        <v>7.4142776745000001</v>
      </c>
      <c r="S1693" s="74">
        <v>0.10108564882884601</v>
      </c>
      <c r="T1693" s="79">
        <v>1.0310197334</v>
      </c>
      <c r="U1693" s="80">
        <v>10.555409322173499</v>
      </c>
      <c r="V1693" s="79">
        <v>0.28876204890000001</v>
      </c>
      <c r="W1693" s="80">
        <v>2.9206738050672199</v>
      </c>
      <c r="X1693" s="73">
        <v>1.1834808787</v>
      </c>
      <c r="Y1693" s="74">
        <v>3.47815111370334E-2</v>
      </c>
    </row>
    <row r="1694" spans="1:25" customFormat="1" x14ac:dyDescent="0.3">
      <c r="A1694" s="58" t="s">
        <v>188</v>
      </c>
      <c r="B1694" s="70">
        <v>178.3787801037</v>
      </c>
      <c r="C1694" s="71">
        <v>0.17792160945750199</v>
      </c>
      <c r="D1694" s="70">
        <v>104.2441006368</v>
      </c>
      <c r="E1694" s="71">
        <v>0.192245324667875</v>
      </c>
      <c r="F1694" s="70">
        <v>5.4876088384999999</v>
      </c>
      <c r="G1694" s="71">
        <v>0.14654595544676399</v>
      </c>
      <c r="H1694" s="70">
        <v>33.404188930399997</v>
      </c>
      <c r="I1694" s="71">
        <v>0.175885098933032</v>
      </c>
      <c r="J1694" s="77">
        <v>4.6856384298000098</v>
      </c>
      <c r="K1694" s="78">
        <v>14.2301411183836</v>
      </c>
      <c r="L1694" s="70">
        <v>12.6210825869</v>
      </c>
      <c r="M1694" s="71">
        <v>0.212952329812645</v>
      </c>
      <c r="N1694" s="77">
        <v>3.8121525984</v>
      </c>
      <c r="O1694" s="78">
        <v>29.513096469058102</v>
      </c>
      <c r="P1694" s="77">
        <v>0</v>
      </c>
      <c r="Q1694" s="78">
        <v>0</v>
      </c>
      <c r="R1694" s="70">
        <v>3.4788077634000101</v>
      </c>
      <c r="S1694" s="75">
        <v>4.7429777431128001E-2</v>
      </c>
      <c r="T1694" s="77">
        <v>0.35154047869999999</v>
      </c>
      <c r="U1694" s="78">
        <v>3.5990132155421102</v>
      </c>
      <c r="V1694" s="77">
        <v>0.95190099959999996</v>
      </c>
      <c r="W1694" s="78">
        <v>9.6279698981905408</v>
      </c>
      <c r="X1694" s="70">
        <v>9.3417588412000008</v>
      </c>
      <c r="Y1694" s="71">
        <v>0.27454646291504797</v>
      </c>
    </row>
    <row r="1695" spans="1:25" customFormat="1" x14ac:dyDescent="0.3">
      <c r="A1695" s="58" t="s">
        <v>191</v>
      </c>
      <c r="B1695" s="73">
        <v>95.966468381699997</v>
      </c>
      <c r="C1695" s="74">
        <v>9.5720513945091207E-2</v>
      </c>
      <c r="D1695" s="73">
        <v>50.809013973200102</v>
      </c>
      <c r="E1695" s="74">
        <v>9.3701181435337996E-2</v>
      </c>
      <c r="F1695" s="73">
        <v>0.80450683950000101</v>
      </c>
      <c r="G1695" s="74">
        <v>2.1484261529509899E-2</v>
      </c>
      <c r="H1695" s="73">
        <v>18.1169354486</v>
      </c>
      <c r="I1695" s="74">
        <v>9.5392197379186597E-2</v>
      </c>
      <c r="J1695" s="79">
        <v>1.4889983595</v>
      </c>
      <c r="K1695" s="80">
        <v>4.5220426411841199</v>
      </c>
      <c r="L1695" s="73">
        <v>12.215271254099999</v>
      </c>
      <c r="M1695" s="72">
        <v>0.206105177978473</v>
      </c>
      <c r="N1695" s="79">
        <v>1.1383425115000001</v>
      </c>
      <c r="O1695" s="80">
        <v>8.8128718590200101</v>
      </c>
      <c r="P1695" s="79">
        <v>0</v>
      </c>
      <c r="Q1695" s="80">
        <v>0</v>
      </c>
      <c r="R1695" s="73">
        <v>7.0778654369999998</v>
      </c>
      <c r="S1695" s="74">
        <v>9.64990321961013E-2</v>
      </c>
      <c r="T1695" s="79">
        <v>1.4172974625000001</v>
      </c>
      <c r="U1695" s="80">
        <v>14.510056755782101</v>
      </c>
      <c r="V1695" s="79">
        <v>2.0966916307000001</v>
      </c>
      <c r="W1695" s="80">
        <v>21.206915335366201</v>
      </c>
      <c r="X1695" s="73">
        <v>0.80154546509999902</v>
      </c>
      <c r="Y1695" s="74">
        <v>2.3556749435477201E-2</v>
      </c>
    </row>
    <row r="1696" spans="1:25" customFormat="1" x14ac:dyDescent="0.3">
      <c r="A1696" s="58" t="s">
        <v>189</v>
      </c>
      <c r="B1696" s="70">
        <v>85.357493078600001</v>
      </c>
      <c r="C1696" s="71">
        <v>8.5138728603106506E-2</v>
      </c>
      <c r="D1696" s="70">
        <v>50.544319859600101</v>
      </c>
      <c r="E1696" s="71">
        <v>9.3213036729826004E-2</v>
      </c>
      <c r="F1696" s="70">
        <v>4.3036916013999997</v>
      </c>
      <c r="G1696" s="71">
        <v>0.114929583400804</v>
      </c>
      <c r="H1696" s="70">
        <v>12.549857407299999</v>
      </c>
      <c r="I1696" s="71">
        <v>6.6079524226064404E-2</v>
      </c>
      <c r="J1696" s="77">
        <v>2.6311413246000002</v>
      </c>
      <c r="K1696" s="78">
        <v>7.9906960198520398</v>
      </c>
      <c r="L1696" s="70">
        <v>9.1847200916999903</v>
      </c>
      <c r="M1696" s="71">
        <v>0.15497145579529401</v>
      </c>
      <c r="N1696" s="77">
        <v>0.67113180230000002</v>
      </c>
      <c r="O1696" s="78">
        <v>5.1957987287932799</v>
      </c>
      <c r="P1696" s="77">
        <v>0</v>
      </c>
      <c r="Q1696" s="78">
        <v>0</v>
      </c>
      <c r="R1696" s="70">
        <v>1.3416669351999999</v>
      </c>
      <c r="S1696" s="75">
        <v>1.8292176070415101E-2</v>
      </c>
      <c r="T1696" s="77">
        <v>0</v>
      </c>
      <c r="U1696" s="78">
        <v>0</v>
      </c>
      <c r="V1696" s="77">
        <v>0</v>
      </c>
      <c r="W1696" s="78">
        <v>0</v>
      </c>
      <c r="X1696" s="70">
        <v>4.1309640564999901</v>
      </c>
      <c r="Y1696" s="71">
        <v>0.12140557141545601</v>
      </c>
    </row>
    <row r="1697" spans="1:25" customFormat="1" x14ac:dyDescent="0.3">
      <c r="A1697" s="58" t="s">
        <v>190</v>
      </c>
      <c r="B1697" s="73">
        <v>192.85650363249999</v>
      </c>
      <c r="C1697" s="74">
        <v>0.19236222773074799</v>
      </c>
      <c r="D1697" s="73">
        <v>70.372738354099894</v>
      </c>
      <c r="E1697" s="75">
        <v>0.12978029308140501</v>
      </c>
      <c r="F1697" s="73">
        <v>8.8437251575000104</v>
      </c>
      <c r="G1697" s="74">
        <v>0.236170651199089</v>
      </c>
      <c r="H1697" s="73">
        <v>56.4043576328001</v>
      </c>
      <c r="I1697" s="72">
        <v>0.29698928009207398</v>
      </c>
      <c r="J1697" s="79">
        <v>6.6713002558000198</v>
      </c>
      <c r="K1697" s="80">
        <v>20.260535571711699</v>
      </c>
      <c r="L1697" s="73">
        <v>5.3185922573999997</v>
      </c>
      <c r="M1697" s="74">
        <v>8.9739260062556697E-2</v>
      </c>
      <c r="N1697" s="79">
        <v>1.7313808508999999</v>
      </c>
      <c r="O1697" s="80">
        <v>13.404083062870599</v>
      </c>
      <c r="P1697" s="79">
        <v>0.35154047870000099</v>
      </c>
      <c r="Q1697" s="80">
        <v>42.935564494870199</v>
      </c>
      <c r="R1697" s="73">
        <v>29.262473466799999</v>
      </c>
      <c r="S1697" s="72">
        <v>0.39896214393236301</v>
      </c>
      <c r="T1697" s="79">
        <v>4.8909905009000001</v>
      </c>
      <c r="U1697" s="81">
        <v>50.073150935349197</v>
      </c>
      <c r="V1697" s="79">
        <v>0</v>
      </c>
      <c r="W1697" s="80">
        <v>0</v>
      </c>
      <c r="X1697" s="73">
        <v>9.0094046776000098</v>
      </c>
      <c r="Y1697" s="74">
        <v>0.26477885259641698</v>
      </c>
    </row>
    <row r="1698" spans="1:25" customFormat="1" x14ac:dyDescent="0.3">
      <c r="A1698" s="58" t="s">
        <v>192</v>
      </c>
      <c r="B1698" s="70">
        <v>25.929188134499999</v>
      </c>
      <c r="C1698" s="71">
        <v>2.5862733684660501E-2</v>
      </c>
      <c r="D1698" s="70">
        <v>11.3346281412</v>
      </c>
      <c r="E1698" s="71">
        <v>2.09031422755197E-2</v>
      </c>
      <c r="F1698" s="70">
        <v>0</v>
      </c>
      <c r="G1698" s="71">
        <v>0</v>
      </c>
      <c r="H1698" s="70">
        <v>6.1381611570999901</v>
      </c>
      <c r="I1698" s="71">
        <v>3.23196316675394E-2</v>
      </c>
      <c r="J1698" s="77">
        <v>0.64069122060000006</v>
      </c>
      <c r="K1698" s="78">
        <v>1.9457597121587</v>
      </c>
      <c r="L1698" s="70">
        <v>0.31890669500000002</v>
      </c>
      <c r="M1698" s="71">
        <v>5.38083189183704E-3</v>
      </c>
      <c r="N1698" s="77">
        <v>0.50761947659999995</v>
      </c>
      <c r="O1698" s="78">
        <v>3.9299115645990801</v>
      </c>
      <c r="P1698" s="77">
        <v>0</v>
      </c>
      <c r="Q1698" s="78">
        <v>0</v>
      </c>
      <c r="R1698" s="70">
        <v>0</v>
      </c>
      <c r="S1698" s="71">
        <v>0</v>
      </c>
      <c r="T1698" s="77">
        <v>0.83690886870000003</v>
      </c>
      <c r="U1698" s="78">
        <v>8.5681344287698291</v>
      </c>
      <c r="V1698" s="77">
        <v>0.26268879490000002</v>
      </c>
      <c r="W1698" s="78">
        <v>2.6569567748662202</v>
      </c>
      <c r="X1698" s="70">
        <v>5.8895837803999997</v>
      </c>
      <c r="Y1698" s="72">
        <v>0.17308993118291099</v>
      </c>
    </row>
    <row r="1699" spans="1:25" customFormat="1" x14ac:dyDescent="0.3">
      <c r="A1699" s="58" t="s">
        <v>187</v>
      </c>
      <c r="B1699" s="73">
        <v>16.327409171700001</v>
      </c>
      <c r="C1699" s="74">
        <v>1.62855633187492E-2</v>
      </c>
      <c r="D1699" s="73">
        <v>9.5768627221999996</v>
      </c>
      <c r="E1699" s="74">
        <v>1.7661499040062398E-2</v>
      </c>
      <c r="F1699" s="73">
        <v>0.59895524139999901</v>
      </c>
      <c r="G1699" s="74">
        <v>1.5995030022001901E-2</v>
      </c>
      <c r="H1699" s="73">
        <v>4.2132868167000002</v>
      </c>
      <c r="I1699" s="74">
        <v>2.2184474232634602E-2</v>
      </c>
      <c r="J1699" s="79">
        <v>0</v>
      </c>
      <c r="K1699" s="80">
        <v>0</v>
      </c>
      <c r="L1699" s="73">
        <v>0.77812816119999995</v>
      </c>
      <c r="M1699" s="74">
        <v>1.31291593791139E-2</v>
      </c>
      <c r="N1699" s="79">
        <v>1.1601762302</v>
      </c>
      <c r="O1699" s="81">
        <v>8.98190513605668</v>
      </c>
      <c r="P1699" s="79">
        <v>0</v>
      </c>
      <c r="Q1699" s="80">
        <v>0</v>
      </c>
      <c r="R1699" s="73">
        <v>0</v>
      </c>
      <c r="S1699" s="74">
        <v>0</v>
      </c>
      <c r="T1699" s="79">
        <v>0</v>
      </c>
      <c r="U1699" s="80">
        <v>0</v>
      </c>
      <c r="V1699" s="79">
        <v>0</v>
      </c>
      <c r="W1699" s="80">
        <v>0</v>
      </c>
      <c r="X1699" s="73">
        <v>0</v>
      </c>
      <c r="Y1699" s="74">
        <v>0</v>
      </c>
    </row>
    <row r="1700" spans="1:25" customFormat="1" x14ac:dyDescent="0.3">
      <c r="A1700" s="58" t="s">
        <v>193</v>
      </c>
      <c r="B1700" s="70">
        <v>146.30959654189999</v>
      </c>
      <c r="C1700" s="71">
        <v>0.145934616666171</v>
      </c>
      <c r="D1700" s="70">
        <v>80.197185730499896</v>
      </c>
      <c r="E1700" s="71">
        <v>0.14789838383206499</v>
      </c>
      <c r="F1700" s="70">
        <v>1.9497965503000001</v>
      </c>
      <c r="G1700" s="71">
        <v>5.20690899806594E-2</v>
      </c>
      <c r="H1700" s="70">
        <v>20.97144187</v>
      </c>
      <c r="I1700" s="71">
        <v>0.110422202908703</v>
      </c>
      <c r="J1700" s="77">
        <v>3.2505359582</v>
      </c>
      <c r="K1700" s="78">
        <v>9.8717786462965407</v>
      </c>
      <c r="L1700" s="70">
        <v>11.2463494241</v>
      </c>
      <c r="M1700" s="71">
        <v>0.189756805350042</v>
      </c>
      <c r="N1700" s="77">
        <v>1.0401929565000001</v>
      </c>
      <c r="O1700" s="78">
        <v>8.0530131675484604</v>
      </c>
      <c r="P1700" s="77">
        <v>0</v>
      </c>
      <c r="Q1700" s="78">
        <v>0</v>
      </c>
      <c r="R1700" s="70">
        <v>17.821617723900001</v>
      </c>
      <c r="S1700" s="72">
        <v>0.24297846262165901</v>
      </c>
      <c r="T1700" s="77">
        <v>1.2399336433999999</v>
      </c>
      <c r="U1700" s="78">
        <v>12.694235342383299</v>
      </c>
      <c r="V1700" s="77">
        <v>5.6219297948999998</v>
      </c>
      <c r="W1700" s="81">
        <v>56.8628154165011</v>
      </c>
      <c r="X1700" s="70">
        <v>2.9706128900999902</v>
      </c>
      <c r="Y1700" s="71">
        <v>8.7303823137660899E-2</v>
      </c>
    </row>
    <row r="1701" spans="1:25" customFormat="1" x14ac:dyDescent="0.3">
      <c r="A1701" s="58" t="s">
        <v>194</v>
      </c>
      <c r="B1701" s="73">
        <v>92.530865128299993</v>
      </c>
      <c r="C1701" s="74">
        <v>9.2293715869967E-2</v>
      </c>
      <c r="D1701" s="73">
        <v>66.622934891100101</v>
      </c>
      <c r="E1701" s="74">
        <v>0.12286496473398301</v>
      </c>
      <c r="F1701" s="73">
        <v>7.0298112992999897</v>
      </c>
      <c r="G1701" s="72">
        <v>0.18773029269848099</v>
      </c>
      <c r="H1701" s="73">
        <v>7.9351380436000198</v>
      </c>
      <c r="I1701" s="75">
        <v>4.1781362892954303E-2</v>
      </c>
      <c r="J1701" s="79">
        <v>2.4527891747999999</v>
      </c>
      <c r="K1701" s="80">
        <v>7.4490459761184198</v>
      </c>
      <c r="L1701" s="73">
        <v>3.6210946877000101</v>
      </c>
      <c r="M1701" s="74">
        <v>6.10978135123122E-2</v>
      </c>
      <c r="N1701" s="79">
        <v>1.3380712194</v>
      </c>
      <c r="O1701" s="80">
        <v>10.3591406590589</v>
      </c>
      <c r="P1701" s="79">
        <v>0.46722243460000001</v>
      </c>
      <c r="Q1701" s="81">
        <v>57.064435505129801</v>
      </c>
      <c r="R1701" s="73">
        <v>2.3989468200999999</v>
      </c>
      <c r="S1701" s="74">
        <v>3.2707042609118303E-2</v>
      </c>
      <c r="T1701" s="79">
        <v>0</v>
      </c>
      <c r="U1701" s="80">
        <v>0</v>
      </c>
      <c r="V1701" s="79">
        <v>0.66485655769999996</v>
      </c>
      <c r="W1701" s="80">
        <v>6.7246687700086998</v>
      </c>
      <c r="X1701" s="73">
        <v>0</v>
      </c>
      <c r="Y1701" s="74">
        <v>0</v>
      </c>
    </row>
    <row r="1702" spans="1:25" customFormat="1" x14ac:dyDescent="0.3">
      <c r="A1702" s="76" t="s">
        <v>4</v>
      </c>
    </row>
    <row r="1703" spans="1:25" customFormat="1" x14ac:dyDescent="0.3">
      <c r="A1703" s="76" t="s">
        <v>4</v>
      </c>
    </row>
    <row r="1704" spans="1:25" customFormat="1" x14ac:dyDescent="0.3">
      <c r="A1704" s="54" t="s">
        <v>480</v>
      </c>
    </row>
    <row r="1705" spans="1:25" customFormat="1" x14ac:dyDescent="0.3">
      <c r="A1705" s="69" t="s">
        <v>4</v>
      </c>
    </row>
    <row r="1706" spans="1:25" customFormat="1" ht="25.5" customHeight="1" x14ac:dyDescent="0.3">
      <c r="A1706" s="116" t="s">
        <v>4</v>
      </c>
      <c r="B1706" s="118" t="s">
        <v>26</v>
      </c>
      <c r="C1706" s="118" t="s">
        <v>4</v>
      </c>
      <c r="D1706" s="118" t="s">
        <v>68</v>
      </c>
      <c r="E1706" s="118" t="s">
        <v>4</v>
      </c>
      <c r="F1706" s="118" t="s">
        <v>69</v>
      </c>
      <c r="G1706" s="118" t="s">
        <v>4</v>
      </c>
      <c r="H1706" s="121" t="s">
        <v>70</v>
      </c>
      <c r="I1706" s="121" t="s">
        <v>4</v>
      </c>
      <c r="J1706" s="121" t="s">
        <v>71</v>
      </c>
      <c r="K1706" s="121" t="s">
        <v>4</v>
      </c>
      <c r="L1706" s="121" t="s">
        <v>72</v>
      </c>
      <c r="M1706" s="121" t="s">
        <v>4</v>
      </c>
      <c r="N1706" s="121" t="s">
        <v>73</v>
      </c>
      <c r="O1706" s="121" t="s">
        <v>4</v>
      </c>
      <c r="P1706" s="121" t="s">
        <v>74</v>
      </c>
      <c r="Q1706" s="121" t="s">
        <v>4</v>
      </c>
      <c r="R1706" s="121" t="s">
        <v>75</v>
      </c>
      <c r="S1706" s="121" t="s">
        <v>4</v>
      </c>
      <c r="T1706" s="118" t="s">
        <v>76</v>
      </c>
      <c r="U1706" s="118" t="s">
        <v>4</v>
      </c>
      <c r="V1706" s="118" t="s">
        <v>77</v>
      </c>
      <c r="W1706" s="118" t="s">
        <v>4</v>
      </c>
      <c r="X1706" s="118" t="s">
        <v>78</v>
      </c>
      <c r="Y1706" s="118" t="s">
        <v>4</v>
      </c>
    </row>
    <row r="1707" spans="1:25" customFormat="1" x14ac:dyDescent="0.3">
      <c r="A1707" s="117" t="s">
        <v>4</v>
      </c>
      <c r="B1707" s="55" t="s">
        <v>28</v>
      </c>
      <c r="C1707" s="55" t="s">
        <v>29</v>
      </c>
      <c r="D1707" s="55" t="s">
        <v>28</v>
      </c>
      <c r="E1707" s="55" t="s">
        <v>29</v>
      </c>
      <c r="F1707" s="55" t="s">
        <v>28</v>
      </c>
      <c r="G1707" s="55" t="s">
        <v>29</v>
      </c>
      <c r="H1707" s="55" t="s">
        <v>28</v>
      </c>
      <c r="I1707" s="55" t="s">
        <v>29</v>
      </c>
      <c r="J1707" s="55" t="s">
        <v>28</v>
      </c>
      <c r="K1707" s="55" t="s">
        <v>29</v>
      </c>
      <c r="L1707" s="55" t="s">
        <v>28</v>
      </c>
      <c r="M1707" s="55" t="s">
        <v>29</v>
      </c>
      <c r="N1707" s="55" t="s">
        <v>28</v>
      </c>
      <c r="O1707" s="55" t="s">
        <v>29</v>
      </c>
      <c r="P1707" s="55" t="s">
        <v>28</v>
      </c>
      <c r="Q1707" s="55" t="s">
        <v>29</v>
      </c>
      <c r="R1707" s="55" t="s">
        <v>28</v>
      </c>
      <c r="S1707" s="55" t="s">
        <v>29</v>
      </c>
      <c r="T1707" s="55" t="s">
        <v>28</v>
      </c>
      <c r="U1707" s="55" t="s">
        <v>29</v>
      </c>
      <c r="V1707" s="55" t="s">
        <v>28</v>
      </c>
      <c r="W1707" s="55" t="s">
        <v>29</v>
      </c>
      <c r="X1707" s="55" t="s">
        <v>28</v>
      </c>
      <c r="Y1707" s="55" t="s">
        <v>29</v>
      </c>
    </row>
    <row r="1708" spans="1:25" customFormat="1" x14ac:dyDescent="0.3">
      <c r="A1708" s="56" t="s">
        <v>30</v>
      </c>
      <c r="B1708" s="57">
        <v>1002.5695060178</v>
      </c>
      <c r="C1708" s="57">
        <v>1002.5695060178</v>
      </c>
      <c r="D1708" s="57">
        <v>542.24517978209997</v>
      </c>
      <c r="E1708" s="57">
        <v>542.24517978209997</v>
      </c>
      <c r="F1708" s="57">
        <v>37.446334303599997</v>
      </c>
      <c r="G1708" s="57">
        <v>37.446334303599997</v>
      </c>
      <c r="H1708" s="57">
        <v>189.92051704799999</v>
      </c>
      <c r="I1708" s="57">
        <v>189.92051704799999</v>
      </c>
      <c r="J1708" s="57">
        <v>32.9275612295</v>
      </c>
      <c r="K1708" s="57">
        <v>32.9275612295</v>
      </c>
      <c r="L1708" s="57">
        <v>59.267173071099997</v>
      </c>
      <c r="M1708" s="57">
        <v>59.267173071099997</v>
      </c>
      <c r="N1708" s="57">
        <v>12.9168167847</v>
      </c>
      <c r="O1708" s="57">
        <v>12.9168167847</v>
      </c>
      <c r="P1708" s="57">
        <v>0.81876291329999995</v>
      </c>
      <c r="Q1708" s="57">
        <v>0.81876291329999995</v>
      </c>
      <c r="R1708" s="57">
        <v>73.346491419900005</v>
      </c>
      <c r="S1708" s="57">
        <v>73.346491419900005</v>
      </c>
      <c r="T1708" s="57">
        <v>9.7676906876</v>
      </c>
      <c r="U1708" s="57">
        <v>9.7676906876</v>
      </c>
      <c r="V1708" s="57">
        <v>9.8868298266999997</v>
      </c>
      <c r="W1708" s="57">
        <v>9.8868298266999997</v>
      </c>
      <c r="X1708" s="57">
        <v>34.026148951300001</v>
      </c>
      <c r="Y1708" s="57">
        <v>34.026148951300001</v>
      </c>
    </row>
    <row r="1709" spans="1:25" customFormat="1" x14ac:dyDescent="0.3">
      <c r="A1709" s="58" t="s">
        <v>481</v>
      </c>
      <c r="B1709" s="70">
        <v>205.10843742509999</v>
      </c>
      <c r="C1709" s="71">
        <v>0.20458276079011201</v>
      </c>
      <c r="D1709" s="70">
        <v>102.6629017816</v>
      </c>
      <c r="E1709" s="71">
        <v>0.189329302701879</v>
      </c>
      <c r="F1709" s="70">
        <v>9.0948407354999894</v>
      </c>
      <c r="G1709" s="71">
        <v>0.24287666348761</v>
      </c>
      <c r="H1709" s="70">
        <v>43.679340000099998</v>
      </c>
      <c r="I1709" s="71">
        <v>0.22998747412350701</v>
      </c>
      <c r="J1709" s="77">
        <v>8.6795208459000008</v>
      </c>
      <c r="K1709" s="78">
        <v>26.359440304142399</v>
      </c>
      <c r="L1709" s="70">
        <v>12.8103342276</v>
      </c>
      <c r="M1709" s="71">
        <v>0.21614552481239599</v>
      </c>
      <c r="N1709" s="77">
        <v>2.4025126532000001</v>
      </c>
      <c r="O1709" s="78">
        <v>18.599881791663901</v>
      </c>
      <c r="P1709" s="77">
        <v>0</v>
      </c>
      <c r="Q1709" s="78">
        <v>0</v>
      </c>
      <c r="R1709" s="70">
        <v>15.4575781913</v>
      </c>
      <c r="S1709" s="71">
        <v>0.21074734308430901</v>
      </c>
      <c r="T1709" s="77">
        <v>2.8831322615000001</v>
      </c>
      <c r="U1709" s="78">
        <v>29.517030726209502</v>
      </c>
      <c r="V1709" s="77">
        <v>2.0966916307000001</v>
      </c>
      <c r="W1709" s="78">
        <v>21.206915335366201</v>
      </c>
      <c r="X1709" s="70">
        <v>5.3415850977000101</v>
      </c>
      <c r="Y1709" s="71">
        <v>0.15698470918190499</v>
      </c>
    </row>
    <row r="1710" spans="1:25" customFormat="1" x14ac:dyDescent="0.3">
      <c r="A1710" s="58" t="s">
        <v>482</v>
      </c>
      <c r="B1710" s="73">
        <v>352.33062677650003</v>
      </c>
      <c r="C1710" s="74">
        <v>0.35142763136289201</v>
      </c>
      <c r="D1710" s="73">
        <v>204.671782453199</v>
      </c>
      <c r="E1710" s="74">
        <v>0.37745246999788301</v>
      </c>
      <c r="F1710" s="73">
        <v>11.717738766</v>
      </c>
      <c r="G1710" s="74">
        <v>0.31292085016913102</v>
      </c>
      <c r="H1710" s="73">
        <v>50.420735875399998</v>
      </c>
      <c r="I1710" s="75">
        <v>0.26548335408468199</v>
      </c>
      <c r="J1710" s="79">
        <v>6.7444632401000097</v>
      </c>
      <c r="K1710" s="80">
        <v>20.482729325418699</v>
      </c>
      <c r="L1710" s="73">
        <v>27.295457929299999</v>
      </c>
      <c r="M1710" s="74">
        <v>0.460549348229499</v>
      </c>
      <c r="N1710" s="79">
        <v>3.9453374700000001</v>
      </c>
      <c r="O1710" s="80">
        <v>30.544193168964501</v>
      </c>
      <c r="P1710" s="79">
        <v>0</v>
      </c>
      <c r="Q1710" s="80">
        <v>0</v>
      </c>
      <c r="R1710" s="73">
        <v>32.311245080000099</v>
      </c>
      <c r="S1710" s="74">
        <v>0.44052884404547599</v>
      </c>
      <c r="T1710" s="79">
        <v>3.1756153219000001</v>
      </c>
      <c r="U1710" s="80">
        <v>32.511423871472701</v>
      </c>
      <c r="V1710" s="79">
        <v>2.1682084010999998</v>
      </c>
      <c r="W1710" s="80">
        <v>21.930269248132699</v>
      </c>
      <c r="X1710" s="73">
        <v>9.8800422395000105</v>
      </c>
      <c r="Y1710" s="74">
        <v>0.29036616085002198</v>
      </c>
    </row>
    <row r="1711" spans="1:25" customFormat="1" x14ac:dyDescent="0.3">
      <c r="A1711" s="58" t="s">
        <v>483</v>
      </c>
      <c r="B1711" s="70">
        <v>162.9175436527</v>
      </c>
      <c r="C1711" s="71">
        <v>0.16249999892756301</v>
      </c>
      <c r="D1711" s="70">
        <v>98.306052747899898</v>
      </c>
      <c r="E1711" s="71">
        <v>0.18129447049654601</v>
      </c>
      <c r="F1711" s="70">
        <v>4.5721843040999897</v>
      </c>
      <c r="G1711" s="71">
        <v>0.122099649782287</v>
      </c>
      <c r="H1711" s="70">
        <v>27.857393509000001</v>
      </c>
      <c r="I1711" s="71">
        <v>0.146679221086784</v>
      </c>
      <c r="J1711" s="77">
        <v>3.2543346399000002</v>
      </c>
      <c r="K1711" s="78">
        <v>9.8833151268561696</v>
      </c>
      <c r="L1711" s="70">
        <v>11.020236021700001</v>
      </c>
      <c r="M1711" s="71">
        <v>0.185941651181499</v>
      </c>
      <c r="N1711" s="77">
        <v>0</v>
      </c>
      <c r="O1711" s="78">
        <v>0</v>
      </c>
      <c r="P1711" s="77">
        <v>0.81876291329999995</v>
      </c>
      <c r="Q1711" s="81">
        <v>100</v>
      </c>
      <c r="R1711" s="70">
        <v>9.1767612552000095</v>
      </c>
      <c r="S1711" s="71">
        <v>0.125115204252431</v>
      </c>
      <c r="T1711" s="77">
        <v>1.022672281</v>
      </c>
      <c r="U1711" s="78">
        <v>10.4699494866097</v>
      </c>
      <c r="V1711" s="77">
        <v>0</v>
      </c>
      <c r="W1711" s="78">
        <v>0</v>
      </c>
      <c r="X1711" s="70">
        <v>6.8891459805999897</v>
      </c>
      <c r="Y1711" s="71">
        <v>0.202466226503038</v>
      </c>
    </row>
    <row r="1712" spans="1:25" customFormat="1" x14ac:dyDescent="0.3">
      <c r="A1712" s="58" t="s">
        <v>484</v>
      </c>
      <c r="B1712" s="73">
        <v>224.22064164049999</v>
      </c>
      <c r="C1712" s="74">
        <v>0.22364598194403801</v>
      </c>
      <c r="D1712" s="73">
        <v>112.4184757589</v>
      </c>
      <c r="E1712" s="74">
        <v>0.20732037821724</v>
      </c>
      <c r="F1712" s="73">
        <v>10.038545792100001</v>
      </c>
      <c r="G1712" s="74">
        <v>0.26807819720647302</v>
      </c>
      <c r="H1712" s="73">
        <v>49.796374942900002</v>
      </c>
      <c r="I1712" s="74">
        <v>0.262195868655489</v>
      </c>
      <c r="J1712" s="79">
        <v>6.0416614388000003</v>
      </c>
      <c r="K1712" s="80">
        <v>18.348341672468699</v>
      </c>
      <c r="L1712" s="73">
        <v>6.9460725214999899</v>
      </c>
      <c r="M1712" s="74">
        <v>0.117199322349442</v>
      </c>
      <c r="N1712" s="79">
        <v>6.5689666615000002</v>
      </c>
      <c r="O1712" s="81">
        <v>50.855925039371598</v>
      </c>
      <c r="P1712" s="79">
        <v>0</v>
      </c>
      <c r="Q1712" s="80">
        <v>0</v>
      </c>
      <c r="R1712" s="73">
        <v>14.543672519199999</v>
      </c>
      <c r="S1712" s="74">
        <v>0.19828722870926699</v>
      </c>
      <c r="T1712" s="79">
        <v>1.8493619545</v>
      </c>
      <c r="U1712" s="80">
        <v>18.933461486938199</v>
      </c>
      <c r="V1712" s="79">
        <v>5.6219297948999998</v>
      </c>
      <c r="W1712" s="81">
        <v>56.8628154165011</v>
      </c>
      <c r="X1712" s="73">
        <v>10.395580256200001</v>
      </c>
      <c r="Y1712" s="74">
        <v>0.30551739108291998</v>
      </c>
    </row>
    <row r="1713" spans="1:25" customFormat="1" x14ac:dyDescent="0.3">
      <c r="A1713" s="58" t="s">
        <v>485</v>
      </c>
      <c r="B1713" s="70">
        <v>57.992256523000002</v>
      </c>
      <c r="C1713" s="71">
        <v>5.7843626975395399E-2</v>
      </c>
      <c r="D1713" s="70">
        <v>24.185967040500099</v>
      </c>
      <c r="E1713" s="71">
        <v>4.4603378586452497E-2</v>
      </c>
      <c r="F1713" s="70">
        <v>2.0230247059000002</v>
      </c>
      <c r="G1713" s="71">
        <v>5.40246393544992E-2</v>
      </c>
      <c r="H1713" s="70">
        <v>18.166672720600001</v>
      </c>
      <c r="I1713" s="71">
        <v>9.5654082049537598E-2</v>
      </c>
      <c r="J1713" s="77">
        <v>8.20758106480001</v>
      </c>
      <c r="K1713" s="81">
        <v>24.926173571113999</v>
      </c>
      <c r="L1713" s="70">
        <v>1.195072371</v>
      </c>
      <c r="M1713" s="71">
        <v>2.0164153427164998E-2</v>
      </c>
      <c r="N1713" s="77">
        <v>0</v>
      </c>
      <c r="O1713" s="78">
        <v>0</v>
      </c>
      <c r="P1713" s="77">
        <v>0</v>
      </c>
      <c r="Q1713" s="78">
        <v>0</v>
      </c>
      <c r="R1713" s="70">
        <v>1.8572343741999999</v>
      </c>
      <c r="S1713" s="71">
        <v>2.5321379908516E-2</v>
      </c>
      <c r="T1713" s="77">
        <v>0.83690886870000003</v>
      </c>
      <c r="U1713" s="78">
        <v>8.5681344287698291</v>
      </c>
      <c r="V1713" s="77">
        <v>0</v>
      </c>
      <c r="W1713" s="78">
        <v>0</v>
      </c>
      <c r="X1713" s="70">
        <v>1.5197953772999999</v>
      </c>
      <c r="Y1713" s="71">
        <v>4.4665512382115601E-2</v>
      </c>
    </row>
    <row r="1714" spans="1:25" customFormat="1" x14ac:dyDescent="0.3">
      <c r="A1714" s="76" t="s">
        <v>4</v>
      </c>
    </row>
    <row r="1715" spans="1:25" customFormat="1" x14ac:dyDescent="0.3">
      <c r="A1715" s="76" t="s">
        <v>4</v>
      </c>
    </row>
    <row r="1716" spans="1:25" customFormat="1" x14ac:dyDescent="0.3">
      <c r="A1716" s="54" t="s">
        <v>486</v>
      </c>
    </row>
    <row r="1717" spans="1:25" customFormat="1" x14ac:dyDescent="0.3">
      <c r="A1717" s="69" t="s">
        <v>4</v>
      </c>
    </row>
    <row r="1718" spans="1:25" customFormat="1" ht="25.5" customHeight="1" x14ac:dyDescent="0.3">
      <c r="A1718" s="116" t="s">
        <v>4</v>
      </c>
      <c r="B1718" s="118" t="s">
        <v>26</v>
      </c>
      <c r="C1718" s="118" t="s">
        <v>4</v>
      </c>
      <c r="D1718" s="118" t="s">
        <v>68</v>
      </c>
      <c r="E1718" s="118" t="s">
        <v>4</v>
      </c>
      <c r="F1718" s="118" t="s">
        <v>69</v>
      </c>
      <c r="G1718" s="118" t="s">
        <v>4</v>
      </c>
      <c r="H1718" s="121" t="s">
        <v>70</v>
      </c>
      <c r="I1718" s="121" t="s">
        <v>4</v>
      </c>
      <c r="J1718" s="121" t="s">
        <v>71</v>
      </c>
      <c r="K1718" s="121" t="s">
        <v>4</v>
      </c>
      <c r="L1718" s="121" t="s">
        <v>72</v>
      </c>
      <c r="M1718" s="121" t="s">
        <v>4</v>
      </c>
      <c r="N1718" s="121" t="s">
        <v>73</v>
      </c>
      <c r="O1718" s="121" t="s">
        <v>4</v>
      </c>
      <c r="P1718" s="121" t="s">
        <v>74</v>
      </c>
      <c r="Q1718" s="121" t="s">
        <v>4</v>
      </c>
      <c r="R1718" s="121" t="s">
        <v>75</v>
      </c>
      <c r="S1718" s="121" t="s">
        <v>4</v>
      </c>
      <c r="T1718" s="118" t="s">
        <v>76</v>
      </c>
      <c r="U1718" s="118" t="s">
        <v>4</v>
      </c>
      <c r="V1718" s="118" t="s">
        <v>77</v>
      </c>
      <c r="W1718" s="118" t="s">
        <v>4</v>
      </c>
      <c r="X1718" s="118" t="s">
        <v>78</v>
      </c>
      <c r="Y1718" s="118" t="s">
        <v>4</v>
      </c>
    </row>
    <row r="1719" spans="1:25" customFormat="1" x14ac:dyDescent="0.3">
      <c r="A1719" s="117" t="s">
        <v>4</v>
      </c>
      <c r="B1719" s="55" t="s">
        <v>28</v>
      </c>
      <c r="C1719" s="55" t="s">
        <v>29</v>
      </c>
      <c r="D1719" s="55" t="s">
        <v>28</v>
      </c>
      <c r="E1719" s="55" t="s">
        <v>29</v>
      </c>
      <c r="F1719" s="55" t="s">
        <v>28</v>
      </c>
      <c r="G1719" s="55" t="s">
        <v>29</v>
      </c>
      <c r="H1719" s="55" t="s">
        <v>28</v>
      </c>
      <c r="I1719" s="55" t="s">
        <v>29</v>
      </c>
      <c r="J1719" s="55" t="s">
        <v>28</v>
      </c>
      <c r="K1719" s="55" t="s">
        <v>29</v>
      </c>
      <c r="L1719" s="55" t="s">
        <v>28</v>
      </c>
      <c r="M1719" s="55" t="s">
        <v>29</v>
      </c>
      <c r="N1719" s="55" t="s">
        <v>28</v>
      </c>
      <c r="O1719" s="55" t="s">
        <v>29</v>
      </c>
      <c r="P1719" s="55" t="s">
        <v>28</v>
      </c>
      <c r="Q1719" s="55" t="s">
        <v>29</v>
      </c>
      <c r="R1719" s="55" t="s">
        <v>28</v>
      </c>
      <c r="S1719" s="55" t="s">
        <v>29</v>
      </c>
      <c r="T1719" s="55" t="s">
        <v>28</v>
      </c>
      <c r="U1719" s="55" t="s">
        <v>29</v>
      </c>
      <c r="V1719" s="55" t="s">
        <v>28</v>
      </c>
      <c r="W1719" s="55" t="s">
        <v>29</v>
      </c>
      <c r="X1719" s="55" t="s">
        <v>28</v>
      </c>
      <c r="Y1719" s="55" t="s">
        <v>29</v>
      </c>
    </row>
    <row r="1720" spans="1:25" customFormat="1" x14ac:dyDescent="0.3">
      <c r="A1720" s="56" t="s">
        <v>30</v>
      </c>
      <c r="B1720" s="57">
        <v>1002.5695060178</v>
      </c>
      <c r="C1720" s="57">
        <v>1002.5695060178</v>
      </c>
      <c r="D1720" s="57">
        <v>542.24517978209997</v>
      </c>
      <c r="E1720" s="57">
        <v>542.24517978209997</v>
      </c>
      <c r="F1720" s="57">
        <v>37.446334303599997</v>
      </c>
      <c r="G1720" s="57">
        <v>37.446334303599997</v>
      </c>
      <c r="H1720" s="57">
        <v>189.92051704799999</v>
      </c>
      <c r="I1720" s="57">
        <v>189.92051704799999</v>
      </c>
      <c r="J1720" s="57">
        <v>32.9275612295</v>
      </c>
      <c r="K1720" s="57">
        <v>32.9275612295</v>
      </c>
      <c r="L1720" s="57">
        <v>59.267173071099997</v>
      </c>
      <c r="M1720" s="57">
        <v>59.267173071099997</v>
      </c>
      <c r="N1720" s="57">
        <v>12.9168167847</v>
      </c>
      <c r="O1720" s="57">
        <v>12.9168167847</v>
      </c>
      <c r="P1720" s="57">
        <v>0.81876291329999995</v>
      </c>
      <c r="Q1720" s="57">
        <v>0.81876291329999995</v>
      </c>
      <c r="R1720" s="57">
        <v>73.346491419900005</v>
      </c>
      <c r="S1720" s="57">
        <v>73.346491419900005</v>
      </c>
      <c r="T1720" s="57">
        <v>9.7676906876</v>
      </c>
      <c r="U1720" s="57">
        <v>9.7676906876</v>
      </c>
      <c r="V1720" s="57">
        <v>9.8868298266999997</v>
      </c>
      <c r="W1720" s="57">
        <v>9.8868298266999997</v>
      </c>
      <c r="X1720" s="57">
        <v>34.026148951300001</v>
      </c>
      <c r="Y1720" s="57">
        <v>34.026148951300001</v>
      </c>
    </row>
    <row r="1721" spans="1:25" customFormat="1" x14ac:dyDescent="0.3">
      <c r="A1721" s="58" t="s">
        <v>404</v>
      </c>
      <c r="B1721" s="70">
        <v>224.18003185640001</v>
      </c>
      <c r="C1721" s="71">
        <v>0.22360547623958901</v>
      </c>
      <c r="D1721" s="70">
        <v>120.5558853739</v>
      </c>
      <c r="E1721" s="71">
        <v>0.22232726056199401</v>
      </c>
      <c r="F1721" s="70">
        <v>9.1451763977999896</v>
      </c>
      <c r="G1721" s="71">
        <v>0.24422087149184099</v>
      </c>
      <c r="H1721" s="70">
        <v>51.898827517900003</v>
      </c>
      <c r="I1721" s="71">
        <v>0.27326603952317202</v>
      </c>
      <c r="J1721" s="77">
        <v>1.1265503932000001</v>
      </c>
      <c r="K1721" s="82">
        <v>3.42129921298489</v>
      </c>
      <c r="L1721" s="70">
        <v>15.6619145481</v>
      </c>
      <c r="M1721" s="71">
        <v>0.26425951731004899</v>
      </c>
      <c r="N1721" s="77">
        <v>0.605314939</v>
      </c>
      <c r="O1721" s="78">
        <v>4.6862547413151896</v>
      </c>
      <c r="P1721" s="77">
        <v>0</v>
      </c>
      <c r="Q1721" s="78">
        <v>0</v>
      </c>
      <c r="R1721" s="70">
        <v>9.6497682534999996</v>
      </c>
      <c r="S1721" s="71">
        <v>0.13156414256077001</v>
      </c>
      <c r="T1721" s="77">
        <v>2.2597556749000001</v>
      </c>
      <c r="U1721" s="78">
        <v>23.135004446534499</v>
      </c>
      <c r="V1721" s="77">
        <v>1.6167575572999999</v>
      </c>
      <c r="W1721" s="78">
        <v>16.352638668199202</v>
      </c>
      <c r="X1721" s="70">
        <v>11.660081200800001</v>
      </c>
      <c r="Y1721" s="71">
        <v>0.34268001405297199</v>
      </c>
    </row>
    <row r="1722" spans="1:25" customFormat="1" x14ac:dyDescent="0.3">
      <c r="A1722" s="58" t="s">
        <v>267</v>
      </c>
      <c r="B1722" s="73">
        <v>384.40585245070002</v>
      </c>
      <c r="C1722" s="74">
        <v>0.38342065078116899</v>
      </c>
      <c r="D1722" s="73">
        <v>211.42669839489901</v>
      </c>
      <c r="E1722" s="74">
        <v>0.389909779336095</v>
      </c>
      <c r="F1722" s="73">
        <v>13.647723797399999</v>
      </c>
      <c r="G1722" s="74">
        <v>0.36446087584300402</v>
      </c>
      <c r="H1722" s="73">
        <v>66.938997632100097</v>
      </c>
      <c r="I1722" s="74">
        <v>0.352457958058223</v>
      </c>
      <c r="J1722" s="79">
        <v>5.9246215208999997</v>
      </c>
      <c r="K1722" s="82">
        <v>17.9928950085502</v>
      </c>
      <c r="L1722" s="73">
        <v>24.792461492000101</v>
      </c>
      <c r="M1722" s="74">
        <v>0.41831692330352399</v>
      </c>
      <c r="N1722" s="79">
        <v>6.1902443036000001</v>
      </c>
      <c r="O1722" s="80">
        <v>47.923915054151401</v>
      </c>
      <c r="P1722" s="79">
        <v>0.81876291329999995</v>
      </c>
      <c r="Q1722" s="80">
        <v>100</v>
      </c>
      <c r="R1722" s="73">
        <v>34.591748649200099</v>
      </c>
      <c r="S1722" s="74">
        <v>0.471621041164278</v>
      </c>
      <c r="T1722" s="79">
        <v>5.4888790714000004</v>
      </c>
      <c r="U1722" s="80">
        <v>56.194235126303603</v>
      </c>
      <c r="V1722" s="79">
        <v>0.28876204890000001</v>
      </c>
      <c r="W1722" s="80">
        <v>2.9206738050672199</v>
      </c>
      <c r="X1722" s="73">
        <v>14.296952627</v>
      </c>
      <c r="Y1722" s="74">
        <v>0.42017545527889599</v>
      </c>
    </row>
    <row r="1723" spans="1:25" customFormat="1" x14ac:dyDescent="0.3">
      <c r="A1723" s="58" t="s">
        <v>268</v>
      </c>
      <c r="B1723" s="70">
        <v>110.1078015925</v>
      </c>
      <c r="C1723" s="71">
        <v>0.109825604042006</v>
      </c>
      <c r="D1723" s="70">
        <v>75.911371099000107</v>
      </c>
      <c r="E1723" s="71">
        <v>0.139994552149832</v>
      </c>
      <c r="F1723" s="70">
        <v>7.1525355284999899</v>
      </c>
      <c r="G1723" s="71">
        <v>0.19100762895802001</v>
      </c>
      <c r="H1723" s="70">
        <v>16.259719628700001</v>
      </c>
      <c r="I1723" s="71">
        <v>8.5613286449670797E-2</v>
      </c>
      <c r="J1723" s="77">
        <v>0</v>
      </c>
      <c r="K1723" s="78">
        <v>0</v>
      </c>
      <c r="L1723" s="70">
        <v>3.2914138378</v>
      </c>
      <c r="M1723" s="71">
        <v>5.55351920337325E-2</v>
      </c>
      <c r="N1723" s="77">
        <v>2.0768113338999998</v>
      </c>
      <c r="O1723" s="78">
        <v>16.078352495949201</v>
      </c>
      <c r="P1723" s="77">
        <v>0</v>
      </c>
      <c r="Q1723" s="78">
        <v>0</v>
      </c>
      <c r="R1723" s="70">
        <v>2.0896930670999998</v>
      </c>
      <c r="S1723" s="75">
        <v>2.8490702508682401E-2</v>
      </c>
      <c r="T1723" s="77">
        <v>0.43206449200000002</v>
      </c>
      <c r="U1723" s="78">
        <v>4.4234047311561797</v>
      </c>
      <c r="V1723" s="77">
        <v>0.26268879490000002</v>
      </c>
      <c r="W1723" s="78">
        <v>2.6569567748662202</v>
      </c>
      <c r="X1723" s="70">
        <v>2.6315038105999999</v>
      </c>
      <c r="Y1723" s="71">
        <v>7.7337691502095796E-2</v>
      </c>
    </row>
    <row r="1724" spans="1:25" customFormat="1" x14ac:dyDescent="0.3">
      <c r="A1724" s="58" t="s">
        <v>269</v>
      </c>
      <c r="B1724" s="73">
        <v>171.8087852251</v>
      </c>
      <c r="C1724" s="74">
        <v>0.17136845295397399</v>
      </c>
      <c r="D1724" s="73">
        <v>88.230203640199903</v>
      </c>
      <c r="E1724" s="74">
        <v>0.162712748641961</v>
      </c>
      <c r="F1724" s="73">
        <v>7.5008985799000003</v>
      </c>
      <c r="G1724" s="74">
        <v>0.20031062370713501</v>
      </c>
      <c r="H1724" s="73">
        <v>30.853570932899999</v>
      </c>
      <c r="I1724" s="74">
        <v>0.16245517552536001</v>
      </c>
      <c r="J1724" s="79">
        <v>6.0884231125999904</v>
      </c>
      <c r="K1724" s="80">
        <v>18.4903554507564</v>
      </c>
      <c r="L1724" s="73">
        <v>8.3908222902999992</v>
      </c>
      <c r="M1724" s="74">
        <v>0.14157621927123001</v>
      </c>
      <c r="N1724" s="79">
        <v>3.1693792519000001</v>
      </c>
      <c r="O1724" s="80">
        <v>24.536844523908801</v>
      </c>
      <c r="P1724" s="79">
        <v>0</v>
      </c>
      <c r="Q1724" s="80">
        <v>0</v>
      </c>
      <c r="R1724" s="73">
        <v>19.59625964</v>
      </c>
      <c r="S1724" s="72">
        <v>0.26717378378488099</v>
      </c>
      <c r="T1724" s="79">
        <v>1.5869914492999999</v>
      </c>
      <c r="U1724" s="80">
        <v>16.247355696005702</v>
      </c>
      <c r="V1724" s="79">
        <v>6.3922363280000001</v>
      </c>
      <c r="W1724" s="81">
        <v>64.654054333345201</v>
      </c>
      <c r="X1724" s="73">
        <v>0</v>
      </c>
      <c r="Y1724" s="75">
        <v>0</v>
      </c>
    </row>
    <row r="1725" spans="1:25" customFormat="1" x14ac:dyDescent="0.3">
      <c r="A1725" s="58" t="s">
        <v>405</v>
      </c>
      <c r="B1725" s="70">
        <v>99.233328056700003</v>
      </c>
      <c r="C1725" s="71">
        <v>9.8979000918204899E-2</v>
      </c>
      <c r="D1725" s="70">
        <v>41.003350131999902</v>
      </c>
      <c r="E1725" s="71">
        <v>7.5617730983753698E-2</v>
      </c>
      <c r="F1725" s="70">
        <v>0</v>
      </c>
      <c r="G1725" s="75">
        <v>0</v>
      </c>
      <c r="H1725" s="70">
        <v>18.544072150800002</v>
      </c>
      <c r="I1725" s="71">
        <v>9.76412261246805E-2</v>
      </c>
      <c r="J1725" s="77">
        <v>18.986420737700001</v>
      </c>
      <c r="K1725" s="81">
        <v>57.6611811769708</v>
      </c>
      <c r="L1725" s="70">
        <v>7.1305609028999903</v>
      </c>
      <c r="M1725" s="71">
        <v>0.120312148081465</v>
      </c>
      <c r="N1725" s="77">
        <v>0.87506695630000098</v>
      </c>
      <c r="O1725" s="78">
        <v>6.7746331846753396</v>
      </c>
      <c r="P1725" s="77">
        <v>0</v>
      </c>
      <c r="Q1725" s="78">
        <v>0</v>
      </c>
      <c r="R1725" s="70">
        <v>5.9298607665</v>
      </c>
      <c r="S1725" s="71">
        <v>8.0847231431320193E-2</v>
      </c>
      <c r="T1725" s="77">
        <v>0</v>
      </c>
      <c r="U1725" s="78">
        <v>0</v>
      </c>
      <c r="V1725" s="77">
        <v>1.3263850976</v>
      </c>
      <c r="W1725" s="78">
        <v>13.4156764185221</v>
      </c>
      <c r="X1725" s="70">
        <v>5.4376113128999899</v>
      </c>
      <c r="Y1725" s="71">
        <v>0.159806839166036</v>
      </c>
    </row>
    <row r="1726" spans="1:25" customFormat="1" x14ac:dyDescent="0.3">
      <c r="A1726" s="58" t="s">
        <v>487</v>
      </c>
      <c r="B1726" s="73">
        <v>12.833706836399999</v>
      </c>
      <c r="C1726" s="74">
        <v>1.28008150650576E-2</v>
      </c>
      <c r="D1726" s="73">
        <v>5.1176711420999998</v>
      </c>
      <c r="E1726" s="74">
        <v>9.4379283263643296E-3</v>
      </c>
      <c r="F1726" s="73">
        <v>0</v>
      </c>
      <c r="G1726" s="74">
        <v>0</v>
      </c>
      <c r="H1726" s="73">
        <v>5.4253291856000203</v>
      </c>
      <c r="I1726" s="74">
        <v>2.8566314318893799E-2</v>
      </c>
      <c r="J1726" s="79">
        <v>0.80154546510000002</v>
      </c>
      <c r="K1726" s="80">
        <v>2.4342691507377401</v>
      </c>
      <c r="L1726" s="73">
        <v>0</v>
      </c>
      <c r="M1726" s="74">
        <v>0</v>
      </c>
      <c r="N1726" s="79">
        <v>0</v>
      </c>
      <c r="O1726" s="80">
        <v>0</v>
      </c>
      <c r="P1726" s="79">
        <v>0</v>
      </c>
      <c r="Q1726" s="80">
        <v>0</v>
      </c>
      <c r="R1726" s="73">
        <v>1.4891610436</v>
      </c>
      <c r="S1726" s="74">
        <v>2.0303098550068701E-2</v>
      </c>
      <c r="T1726" s="79">
        <v>0</v>
      </c>
      <c r="U1726" s="80">
        <v>0</v>
      </c>
      <c r="V1726" s="79">
        <v>0</v>
      </c>
      <c r="W1726" s="80">
        <v>0</v>
      </c>
      <c r="X1726" s="73">
        <v>0</v>
      </c>
      <c r="Y1726" s="74">
        <v>0</v>
      </c>
    </row>
    <row r="1727" spans="1:25" customFormat="1" x14ac:dyDescent="0.3">
      <c r="A1727" s="76" t="s">
        <v>4</v>
      </c>
    </row>
    <row r="1728" spans="1:25" customFormat="1" x14ac:dyDescent="0.3">
      <c r="A1728" s="76" t="s">
        <v>4</v>
      </c>
    </row>
    <row r="1729" spans="1:25" customFormat="1" x14ac:dyDescent="0.3">
      <c r="A1729" s="54" t="s">
        <v>488</v>
      </c>
    </row>
    <row r="1730" spans="1:25" customFormat="1" x14ac:dyDescent="0.3">
      <c r="A1730" s="69" t="s">
        <v>4</v>
      </c>
    </row>
    <row r="1731" spans="1:25" customFormat="1" ht="25.5" customHeight="1" x14ac:dyDescent="0.3">
      <c r="A1731" s="116" t="s">
        <v>4</v>
      </c>
      <c r="B1731" s="118" t="s">
        <v>26</v>
      </c>
      <c r="C1731" s="118" t="s">
        <v>4</v>
      </c>
      <c r="D1731" s="118" t="s">
        <v>68</v>
      </c>
      <c r="E1731" s="118" t="s">
        <v>4</v>
      </c>
      <c r="F1731" s="118" t="s">
        <v>69</v>
      </c>
      <c r="G1731" s="118" t="s">
        <v>4</v>
      </c>
      <c r="H1731" s="121" t="s">
        <v>70</v>
      </c>
      <c r="I1731" s="121" t="s">
        <v>4</v>
      </c>
      <c r="J1731" s="121" t="s">
        <v>71</v>
      </c>
      <c r="K1731" s="121" t="s">
        <v>4</v>
      </c>
      <c r="L1731" s="121" t="s">
        <v>72</v>
      </c>
      <c r="M1731" s="121" t="s">
        <v>4</v>
      </c>
      <c r="N1731" s="121" t="s">
        <v>73</v>
      </c>
      <c r="O1731" s="121" t="s">
        <v>4</v>
      </c>
      <c r="P1731" s="121" t="s">
        <v>74</v>
      </c>
      <c r="Q1731" s="121" t="s">
        <v>4</v>
      </c>
      <c r="R1731" s="121" t="s">
        <v>75</v>
      </c>
      <c r="S1731" s="121" t="s">
        <v>4</v>
      </c>
      <c r="T1731" s="118" t="s">
        <v>76</v>
      </c>
      <c r="U1731" s="118" t="s">
        <v>4</v>
      </c>
      <c r="V1731" s="118" t="s">
        <v>77</v>
      </c>
      <c r="W1731" s="118" t="s">
        <v>4</v>
      </c>
      <c r="X1731" s="118" t="s">
        <v>78</v>
      </c>
      <c r="Y1731" s="118" t="s">
        <v>4</v>
      </c>
    </row>
    <row r="1732" spans="1:25" customFormat="1" x14ac:dyDescent="0.3">
      <c r="A1732" s="117" t="s">
        <v>4</v>
      </c>
      <c r="B1732" s="55" t="s">
        <v>28</v>
      </c>
      <c r="C1732" s="55" t="s">
        <v>29</v>
      </c>
      <c r="D1732" s="55" t="s">
        <v>28</v>
      </c>
      <c r="E1732" s="55" t="s">
        <v>29</v>
      </c>
      <c r="F1732" s="55" t="s">
        <v>28</v>
      </c>
      <c r="G1732" s="55" t="s">
        <v>29</v>
      </c>
      <c r="H1732" s="55" t="s">
        <v>28</v>
      </c>
      <c r="I1732" s="55" t="s">
        <v>29</v>
      </c>
      <c r="J1732" s="55" t="s">
        <v>28</v>
      </c>
      <c r="K1732" s="55" t="s">
        <v>29</v>
      </c>
      <c r="L1732" s="55" t="s">
        <v>28</v>
      </c>
      <c r="M1732" s="55" t="s">
        <v>29</v>
      </c>
      <c r="N1732" s="55" t="s">
        <v>28</v>
      </c>
      <c r="O1732" s="55" t="s">
        <v>29</v>
      </c>
      <c r="P1732" s="55" t="s">
        <v>28</v>
      </c>
      <c r="Q1732" s="55" t="s">
        <v>29</v>
      </c>
      <c r="R1732" s="55" t="s">
        <v>28</v>
      </c>
      <c r="S1732" s="55" t="s">
        <v>29</v>
      </c>
      <c r="T1732" s="55" t="s">
        <v>28</v>
      </c>
      <c r="U1732" s="55" t="s">
        <v>29</v>
      </c>
      <c r="V1732" s="55" t="s">
        <v>28</v>
      </c>
      <c r="W1732" s="55" t="s">
        <v>29</v>
      </c>
      <c r="X1732" s="55" t="s">
        <v>28</v>
      </c>
      <c r="Y1732" s="55" t="s">
        <v>29</v>
      </c>
    </row>
    <row r="1733" spans="1:25" customFormat="1" x14ac:dyDescent="0.3">
      <c r="A1733" s="56" t="s">
        <v>30</v>
      </c>
      <c r="B1733" s="57">
        <v>1001.9517837884</v>
      </c>
      <c r="C1733" s="57">
        <v>1001.9517837884</v>
      </c>
      <c r="D1733" s="57">
        <v>541.62745755269998</v>
      </c>
      <c r="E1733" s="57">
        <v>541.62745755269998</v>
      </c>
      <c r="F1733" s="57">
        <v>37.446334303599997</v>
      </c>
      <c r="G1733" s="57">
        <v>37.446334303599997</v>
      </c>
      <c r="H1733" s="57">
        <v>189.92051704799999</v>
      </c>
      <c r="I1733" s="57">
        <v>189.92051704799999</v>
      </c>
      <c r="J1733" s="57">
        <v>32.9275612295</v>
      </c>
      <c r="K1733" s="57">
        <v>32.9275612295</v>
      </c>
      <c r="L1733" s="57">
        <v>59.267173071099997</v>
      </c>
      <c r="M1733" s="57">
        <v>59.267173071099997</v>
      </c>
      <c r="N1733" s="57">
        <v>12.9168167847</v>
      </c>
      <c r="O1733" s="57">
        <v>12.9168167847</v>
      </c>
      <c r="P1733" s="57">
        <v>0.81876291329999995</v>
      </c>
      <c r="Q1733" s="57">
        <v>0.81876291329999995</v>
      </c>
      <c r="R1733" s="57">
        <v>73.346491419900005</v>
      </c>
      <c r="S1733" s="57">
        <v>73.346491419900005</v>
      </c>
      <c r="T1733" s="57">
        <v>9.7676906876</v>
      </c>
      <c r="U1733" s="57">
        <v>9.7676906876</v>
      </c>
      <c r="V1733" s="57">
        <v>9.8868298266999997</v>
      </c>
      <c r="W1733" s="57">
        <v>9.8868298266999997</v>
      </c>
      <c r="X1733" s="57">
        <v>34.026148951300001</v>
      </c>
      <c r="Y1733" s="57">
        <v>34.026148951300001</v>
      </c>
    </row>
    <row r="1734" spans="1:25" customFormat="1" x14ac:dyDescent="0.3">
      <c r="A1734" s="58" t="s">
        <v>489</v>
      </c>
      <c r="B1734" s="70">
        <v>836.08695979319998</v>
      </c>
      <c r="C1734" s="71">
        <v>0.83445827765477698</v>
      </c>
      <c r="D1734" s="70">
        <v>461.45751435009998</v>
      </c>
      <c r="E1734" s="71">
        <v>0.85198323666078302</v>
      </c>
      <c r="F1734" s="70">
        <v>31.519943506699899</v>
      </c>
      <c r="G1734" s="71">
        <v>0.84173642341460797</v>
      </c>
      <c r="H1734" s="70">
        <v>151.15448004359999</v>
      </c>
      <c r="I1734" s="71">
        <v>0.79588283768939805</v>
      </c>
      <c r="J1734" s="77">
        <v>23.563735100199999</v>
      </c>
      <c r="K1734" s="78">
        <v>71.562345404096007</v>
      </c>
      <c r="L1734" s="70">
        <v>50.945905908699999</v>
      </c>
      <c r="M1734" s="71">
        <v>0.85959736678485799</v>
      </c>
      <c r="N1734" s="77">
        <v>10.46453573</v>
      </c>
      <c r="O1734" s="78">
        <v>81.014818932751794</v>
      </c>
      <c r="P1734" s="77">
        <v>0.81876291329999995</v>
      </c>
      <c r="Q1734" s="78">
        <v>100</v>
      </c>
      <c r="R1734" s="70">
        <v>58.697445435900001</v>
      </c>
      <c r="S1734" s="71">
        <v>0.80027611818354105</v>
      </c>
      <c r="T1734" s="77">
        <v>9.7676906876</v>
      </c>
      <c r="U1734" s="78">
        <v>100</v>
      </c>
      <c r="V1734" s="77">
        <v>8.9349288271000002</v>
      </c>
      <c r="W1734" s="78">
        <v>90.3720301018095</v>
      </c>
      <c r="X1734" s="70">
        <v>28.762017289999999</v>
      </c>
      <c r="Y1734" s="71">
        <v>0.84529158239933899</v>
      </c>
    </row>
    <row r="1735" spans="1:25" customFormat="1" x14ac:dyDescent="0.3">
      <c r="A1735" s="58" t="s">
        <v>490</v>
      </c>
      <c r="B1735" s="73">
        <v>165.8648239952</v>
      </c>
      <c r="C1735" s="74">
        <v>0.16554172234522299</v>
      </c>
      <c r="D1735" s="73">
        <v>80.169943202599995</v>
      </c>
      <c r="E1735" s="74">
        <v>0.14801676333921701</v>
      </c>
      <c r="F1735" s="73">
        <v>5.9263907969000096</v>
      </c>
      <c r="G1735" s="74">
        <v>0.158263576585392</v>
      </c>
      <c r="H1735" s="73">
        <v>38.766037004399998</v>
      </c>
      <c r="I1735" s="74">
        <v>0.20411716231060201</v>
      </c>
      <c r="J1735" s="79">
        <v>9.3638261293000102</v>
      </c>
      <c r="K1735" s="80">
        <v>28.437654595904</v>
      </c>
      <c r="L1735" s="73">
        <v>8.3212671623999999</v>
      </c>
      <c r="M1735" s="74">
        <v>0.14040263321514199</v>
      </c>
      <c r="N1735" s="79">
        <v>2.4522810546999998</v>
      </c>
      <c r="O1735" s="80">
        <v>18.985181067248199</v>
      </c>
      <c r="P1735" s="79">
        <v>0</v>
      </c>
      <c r="Q1735" s="80">
        <v>0</v>
      </c>
      <c r="R1735" s="73">
        <v>14.649045984000001</v>
      </c>
      <c r="S1735" s="74">
        <v>0.199723881816459</v>
      </c>
      <c r="T1735" s="79">
        <v>0</v>
      </c>
      <c r="U1735" s="80">
        <v>0</v>
      </c>
      <c r="V1735" s="79">
        <v>0.95190099959999996</v>
      </c>
      <c r="W1735" s="80">
        <v>9.6279698981905408</v>
      </c>
      <c r="X1735" s="73">
        <v>5.2641316613000004</v>
      </c>
      <c r="Y1735" s="74">
        <v>0.15470841760066101</v>
      </c>
    </row>
    <row r="1736" spans="1:25" customFormat="1" x14ac:dyDescent="0.3">
      <c r="A1736" s="76" t="s">
        <v>4</v>
      </c>
    </row>
    <row r="1737" spans="1:25" customFormat="1" x14ac:dyDescent="0.3">
      <c r="A1737" s="76" t="s">
        <v>4</v>
      </c>
    </row>
    <row r="1738" spans="1:25" customFormat="1" x14ac:dyDescent="0.3">
      <c r="A1738" s="54" t="s">
        <v>491</v>
      </c>
    </row>
    <row r="1739" spans="1:25" customFormat="1" x14ac:dyDescent="0.3">
      <c r="A1739" s="69" t="s">
        <v>4</v>
      </c>
    </row>
    <row r="1740" spans="1:25" customFormat="1" ht="25.5" customHeight="1" x14ac:dyDescent="0.3">
      <c r="A1740" s="116" t="s">
        <v>4</v>
      </c>
      <c r="B1740" s="118" t="s">
        <v>26</v>
      </c>
      <c r="C1740" s="118" t="s">
        <v>4</v>
      </c>
      <c r="D1740" s="118" t="s">
        <v>68</v>
      </c>
      <c r="E1740" s="118" t="s">
        <v>4</v>
      </c>
      <c r="F1740" s="118" t="s">
        <v>69</v>
      </c>
      <c r="G1740" s="118" t="s">
        <v>4</v>
      </c>
      <c r="H1740" s="121" t="s">
        <v>70</v>
      </c>
      <c r="I1740" s="121" t="s">
        <v>4</v>
      </c>
      <c r="J1740" s="121" t="s">
        <v>71</v>
      </c>
      <c r="K1740" s="121" t="s">
        <v>4</v>
      </c>
      <c r="L1740" s="121" t="s">
        <v>72</v>
      </c>
      <c r="M1740" s="121" t="s">
        <v>4</v>
      </c>
      <c r="N1740" s="121" t="s">
        <v>73</v>
      </c>
      <c r="O1740" s="121" t="s">
        <v>4</v>
      </c>
      <c r="P1740" s="121" t="s">
        <v>74</v>
      </c>
      <c r="Q1740" s="121" t="s">
        <v>4</v>
      </c>
      <c r="R1740" s="121" t="s">
        <v>75</v>
      </c>
      <c r="S1740" s="121" t="s">
        <v>4</v>
      </c>
      <c r="T1740" s="118" t="s">
        <v>76</v>
      </c>
      <c r="U1740" s="118" t="s">
        <v>4</v>
      </c>
      <c r="V1740" s="118" t="s">
        <v>77</v>
      </c>
      <c r="W1740" s="118" t="s">
        <v>4</v>
      </c>
      <c r="X1740" s="118" t="s">
        <v>78</v>
      </c>
      <c r="Y1740" s="118" t="s">
        <v>4</v>
      </c>
    </row>
    <row r="1741" spans="1:25" customFormat="1" x14ac:dyDescent="0.3">
      <c r="A1741" s="117" t="s">
        <v>4</v>
      </c>
      <c r="B1741" s="55" t="s">
        <v>28</v>
      </c>
      <c r="C1741" s="55" t="s">
        <v>29</v>
      </c>
      <c r="D1741" s="55" t="s">
        <v>28</v>
      </c>
      <c r="E1741" s="55" t="s">
        <v>29</v>
      </c>
      <c r="F1741" s="55" t="s">
        <v>28</v>
      </c>
      <c r="G1741" s="55" t="s">
        <v>29</v>
      </c>
      <c r="H1741" s="55" t="s">
        <v>28</v>
      </c>
      <c r="I1741" s="55" t="s">
        <v>29</v>
      </c>
      <c r="J1741" s="55" t="s">
        <v>28</v>
      </c>
      <c r="K1741" s="55" t="s">
        <v>29</v>
      </c>
      <c r="L1741" s="55" t="s">
        <v>28</v>
      </c>
      <c r="M1741" s="55" t="s">
        <v>29</v>
      </c>
      <c r="N1741" s="55" t="s">
        <v>28</v>
      </c>
      <c r="O1741" s="55" t="s">
        <v>29</v>
      </c>
      <c r="P1741" s="55" t="s">
        <v>28</v>
      </c>
      <c r="Q1741" s="55" t="s">
        <v>29</v>
      </c>
      <c r="R1741" s="55" t="s">
        <v>28</v>
      </c>
      <c r="S1741" s="55" t="s">
        <v>29</v>
      </c>
      <c r="T1741" s="55" t="s">
        <v>28</v>
      </c>
      <c r="U1741" s="55" t="s">
        <v>29</v>
      </c>
      <c r="V1741" s="55" t="s">
        <v>28</v>
      </c>
      <c r="W1741" s="55" t="s">
        <v>29</v>
      </c>
      <c r="X1741" s="55" t="s">
        <v>28</v>
      </c>
      <c r="Y1741" s="55" t="s">
        <v>29</v>
      </c>
    </row>
    <row r="1742" spans="1:25" customFormat="1" x14ac:dyDescent="0.3">
      <c r="A1742" s="56" t="s">
        <v>30</v>
      </c>
      <c r="B1742" s="57">
        <v>928.12784373989996</v>
      </c>
      <c r="C1742" s="57">
        <v>928.12784373989996</v>
      </c>
      <c r="D1742" s="57">
        <v>505.83946743529998</v>
      </c>
      <c r="E1742" s="57">
        <v>505.83946743529998</v>
      </c>
      <c r="F1742" s="57">
        <v>32.8860776195</v>
      </c>
      <c r="G1742" s="57">
        <v>32.8860776195</v>
      </c>
      <c r="H1742" s="57">
        <v>179.5698064469</v>
      </c>
      <c r="I1742" s="57">
        <v>179.5698064469</v>
      </c>
      <c r="J1742" s="57">
        <v>32.309839000099998</v>
      </c>
      <c r="K1742" s="57">
        <v>32.309839000099998</v>
      </c>
      <c r="L1742" s="57">
        <v>54.105334683300001</v>
      </c>
      <c r="M1742" s="57">
        <v>54.105334683300001</v>
      </c>
      <c r="N1742" s="57">
        <v>12.9168167847</v>
      </c>
      <c r="O1742" s="57">
        <v>12.9168167847</v>
      </c>
      <c r="P1742" s="57">
        <v>0.81876291329999995</v>
      </c>
      <c r="Q1742" s="57">
        <v>0.81876291329999995</v>
      </c>
      <c r="R1742" s="57">
        <v>62.358738443999997</v>
      </c>
      <c r="S1742" s="57">
        <v>62.358738443999997</v>
      </c>
      <c r="T1742" s="57">
        <v>9.7676906876</v>
      </c>
      <c r="U1742" s="57">
        <v>9.7676906876</v>
      </c>
      <c r="V1742" s="57">
        <v>9.8868298266999997</v>
      </c>
      <c r="W1742" s="57">
        <v>9.8868298266999997</v>
      </c>
      <c r="X1742" s="57">
        <v>27.668479898499999</v>
      </c>
      <c r="Y1742" s="57">
        <v>27.668479898499999</v>
      </c>
    </row>
    <row r="1743" spans="1:25" customFormat="1" x14ac:dyDescent="0.3">
      <c r="A1743" s="58" t="s">
        <v>492</v>
      </c>
      <c r="B1743" s="70">
        <v>19.028172382200001</v>
      </c>
      <c r="C1743" s="71">
        <v>2.0501671736865301E-2</v>
      </c>
      <c r="D1743" s="70">
        <v>12.9837028034</v>
      </c>
      <c r="E1743" s="71">
        <v>2.5667634969706501E-2</v>
      </c>
      <c r="F1743" s="70">
        <v>0</v>
      </c>
      <c r="G1743" s="71">
        <v>0</v>
      </c>
      <c r="H1743" s="70">
        <v>3.6433086157000001</v>
      </c>
      <c r="I1743" s="71">
        <v>2.0289093627649201E-2</v>
      </c>
      <c r="J1743" s="77">
        <v>0.67113180229999903</v>
      </c>
      <c r="K1743" s="78">
        <v>2.0771747030306198</v>
      </c>
      <c r="L1743" s="70">
        <v>0</v>
      </c>
      <c r="M1743" s="71">
        <v>0</v>
      </c>
      <c r="N1743" s="77">
        <v>0.77812816119999995</v>
      </c>
      <c r="O1743" s="78">
        <v>6.0241480092966402</v>
      </c>
      <c r="P1743" s="77">
        <v>0</v>
      </c>
      <c r="Q1743" s="78">
        <v>0</v>
      </c>
      <c r="R1743" s="70">
        <v>0</v>
      </c>
      <c r="S1743" s="71">
        <v>0</v>
      </c>
      <c r="T1743" s="77">
        <v>0</v>
      </c>
      <c r="U1743" s="78">
        <v>0</v>
      </c>
      <c r="V1743" s="77">
        <v>0.95190099959999996</v>
      </c>
      <c r="W1743" s="78">
        <v>9.6279698981905408</v>
      </c>
      <c r="X1743" s="77">
        <v>0</v>
      </c>
      <c r="Y1743" s="78">
        <v>0</v>
      </c>
    </row>
    <row r="1744" spans="1:25" customFormat="1" x14ac:dyDescent="0.3">
      <c r="A1744" s="58" t="s">
        <v>493</v>
      </c>
      <c r="B1744" s="73">
        <v>56.595659716199997</v>
      </c>
      <c r="C1744" s="74">
        <v>6.0978301747900601E-2</v>
      </c>
      <c r="D1744" s="73">
        <v>33.432379945800001</v>
      </c>
      <c r="E1744" s="74">
        <v>6.6092865618628704E-2</v>
      </c>
      <c r="F1744" s="73">
        <v>2.7525326739999998</v>
      </c>
      <c r="G1744" s="74">
        <v>8.3699026252004899E-2</v>
      </c>
      <c r="H1744" s="73">
        <v>11.3066609803</v>
      </c>
      <c r="I1744" s="74">
        <v>6.2965267959140203E-2</v>
      </c>
      <c r="J1744" s="79">
        <v>1.1495193844</v>
      </c>
      <c r="K1744" s="80">
        <v>3.5577997909443102</v>
      </c>
      <c r="L1744" s="73">
        <v>2.1282471542999901</v>
      </c>
      <c r="M1744" s="74">
        <v>3.9335255326623103E-2</v>
      </c>
      <c r="N1744" s="79">
        <v>1.2238231503999999</v>
      </c>
      <c r="O1744" s="80">
        <v>9.4746497592938006</v>
      </c>
      <c r="P1744" s="79">
        <v>0</v>
      </c>
      <c r="Q1744" s="80">
        <v>0</v>
      </c>
      <c r="R1744" s="73">
        <v>2.1846898254999898</v>
      </c>
      <c r="S1744" s="74">
        <v>3.5034221025204301E-2</v>
      </c>
      <c r="T1744" s="79">
        <v>0</v>
      </c>
      <c r="U1744" s="80">
        <v>0</v>
      </c>
      <c r="V1744" s="79">
        <v>0.26268879490000002</v>
      </c>
      <c r="W1744" s="80">
        <v>2.6569567748662202</v>
      </c>
      <c r="X1744" s="79">
        <v>2.1551178065999999</v>
      </c>
      <c r="Y1744" s="80">
        <v>7.78907194940202</v>
      </c>
    </row>
    <row r="1745" spans="1:25" customFormat="1" x14ac:dyDescent="0.3">
      <c r="A1745" s="58" t="s">
        <v>494</v>
      </c>
      <c r="B1745" s="70">
        <v>116.2796373395</v>
      </c>
      <c r="C1745" s="71">
        <v>0.125284073873864</v>
      </c>
      <c r="D1745" s="70">
        <v>50.463425896799897</v>
      </c>
      <c r="E1745" s="71">
        <v>9.9761740918831304E-2</v>
      </c>
      <c r="F1745" s="70">
        <v>4.7325687885000001</v>
      </c>
      <c r="G1745" s="71">
        <v>0.14390797355820201</v>
      </c>
      <c r="H1745" s="70">
        <v>30.7633693728</v>
      </c>
      <c r="I1745" s="71">
        <v>0.17131704923843599</v>
      </c>
      <c r="J1745" s="77">
        <v>10.066917463399999</v>
      </c>
      <c r="K1745" s="81">
        <v>31.157436170972101</v>
      </c>
      <c r="L1745" s="70">
        <v>11.8798747576</v>
      </c>
      <c r="M1745" s="72">
        <v>0.219569379380751</v>
      </c>
      <c r="N1745" s="77">
        <v>0</v>
      </c>
      <c r="O1745" s="78">
        <v>0</v>
      </c>
      <c r="P1745" s="77">
        <v>0</v>
      </c>
      <c r="Q1745" s="78">
        <v>0</v>
      </c>
      <c r="R1745" s="70">
        <v>4.6612392612000102</v>
      </c>
      <c r="S1745" s="71">
        <v>7.4748774229708506E-2</v>
      </c>
      <c r="T1745" s="77">
        <v>0.80154546510000002</v>
      </c>
      <c r="U1745" s="78">
        <v>8.2060897579154002</v>
      </c>
      <c r="V1745" s="77">
        <v>0</v>
      </c>
      <c r="W1745" s="78">
        <v>0</v>
      </c>
      <c r="X1745" s="77">
        <v>2.9106963340999998</v>
      </c>
      <c r="Y1745" s="78">
        <v>10.519899700950999</v>
      </c>
    </row>
    <row r="1746" spans="1:25" customFormat="1" x14ac:dyDescent="0.3">
      <c r="A1746" s="58" t="s">
        <v>495</v>
      </c>
      <c r="B1746" s="73">
        <v>273.90002477249999</v>
      </c>
      <c r="C1746" s="74">
        <v>0.29511023359542499</v>
      </c>
      <c r="D1746" s="73">
        <v>146.99892801050001</v>
      </c>
      <c r="E1746" s="74">
        <v>0.29060391186123102</v>
      </c>
      <c r="F1746" s="73">
        <v>10.983788889</v>
      </c>
      <c r="G1746" s="74">
        <v>0.333995103219214</v>
      </c>
      <c r="H1746" s="73">
        <v>58.302163974499997</v>
      </c>
      <c r="I1746" s="74">
        <v>0.324676877076995</v>
      </c>
      <c r="J1746" s="79">
        <v>6.8540473692999999</v>
      </c>
      <c r="K1746" s="80">
        <v>21.2134989879671</v>
      </c>
      <c r="L1746" s="73">
        <v>17.309511131499999</v>
      </c>
      <c r="M1746" s="74">
        <v>0.31992244818037702</v>
      </c>
      <c r="N1746" s="79">
        <v>3.6851177773999999</v>
      </c>
      <c r="O1746" s="80">
        <v>28.529612510762199</v>
      </c>
      <c r="P1746" s="79">
        <v>0</v>
      </c>
      <c r="Q1746" s="80">
        <v>0</v>
      </c>
      <c r="R1746" s="73">
        <v>20.7300972305</v>
      </c>
      <c r="S1746" s="74">
        <v>0.33243291554264298</v>
      </c>
      <c r="T1746" s="79">
        <v>3.4234137340999999</v>
      </c>
      <c r="U1746" s="80">
        <v>35.048342987007103</v>
      </c>
      <c r="V1746" s="79">
        <v>0.66485655769999996</v>
      </c>
      <c r="W1746" s="80">
        <v>6.7246687700086998</v>
      </c>
      <c r="X1746" s="79">
        <v>4.9481000980000003</v>
      </c>
      <c r="Y1746" s="80">
        <v>17.883527089857399</v>
      </c>
    </row>
    <row r="1747" spans="1:25" customFormat="1" x14ac:dyDescent="0.3">
      <c r="A1747" s="58" t="s">
        <v>496</v>
      </c>
      <c r="B1747" s="70">
        <v>78.355721510799995</v>
      </c>
      <c r="C1747" s="71">
        <v>8.4423414338120603E-2</v>
      </c>
      <c r="D1747" s="70">
        <v>39.975090583099998</v>
      </c>
      <c r="E1747" s="71">
        <v>7.9027227325264099E-2</v>
      </c>
      <c r="F1747" s="70">
        <v>3.6506929499999901</v>
      </c>
      <c r="G1747" s="71">
        <v>0.111010288068994</v>
      </c>
      <c r="H1747" s="70">
        <v>16.938234522999998</v>
      </c>
      <c r="I1747" s="71">
        <v>9.4326740436782394E-2</v>
      </c>
      <c r="J1747" s="77">
        <v>2.7452338953000002</v>
      </c>
      <c r="K1747" s="78">
        <v>8.4965879752341191</v>
      </c>
      <c r="L1747" s="70">
        <v>4.1336607723999901</v>
      </c>
      <c r="M1747" s="71">
        <v>7.6400244016527397E-2</v>
      </c>
      <c r="N1747" s="77">
        <v>0</v>
      </c>
      <c r="O1747" s="78">
        <v>0</v>
      </c>
      <c r="P1747" s="77">
        <v>0</v>
      </c>
      <c r="Q1747" s="78">
        <v>0</v>
      </c>
      <c r="R1747" s="70">
        <v>6.4896306475000003</v>
      </c>
      <c r="S1747" s="71">
        <v>0.104069306234088</v>
      </c>
      <c r="T1747" s="77">
        <v>0.35154047869999999</v>
      </c>
      <c r="U1747" s="78">
        <v>3.5990132155421102</v>
      </c>
      <c r="V1747" s="77">
        <v>0.77030653309999997</v>
      </c>
      <c r="W1747" s="78">
        <v>7.7912389168441001</v>
      </c>
      <c r="X1747" s="77">
        <v>3.3013311277000001</v>
      </c>
      <c r="Y1747" s="78">
        <v>11.9317401599608</v>
      </c>
    </row>
    <row r="1748" spans="1:25" customFormat="1" x14ac:dyDescent="0.3">
      <c r="A1748" s="58" t="s">
        <v>497</v>
      </c>
      <c r="B1748" s="73">
        <v>184.8469174725</v>
      </c>
      <c r="C1748" s="74">
        <v>0.19916105170130199</v>
      </c>
      <c r="D1748" s="73">
        <v>125.58011563940001</v>
      </c>
      <c r="E1748" s="72">
        <v>0.24826080945426099</v>
      </c>
      <c r="F1748" s="73">
        <v>4.4129366188999901</v>
      </c>
      <c r="G1748" s="74">
        <v>0.13418859707012701</v>
      </c>
      <c r="H1748" s="73">
        <v>27.5612741576</v>
      </c>
      <c r="I1748" s="74">
        <v>0.153485013449352</v>
      </c>
      <c r="J1748" s="79">
        <v>2.8830160157</v>
      </c>
      <c r="K1748" s="80">
        <v>8.9230281082213896</v>
      </c>
      <c r="L1748" s="73">
        <v>6.2440749217999896</v>
      </c>
      <c r="M1748" s="74">
        <v>0.11540590143927699</v>
      </c>
      <c r="N1748" s="79">
        <v>1.0636102604</v>
      </c>
      <c r="O1748" s="80">
        <v>8.2343063165519901</v>
      </c>
      <c r="P1748" s="79">
        <v>0</v>
      </c>
      <c r="Q1748" s="80">
        <v>0</v>
      </c>
      <c r="R1748" s="73">
        <v>11.3048460731</v>
      </c>
      <c r="S1748" s="74">
        <v>0.18128727994156099</v>
      </c>
      <c r="T1748" s="79">
        <v>2.9698809154000001</v>
      </c>
      <c r="U1748" s="80">
        <v>30.4051490816579</v>
      </c>
      <c r="V1748" s="79">
        <v>1.3263850976</v>
      </c>
      <c r="W1748" s="80">
        <v>13.4156764185221</v>
      </c>
      <c r="X1748" s="79">
        <v>1.5007777726</v>
      </c>
      <c r="Y1748" s="80">
        <v>5.42414248309088</v>
      </c>
    </row>
    <row r="1749" spans="1:25" customFormat="1" x14ac:dyDescent="0.3">
      <c r="A1749" s="58" t="s">
        <v>498</v>
      </c>
      <c r="B1749" s="70">
        <v>199.12171054620001</v>
      </c>
      <c r="C1749" s="71">
        <v>0.21454125300652199</v>
      </c>
      <c r="D1749" s="70">
        <v>96.405824556300104</v>
      </c>
      <c r="E1749" s="71">
        <v>0.19058580985207699</v>
      </c>
      <c r="F1749" s="70">
        <v>6.3535576990999898</v>
      </c>
      <c r="G1749" s="71">
        <v>0.19319901183145699</v>
      </c>
      <c r="H1749" s="70">
        <v>31.054794823000002</v>
      </c>
      <c r="I1749" s="71">
        <v>0.17293995821164501</v>
      </c>
      <c r="J1749" s="77">
        <v>7.9399730697000104</v>
      </c>
      <c r="K1749" s="78">
        <v>24.5744742636304</v>
      </c>
      <c r="L1749" s="70">
        <v>12.4099659457</v>
      </c>
      <c r="M1749" s="71">
        <v>0.22936677165644501</v>
      </c>
      <c r="N1749" s="77">
        <v>6.1661374352999996</v>
      </c>
      <c r="O1749" s="81">
        <v>47.7372834040954</v>
      </c>
      <c r="P1749" s="77">
        <v>0.81876291329999995</v>
      </c>
      <c r="Q1749" s="81">
        <v>100</v>
      </c>
      <c r="R1749" s="70">
        <v>16.988235406200101</v>
      </c>
      <c r="S1749" s="71">
        <v>0.27242750302679603</v>
      </c>
      <c r="T1749" s="77">
        <v>2.2213100943000001</v>
      </c>
      <c r="U1749" s="78">
        <v>22.7414049578774</v>
      </c>
      <c r="V1749" s="77">
        <v>5.9106918437999898</v>
      </c>
      <c r="W1749" s="81">
        <v>59.783489221568402</v>
      </c>
      <c r="X1749" s="77">
        <v>12.852456759500001</v>
      </c>
      <c r="Y1749" s="81">
        <v>46.451618616737903</v>
      </c>
    </row>
    <row r="1750" spans="1:25" customFormat="1" x14ac:dyDescent="0.3">
      <c r="A1750" s="76" t="s">
        <v>4</v>
      </c>
    </row>
    <row r="1751" spans="1:25" customFormat="1" x14ac:dyDescent="0.3">
      <c r="A1751" s="76" t="s">
        <v>4</v>
      </c>
    </row>
  </sheetData>
  <mergeCells count="1599">
    <mergeCell ref="X6:Y6"/>
    <mergeCell ref="A20:A21"/>
    <mergeCell ref="B20:C20"/>
    <mergeCell ref="D20:E20"/>
    <mergeCell ref="F20:G20"/>
    <mergeCell ref="H20:I20"/>
    <mergeCell ref="J20:K20"/>
    <mergeCell ref="L20:M20"/>
    <mergeCell ref="N20:O20"/>
    <mergeCell ref="P20:Q20"/>
    <mergeCell ref="L6:M6"/>
    <mergeCell ref="N6:O6"/>
    <mergeCell ref="P6:Q6"/>
    <mergeCell ref="R6:S6"/>
    <mergeCell ref="T6:U6"/>
    <mergeCell ref="V6:W6"/>
    <mergeCell ref="A6:A7"/>
    <mergeCell ref="B6:C6"/>
    <mergeCell ref="D6:E6"/>
    <mergeCell ref="F6:G6"/>
    <mergeCell ref="H6:I6"/>
    <mergeCell ref="J6:K6"/>
    <mergeCell ref="X42:Y42"/>
    <mergeCell ref="A61:A62"/>
    <mergeCell ref="B61:C61"/>
    <mergeCell ref="D61:E61"/>
    <mergeCell ref="F61:G61"/>
    <mergeCell ref="H61:I61"/>
    <mergeCell ref="J61:K61"/>
    <mergeCell ref="L61:M61"/>
    <mergeCell ref="N61:O61"/>
    <mergeCell ref="P61:Q61"/>
    <mergeCell ref="L42:M42"/>
    <mergeCell ref="N42:O42"/>
    <mergeCell ref="P42:Q42"/>
    <mergeCell ref="R42:S42"/>
    <mergeCell ref="T42:U42"/>
    <mergeCell ref="V42:W42"/>
    <mergeCell ref="R20:S20"/>
    <mergeCell ref="T20:U20"/>
    <mergeCell ref="V20:W20"/>
    <mergeCell ref="X20:Y20"/>
    <mergeCell ref="A42:A43"/>
    <mergeCell ref="B42:C42"/>
    <mergeCell ref="D42:E42"/>
    <mergeCell ref="F42:G42"/>
    <mergeCell ref="H42:I42"/>
    <mergeCell ref="J42:K42"/>
    <mergeCell ref="X79:Y79"/>
    <mergeCell ref="A88:A89"/>
    <mergeCell ref="B88:C88"/>
    <mergeCell ref="D88:E88"/>
    <mergeCell ref="F88:G88"/>
    <mergeCell ref="H88:I88"/>
    <mergeCell ref="J88:K88"/>
    <mergeCell ref="L88:M88"/>
    <mergeCell ref="N88:O88"/>
    <mergeCell ref="P88:Q88"/>
    <mergeCell ref="L79:M79"/>
    <mergeCell ref="N79:O79"/>
    <mergeCell ref="P79:Q79"/>
    <mergeCell ref="R79:S79"/>
    <mergeCell ref="T79:U79"/>
    <mergeCell ref="V79:W79"/>
    <mergeCell ref="R61:S61"/>
    <mergeCell ref="T61:U61"/>
    <mergeCell ref="V61:W61"/>
    <mergeCell ref="X61:Y61"/>
    <mergeCell ref="A79:A80"/>
    <mergeCell ref="B79:C79"/>
    <mergeCell ref="D79:E79"/>
    <mergeCell ref="F79:G79"/>
    <mergeCell ref="H79:I79"/>
    <mergeCell ref="J79:K79"/>
    <mergeCell ref="X106:Y106"/>
    <mergeCell ref="A123:A124"/>
    <mergeCell ref="B123:C123"/>
    <mergeCell ref="D123:E123"/>
    <mergeCell ref="F123:G123"/>
    <mergeCell ref="H123:I123"/>
    <mergeCell ref="J123:K123"/>
    <mergeCell ref="L123:M123"/>
    <mergeCell ref="N123:O123"/>
    <mergeCell ref="P123:Q123"/>
    <mergeCell ref="L106:M106"/>
    <mergeCell ref="N106:O106"/>
    <mergeCell ref="P106:Q106"/>
    <mergeCell ref="R106:S106"/>
    <mergeCell ref="T106:U106"/>
    <mergeCell ref="V106:W106"/>
    <mergeCell ref="R88:S88"/>
    <mergeCell ref="T88:U88"/>
    <mergeCell ref="V88:W88"/>
    <mergeCell ref="X88:Y88"/>
    <mergeCell ref="A106:A107"/>
    <mergeCell ref="B106:C106"/>
    <mergeCell ref="D106:E106"/>
    <mergeCell ref="F106:G106"/>
    <mergeCell ref="H106:I106"/>
    <mergeCell ref="J106:K106"/>
    <mergeCell ref="X141:Y141"/>
    <mergeCell ref="A163:A164"/>
    <mergeCell ref="B163:C163"/>
    <mergeCell ref="D163:E163"/>
    <mergeCell ref="F163:G163"/>
    <mergeCell ref="H163:I163"/>
    <mergeCell ref="J163:K163"/>
    <mergeCell ref="L163:M163"/>
    <mergeCell ref="N163:O163"/>
    <mergeCell ref="P163:Q163"/>
    <mergeCell ref="L141:M141"/>
    <mergeCell ref="N141:O141"/>
    <mergeCell ref="P141:Q141"/>
    <mergeCell ref="R141:S141"/>
    <mergeCell ref="T141:U141"/>
    <mergeCell ref="V141:W141"/>
    <mergeCell ref="R123:S123"/>
    <mergeCell ref="T123:U123"/>
    <mergeCell ref="V123:W123"/>
    <mergeCell ref="X123:Y123"/>
    <mergeCell ref="A141:A142"/>
    <mergeCell ref="B141:C141"/>
    <mergeCell ref="D141:E141"/>
    <mergeCell ref="F141:G141"/>
    <mergeCell ref="H141:I141"/>
    <mergeCell ref="J141:K141"/>
    <mergeCell ref="X185:Y185"/>
    <mergeCell ref="L185:M185"/>
    <mergeCell ref="N185:O185"/>
    <mergeCell ref="P185:Q185"/>
    <mergeCell ref="R185:S185"/>
    <mergeCell ref="T185:U185"/>
    <mergeCell ref="V185:W185"/>
    <mergeCell ref="A203:A204"/>
    <mergeCell ref="B203:C203"/>
    <mergeCell ref="D203:E203"/>
    <mergeCell ref="F203:G203"/>
    <mergeCell ref="H203:I203"/>
    <mergeCell ref="J203:K203"/>
    <mergeCell ref="R163:S163"/>
    <mergeCell ref="T163:U163"/>
    <mergeCell ref="V163:W163"/>
    <mergeCell ref="X163:Y163"/>
    <mergeCell ref="A185:A186"/>
    <mergeCell ref="B185:C185"/>
    <mergeCell ref="D185:E185"/>
    <mergeCell ref="F185:G185"/>
    <mergeCell ref="H185:I185"/>
    <mergeCell ref="J185:K185"/>
    <mergeCell ref="L203:M203"/>
    <mergeCell ref="N203:O203"/>
    <mergeCell ref="P203:Q203"/>
    <mergeCell ref="R203:S203"/>
    <mergeCell ref="T203:U203"/>
    <mergeCell ref="V203:W203"/>
    <mergeCell ref="X203:Y203"/>
    <mergeCell ref="J570:K570"/>
    <mergeCell ref="A546:A547"/>
    <mergeCell ref="B546:C546"/>
    <mergeCell ref="D546:E546"/>
    <mergeCell ref="F546:G546"/>
    <mergeCell ref="H546:I546"/>
    <mergeCell ref="J546:K546"/>
    <mergeCell ref="A512:A513"/>
    <mergeCell ref="B512:C512"/>
    <mergeCell ref="D512:E512"/>
    <mergeCell ref="F512:G512"/>
    <mergeCell ref="H512:I512"/>
    <mergeCell ref="J512:K512"/>
    <mergeCell ref="A482:A483"/>
    <mergeCell ref="B482:C482"/>
    <mergeCell ref="D482:E482"/>
    <mergeCell ref="F482:G482"/>
    <mergeCell ref="H482:I482"/>
    <mergeCell ref="J482:K482"/>
    <mergeCell ref="J1740:K1740"/>
    <mergeCell ref="A1718:A1719"/>
    <mergeCell ref="B1718:C1718"/>
    <mergeCell ref="D1718:E1718"/>
    <mergeCell ref="F1718:G1718"/>
    <mergeCell ref="H1718:I1718"/>
    <mergeCell ref="J1718:K1718"/>
    <mergeCell ref="A1687:A1688"/>
    <mergeCell ref="B1687:C1687"/>
    <mergeCell ref="D1687:E1687"/>
    <mergeCell ref="F1687:G1687"/>
    <mergeCell ref="H1687:I1687"/>
    <mergeCell ref="J1687:K1687"/>
    <mergeCell ref="A1663:A1664"/>
    <mergeCell ref="B1663:C1663"/>
    <mergeCell ref="D1663:E1663"/>
    <mergeCell ref="F1663:G1663"/>
    <mergeCell ref="H1663:I1663"/>
    <mergeCell ref="J1663:K1663"/>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47:M247"/>
    <mergeCell ref="N247:O247"/>
    <mergeCell ref="P247:Q247"/>
    <mergeCell ref="R247:S247"/>
    <mergeCell ref="T247:U247"/>
    <mergeCell ref="V247:W247"/>
    <mergeCell ref="X247:Y247"/>
    <mergeCell ref="A273:A274"/>
    <mergeCell ref="B273:C273"/>
    <mergeCell ref="D273:E273"/>
    <mergeCell ref="F273:G273"/>
    <mergeCell ref="H273:I273"/>
    <mergeCell ref="J273:K273"/>
    <mergeCell ref="L273:M273"/>
    <mergeCell ref="N273:O273"/>
    <mergeCell ref="P273:Q273"/>
    <mergeCell ref="R273:S273"/>
    <mergeCell ref="T273:U273"/>
    <mergeCell ref="V273:W273"/>
    <mergeCell ref="X273:Y273"/>
    <mergeCell ref="A247:A248"/>
    <mergeCell ref="B247:C247"/>
    <mergeCell ref="D247:E247"/>
    <mergeCell ref="F247:G247"/>
    <mergeCell ref="H247:I247"/>
    <mergeCell ref="J247:K247"/>
    <mergeCell ref="L282:M282"/>
    <mergeCell ref="N282:O282"/>
    <mergeCell ref="P282:Q282"/>
    <mergeCell ref="R282:S282"/>
    <mergeCell ref="T282:U282"/>
    <mergeCell ref="V282:W282"/>
    <mergeCell ref="X282:Y282"/>
    <mergeCell ref="A303:A304"/>
    <mergeCell ref="B303:C303"/>
    <mergeCell ref="D303:E303"/>
    <mergeCell ref="F303:G303"/>
    <mergeCell ref="H303:I303"/>
    <mergeCell ref="J303:K303"/>
    <mergeCell ref="L303:M303"/>
    <mergeCell ref="N303:O303"/>
    <mergeCell ref="P303:Q303"/>
    <mergeCell ref="R303:S303"/>
    <mergeCell ref="T303:U303"/>
    <mergeCell ref="V303:W303"/>
    <mergeCell ref="X303:Y303"/>
    <mergeCell ref="A282:A283"/>
    <mergeCell ref="B282:C282"/>
    <mergeCell ref="D282:E282"/>
    <mergeCell ref="F282:G282"/>
    <mergeCell ref="H282:I282"/>
    <mergeCell ref="J282:K282"/>
    <mergeCell ref="L329:M329"/>
    <mergeCell ref="N329:O329"/>
    <mergeCell ref="P329:Q329"/>
    <mergeCell ref="R329:S329"/>
    <mergeCell ref="T329:U329"/>
    <mergeCell ref="V329:W329"/>
    <mergeCell ref="X329:Y329"/>
    <mergeCell ref="A352:A353"/>
    <mergeCell ref="B352:C352"/>
    <mergeCell ref="D352:E352"/>
    <mergeCell ref="F352:G352"/>
    <mergeCell ref="H352:I352"/>
    <mergeCell ref="J352:K352"/>
    <mergeCell ref="L352:M352"/>
    <mergeCell ref="N352:O352"/>
    <mergeCell ref="P352:Q352"/>
    <mergeCell ref="R352:S352"/>
    <mergeCell ref="T352:U352"/>
    <mergeCell ref="V352:W352"/>
    <mergeCell ref="X352:Y352"/>
    <mergeCell ref="A329:A330"/>
    <mergeCell ref="B329:C329"/>
    <mergeCell ref="D329:E329"/>
    <mergeCell ref="F329:G329"/>
    <mergeCell ref="H329:I329"/>
    <mergeCell ref="J329:K329"/>
    <mergeCell ref="L375:M375"/>
    <mergeCell ref="N375:O375"/>
    <mergeCell ref="P375:Q375"/>
    <mergeCell ref="R375:S375"/>
    <mergeCell ref="T375:U375"/>
    <mergeCell ref="V375:W375"/>
    <mergeCell ref="X375:Y375"/>
    <mergeCell ref="A403:A404"/>
    <mergeCell ref="B403:C403"/>
    <mergeCell ref="D403:E403"/>
    <mergeCell ref="F403:G403"/>
    <mergeCell ref="H403:I403"/>
    <mergeCell ref="J403:K403"/>
    <mergeCell ref="L403:M403"/>
    <mergeCell ref="N403:O403"/>
    <mergeCell ref="P403:Q403"/>
    <mergeCell ref="R403:S403"/>
    <mergeCell ref="T403:U403"/>
    <mergeCell ref="V403:W403"/>
    <mergeCell ref="X403:Y403"/>
    <mergeCell ref="A375:A376"/>
    <mergeCell ref="B375:C375"/>
    <mergeCell ref="D375:E375"/>
    <mergeCell ref="F375:G375"/>
    <mergeCell ref="H375:I375"/>
    <mergeCell ref="J375:K375"/>
    <mergeCell ref="L420:M420"/>
    <mergeCell ref="N420:O420"/>
    <mergeCell ref="P420:Q420"/>
    <mergeCell ref="R420:S420"/>
    <mergeCell ref="T420:U420"/>
    <mergeCell ref="V420:W420"/>
    <mergeCell ref="X420:Y420"/>
    <mergeCell ref="A437:A438"/>
    <mergeCell ref="B437:C437"/>
    <mergeCell ref="D437:E437"/>
    <mergeCell ref="F437:G437"/>
    <mergeCell ref="H437:I437"/>
    <mergeCell ref="J437:K437"/>
    <mergeCell ref="L437:M437"/>
    <mergeCell ref="N437:O437"/>
    <mergeCell ref="P437:Q437"/>
    <mergeCell ref="R437:S437"/>
    <mergeCell ref="T437:U437"/>
    <mergeCell ref="V437:W437"/>
    <mergeCell ref="X437:Y437"/>
    <mergeCell ref="A420:A421"/>
    <mergeCell ref="B420:C420"/>
    <mergeCell ref="D420:E420"/>
    <mergeCell ref="F420:G420"/>
    <mergeCell ref="H420:I420"/>
    <mergeCell ref="J420:K420"/>
    <mergeCell ref="L452:M452"/>
    <mergeCell ref="N452:O452"/>
    <mergeCell ref="P452:Q452"/>
    <mergeCell ref="R452:S452"/>
    <mergeCell ref="T452:U452"/>
    <mergeCell ref="V452:W452"/>
    <mergeCell ref="X452:Y452"/>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52:A453"/>
    <mergeCell ref="B452:C452"/>
    <mergeCell ref="D452:E452"/>
    <mergeCell ref="F452:G452"/>
    <mergeCell ref="H452:I452"/>
    <mergeCell ref="J452:K452"/>
    <mergeCell ref="L482:M482"/>
    <mergeCell ref="N482:O482"/>
    <mergeCell ref="P482:Q482"/>
    <mergeCell ref="R482:S482"/>
    <mergeCell ref="T482:U482"/>
    <mergeCell ref="V482:W482"/>
    <mergeCell ref="X482:Y482"/>
    <mergeCell ref="A497:A498"/>
    <mergeCell ref="B497:C497"/>
    <mergeCell ref="D497:E497"/>
    <mergeCell ref="F497:G497"/>
    <mergeCell ref="H497:I497"/>
    <mergeCell ref="J497:K497"/>
    <mergeCell ref="L497:M497"/>
    <mergeCell ref="N497:O497"/>
    <mergeCell ref="P497:Q497"/>
    <mergeCell ref="R497:S497"/>
    <mergeCell ref="T497:U497"/>
    <mergeCell ref="V497:W497"/>
    <mergeCell ref="X497:Y497"/>
    <mergeCell ref="L512:M512"/>
    <mergeCell ref="N512:O512"/>
    <mergeCell ref="P512:Q512"/>
    <mergeCell ref="R512:S512"/>
    <mergeCell ref="T512:U512"/>
    <mergeCell ref="V512:W512"/>
    <mergeCell ref="X512:Y512"/>
    <mergeCell ref="A522:A523"/>
    <mergeCell ref="B522:C522"/>
    <mergeCell ref="D522:E522"/>
    <mergeCell ref="F522:G522"/>
    <mergeCell ref="H522:I522"/>
    <mergeCell ref="J522:K522"/>
    <mergeCell ref="L522:M522"/>
    <mergeCell ref="N522:O522"/>
    <mergeCell ref="P522:Q522"/>
    <mergeCell ref="R522:S522"/>
    <mergeCell ref="T522:U522"/>
    <mergeCell ref="V522:W522"/>
    <mergeCell ref="X522:Y522"/>
    <mergeCell ref="L546:M546"/>
    <mergeCell ref="N546:O546"/>
    <mergeCell ref="P546:Q546"/>
    <mergeCell ref="R546:S546"/>
    <mergeCell ref="T546:U546"/>
    <mergeCell ref="V546:W546"/>
    <mergeCell ref="X546:Y546"/>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X570:Y570"/>
    <mergeCell ref="L570:M570"/>
    <mergeCell ref="N570:O570"/>
    <mergeCell ref="P570:Q570"/>
    <mergeCell ref="R570:S570"/>
    <mergeCell ref="T570:U570"/>
    <mergeCell ref="V570:W570"/>
    <mergeCell ref="A570:A571"/>
    <mergeCell ref="B570:C570"/>
    <mergeCell ref="D570:E570"/>
    <mergeCell ref="F570:G570"/>
    <mergeCell ref="H570:I570"/>
    <mergeCell ref="L622:M622"/>
    <mergeCell ref="N622:O622"/>
    <mergeCell ref="P622:Q622"/>
    <mergeCell ref="R622:S622"/>
    <mergeCell ref="T622:U622"/>
    <mergeCell ref="V622:W622"/>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A622:A623"/>
    <mergeCell ref="B622:C622"/>
    <mergeCell ref="D622:E622"/>
    <mergeCell ref="F622:G622"/>
    <mergeCell ref="H622:I622"/>
    <mergeCell ref="J622:K622"/>
    <mergeCell ref="L691:M691"/>
    <mergeCell ref="N691:O691"/>
    <mergeCell ref="P691:Q691"/>
    <mergeCell ref="R691:S691"/>
    <mergeCell ref="T691:U691"/>
    <mergeCell ref="V691:W691"/>
    <mergeCell ref="X691:Y69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A691:A692"/>
    <mergeCell ref="B691:C691"/>
    <mergeCell ref="D691:E691"/>
    <mergeCell ref="F691:G691"/>
    <mergeCell ref="H691:I691"/>
    <mergeCell ref="J691:K691"/>
    <mergeCell ref="A711:A712"/>
    <mergeCell ref="B711:C711"/>
    <mergeCell ref="D711:E711"/>
    <mergeCell ref="F711:G711"/>
    <mergeCell ref="H711:I711"/>
    <mergeCell ref="J711:K711"/>
    <mergeCell ref="L711:M711"/>
    <mergeCell ref="N711:O711"/>
    <mergeCell ref="P711:Q711"/>
    <mergeCell ref="R711:S711"/>
    <mergeCell ref="T711:U711"/>
    <mergeCell ref="V711:W711"/>
    <mergeCell ref="X711:Y71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L731:M731"/>
    <mergeCell ref="N731:O731"/>
    <mergeCell ref="P731:Q731"/>
    <mergeCell ref="R731:S731"/>
    <mergeCell ref="T731:U731"/>
    <mergeCell ref="V731:W731"/>
    <mergeCell ref="X731:Y73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31:A732"/>
    <mergeCell ref="B731:C731"/>
    <mergeCell ref="D731:E731"/>
    <mergeCell ref="F731:G731"/>
    <mergeCell ref="H731:I731"/>
    <mergeCell ref="J731:K73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L771:M771"/>
    <mergeCell ref="N771:O771"/>
    <mergeCell ref="P771:Q771"/>
    <mergeCell ref="R771:S771"/>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A771:A772"/>
    <mergeCell ref="B771:C771"/>
    <mergeCell ref="D771:E771"/>
    <mergeCell ref="F771:G771"/>
    <mergeCell ref="H771:I771"/>
    <mergeCell ref="J771:K771"/>
    <mergeCell ref="L791:M791"/>
    <mergeCell ref="N791:O791"/>
    <mergeCell ref="P791:Q791"/>
    <mergeCell ref="R791:S79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A791:A792"/>
    <mergeCell ref="B791:C791"/>
    <mergeCell ref="D791:E791"/>
    <mergeCell ref="F791:G791"/>
    <mergeCell ref="H791:I791"/>
    <mergeCell ref="J791:K791"/>
    <mergeCell ref="L811:M811"/>
    <mergeCell ref="N811:O811"/>
    <mergeCell ref="P811:Q811"/>
    <mergeCell ref="R811:S81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A811:A812"/>
    <mergeCell ref="B811:C811"/>
    <mergeCell ref="D811:E811"/>
    <mergeCell ref="F811:G811"/>
    <mergeCell ref="H811:I811"/>
    <mergeCell ref="J811:K811"/>
    <mergeCell ref="L831:M831"/>
    <mergeCell ref="N831:O831"/>
    <mergeCell ref="P831:Q831"/>
    <mergeCell ref="R831:S83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A831:A832"/>
    <mergeCell ref="B831:C831"/>
    <mergeCell ref="D831:E831"/>
    <mergeCell ref="F831:G831"/>
    <mergeCell ref="H831:I831"/>
    <mergeCell ref="J831:K831"/>
    <mergeCell ref="L851:M851"/>
    <mergeCell ref="N851:O851"/>
    <mergeCell ref="P851:Q851"/>
    <mergeCell ref="R851:S85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A851:A852"/>
    <mergeCell ref="B851:C851"/>
    <mergeCell ref="D851:E851"/>
    <mergeCell ref="F851:G851"/>
    <mergeCell ref="H851:I851"/>
    <mergeCell ref="J851:K851"/>
    <mergeCell ref="L871:M871"/>
    <mergeCell ref="N871:O871"/>
    <mergeCell ref="P871:Q871"/>
    <mergeCell ref="R871:S87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A871:A872"/>
    <mergeCell ref="B871:C871"/>
    <mergeCell ref="D871:E871"/>
    <mergeCell ref="F871:G871"/>
    <mergeCell ref="H871:I871"/>
    <mergeCell ref="J871:K871"/>
    <mergeCell ref="L891:M891"/>
    <mergeCell ref="N891:O891"/>
    <mergeCell ref="P891:Q891"/>
    <mergeCell ref="R891:S89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A891:A892"/>
    <mergeCell ref="B891:C891"/>
    <mergeCell ref="D891:E891"/>
    <mergeCell ref="F891:G891"/>
    <mergeCell ref="H891:I891"/>
    <mergeCell ref="J891:K891"/>
    <mergeCell ref="L911:M911"/>
    <mergeCell ref="N911:O911"/>
    <mergeCell ref="P911:Q911"/>
    <mergeCell ref="R911:S91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A911:A912"/>
    <mergeCell ref="B911:C911"/>
    <mergeCell ref="D911:E911"/>
    <mergeCell ref="F911:G911"/>
    <mergeCell ref="H911:I911"/>
    <mergeCell ref="J911:K911"/>
    <mergeCell ref="L931:M931"/>
    <mergeCell ref="N931:O931"/>
    <mergeCell ref="P931:Q931"/>
    <mergeCell ref="R931:S93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A931:A932"/>
    <mergeCell ref="B931:C931"/>
    <mergeCell ref="D931:E931"/>
    <mergeCell ref="F931:G931"/>
    <mergeCell ref="H931:I931"/>
    <mergeCell ref="J931:K931"/>
    <mergeCell ref="L951:M951"/>
    <mergeCell ref="N951:O951"/>
    <mergeCell ref="P951:Q951"/>
    <mergeCell ref="R951:S95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A951:A952"/>
    <mergeCell ref="B951:C951"/>
    <mergeCell ref="D951:E951"/>
    <mergeCell ref="F951:G951"/>
    <mergeCell ref="H951:I951"/>
    <mergeCell ref="J951:K951"/>
    <mergeCell ref="L971:M971"/>
    <mergeCell ref="N971:O971"/>
    <mergeCell ref="P971:Q971"/>
    <mergeCell ref="R971:S97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A971:A972"/>
    <mergeCell ref="B971:C971"/>
    <mergeCell ref="D971:E971"/>
    <mergeCell ref="F971:G971"/>
    <mergeCell ref="H971:I971"/>
    <mergeCell ref="J971:K971"/>
    <mergeCell ref="L991:M991"/>
    <mergeCell ref="N991:O991"/>
    <mergeCell ref="P991:Q991"/>
    <mergeCell ref="R991:S99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A991:A992"/>
    <mergeCell ref="B991:C991"/>
    <mergeCell ref="D991:E991"/>
    <mergeCell ref="F991:G991"/>
    <mergeCell ref="H991:I991"/>
    <mergeCell ref="J991:K991"/>
    <mergeCell ref="L1011:M1011"/>
    <mergeCell ref="N1011:O1011"/>
    <mergeCell ref="P1011:Q1011"/>
    <mergeCell ref="R1011:S101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A1011:A1012"/>
    <mergeCell ref="B1011:C1011"/>
    <mergeCell ref="D1011:E1011"/>
    <mergeCell ref="F1011:G1011"/>
    <mergeCell ref="H1011:I1011"/>
    <mergeCell ref="J1011:K1011"/>
    <mergeCell ref="L1031:M1031"/>
    <mergeCell ref="N1031:O1031"/>
    <mergeCell ref="P1031:Q1031"/>
    <mergeCell ref="R1031:S103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A1031:A1032"/>
    <mergeCell ref="B1031:C1031"/>
    <mergeCell ref="D1031:E1031"/>
    <mergeCell ref="F1031:G1031"/>
    <mergeCell ref="H1031:I1031"/>
    <mergeCell ref="J1031:K1031"/>
    <mergeCell ref="L1051:M1051"/>
    <mergeCell ref="N1051:O1051"/>
    <mergeCell ref="P1051:Q1051"/>
    <mergeCell ref="R1051:S105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A1051:A1052"/>
    <mergeCell ref="B1051:C1051"/>
    <mergeCell ref="D1051:E1051"/>
    <mergeCell ref="F1051:G1051"/>
    <mergeCell ref="H1051:I1051"/>
    <mergeCell ref="J1051:K1051"/>
    <mergeCell ref="L1071:M1071"/>
    <mergeCell ref="N1071:O1071"/>
    <mergeCell ref="P1071:Q1071"/>
    <mergeCell ref="R1071:S107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A1071:A1072"/>
    <mergeCell ref="B1071:C1071"/>
    <mergeCell ref="D1071:E1071"/>
    <mergeCell ref="F1071:G1071"/>
    <mergeCell ref="H1071:I1071"/>
    <mergeCell ref="J1071:K1071"/>
    <mergeCell ref="L1091:M1091"/>
    <mergeCell ref="N1091:O1091"/>
    <mergeCell ref="P1091:Q1091"/>
    <mergeCell ref="R1091:S109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A1091:A1092"/>
    <mergeCell ref="B1091:C1091"/>
    <mergeCell ref="D1091:E1091"/>
    <mergeCell ref="F1091:G1091"/>
    <mergeCell ref="H1091:I1091"/>
    <mergeCell ref="J1091:K1091"/>
    <mergeCell ref="L1111:M1111"/>
    <mergeCell ref="N1111:O1111"/>
    <mergeCell ref="P1111:Q1111"/>
    <mergeCell ref="R1111:S111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A1111:A1112"/>
    <mergeCell ref="B1111:C1111"/>
    <mergeCell ref="D1111:E1111"/>
    <mergeCell ref="F1111:G1111"/>
    <mergeCell ref="H1111:I1111"/>
    <mergeCell ref="J1111:K1111"/>
    <mergeCell ref="L1131:M1131"/>
    <mergeCell ref="N1131:O1131"/>
    <mergeCell ref="P1131:Q1131"/>
    <mergeCell ref="R1131:S113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A1131:A1132"/>
    <mergeCell ref="B1131:C1131"/>
    <mergeCell ref="D1131:E1131"/>
    <mergeCell ref="F1131:G1131"/>
    <mergeCell ref="H1131:I1131"/>
    <mergeCell ref="J1131:K1131"/>
    <mergeCell ref="L1151:M1151"/>
    <mergeCell ref="N1151:O1151"/>
    <mergeCell ref="P1151:Q1151"/>
    <mergeCell ref="R1151:S115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A1151:A1152"/>
    <mergeCell ref="B1151:C1151"/>
    <mergeCell ref="D1151:E1151"/>
    <mergeCell ref="F1151:G1151"/>
    <mergeCell ref="H1151:I1151"/>
    <mergeCell ref="J1151:K1151"/>
    <mergeCell ref="L1171:M1171"/>
    <mergeCell ref="N1171:O1171"/>
    <mergeCell ref="P1171:Q1171"/>
    <mergeCell ref="R1171:S117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A1171:A1172"/>
    <mergeCell ref="B1171:C1171"/>
    <mergeCell ref="D1171:E1171"/>
    <mergeCell ref="F1171:G1171"/>
    <mergeCell ref="H1171:I1171"/>
    <mergeCell ref="J1171:K1171"/>
    <mergeCell ref="L1191:M1191"/>
    <mergeCell ref="N1191:O1191"/>
    <mergeCell ref="P1191:Q1191"/>
    <mergeCell ref="R1191:S119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A1191:A1192"/>
    <mergeCell ref="B1191:C1191"/>
    <mergeCell ref="D1191:E1191"/>
    <mergeCell ref="F1191:G1191"/>
    <mergeCell ref="H1191:I1191"/>
    <mergeCell ref="J1191:K1191"/>
    <mergeCell ref="L1211:M1211"/>
    <mergeCell ref="N1211:O1211"/>
    <mergeCell ref="P1211:Q1211"/>
    <mergeCell ref="R1211:S1211"/>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A1211:A1212"/>
    <mergeCell ref="B1211:C1211"/>
    <mergeCell ref="D1211:E1211"/>
    <mergeCell ref="F1211:G1211"/>
    <mergeCell ref="H1211:I1211"/>
    <mergeCell ref="J1211:K1211"/>
    <mergeCell ref="L1231:M1231"/>
    <mergeCell ref="N1231:O1231"/>
    <mergeCell ref="P1231:Q1231"/>
    <mergeCell ref="R1231:S1231"/>
    <mergeCell ref="T1231:U1231"/>
    <mergeCell ref="V1231:W1231"/>
    <mergeCell ref="X1231:Y1231"/>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A1231:A1232"/>
    <mergeCell ref="B1231:C1231"/>
    <mergeCell ref="D1231:E1231"/>
    <mergeCell ref="F1231:G1231"/>
    <mergeCell ref="H1231:I1231"/>
    <mergeCell ref="J1231:K1231"/>
    <mergeCell ref="L1285:M1285"/>
    <mergeCell ref="N1285:O1285"/>
    <mergeCell ref="P1285:Q1285"/>
    <mergeCell ref="R1285:S1285"/>
    <mergeCell ref="T1285:U1285"/>
    <mergeCell ref="V1285:W1285"/>
    <mergeCell ref="X1285:Y1285"/>
    <mergeCell ref="A1299:A1300"/>
    <mergeCell ref="B1299:C1299"/>
    <mergeCell ref="D1299:E1299"/>
    <mergeCell ref="F1299:G1299"/>
    <mergeCell ref="H1299:I1299"/>
    <mergeCell ref="J1299:K1299"/>
    <mergeCell ref="L1299:M1299"/>
    <mergeCell ref="N1299:O1299"/>
    <mergeCell ref="P1299:Q1299"/>
    <mergeCell ref="R1299:S1299"/>
    <mergeCell ref="T1299:U1299"/>
    <mergeCell ref="V1299:W1299"/>
    <mergeCell ref="X1299:Y1299"/>
    <mergeCell ref="A1285:A1286"/>
    <mergeCell ref="B1285:C1285"/>
    <mergeCell ref="D1285:E1285"/>
    <mergeCell ref="F1285:G1285"/>
    <mergeCell ref="H1285:I1285"/>
    <mergeCell ref="J1285:K1285"/>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A1329:A1330"/>
    <mergeCell ref="B1329:C1329"/>
    <mergeCell ref="D1329:E1329"/>
    <mergeCell ref="F1329:G1329"/>
    <mergeCell ref="H1329:I1329"/>
    <mergeCell ref="J1329:K1329"/>
    <mergeCell ref="L1329:M1329"/>
    <mergeCell ref="N1329:O1329"/>
    <mergeCell ref="P1329:Q1329"/>
    <mergeCell ref="R1329:S1329"/>
    <mergeCell ref="T1329:U1329"/>
    <mergeCell ref="V1329:W1329"/>
    <mergeCell ref="X1329:Y1329"/>
    <mergeCell ref="L1344:M1344"/>
    <mergeCell ref="N1344:O1344"/>
    <mergeCell ref="P1344:Q1344"/>
    <mergeCell ref="R1344:S1344"/>
    <mergeCell ref="T1344:U1344"/>
    <mergeCell ref="V1344:W1344"/>
    <mergeCell ref="X1344:Y1344"/>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44:A1345"/>
    <mergeCell ref="B1344:C1344"/>
    <mergeCell ref="D1344:E1344"/>
    <mergeCell ref="F1344:G1344"/>
    <mergeCell ref="H1344:I1344"/>
    <mergeCell ref="J1344:K134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374:A1375"/>
    <mergeCell ref="B1374:C1374"/>
    <mergeCell ref="D1374:E1374"/>
    <mergeCell ref="F1374:G1374"/>
    <mergeCell ref="H1374:I1374"/>
    <mergeCell ref="J1374:K137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A1404:A1405"/>
    <mergeCell ref="B1404:C1404"/>
    <mergeCell ref="D1404:E1404"/>
    <mergeCell ref="F1404:G1404"/>
    <mergeCell ref="H1404:I1404"/>
    <mergeCell ref="J1404:K1404"/>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34:A1435"/>
    <mergeCell ref="B1434:C1434"/>
    <mergeCell ref="D1434:E1434"/>
    <mergeCell ref="F1434:G1434"/>
    <mergeCell ref="H1434:I1434"/>
    <mergeCell ref="J1434:K1434"/>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59:A1460"/>
    <mergeCell ref="B1459:C1459"/>
    <mergeCell ref="D1459:E1459"/>
    <mergeCell ref="F1459:G1459"/>
    <mergeCell ref="H1459:I1459"/>
    <mergeCell ref="J1459:K145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489:A1490"/>
    <mergeCell ref="B1489:C1489"/>
    <mergeCell ref="D1489:E1489"/>
    <mergeCell ref="F1489:G1489"/>
    <mergeCell ref="H1489:I1489"/>
    <mergeCell ref="J1489:K1489"/>
    <mergeCell ref="L1519:M1519"/>
    <mergeCell ref="N1519:O1519"/>
    <mergeCell ref="P1519:Q1519"/>
    <mergeCell ref="R1519:S1519"/>
    <mergeCell ref="T1519:U1519"/>
    <mergeCell ref="V1519:W1519"/>
    <mergeCell ref="X1519:Y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19:A1520"/>
    <mergeCell ref="B1519:C1519"/>
    <mergeCell ref="D1519:E1519"/>
    <mergeCell ref="F1519:G1519"/>
    <mergeCell ref="H1519:I1519"/>
    <mergeCell ref="J1519:K1519"/>
    <mergeCell ref="L1549:M1549"/>
    <mergeCell ref="N1549:O1549"/>
    <mergeCell ref="P1549:Q1549"/>
    <mergeCell ref="R1549:S1549"/>
    <mergeCell ref="T1549:U1549"/>
    <mergeCell ref="V1549:W1549"/>
    <mergeCell ref="X1549:Y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49:A1550"/>
    <mergeCell ref="B1549:C1549"/>
    <mergeCell ref="D1549:E1549"/>
    <mergeCell ref="F1549:G1549"/>
    <mergeCell ref="H1549:I1549"/>
    <mergeCell ref="J1549:K154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A1579:A1580"/>
    <mergeCell ref="B1579:C1579"/>
    <mergeCell ref="D1579:E1579"/>
    <mergeCell ref="F1579:G1579"/>
    <mergeCell ref="H1579:I1579"/>
    <mergeCell ref="J1579:K1579"/>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09:A1610"/>
    <mergeCell ref="B1609:C1609"/>
    <mergeCell ref="D1609:E1609"/>
    <mergeCell ref="F1609:G1609"/>
    <mergeCell ref="H1609:I1609"/>
    <mergeCell ref="J1609:K1609"/>
    <mergeCell ref="L1639:M1639"/>
    <mergeCell ref="N1639:O1639"/>
    <mergeCell ref="P1639:Q1639"/>
    <mergeCell ref="R1639:S1639"/>
    <mergeCell ref="T1639:U1639"/>
    <mergeCell ref="V1639:W1639"/>
    <mergeCell ref="X1639:Y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39:A1640"/>
    <mergeCell ref="B1639:C1639"/>
    <mergeCell ref="D1639:E1639"/>
    <mergeCell ref="F1639:G1639"/>
    <mergeCell ref="H1639:I1639"/>
    <mergeCell ref="J1639:K1639"/>
    <mergeCell ref="L1663:M1663"/>
    <mergeCell ref="N1663:O1663"/>
    <mergeCell ref="P1663:Q1663"/>
    <mergeCell ref="R1663:S1663"/>
    <mergeCell ref="T1663:U1663"/>
    <mergeCell ref="V1663:W1663"/>
    <mergeCell ref="X1663:Y1663"/>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 ref="X1731:Y1731"/>
    <mergeCell ref="A1740:A1741"/>
    <mergeCell ref="B1740:C1740"/>
    <mergeCell ref="D1740:E1740"/>
    <mergeCell ref="F1740:G1740"/>
    <mergeCell ref="H1740:I1740"/>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71FC4-D0D5-49C0-B80A-395614AAA4F3}">
  <dimension ref="A1:AC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10.5546875" style="28" customWidth="1"/>
    <col min="4" max="7" width="7.5546875" style="28" customWidth="1"/>
    <col min="8" max="8" width="4.5546875" style="28" customWidth="1"/>
    <col min="9" max="9" width="7.77734375" style="28" customWidth="1"/>
    <col min="10" max="22" width="7.5546875" style="28" customWidth="1"/>
    <col min="23" max="23" width="4.5546875" style="28" customWidth="1"/>
    <col min="24" max="29" width="9.44140625" style="28" customWidth="1"/>
    <col min="30" max="33" width="16.21875" style="28" customWidth="1"/>
    <col min="34" max="35" width="7.5546875" style="28" customWidth="1"/>
    <col min="36" max="16384" width="8.77734375" style="28"/>
  </cols>
  <sheetData>
    <row r="1" spans="1:29" x14ac:dyDescent="0.3">
      <c r="A1" s="35" t="str">
        <f xml:space="preserve"> HYPERLINK("#'Index'!A1", "Index")</f>
        <v>Index</v>
      </c>
      <c r="D1" s="29"/>
      <c r="E1" s="30" t="s">
        <v>20</v>
      </c>
    </row>
    <row r="2" spans="1:29" x14ac:dyDescent="0.3">
      <c r="A2" s="31" t="s">
        <v>500</v>
      </c>
      <c r="D2" s="32"/>
      <c r="E2" s="30" t="s">
        <v>22</v>
      </c>
    </row>
    <row r="3" spans="1:29" x14ac:dyDescent="0.3">
      <c r="A3" s="34" t="s">
        <v>4</v>
      </c>
      <c r="D3" s="33" t="s">
        <v>23</v>
      </c>
      <c r="E3" s="50" t="s">
        <v>24</v>
      </c>
      <c r="F3" s="51"/>
      <c r="G3" s="51"/>
      <c r="H3" s="51"/>
    </row>
    <row r="4" spans="1:29" customFormat="1" x14ac:dyDescent="0.3">
      <c r="A4" s="54" t="s">
        <v>25</v>
      </c>
    </row>
    <row r="5" spans="1:29" customFormat="1" x14ac:dyDescent="0.3">
      <c r="A5" s="69" t="s">
        <v>4</v>
      </c>
    </row>
    <row r="6" spans="1:29" customFormat="1" ht="35.1" customHeight="1" x14ac:dyDescent="0.3">
      <c r="A6" s="116" t="s">
        <v>4</v>
      </c>
      <c r="B6" s="118" t="s">
        <v>26</v>
      </c>
      <c r="C6" s="118" t="s">
        <v>4</v>
      </c>
      <c r="D6" s="118" t="s">
        <v>456</v>
      </c>
      <c r="E6" s="118" t="s">
        <v>4</v>
      </c>
      <c r="F6" s="118" t="s">
        <v>457</v>
      </c>
      <c r="G6" s="118" t="s">
        <v>4</v>
      </c>
      <c r="H6" s="65"/>
      <c r="I6" s="118" t="s">
        <v>460</v>
      </c>
      <c r="J6" s="118" t="s">
        <v>4</v>
      </c>
      <c r="K6" s="118" t="s">
        <v>461</v>
      </c>
      <c r="L6" s="118" t="s">
        <v>4</v>
      </c>
      <c r="M6" s="118" t="s">
        <v>462</v>
      </c>
      <c r="N6" s="118" t="s">
        <v>4</v>
      </c>
      <c r="O6" s="118" t="s">
        <v>463</v>
      </c>
      <c r="P6" s="118" t="s">
        <v>4</v>
      </c>
      <c r="Q6" s="118" t="s">
        <v>464</v>
      </c>
      <c r="R6" s="118" t="s">
        <v>4</v>
      </c>
      <c r="S6" s="118" t="s">
        <v>465</v>
      </c>
      <c r="T6" s="118" t="s">
        <v>4</v>
      </c>
      <c r="U6" s="118" t="s">
        <v>466</v>
      </c>
      <c r="V6" s="118" t="s">
        <v>4</v>
      </c>
      <c r="W6" s="65"/>
      <c r="X6" s="118" t="s">
        <v>468</v>
      </c>
      <c r="Y6" s="118" t="s">
        <v>4</v>
      </c>
      <c r="Z6" s="118" t="s">
        <v>469</v>
      </c>
      <c r="AA6" s="118" t="s">
        <v>4</v>
      </c>
      <c r="AB6" s="118" t="s">
        <v>470</v>
      </c>
      <c r="AC6" s="118" t="s">
        <v>4</v>
      </c>
    </row>
    <row r="7" spans="1:29" customFormat="1" x14ac:dyDescent="0.3">
      <c r="A7" s="117" t="s">
        <v>4</v>
      </c>
      <c r="B7" s="55" t="s">
        <v>28</v>
      </c>
      <c r="C7" s="55" t="s">
        <v>29</v>
      </c>
      <c r="D7" s="55" t="s">
        <v>28</v>
      </c>
      <c r="E7" s="55" t="s">
        <v>29</v>
      </c>
      <c r="F7" s="55" t="s">
        <v>28</v>
      </c>
      <c r="G7" s="55" t="s">
        <v>29</v>
      </c>
      <c r="H7" s="65"/>
      <c r="I7" s="55" t="s">
        <v>28</v>
      </c>
      <c r="J7" s="55" t="s">
        <v>29</v>
      </c>
      <c r="K7" s="55" t="s">
        <v>28</v>
      </c>
      <c r="L7" s="55" t="s">
        <v>29</v>
      </c>
      <c r="M7" s="55" t="s">
        <v>28</v>
      </c>
      <c r="N7" s="55" t="s">
        <v>29</v>
      </c>
      <c r="O7" s="55" t="s">
        <v>28</v>
      </c>
      <c r="P7" s="55" t="s">
        <v>29</v>
      </c>
      <c r="Q7" s="55" t="s">
        <v>28</v>
      </c>
      <c r="R7" s="55" t="s">
        <v>29</v>
      </c>
      <c r="S7" s="55" t="s">
        <v>28</v>
      </c>
      <c r="T7" s="55" t="s">
        <v>29</v>
      </c>
      <c r="U7" s="55" t="s">
        <v>28</v>
      </c>
      <c r="V7" s="55" t="s">
        <v>29</v>
      </c>
      <c r="W7" s="65"/>
      <c r="X7" s="55" t="s">
        <v>28</v>
      </c>
      <c r="Y7" s="55" t="s">
        <v>29</v>
      </c>
      <c r="Z7" s="55" t="s">
        <v>28</v>
      </c>
      <c r="AA7" s="55" t="s">
        <v>29</v>
      </c>
      <c r="AB7" s="55" t="s">
        <v>28</v>
      </c>
      <c r="AC7" s="55" t="s">
        <v>29</v>
      </c>
    </row>
    <row r="8" spans="1:29" customFormat="1" x14ac:dyDescent="0.3">
      <c r="A8" s="56" t="s">
        <v>30</v>
      </c>
      <c r="B8" s="57">
        <v>995.60020570799998</v>
      </c>
      <c r="C8" s="57">
        <v>995.60020570799998</v>
      </c>
      <c r="D8" s="57">
        <v>401.41564971600002</v>
      </c>
      <c r="E8" s="57">
        <v>401.41564971600002</v>
      </c>
      <c r="F8" s="57">
        <v>593.42095561020005</v>
      </c>
      <c r="G8" s="57">
        <v>593.42095561020005</v>
      </c>
      <c r="H8" s="66"/>
      <c r="I8" s="57">
        <v>152.97996220810001</v>
      </c>
      <c r="J8" s="57">
        <v>152.97996220810001</v>
      </c>
      <c r="K8" s="57">
        <v>187.29645521259999</v>
      </c>
      <c r="L8" s="57">
        <v>187.29645521259999</v>
      </c>
      <c r="M8" s="57">
        <v>153.7511425614</v>
      </c>
      <c r="N8" s="57">
        <v>153.7511425614</v>
      </c>
      <c r="O8" s="57">
        <v>192.58256722510001</v>
      </c>
      <c r="P8" s="57">
        <v>192.58256722510001</v>
      </c>
      <c r="Q8" s="57">
        <v>122.1496532856</v>
      </c>
      <c r="R8" s="57">
        <v>122.1496532856</v>
      </c>
      <c r="S8" s="57">
        <v>125.46363732010001</v>
      </c>
      <c r="T8" s="57">
        <v>125.46363732010001</v>
      </c>
      <c r="U8" s="57">
        <v>61.376787895100001</v>
      </c>
      <c r="V8" s="57">
        <v>61.376787895100001</v>
      </c>
      <c r="W8" s="66"/>
      <c r="X8" s="57">
        <v>172.23040865639999</v>
      </c>
      <c r="Y8" s="57">
        <v>172.23040865639999</v>
      </c>
      <c r="Z8" s="57">
        <v>276.9197832067</v>
      </c>
      <c r="AA8" s="57">
        <v>276.9197832067</v>
      </c>
      <c r="AB8" s="57">
        <v>546.45001384490001</v>
      </c>
      <c r="AC8" s="57">
        <v>546.45001384490001</v>
      </c>
    </row>
    <row r="9" spans="1:29" customFormat="1" x14ac:dyDescent="0.3">
      <c r="A9" s="58" t="s">
        <v>31</v>
      </c>
      <c r="B9" s="70">
        <v>193.430368593</v>
      </c>
      <c r="C9" s="71">
        <v>0.19428518343409401</v>
      </c>
      <c r="D9" s="70">
        <v>77.870117524600005</v>
      </c>
      <c r="E9" s="71">
        <v>0.193988743537261</v>
      </c>
      <c r="F9" s="70">
        <v>115.56025106840001</v>
      </c>
      <c r="G9" s="71">
        <v>0.19473570991366901</v>
      </c>
      <c r="H9" s="91"/>
      <c r="I9" s="70">
        <v>18.155283912000002</v>
      </c>
      <c r="J9" s="71">
        <v>0.11867752906948199</v>
      </c>
      <c r="K9" s="70">
        <v>42.634118688699999</v>
      </c>
      <c r="L9" s="71">
        <v>0.227629074134404</v>
      </c>
      <c r="M9" s="70">
        <v>22.736670847900001</v>
      </c>
      <c r="N9" s="71">
        <v>0.147879687065221</v>
      </c>
      <c r="O9" s="70">
        <v>37.998889672300002</v>
      </c>
      <c r="P9" s="71">
        <v>0.197312198190218</v>
      </c>
      <c r="Q9" s="70">
        <v>24.4711091516</v>
      </c>
      <c r="R9" s="71">
        <v>0.20033711511553601</v>
      </c>
      <c r="S9" s="70">
        <v>33.295208555199999</v>
      </c>
      <c r="T9" s="71">
        <v>0.26537735766621101</v>
      </c>
      <c r="U9" s="70">
        <v>14.139087765299999</v>
      </c>
      <c r="V9" s="71">
        <v>0.23036539138322701</v>
      </c>
      <c r="W9" s="91"/>
      <c r="X9" s="70">
        <v>35.677516402099997</v>
      </c>
      <c r="Y9" s="71">
        <v>0.20714992596502901</v>
      </c>
      <c r="Z9" s="70">
        <v>69.467238194299796</v>
      </c>
      <c r="AA9" s="72">
        <v>0.25085689938753097</v>
      </c>
      <c r="AB9" s="70">
        <v>88.285613996600006</v>
      </c>
      <c r="AC9" s="71">
        <v>0.16156210405304899</v>
      </c>
    </row>
    <row r="10" spans="1:29" customFormat="1" x14ac:dyDescent="0.3">
      <c r="A10" s="58" t="s">
        <v>32</v>
      </c>
      <c r="B10" s="73">
        <v>219.32924616170001</v>
      </c>
      <c r="C10" s="74">
        <v>0.22029851430748601</v>
      </c>
      <c r="D10" s="73">
        <v>118.1858218949</v>
      </c>
      <c r="E10" s="72">
        <v>0.29442255671525502</v>
      </c>
      <c r="F10" s="73">
        <v>100.6418996693</v>
      </c>
      <c r="G10" s="75">
        <v>0.16959613360099901</v>
      </c>
      <c r="H10" s="91"/>
      <c r="I10" s="73">
        <v>39.750420417699999</v>
      </c>
      <c r="J10" s="74">
        <v>0.25984069968344697</v>
      </c>
      <c r="K10" s="73">
        <v>60.971313705900101</v>
      </c>
      <c r="L10" s="72">
        <v>0.32553373013221998</v>
      </c>
      <c r="M10" s="73">
        <v>36.970275069300001</v>
      </c>
      <c r="N10" s="74">
        <v>0.24045528672761601</v>
      </c>
      <c r="O10" s="73">
        <v>38.517466238600001</v>
      </c>
      <c r="P10" s="74">
        <v>0.20000494745497299</v>
      </c>
      <c r="Q10" s="73">
        <v>20.572927778899999</v>
      </c>
      <c r="R10" s="74">
        <v>0.168423955578475</v>
      </c>
      <c r="S10" s="73">
        <v>11.253444226499999</v>
      </c>
      <c r="T10" s="75">
        <v>8.9694866710971197E-2</v>
      </c>
      <c r="U10" s="73">
        <v>11.293398724799999</v>
      </c>
      <c r="V10" s="74">
        <v>0.184001136457348</v>
      </c>
      <c r="W10" s="91"/>
      <c r="X10" s="73">
        <v>44.6264110308</v>
      </c>
      <c r="Y10" s="74">
        <v>0.25910877979642799</v>
      </c>
      <c r="Z10" s="73">
        <v>39.998276867699801</v>
      </c>
      <c r="AA10" s="75">
        <v>0.14443993998740201</v>
      </c>
      <c r="AB10" s="73">
        <v>134.7045582632</v>
      </c>
      <c r="AC10" s="74">
        <v>0.246508472596422</v>
      </c>
    </row>
    <row r="11" spans="1:29" customFormat="1" x14ac:dyDescent="0.3">
      <c r="A11" s="58" t="s">
        <v>33</v>
      </c>
      <c r="B11" s="70">
        <v>118.9376698192</v>
      </c>
      <c r="C11" s="71">
        <v>0.11946328369289599</v>
      </c>
      <c r="D11" s="70">
        <v>38.806297400499901</v>
      </c>
      <c r="E11" s="71">
        <v>9.6673603602538405E-2</v>
      </c>
      <c r="F11" s="70">
        <v>80.131372418699996</v>
      </c>
      <c r="G11" s="71">
        <v>0.135032933470142</v>
      </c>
      <c r="H11" s="91"/>
      <c r="I11" s="70">
        <v>0</v>
      </c>
      <c r="J11" s="75">
        <v>0</v>
      </c>
      <c r="K11" s="70">
        <v>23.031517131600001</v>
      </c>
      <c r="L11" s="71">
        <v>0.122968248947675</v>
      </c>
      <c r="M11" s="70">
        <v>21.653724386499999</v>
      </c>
      <c r="N11" s="71">
        <v>0.14083618518706401</v>
      </c>
      <c r="O11" s="70">
        <v>18.6038627322</v>
      </c>
      <c r="P11" s="71">
        <v>9.6602008168552897E-2</v>
      </c>
      <c r="Q11" s="70">
        <v>16.920224345499999</v>
      </c>
      <c r="R11" s="71">
        <v>0.13852044512921</v>
      </c>
      <c r="S11" s="70">
        <v>21.4382954511</v>
      </c>
      <c r="T11" s="71">
        <v>0.17087258036688099</v>
      </c>
      <c r="U11" s="70">
        <v>17.290045772300001</v>
      </c>
      <c r="V11" s="72">
        <v>0.281703333870301</v>
      </c>
      <c r="W11" s="91"/>
      <c r="X11" s="70">
        <v>11.700061852299999</v>
      </c>
      <c r="Y11" s="71">
        <v>6.7932613895387406E-2</v>
      </c>
      <c r="Z11" s="70">
        <v>32.971282458600001</v>
      </c>
      <c r="AA11" s="71">
        <v>0.119064380582695</v>
      </c>
      <c r="AB11" s="70">
        <v>74.2663255083</v>
      </c>
      <c r="AC11" s="71">
        <v>0.135906896562691</v>
      </c>
    </row>
    <row r="12" spans="1:29" customFormat="1" x14ac:dyDescent="0.3">
      <c r="A12" s="58" t="s">
        <v>34</v>
      </c>
      <c r="B12" s="73">
        <v>103.6713711891</v>
      </c>
      <c r="C12" s="74">
        <v>0.10412951965530801</v>
      </c>
      <c r="D12" s="73">
        <v>19.028910067599998</v>
      </c>
      <c r="E12" s="75">
        <v>4.7404504734837503E-2</v>
      </c>
      <c r="F12" s="73">
        <v>84.642461121499906</v>
      </c>
      <c r="G12" s="72">
        <v>0.14263476933413</v>
      </c>
      <c r="H12" s="91"/>
      <c r="I12" s="73">
        <v>26.411558314200001</v>
      </c>
      <c r="J12" s="74">
        <v>0.172647175048142</v>
      </c>
      <c r="K12" s="73">
        <v>11.591934133500001</v>
      </c>
      <c r="L12" s="74">
        <v>6.18908356826188E-2</v>
      </c>
      <c r="M12" s="73">
        <v>14.4684730511</v>
      </c>
      <c r="N12" s="74">
        <v>9.4103190454809596E-2</v>
      </c>
      <c r="O12" s="73">
        <v>19.4887938207</v>
      </c>
      <c r="P12" s="74">
        <v>0.101197081862142</v>
      </c>
      <c r="Q12" s="73">
        <v>14.459551429799999</v>
      </c>
      <c r="R12" s="74">
        <v>0.118375705872794</v>
      </c>
      <c r="S12" s="73">
        <v>14.878479389300001</v>
      </c>
      <c r="T12" s="74">
        <v>0.118587980606205</v>
      </c>
      <c r="U12" s="73">
        <v>2.3725810505</v>
      </c>
      <c r="V12" s="75">
        <v>3.8655998983769098E-2</v>
      </c>
      <c r="W12" s="91"/>
      <c r="X12" s="73">
        <v>19.693789784300002</v>
      </c>
      <c r="Y12" s="74">
        <v>0.114345602138059</v>
      </c>
      <c r="Z12" s="73">
        <v>46.635956606300098</v>
      </c>
      <c r="AA12" s="72">
        <v>0.16840962413829999</v>
      </c>
      <c r="AB12" s="73">
        <v>37.3416247985</v>
      </c>
      <c r="AC12" s="75">
        <v>6.8334932477646104E-2</v>
      </c>
    </row>
    <row r="13" spans="1:29" customFormat="1" x14ac:dyDescent="0.3">
      <c r="A13" s="58" t="s">
        <v>35</v>
      </c>
      <c r="B13" s="70">
        <v>141.43202182690001</v>
      </c>
      <c r="C13" s="71">
        <v>0.14205704359645399</v>
      </c>
      <c r="D13" s="70">
        <v>49.546088531400002</v>
      </c>
      <c r="E13" s="71">
        <v>0.123428392905094</v>
      </c>
      <c r="F13" s="70">
        <v>91.885933295499996</v>
      </c>
      <c r="G13" s="71">
        <v>0.15484106590239299</v>
      </c>
      <c r="H13" s="91"/>
      <c r="I13" s="70">
        <v>60.4370666935</v>
      </c>
      <c r="J13" s="72">
        <v>0.39506524790015901</v>
      </c>
      <c r="K13" s="70">
        <v>18.443763216400001</v>
      </c>
      <c r="L13" s="71">
        <v>9.8473637397272204E-2</v>
      </c>
      <c r="M13" s="70">
        <v>25.765309561199999</v>
      </c>
      <c r="N13" s="71">
        <v>0.167578003857179</v>
      </c>
      <c r="O13" s="70">
        <v>21.5312340935</v>
      </c>
      <c r="P13" s="71">
        <v>0.111802612270368</v>
      </c>
      <c r="Q13" s="70">
        <v>10.1209223009</v>
      </c>
      <c r="R13" s="75">
        <v>8.2856741944540097E-2</v>
      </c>
      <c r="S13" s="70">
        <v>5.1337259613999997</v>
      </c>
      <c r="T13" s="75">
        <v>4.09180386529217E-2</v>
      </c>
      <c r="U13" s="70">
        <v>0</v>
      </c>
      <c r="V13" s="75">
        <v>0</v>
      </c>
      <c r="W13" s="91"/>
      <c r="X13" s="70">
        <v>55.085703649300001</v>
      </c>
      <c r="Y13" s="72">
        <v>0.31983726961477599</v>
      </c>
      <c r="Z13" s="70">
        <v>44.1820863963001</v>
      </c>
      <c r="AA13" s="71">
        <v>0.15954832076161701</v>
      </c>
      <c r="AB13" s="70">
        <v>42.164231781300103</v>
      </c>
      <c r="AC13" s="75">
        <v>7.7160272143881006E-2</v>
      </c>
    </row>
    <row r="14" spans="1:29" customFormat="1" x14ac:dyDescent="0.3">
      <c r="A14" s="58" t="s">
        <v>36</v>
      </c>
      <c r="B14" s="73">
        <v>125.4168702721</v>
      </c>
      <c r="C14" s="74">
        <v>0.125971117274843</v>
      </c>
      <c r="D14" s="73">
        <v>65.898123081500103</v>
      </c>
      <c r="E14" s="72">
        <v>0.16416430980735999</v>
      </c>
      <c r="F14" s="73">
        <v>59.2566714063001</v>
      </c>
      <c r="G14" s="74">
        <v>9.98560479640761E-2</v>
      </c>
      <c r="H14" s="91"/>
      <c r="I14" s="73">
        <v>5.5605644030999999</v>
      </c>
      <c r="J14" s="74">
        <v>3.63483185826384E-2</v>
      </c>
      <c r="K14" s="73">
        <v>24.315939670399999</v>
      </c>
      <c r="L14" s="74">
        <v>0.12982594701431499</v>
      </c>
      <c r="M14" s="73">
        <v>14.501452803299999</v>
      </c>
      <c r="N14" s="74">
        <v>9.4317691314124E-2</v>
      </c>
      <c r="O14" s="73">
        <v>32.728883201000002</v>
      </c>
      <c r="P14" s="74">
        <v>0.169947278575557</v>
      </c>
      <c r="Q14" s="73">
        <v>20.045109355099999</v>
      </c>
      <c r="R14" s="74">
        <v>0.16410287557863301</v>
      </c>
      <c r="S14" s="73">
        <v>19.992584708300001</v>
      </c>
      <c r="T14" s="74">
        <v>0.159349634167645</v>
      </c>
      <c r="U14" s="73">
        <v>8.2723361308999905</v>
      </c>
      <c r="V14" s="74">
        <v>0.13477955452863299</v>
      </c>
      <c r="W14" s="91"/>
      <c r="X14" s="73">
        <v>3.6291445074999999</v>
      </c>
      <c r="Y14" s="75">
        <v>2.1071450365888401E-2</v>
      </c>
      <c r="Z14" s="73">
        <v>23.601597673499999</v>
      </c>
      <c r="AA14" s="75">
        <v>8.5229005310477099E-2</v>
      </c>
      <c r="AB14" s="73">
        <v>98.186128091100002</v>
      </c>
      <c r="AC14" s="72">
        <v>0.17967998097437801</v>
      </c>
    </row>
    <row r="15" spans="1:29" customFormat="1" x14ac:dyDescent="0.3">
      <c r="A15" s="58" t="s">
        <v>37</v>
      </c>
      <c r="B15" s="70">
        <v>93.382657846000001</v>
      </c>
      <c r="C15" s="71">
        <v>9.3795338038919901E-2</v>
      </c>
      <c r="D15" s="70">
        <v>32.080291215499898</v>
      </c>
      <c r="E15" s="71">
        <v>7.9917888697654593E-2</v>
      </c>
      <c r="F15" s="70">
        <v>61.302366630500103</v>
      </c>
      <c r="G15" s="71">
        <v>0.103303339814591</v>
      </c>
      <c r="H15" s="91"/>
      <c r="I15" s="70">
        <v>2.6650684675999998</v>
      </c>
      <c r="J15" s="71">
        <v>1.74210297161316E-2</v>
      </c>
      <c r="K15" s="70">
        <v>6.3078686660999903</v>
      </c>
      <c r="L15" s="71">
        <v>3.3678526691495299E-2</v>
      </c>
      <c r="M15" s="70">
        <v>17.655236842099999</v>
      </c>
      <c r="N15" s="71">
        <v>0.11482995539398599</v>
      </c>
      <c r="O15" s="70">
        <v>23.713437466799999</v>
      </c>
      <c r="P15" s="71">
        <v>0.12313387347818699</v>
      </c>
      <c r="Q15" s="70">
        <v>15.5598089238</v>
      </c>
      <c r="R15" s="71">
        <v>0.12738316078081199</v>
      </c>
      <c r="S15" s="70">
        <v>19.471899028300001</v>
      </c>
      <c r="T15" s="72">
        <v>0.15519954182916501</v>
      </c>
      <c r="U15" s="70">
        <v>8.0093384512999997</v>
      </c>
      <c r="V15" s="71">
        <v>0.13049458477672199</v>
      </c>
      <c r="W15" s="91"/>
      <c r="X15" s="70">
        <v>1.8177814300999999</v>
      </c>
      <c r="Y15" s="75">
        <v>1.05543582244322E-2</v>
      </c>
      <c r="Z15" s="70">
        <v>20.063345009999999</v>
      </c>
      <c r="AA15" s="71">
        <v>7.2451829831977801E-2</v>
      </c>
      <c r="AB15" s="70">
        <v>71.501531405899996</v>
      </c>
      <c r="AC15" s="72">
        <v>0.130847341191933</v>
      </c>
    </row>
    <row r="16" spans="1:29" customFormat="1" x14ac:dyDescent="0.3">
      <c r="A16" s="76" t="s">
        <v>4</v>
      </c>
    </row>
    <row r="17" spans="1:29" customFormat="1" x14ac:dyDescent="0.3">
      <c r="A17" s="76" t="s">
        <v>4</v>
      </c>
    </row>
    <row r="18" spans="1:29" customFormat="1" x14ac:dyDescent="0.3">
      <c r="A18" s="54" t="s">
        <v>38</v>
      </c>
    </row>
    <row r="19" spans="1:29" customFormat="1" x14ac:dyDescent="0.3">
      <c r="A19" s="69" t="s">
        <v>4</v>
      </c>
    </row>
    <row r="20" spans="1:29" customFormat="1" ht="35.1" customHeight="1" x14ac:dyDescent="0.3">
      <c r="A20" s="116" t="s">
        <v>4</v>
      </c>
      <c r="B20" s="118" t="s">
        <v>26</v>
      </c>
      <c r="C20" s="118" t="s">
        <v>4</v>
      </c>
      <c r="D20" s="118" t="s">
        <v>456</v>
      </c>
      <c r="E20" s="118" t="s">
        <v>4</v>
      </c>
      <c r="F20" s="118" t="s">
        <v>457</v>
      </c>
      <c r="G20" s="118" t="s">
        <v>4</v>
      </c>
      <c r="H20" s="65"/>
      <c r="I20" s="118" t="s">
        <v>460</v>
      </c>
      <c r="J20" s="118" t="s">
        <v>4</v>
      </c>
      <c r="K20" s="118" t="s">
        <v>461</v>
      </c>
      <c r="L20" s="118" t="s">
        <v>4</v>
      </c>
      <c r="M20" s="118" t="s">
        <v>462</v>
      </c>
      <c r="N20" s="118" t="s">
        <v>4</v>
      </c>
      <c r="O20" s="118" t="s">
        <v>463</v>
      </c>
      <c r="P20" s="118" t="s">
        <v>4</v>
      </c>
      <c r="Q20" s="118" t="s">
        <v>464</v>
      </c>
      <c r="R20" s="118" t="s">
        <v>4</v>
      </c>
      <c r="S20" s="118" t="s">
        <v>465</v>
      </c>
      <c r="T20" s="118" t="s">
        <v>4</v>
      </c>
      <c r="U20" s="118" t="s">
        <v>466</v>
      </c>
      <c r="V20" s="118" t="s">
        <v>4</v>
      </c>
      <c r="W20" s="65"/>
      <c r="X20" s="118" t="s">
        <v>468</v>
      </c>
      <c r="Y20" s="118" t="s">
        <v>4</v>
      </c>
      <c r="Z20" s="118" t="s">
        <v>469</v>
      </c>
      <c r="AA20" s="118" t="s">
        <v>4</v>
      </c>
      <c r="AB20" s="118" t="s">
        <v>470</v>
      </c>
      <c r="AC20" s="118" t="s">
        <v>4</v>
      </c>
    </row>
    <row r="21" spans="1:29" customFormat="1" x14ac:dyDescent="0.3">
      <c r="A21" s="117" t="s">
        <v>4</v>
      </c>
      <c r="B21" s="55" t="s">
        <v>28</v>
      </c>
      <c r="C21" s="55" t="s">
        <v>29</v>
      </c>
      <c r="D21" s="55" t="s">
        <v>28</v>
      </c>
      <c r="E21" s="55" t="s">
        <v>29</v>
      </c>
      <c r="F21" s="55" t="s">
        <v>28</v>
      </c>
      <c r="G21" s="55" t="s">
        <v>29</v>
      </c>
      <c r="H21" s="65"/>
      <c r="I21" s="55" t="s">
        <v>28</v>
      </c>
      <c r="J21" s="55" t="s">
        <v>29</v>
      </c>
      <c r="K21" s="55" t="s">
        <v>28</v>
      </c>
      <c r="L21" s="55" t="s">
        <v>29</v>
      </c>
      <c r="M21" s="55" t="s">
        <v>28</v>
      </c>
      <c r="N21" s="55" t="s">
        <v>29</v>
      </c>
      <c r="O21" s="55" t="s">
        <v>28</v>
      </c>
      <c r="P21" s="55" t="s">
        <v>29</v>
      </c>
      <c r="Q21" s="55" t="s">
        <v>28</v>
      </c>
      <c r="R21" s="55" t="s">
        <v>29</v>
      </c>
      <c r="S21" s="55" t="s">
        <v>28</v>
      </c>
      <c r="T21" s="55" t="s">
        <v>29</v>
      </c>
      <c r="U21" s="55" t="s">
        <v>28</v>
      </c>
      <c r="V21" s="55" t="s">
        <v>29</v>
      </c>
      <c r="W21" s="65"/>
      <c r="X21" s="55" t="s">
        <v>28</v>
      </c>
      <c r="Y21" s="55" t="s">
        <v>29</v>
      </c>
      <c r="Z21" s="55" t="s">
        <v>28</v>
      </c>
      <c r="AA21" s="55" t="s">
        <v>29</v>
      </c>
      <c r="AB21" s="55" t="s">
        <v>28</v>
      </c>
      <c r="AC21" s="55" t="s">
        <v>29</v>
      </c>
    </row>
    <row r="22" spans="1:29" customFormat="1" x14ac:dyDescent="0.3">
      <c r="A22" s="56" t="s">
        <v>30</v>
      </c>
      <c r="B22" s="57">
        <v>1002.5695060178</v>
      </c>
      <c r="C22" s="57">
        <v>1002.5695060178</v>
      </c>
      <c r="D22" s="57">
        <v>404.41888271289997</v>
      </c>
      <c r="E22" s="57">
        <v>404.41888271289997</v>
      </c>
      <c r="F22" s="57">
        <v>597.38702292309995</v>
      </c>
      <c r="G22" s="57">
        <v>597.38702292309995</v>
      </c>
      <c r="H22" s="66"/>
      <c r="I22" s="57">
        <v>152.97996220810001</v>
      </c>
      <c r="J22" s="57">
        <v>152.97996220810001</v>
      </c>
      <c r="K22" s="57">
        <v>187.29645521259999</v>
      </c>
      <c r="L22" s="57">
        <v>187.29645521259999</v>
      </c>
      <c r="M22" s="57">
        <v>154.36886479079999</v>
      </c>
      <c r="N22" s="57">
        <v>154.36886479079999</v>
      </c>
      <c r="O22" s="57">
        <v>193.83992718740001</v>
      </c>
      <c r="P22" s="57">
        <v>193.83992718740001</v>
      </c>
      <c r="Q22" s="57">
        <v>122.8126793655</v>
      </c>
      <c r="R22" s="57">
        <v>122.8126793655</v>
      </c>
      <c r="S22" s="57">
        <v>127.88712952900001</v>
      </c>
      <c r="T22" s="57">
        <v>127.88712952900001</v>
      </c>
      <c r="U22" s="57">
        <v>63.384487724400003</v>
      </c>
      <c r="V22" s="57">
        <v>63.384487724400003</v>
      </c>
      <c r="W22" s="66"/>
      <c r="X22" s="57">
        <v>173.47005511840001</v>
      </c>
      <c r="Y22" s="57">
        <v>173.47005511840001</v>
      </c>
      <c r="Z22" s="57">
        <v>277.6822822364</v>
      </c>
      <c r="AA22" s="57">
        <v>277.6822822364</v>
      </c>
      <c r="AB22" s="57">
        <v>551.41716866299998</v>
      </c>
      <c r="AC22" s="57">
        <v>551.41716866299998</v>
      </c>
    </row>
    <row r="23" spans="1:29" customFormat="1" x14ac:dyDescent="0.3">
      <c r="A23" s="58" t="s">
        <v>39</v>
      </c>
      <c r="B23" s="70">
        <v>301.33805824580003</v>
      </c>
      <c r="C23" s="71">
        <v>0.30056575273540198</v>
      </c>
      <c r="D23" s="70">
        <v>118.0859690115</v>
      </c>
      <c r="E23" s="71">
        <v>0.29198925683034999</v>
      </c>
      <c r="F23" s="70">
        <v>183.2520892343</v>
      </c>
      <c r="G23" s="71">
        <v>0.306756059643916</v>
      </c>
      <c r="H23" s="91"/>
      <c r="I23" s="70">
        <v>41.909393493499998</v>
      </c>
      <c r="J23" s="71">
        <v>0.27395348311362699</v>
      </c>
      <c r="K23" s="70">
        <v>74.786959717399796</v>
      </c>
      <c r="L23" s="71">
        <v>0.39929725115464398</v>
      </c>
      <c r="M23" s="70">
        <v>43.445039563900004</v>
      </c>
      <c r="N23" s="71">
        <v>0.28143654241920202</v>
      </c>
      <c r="O23" s="70">
        <v>51.195013907499998</v>
      </c>
      <c r="P23" s="71">
        <v>0.26410974586265601</v>
      </c>
      <c r="Q23" s="70">
        <v>36.221435337099997</v>
      </c>
      <c r="R23" s="71">
        <v>0.29493237607252398</v>
      </c>
      <c r="S23" s="70">
        <v>38.816044378199997</v>
      </c>
      <c r="T23" s="71">
        <v>0.30351798903577698</v>
      </c>
      <c r="U23" s="70">
        <v>14.964171848199999</v>
      </c>
      <c r="V23" s="71">
        <v>0.236085710959205</v>
      </c>
      <c r="W23" s="91"/>
      <c r="X23" s="70">
        <v>55.536860934000003</v>
      </c>
      <c r="Y23" s="71">
        <v>0.32015243723819597</v>
      </c>
      <c r="Z23" s="70">
        <v>82.523542092900001</v>
      </c>
      <c r="AA23" s="71">
        <v>0.29718691962724902</v>
      </c>
      <c r="AB23" s="70">
        <v>163.27765521890001</v>
      </c>
      <c r="AC23" s="71">
        <v>0.29610549779360901</v>
      </c>
    </row>
    <row r="24" spans="1:29" customFormat="1" x14ac:dyDescent="0.3">
      <c r="A24" s="58" t="s">
        <v>40</v>
      </c>
      <c r="B24" s="73">
        <v>270.91684993069998</v>
      </c>
      <c r="C24" s="74">
        <v>0.270222511561099</v>
      </c>
      <c r="D24" s="73">
        <v>81.875112318899895</v>
      </c>
      <c r="E24" s="75">
        <v>0.20245125986618101</v>
      </c>
      <c r="F24" s="73">
        <v>189.04173761179999</v>
      </c>
      <c r="G24" s="72">
        <v>0.316447680243859</v>
      </c>
      <c r="H24" s="91"/>
      <c r="I24" s="73">
        <v>56.403393255099999</v>
      </c>
      <c r="J24" s="74">
        <v>0.36869791599486701</v>
      </c>
      <c r="K24" s="73">
        <v>66.677229223899701</v>
      </c>
      <c r="L24" s="74">
        <v>0.355998351107151</v>
      </c>
      <c r="M24" s="73">
        <v>45.043010892200002</v>
      </c>
      <c r="N24" s="74">
        <v>0.29178818509316701</v>
      </c>
      <c r="O24" s="73">
        <v>51.751535523199799</v>
      </c>
      <c r="P24" s="74">
        <v>0.26698078292800698</v>
      </c>
      <c r="Q24" s="73">
        <v>16.4088524288</v>
      </c>
      <c r="R24" s="75">
        <v>0.13360878138621199</v>
      </c>
      <c r="S24" s="73">
        <v>25.747355221100001</v>
      </c>
      <c r="T24" s="74">
        <v>0.201328744463386</v>
      </c>
      <c r="U24" s="73">
        <v>8.8854733863999993</v>
      </c>
      <c r="V24" s="75">
        <v>0.14018372168652099</v>
      </c>
      <c r="W24" s="91"/>
      <c r="X24" s="73">
        <v>61.649843166799897</v>
      </c>
      <c r="Y24" s="74">
        <v>0.35539184630293402</v>
      </c>
      <c r="Z24" s="73">
        <v>56.922330651399903</v>
      </c>
      <c r="AA24" s="75">
        <v>0.204990862913393</v>
      </c>
      <c r="AB24" s="73">
        <v>152.3446761125</v>
      </c>
      <c r="AC24" s="74">
        <v>0.27627844175016197</v>
      </c>
    </row>
    <row r="25" spans="1:29" customFormat="1" x14ac:dyDescent="0.3">
      <c r="A25" s="58" t="s">
        <v>41</v>
      </c>
      <c r="B25" s="70">
        <v>8.3532351669999994</v>
      </c>
      <c r="C25" s="71">
        <v>8.3318264886980201E-3</v>
      </c>
      <c r="D25" s="70">
        <v>7.7355129375999896</v>
      </c>
      <c r="E25" s="71">
        <v>1.9127477148715401E-2</v>
      </c>
      <c r="F25" s="70">
        <v>0.61772222939999999</v>
      </c>
      <c r="G25" s="71">
        <v>1.0340402548039899E-3</v>
      </c>
      <c r="H25" s="91"/>
      <c r="I25" s="70">
        <v>0</v>
      </c>
      <c r="J25" s="71">
        <v>0</v>
      </c>
      <c r="K25" s="70">
        <v>0</v>
      </c>
      <c r="L25" s="71">
        <v>0</v>
      </c>
      <c r="M25" s="70">
        <v>1.5696232290000001</v>
      </c>
      <c r="N25" s="71">
        <v>1.01680039632807E-2</v>
      </c>
      <c r="O25" s="70">
        <v>1.8699033247000001</v>
      </c>
      <c r="P25" s="71">
        <v>9.6466365409445306E-3</v>
      </c>
      <c r="Q25" s="70">
        <v>1.5540044474000001</v>
      </c>
      <c r="R25" s="71">
        <v>1.2653452847284301E-2</v>
      </c>
      <c r="S25" s="70">
        <v>1.9268169149000001</v>
      </c>
      <c r="T25" s="71">
        <v>1.5066542833483999E-2</v>
      </c>
      <c r="U25" s="70">
        <v>1.4328872509999999</v>
      </c>
      <c r="V25" s="71">
        <v>2.26062764320237E-2</v>
      </c>
      <c r="W25" s="91"/>
      <c r="X25" s="70">
        <v>2.3521432852999999</v>
      </c>
      <c r="Y25" s="71">
        <v>1.3559362067963701E-2</v>
      </c>
      <c r="Z25" s="70">
        <v>0</v>
      </c>
      <c r="AA25" s="71">
        <v>0</v>
      </c>
      <c r="AB25" s="70">
        <v>6.0010918816999999</v>
      </c>
      <c r="AC25" s="71">
        <v>1.0883034157696999E-2</v>
      </c>
    </row>
    <row r="26" spans="1:29" customFormat="1" x14ac:dyDescent="0.3">
      <c r="A26" s="58" t="s">
        <v>42</v>
      </c>
      <c r="B26" s="73">
        <v>98.601441761000004</v>
      </c>
      <c r="C26" s="74">
        <v>9.8348734096894999E-2</v>
      </c>
      <c r="D26" s="73">
        <v>41.000614260200102</v>
      </c>
      <c r="E26" s="74">
        <v>0.101381552674203</v>
      </c>
      <c r="F26" s="73">
        <v>57.338751716499999</v>
      </c>
      <c r="G26" s="74">
        <v>9.5982586692180405E-2</v>
      </c>
      <c r="H26" s="91"/>
      <c r="I26" s="73">
        <v>26.3300437577</v>
      </c>
      <c r="J26" s="74">
        <v>0.17211433038454399</v>
      </c>
      <c r="K26" s="73">
        <v>1.7810099580000001</v>
      </c>
      <c r="L26" s="75">
        <v>9.5090425282121707E-3</v>
      </c>
      <c r="M26" s="73">
        <v>18.035625913800001</v>
      </c>
      <c r="N26" s="74">
        <v>0.116834608703263</v>
      </c>
      <c r="O26" s="73">
        <v>21.606864088399998</v>
      </c>
      <c r="P26" s="74">
        <v>0.11146756193068</v>
      </c>
      <c r="Q26" s="73">
        <v>19.636451346099999</v>
      </c>
      <c r="R26" s="72">
        <v>0.15988944665607699</v>
      </c>
      <c r="S26" s="73">
        <v>7.0298522763999998</v>
      </c>
      <c r="T26" s="74">
        <v>5.4969192774053897E-2</v>
      </c>
      <c r="U26" s="73">
        <v>4.1815944205999998</v>
      </c>
      <c r="V26" s="74">
        <v>6.5971889506812001E-2</v>
      </c>
      <c r="W26" s="91"/>
      <c r="X26" s="73">
        <v>20.119957063200001</v>
      </c>
      <c r="Y26" s="74">
        <v>0.115985188622136</v>
      </c>
      <c r="Z26" s="73">
        <v>38.6221785486998</v>
      </c>
      <c r="AA26" s="72">
        <v>0.13908765887994101</v>
      </c>
      <c r="AB26" s="73">
        <v>39.8593061491</v>
      </c>
      <c r="AC26" s="74">
        <v>7.2285210570692496E-2</v>
      </c>
    </row>
    <row r="27" spans="1:29" customFormat="1" x14ac:dyDescent="0.3">
      <c r="A27" s="58" t="s">
        <v>43</v>
      </c>
      <c r="B27" s="70">
        <v>0.61772222939999999</v>
      </c>
      <c r="C27" s="71">
        <v>6.16139056386813E-4</v>
      </c>
      <c r="D27" s="70">
        <v>0</v>
      </c>
      <c r="E27" s="71">
        <v>0</v>
      </c>
      <c r="F27" s="70">
        <v>0.61772222939999999</v>
      </c>
      <c r="G27" s="71">
        <v>1.0340402548039899E-3</v>
      </c>
      <c r="H27" s="91"/>
      <c r="I27" s="70">
        <v>0</v>
      </c>
      <c r="J27" s="71">
        <v>0</v>
      </c>
      <c r="K27" s="70">
        <v>0</v>
      </c>
      <c r="L27" s="71">
        <v>0</v>
      </c>
      <c r="M27" s="70">
        <v>0.61772222939999999</v>
      </c>
      <c r="N27" s="71">
        <v>4.0015985751863502E-3</v>
      </c>
      <c r="O27" s="70">
        <v>0</v>
      </c>
      <c r="P27" s="71">
        <v>0</v>
      </c>
      <c r="Q27" s="70">
        <v>0</v>
      </c>
      <c r="R27" s="71">
        <v>0</v>
      </c>
      <c r="S27" s="70">
        <v>0</v>
      </c>
      <c r="T27" s="71">
        <v>0</v>
      </c>
      <c r="U27" s="70">
        <v>0</v>
      </c>
      <c r="V27" s="71">
        <v>0</v>
      </c>
      <c r="W27" s="91"/>
      <c r="X27" s="70">
        <v>0</v>
      </c>
      <c r="Y27" s="71">
        <v>0</v>
      </c>
      <c r="Z27" s="70">
        <v>0</v>
      </c>
      <c r="AA27" s="71">
        <v>0</v>
      </c>
      <c r="AB27" s="70">
        <v>0.61772222939999999</v>
      </c>
      <c r="AC27" s="71">
        <v>1.12024482461757E-3</v>
      </c>
    </row>
    <row r="28" spans="1:29" customFormat="1" x14ac:dyDescent="0.3">
      <c r="A28" s="58" t="s">
        <v>44</v>
      </c>
      <c r="B28" s="73">
        <v>10.749036634799999</v>
      </c>
      <c r="C28" s="74">
        <v>1.0721487707615499E-2</v>
      </c>
      <c r="D28" s="73">
        <v>5.8606208473000097</v>
      </c>
      <c r="E28" s="74">
        <v>1.4491461941604E-2</v>
      </c>
      <c r="F28" s="73">
        <v>4.8884157875000103</v>
      </c>
      <c r="G28" s="74">
        <v>8.1829962820087407E-3</v>
      </c>
      <c r="H28" s="91"/>
      <c r="I28" s="73">
        <v>0</v>
      </c>
      <c r="J28" s="74">
        <v>0</v>
      </c>
      <c r="K28" s="73">
        <v>0</v>
      </c>
      <c r="L28" s="74">
        <v>0</v>
      </c>
      <c r="M28" s="73">
        <v>3.7011156378000001</v>
      </c>
      <c r="N28" s="74">
        <v>2.3975790991374701E-2</v>
      </c>
      <c r="O28" s="73">
        <v>0.715331788400002</v>
      </c>
      <c r="P28" s="74">
        <v>3.69032220956436E-3</v>
      </c>
      <c r="Q28" s="73">
        <v>2.3766999894</v>
      </c>
      <c r="R28" s="74">
        <v>1.9352236281131498E-2</v>
      </c>
      <c r="S28" s="73">
        <v>2.3032455225000001</v>
      </c>
      <c r="T28" s="74">
        <v>1.80099868609351E-2</v>
      </c>
      <c r="U28" s="73">
        <v>1.6526436967</v>
      </c>
      <c r="V28" s="74">
        <v>2.6073314718355198E-2</v>
      </c>
      <c r="W28" s="91"/>
      <c r="X28" s="73">
        <v>1.2477308346</v>
      </c>
      <c r="Y28" s="74">
        <v>7.1927736101102596E-3</v>
      </c>
      <c r="Z28" s="73">
        <v>1.5764157689</v>
      </c>
      <c r="AA28" s="74">
        <v>5.6770484461732603E-3</v>
      </c>
      <c r="AB28" s="73">
        <v>7.9248900313000004</v>
      </c>
      <c r="AC28" s="74">
        <v>1.4371859422722E-2</v>
      </c>
    </row>
    <row r="29" spans="1:29" customFormat="1" x14ac:dyDescent="0.3">
      <c r="A29" s="58" t="s">
        <v>45</v>
      </c>
      <c r="B29" s="70">
        <v>6.2054886724999996</v>
      </c>
      <c r="C29" s="71">
        <v>6.1895844978850003E-3</v>
      </c>
      <c r="D29" s="70">
        <v>1.9774931188</v>
      </c>
      <c r="E29" s="71">
        <v>4.8897151031492203E-3</v>
      </c>
      <c r="F29" s="70">
        <v>4.2279955536999996</v>
      </c>
      <c r="G29" s="71">
        <v>7.07748141734284E-3</v>
      </c>
      <c r="H29" s="91"/>
      <c r="I29" s="70">
        <v>0</v>
      </c>
      <c r="J29" s="71">
        <v>0</v>
      </c>
      <c r="K29" s="70">
        <v>2.4527891747999999</v>
      </c>
      <c r="L29" s="71">
        <v>1.30957586571291E-2</v>
      </c>
      <c r="M29" s="70">
        <v>0.65765175139999699</v>
      </c>
      <c r="N29" s="71">
        <v>4.2602616291260997E-3</v>
      </c>
      <c r="O29" s="70">
        <v>1.5168772534999999</v>
      </c>
      <c r="P29" s="71">
        <v>7.8254117998791707E-3</v>
      </c>
      <c r="Q29" s="70">
        <v>0</v>
      </c>
      <c r="R29" s="71">
        <v>0</v>
      </c>
      <c r="S29" s="70">
        <v>0.97366091379999897</v>
      </c>
      <c r="T29" s="71">
        <v>7.61343942416981E-3</v>
      </c>
      <c r="U29" s="70">
        <v>0.60450957900000002</v>
      </c>
      <c r="V29" s="71">
        <v>9.5371848965388507E-3</v>
      </c>
      <c r="W29" s="91"/>
      <c r="X29" s="70">
        <v>0</v>
      </c>
      <c r="Y29" s="71">
        <v>0</v>
      </c>
      <c r="Z29" s="70">
        <v>0</v>
      </c>
      <c r="AA29" s="71">
        <v>0</v>
      </c>
      <c r="AB29" s="70">
        <v>6.2054886724999996</v>
      </c>
      <c r="AC29" s="71">
        <v>1.1253709578079E-2</v>
      </c>
    </row>
    <row r="30" spans="1:29" customFormat="1" x14ac:dyDescent="0.3">
      <c r="A30" s="58" t="s">
        <v>46</v>
      </c>
      <c r="B30" s="73">
        <v>32.114189955000001</v>
      </c>
      <c r="C30" s="74">
        <v>3.20318838367201E-2</v>
      </c>
      <c r="D30" s="73">
        <v>9.7436533041000004</v>
      </c>
      <c r="E30" s="74">
        <v>2.40929732032742E-2</v>
      </c>
      <c r="F30" s="73">
        <v>22.370536650899901</v>
      </c>
      <c r="G30" s="74">
        <v>3.7447309353051801E-2</v>
      </c>
      <c r="H30" s="91"/>
      <c r="I30" s="73">
        <v>3.8840929647000002</v>
      </c>
      <c r="J30" s="74">
        <v>2.5389553694727899E-2</v>
      </c>
      <c r="K30" s="73">
        <v>7.6871642517000103</v>
      </c>
      <c r="L30" s="74">
        <v>4.1042764226233298E-2</v>
      </c>
      <c r="M30" s="73">
        <v>3.5944893136</v>
      </c>
      <c r="N30" s="74">
        <v>2.3285066703517199E-2</v>
      </c>
      <c r="O30" s="73">
        <v>10.503135971400001</v>
      </c>
      <c r="P30" s="74">
        <v>5.4184584795297697E-2</v>
      </c>
      <c r="Q30" s="73">
        <v>1.7971228968999999</v>
      </c>
      <c r="R30" s="74">
        <v>1.4633040384630199E-2</v>
      </c>
      <c r="S30" s="73">
        <v>2.754979987</v>
      </c>
      <c r="T30" s="74">
        <v>2.15422771403691E-2</v>
      </c>
      <c r="U30" s="73">
        <v>1.8932045697000099</v>
      </c>
      <c r="V30" s="74">
        <v>2.9868578853737501E-2</v>
      </c>
      <c r="W30" s="91"/>
      <c r="X30" s="73">
        <v>1.3468289222000001</v>
      </c>
      <c r="Y30" s="74">
        <v>7.7640427408680801E-3</v>
      </c>
      <c r="Z30" s="73">
        <v>7.0751849447999904</v>
      </c>
      <c r="AA30" s="74">
        <v>2.5479425218698899E-2</v>
      </c>
      <c r="AB30" s="73">
        <v>23.692176088</v>
      </c>
      <c r="AC30" s="74">
        <v>4.2965974645739598E-2</v>
      </c>
    </row>
    <row r="31" spans="1:29" customFormat="1" x14ac:dyDescent="0.3">
      <c r="A31" s="58" t="s">
        <v>47</v>
      </c>
      <c r="B31" s="70">
        <v>90.826373373999999</v>
      </c>
      <c r="C31" s="71">
        <v>9.0593592592659006E-2</v>
      </c>
      <c r="D31" s="70">
        <v>33.995013393400001</v>
      </c>
      <c r="E31" s="71">
        <v>8.4058917242826506E-2</v>
      </c>
      <c r="F31" s="70">
        <v>56.831359980599899</v>
      </c>
      <c r="G31" s="71">
        <v>9.5133234904427696E-2</v>
      </c>
      <c r="H31" s="91"/>
      <c r="I31" s="70">
        <v>7.3408228113999998</v>
      </c>
      <c r="J31" s="71">
        <v>4.7985518530944703E-2</v>
      </c>
      <c r="K31" s="70">
        <v>9.3913952608999995</v>
      </c>
      <c r="L31" s="71">
        <v>5.0141874015927498E-2</v>
      </c>
      <c r="M31" s="70">
        <v>16.310889055499999</v>
      </c>
      <c r="N31" s="71">
        <v>0.105661780162758</v>
      </c>
      <c r="O31" s="70">
        <v>21.612520821499999</v>
      </c>
      <c r="P31" s="71">
        <v>0.111496744427713</v>
      </c>
      <c r="Q31" s="70">
        <v>15.987213992099999</v>
      </c>
      <c r="R31" s="72">
        <v>0.13017559811166399</v>
      </c>
      <c r="S31" s="70">
        <v>17.334310874100002</v>
      </c>
      <c r="T31" s="71">
        <v>0.135543826325144</v>
      </c>
      <c r="U31" s="70">
        <v>2.8492205584999901</v>
      </c>
      <c r="V31" s="71">
        <v>4.49513857536974E-2</v>
      </c>
      <c r="W31" s="91"/>
      <c r="X31" s="70">
        <v>4.4213725644000004</v>
      </c>
      <c r="Y31" s="75">
        <v>2.5487814374545802E-2</v>
      </c>
      <c r="Z31" s="70">
        <v>40.807279590500002</v>
      </c>
      <c r="AA31" s="72">
        <v>0.14695672789004</v>
      </c>
      <c r="AB31" s="70">
        <v>45.597721219100002</v>
      </c>
      <c r="AC31" s="71">
        <v>8.2691877965387003E-2</v>
      </c>
    </row>
    <row r="32" spans="1:29" customFormat="1" x14ac:dyDescent="0.3">
      <c r="A32" s="58" t="s">
        <v>48</v>
      </c>
      <c r="B32" s="73">
        <v>89.843779605099996</v>
      </c>
      <c r="C32" s="74">
        <v>8.9613517133549106E-2</v>
      </c>
      <c r="D32" s="73">
        <v>53.617519522699901</v>
      </c>
      <c r="E32" s="72">
        <v>0.13257916930838101</v>
      </c>
      <c r="F32" s="73">
        <v>36.226260082400003</v>
      </c>
      <c r="G32" s="75">
        <v>6.0641190203864402E-2</v>
      </c>
      <c r="H32" s="91"/>
      <c r="I32" s="73">
        <v>5.7978863056999996</v>
      </c>
      <c r="J32" s="74">
        <v>3.7899645300036602E-2</v>
      </c>
      <c r="K32" s="73">
        <v>9.5871926647999999</v>
      </c>
      <c r="L32" s="74">
        <v>5.11872616805139E-2</v>
      </c>
      <c r="M32" s="73">
        <v>6.9898340306999902</v>
      </c>
      <c r="N32" s="75">
        <v>4.5280076653880903E-2</v>
      </c>
      <c r="O32" s="73">
        <v>15.8519426961</v>
      </c>
      <c r="P32" s="74">
        <v>8.1778521722073796E-2</v>
      </c>
      <c r="Q32" s="73">
        <v>15.5158396656</v>
      </c>
      <c r="R32" s="74">
        <v>0.12633744126226301</v>
      </c>
      <c r="S32" s="73">
        <v>20.586565401400001</v>
      </c>
      <c r="T32" s="72">
        <v>0.16097448959265101</v>
      </c>
      <c r="U32" s="73">
        <v>15.514518840799999</v>
      </c>
      <c r="V32" s="72">
        <v>0.24476838731044401</v>
      </c>
      <c r="W32" s="91"/>
      <c r="X32" s="73">
        <v>12.7577184694</v>
      </c>
      <c r="Y32" s="74">
        <v>7.3544211770108503E-2</v>
      </c>
      <c r="Z32" s="73">
        <v>21.073658847200001</v>
      </c>
      <c r="AA32" s="74">
        <v>7.5891262047678307E-2</v>
      </c>
      <c r="AB32" s="73">
        <v>56.012402288499999</v>
      </c>
      <c r="AC32" s="74">
        <v>0.10157899585228899</v>
      </c>
    </row>
    <row r="33" spans="1:29" customFormat="1" x14ac:dyDescent="0.3">
      <c r="A33" s="58" t="s">
        <v>49</v>
      </c>
      <c r="B33" s="70">
        <v>10.868868450200001</v>
      </c>
      <c r="C33" s="71">
        <v>1.08410124035899E-2</v>
      </c>
      <c r="D33" s="70">
        <v>6.8771744916000097</v>
      </c>
      <c r="E33" s="71">
        <v>1.7005077620181601E-2</v>
      </c>
      <c r="F33" s="70">
        <v>3.4901693611</v>
      </c>
      <c r="G33" s="71">
        <v>5.8423923305566698E-3</v>
      </c>
      <c r="H33" s="91"/>
      <c r="I33" s="70">
        <v>0</v>
      </c>
      <c r="J33" s="71">
        <v>0</v>
      </c>
      <c r="K33" s="70">
        <v>5.2535546115000002</v>
      </c>
      <c r="L33" s="71">
        <v>2.8049407585085898E-2</v>
      </c>
      <c r="M33" s="70">
        <v>1.6800652115000001</v>
      </c>
      <c r="N33" s="71">
        <v>1.08834460483778E-2</v>
      </c>
      <c r="O33" s="70">
        <v>2.5206455056000001</v>
      </c>
      <c r="P33" s="71">
        <v>1.3003747691068299E-2</v>
      </c>
      <c r="Q33" s="70">
        <v>1.4146031215999999</v>
      </c>
      <c r="R33" s="71">
        <v>1.1518380096488499E-2</v>
      </c>
      <c r="S33" s="70">
        <v>0</v>
      </c>
      <c r="T33" s="71">
        <v>0</v>
      </c>
      <c r="U33" s="70">
        <v>0</v>
      </c>
      <c r="V33" s="71">
        <v>0</v>
      </c>
      <c r="W33" s="91"/>
      <c r="X33" s="70">
        <v>3.9530322150999999</v>
      </c>
      <c r="Y33" s="71">
        <v>2.27879803946676E-2</v>
      </c>
      <c r="Z33" s="70">
        <v>0.2412093257</v>
      </c>
      <c r="AA33" s="71">
        <v>8.6865220120400303E-4</v>
      </c>
      <c r="AB33" s="70">
        <v>6.6746269093999997</v>
      </c>
      <c r="AC33" s="71">
        <v>1.21044959945366E-2</v>
      </c>
    </row>
    <row r="34" spans="1:29" customFormat="1" x14ac:dyDescent="0.3">
      <c r="A34" s="58" t="s">
        <v>50</v>
      </c>
      <c r="B34" s="73">
        <v>4.6320300096000002</v>
      </c>
      <c r="C34" s="74">
        <v>4.62015848457071E-3</v>
      </c>
      <c r="D34" s="73">
        <v>2.3399581837999999</v>
      </c>
      <c r="E34" s="74">
        <v>5.7859765797858504E-3</v>
      </c>
      <c r="F34" s="73">
        <v>2.2920718258000101</v>
      </c>
      <c r="G34" s="74">
        <v>3.83682895317104E-3</v>
      </c>
      <c r="H34" s="91"/>
      <c r="I34" s="73">
        <v>0</v>
      </c>
      <c r="J34" s="74">
        <v>0</v>
      </c>
      <c r="K34" s="73">
        <v>0</v>
      </c>
      <c r="L34" s="74">
        <v>0</v>
      </c>
      <c r="M34" s="73">
        <v>0.31890669500000002</v>
      </c>
      <c r="N34" s="74">
        <v>2.0658744587658999E-3</v>
      </c>
      <c r="O34" s="73">
        <v>1.6723942499</v>
      </c>
      <c r="P34" s="74">
        <v>8.6277077904758394E-3</v>
      </c>
      <c r="Q34" s="73">
        <v>0.63274446689999997</v>
      </c>
      <c r="R34" s="74">
        <v>5.1521102720746299E-3</v>
      </c>
      <c r="S34" s="73">
        <v>0.88364190840000401</v>
      </c>
      <c r="T34" s="74">
        <v>6.9095452502092704E-3</v>
      </c>
      <c r="U34" s="73">
        <v>1.1243426893999999</v>
      </c>
      <c r="V34" s="74">
        <v>1.77384519425118E-2</v>
      </c>
      <c r="W34" s="91"/>
      <c r="X34" s="73">
        <v>0</v>
      </c>
      <c r="Y34" s="74">
        <v>0</v>
      </c>
      <c r="Z34" s="73">
        <v>0.88364190840000001</v>
      </c>
      <c r="AA34" s="74">
        <v>3.1822048611935801E-3</v>
      </c>
      <c r="AB34" s="73">
        <v>3.7483881012000002</v>
      </c>
      <c r="AC34" s="74">
        <v>6.7977355697657598E-3</v>
      </c>
    </row>
    <row r="35" spans="1:29" customFormat="1" x14ac:dyDescent="0.3">
      <c r="A35" s="58" t="s">
        <v>51</v>
      </c>
      <c r="B35" s="70">
        <v>1.8868260398000001</v>
      </c>
      <c r="C35" s="71">
        <v>1.8819902545155801E-3</v>
      </c>
      <c r="D35" s="70">
        <v>1.3882179691000001</v>
      </c>
      <c r="E35" s="71">
        <v>3.4326240154456599E-3</v>
      </c>
      <c r="F35" s="70">
        <v>0.49860807070000102</v>
      </c>
      <c r="G35" s="71">
        <v>8.3464831268051203E-4</v>
      </c>
      <c r="H35" s="91"/>
      <c r="I35" s="70">
        <v>0</v>
      </c>
      <c r="J35" s="71">
        <v>0</v>
      </c>
      <c r="K35" s="70">
        <v>0</v>
      </c>
      <c r="L35" s="71">
        <v>0</v>
      </c>
      <c r="M35" s="70">
        <v>0</v>
      </c>
      <c r="N35" s="71">
        <v>0</v>
      </c>
      <c r="O35" s="70">
        <v>0.95072709990000004</v>
      </c>
      <c r="P35" s="71">
        <v>4.9047021101120102E-3</v>
      </c>
      <c r="Q35" s="70">
        <v>0.49860807070000002</v>
      </c>
      <c r="R35" s="71">
        <v>4.0599071144446202E-3</v>
      </c>
      <c r="S35" s="70">
        <v>0</v>
      </c>
      <c r="T35" s="71">
        <v>0</v>
      </c>
      <c r="U35" s="70">
        <v>0.43749086920000002</v>
      </c>
      <c r="V35" s="71">
        <v>6.9021756727330403E-3</v>
      </c>
      <c r="W35" s="91"/>
      <c r="X35" s="70">
        <v>0.93609893990000104</v>
      </c>
      <c r="Y35" s="71">
        <v>5.3963143048584199E-3</v>
      </c>
      <c r="Z35" s="70">
        <v>0.95072709990000004</v>
      </c>
      <c r="AA35" s="71">
        <v>3.4237946052698299E-3</v>
      </c>
      <c r="AB35" s="70">
        <v>0</v>
      </c>
      <c r="AC35" s="71">
        <v>0</v>
      </c>
    </row>
    <row r="36" spans="1:29" customFormat="1" x14ac:dyDescent="0.3">
      <c r="A36" s="58" t="s">
        <v>52</v>
      </c>
      <c r="B36" s="73">
        <v>39.183543880999999</v>
      </c>
      <c r="C36" s="74">
        <v>3.9083119570070303E-2</v>
      </c>
      <c r="D36" s="73">
        <v>21.218224749200001</v>
      </c>
      <c r="E36" s="74">
        <v>5.2465959568616299E-2</v>
      </c>
      <c r="F36" s="73">
        <v>17.965319131800001</v>
      </c>
      <c r="G36" s="74">
        <v>3.0073166042163299E-2</v>
      </c>
      <c r="H36" s="91"/>
      <c r="I36" s="73">
        <v>0</v>
      </c>
      <c r="J36" s="74">
        <v>0</v>
      </c>
      <c r="K36" s="73">
        <v>5.0581600276999996</v>
      </c>
      <c r="L36" s="74">
        <v>2.70061706291157E-2</v>
      </c>
      <c r="M36" s="73">
        <v>10.383005739</v>
      </c>
      <c r="N36" s="74">
        <v>6.7261009874439406E-2</v>
      </c>
      <c r="O36" s="73">
        <v>9.8977529829000108</v>
      </c>
      <c r="P36" s="74">
        <v>5.10614769955577E-2</v>
      </c>
      <c r="Q36" s="73">
        <v>6.4476646109000004</v>
      </c>
      <c r="R36" s="74">
        <v>5.2499991403259401E-2</v>
      </c>
      <c r="S36" s="73">
        <v>4.1351532516000002</v>
      </c>
      <c r="T36" s="74">
        <v>3.2334397267571001E-2</v>
      </c>
      <c r="U36" s="73">
        <v>3.2618072689000002</v>
      </c>
      <c r="V36" s="74">
        <v>5.1460655217133798E-2</v>
      </c>
      <c r="W36" s="91"/>
      <c r="X36" s="73">
        <v>2.2604066807000001</v>
      </c>
      <c r="Y36" s="74">
        <v>1.3030529558298601E-2</v>
      </c>
      <c r="Z36" s="73">
        <v>13.900433682699999</v>
      </c>
      <c r="AA36" s="74">
        <v>5.0058770659577402E-2</v>
      </c>
      <c r="AB36" s="73">
        <v>23.0227035176</v>
      </c>
      <c r="AC36" s="74">
        <v>4.1751880111789499E-2</v>
      </c>
    </row>
    <row r="37" spans="1:29" customFormat="1" x14ac:dyDescent="0.3">
      <c r="A37" s="58" t="s">
        <v>53</v>
      </c>
      <c r="B37" s="70">
        <v>36.432062061899998</v>
      </c>
      <c r="C37" s="71">
        <v>3.6338689580344301E-2</v>
      </c>
      <c r="D37" s="70">
        <v>18.703798604700001</v>
      </c>
      <c r="E37" s="71">
        <v>4.6248578897286501E-2</v>
      </c>
      <c r="F37" s="70">
        <v>17.728263457200001</v>
      </c>
      <c r="G37" s="71">
        <v>2.96763451111694E-2</v>
      </c>
      <c r="H37" s="91"/>
      <c r="I37" s="70">
        <v>11.314329620000001</v>
      </c>
      <c r="J37" s="71">
        <v>7.3959552981252605E-2</v>
      </c>
      <c r="K37" s="70">
        <v>4.6210003219000004</v>
      </c>
      <c r="L37" s="71">
        <v>2.4672118415987699E-2</v>
      </c>
      <c r="M37" s="70">
        <v>2.0218855279999999</v>
      </c>
      <c r="N37" s="71">
        <v>1.30977547236617E-2</v>
      </c>
      <c r="O37" s="70">
        <v>2.1752819743999998</v>
      </c>
      <c r="P37" s="71">
        <v>1.1222053195970199E-2</v>
      </c>
      <c r="Q37" s="70">
        <v>4.321438992</v>
      </c>
      <c r="R37" s="71">
        <v>3.51872381119466E-2</v>
      </c>
      <c r="S37" s="70">
        <v>5.3955028796000004</v>
      </c>
      <c r="T37" s="71">
        <v>4.2189569032249699E-2</v>
      </c>
      <c r="U37" s="70">
        <v>6.5826227460000002</v>
      </c>
      <c r="V37" s="72">
        <v>0.10385226705028699</v>
      </c>
      <c r="W37" s="91"/>
      <c r="X37" s="70">
        <v>6.8880620427999704</v>
      </c>
      <c r="Y37" s="71">
        <v>3.9707499015312099E-2</v>
      </c>
      <c r="Z37" s="70">
        <v>13.105679775300001</v>
      </c>
      <c r="AA37" s="71">
        <v>4.7196672649581203E-2</v>
      </c>
      <c r="AB37" s="70">
        <v>16.4383202438</v>
      </c>
      <c r="AC37" s="71">
        <v>2.9811041762913101E-2</v>
      </c>
    </row>
    <row r="38" spans="1:29" customFormat="1" x14ac:dyDescent="0.3">
      <c r="A38" s="76" t="s">
        <v>4</v>
      </c>
    </row>
    <row r="39" spans="1:29" customFormat="1" x14ac:dyDescent="0.3">
      <c r="A39" s="76" t="s">
        <v>4</v>
      </c>
    </row>
    <row r="40" spans="1:29" customFormat="1" x14ac:dyDescent="0.3">
      <c r="A40" s="54" t="s">
        <v>54</v>
      </c>
    </row>
    <row r="41" spans="1:29" customFormat="1" x14ac:dyDescent="0.3">
      <c r="A41" s="69" t="s">
        <v>4</v>
      </c>
    </row>
    <row r="42" spans="1:29" customFormat="1" ht="35.1" customHeight="1" x14ac:dyDescent="0.3">
      <c r="A42" s="116" t="s">
        <v>4</v>
      </c>
      <c r="B42" s="118" t="s">
        <v>26</v>
      </c>
      <c r="C42" s="118" t="s">
        <v>4</v>
      </c>
      <c r="D42" s="118" t="s">
        <v>456</v>
      </c>
      <c r="E42" s="118" t="s">
        <v>4</v>
      </c>
      <c r="F42" s="118" t="s">
        <v>457</v>
      </c>
      <c r="G42" s="118" t="s">
        <v>4</v>
      </c>
      <c r="H42" s="65"/>
      <c r="I42" s="118" t="s">
        <v>460</v>
      </c>
      <c r="J42" s="118" t="s">
        <v>4</v>
      </c>
      <c r="K42" s="118" t="s">
        <v>461</v>
      </c>
      <c r="L42" s="118" t="s">
        <v>4</v>
      </c>
      <c r="M42" s="118" t="s">
        <v>462</v>
      </c>
      <c r="N42" s="118" t="s">
        <v>4</v>
      </c>
      <c r="O42" s="118" t="s">
        <v>463</v>
      </c>
      <c r="P42" s="118" t="s">
        <v>4</v>
      </c>
      <c r="Q42" s="118" t="s">
        <v>464</v>
      </c>
      <c r="R42" s="118" t="s">
        <v>4</v>
      </c>
      <c r="S42" s="118" t="s">
        <v>465</v>
      </c>
      <c r="T42" s="118" t="s">
        <v>4</v>
      </c>
      <c r="U42" s="118" t="s">
        <v>466</v>
      </c>
      <c r="V42" s="118" t="s">
        <v>4</v>
      </c>
      <c r="W42" s="65"/>
      <c r="X42" s="118" t="s">
        <v>468</v>
      </c>
      <c r="Y42" s="118" t="s">
        <v>4</v>
      </c>
      <c r="Z42" s="118" t="s">
        <v>469</v>
      </c>
      <c r="AA42" s="118" t="s">
        <v>4</v>
      </c>
      <c r="AB42" s="118" t="s">
        <v>470</v>
      </c>
      <c r="AC42" s="118" t="s">
        <v>4</v>
      </c>
    </row>
    <row r="43" spans="1:29" customFormat="1" x14ac:dyDescent="0.3">
      <c r="A43" s="117" t="s">
        <v>4</v>
      </c>
      <c r="B43" s="55" t="s">
        <v>28</v>
      </c>
      <c r="C43" s="55" t="s">
        <v>29</v>
      </c>
      <c r="D43" s="55" t="s">
        <v>28</v>
      </c>
      <c r="E43" s="55" t="s">
        <v>29</v>
      </c>
      <c r="F43" s="55" t="s">
        <v>28</v>
      </c>
      <c r="G43" s="55" t="s">
        <v>29</v>
      </c>
      <c r="H43" s="65"/>
      <c r="I43" s="55" t="s">
        <v>28</v>
      </c>
      <c r="J43" s="55" t="s">
        <v>29</v>
      </c>
      <c r="K43" s="55" t="s">
        <v>28</v>
      </c>
      <c r="L43" s="55" t="s">
        <v>29</v>
      </c>
      <c r="M43" s="55" t="s">
        <v>28</v>
      </c>
      <c r="N43" s="55" t="s">
        <v>29</v>
      </c>
      <c r="O43" s="55" t="s">
        <v>28</v>
      </c>
      <c r="P43" s="55" t="s">
        <v>29</v>
      </c>
      <c r="Q43" s="55" t="s">
        <v>28</v>
      </c>
      <c r="R43" s="55" t="s">
        <v>29</v>
      </c>
      <c r="S43" s="55" t="s">
        <v>28</v>
      </c>
      <c r="T43" s="55" t="s">
        <v>29</v>
      </c>
      <c r="U43" s="55" t="s">
        <v>28</v>
      </c>
      <c r="V43" s="55" t="s">
        <v>29</v>
      </c>
      <c r="W43" s="65"/>
      <c r="X43" s="55" t="s">
        <v>28</v>
      </c>
      <c r="Y43" s="55" t="s">
        <v>29</v>
      </c>
      <c r="Z43" s="55" t="s">
        <v>28</v>
      </c>
      <c r="AA43" s="55" t="s">
        <v>29</v>
      </c>
      <c r="AB43" s="55" t="s">
        <v>28</v>
      </c>
      <c r="AC43" s="55" t="s">
        <v>29</v>
      </c>
    </row>
    <row r="44" spans="1:29" customFormat="1" x14ac:dyDescent="0.3">
      <c r="A44" s="56" t="s">
        <v>30</v>
      </c>
      <c r="B44" s="57">
        <v>1002.5695060178</v>
      </c>
      <c r="C44" s="57">
        <v>1002.5695060178</v>
      </c>
      <c r="D44" s="57">
        <v>404.41888271289997</v>
      </c>
      <c r="E44" s="57">
        <v>404.41888271289997</v>
      </c>
      <c r="F44" s="57">
        <v>597.38702292309995</v>
      </c>
      <c r="G44" s="57">
        <v>597.38702292309995</v>
      </c>
      <c r="H44" s="66"/>
      <c r="I44" s="57">
        <v>152.97996220810001</v>
      </c>
      <c r="J44" s="57">
        <v>152.97996220810001</v>
      </c>
      <c r="K44" s="57">
        <v>187.29645521259999</v>
      </c>
      <c r="L44" s="57">
        <v>187.29645521259999</v>
      </c>
      <c r="M44" s="57">
        <v>154.36886479079999</v>
      </c>
      <c r="N44" s="57">
        <v>154.36886479079999</v>
      </c>
      <c r="O44" s="57">
        <v>193.83992718740001</v>
      </c>
      <c r="P44" s="57">
        <v>193.83992718740001</v>
      </c>
      <c r="Q44" s="57">
        <v>122.8126793655</v>
      </c>
      <c r="R44" s="57">
        <v>122.8126793655</v>
      </c>
      <c r="S44" s="57">
        <v>127.88712952900001</v>
      </c>
      <c r="T44" s="57">
        <v>127.88712952900001</v>
      </c>
      <c r="U44" s="57">
        <v>63.384487724400003</v>
      </c>
      <c r="V44" s="57">
        <v>63.384487724400003</v>
      </c>
      <c r="W44" s="66"/>
      <c r="X44" s="57">
        <v>173.47005511840001</v>
      </c>
      <c r="Y44" s="57">
        <v>173.47005511840001</v>
      </c>
      <c r="Z44" s="57">
        <v>277.6822822364</v>
      </c>
      <c r="AA44" s="57">
        <v>277.6822822364</v>
      </c>
      <c r="AB44" s="57">
        <v>551.41716866299998</v>
      </c>
      <c r="AC44" s="57">
        <v>551.41716866299998</v>
      </c>
    </row>
    <row r="45" spans="1:29" customFormat="1" x14ac:dyDescent="0.3">
      <c r="A45" s="58" t="s">
        <v>55</v>
      </c>
      <c r="B45" s="70">
        <v>58.314828483900001</v>
      </c>
      <c r="C45" s="71">
        <v>5.8165372209978902E-2</v>
      </c>
      <c r="D45" s="70">
        <v>23.951684938900001</v>
      </c>
      <c r="E45" s="71">
        <v>5.9224942164492103E-2</v>
      </c>
      <c r="F45" s="70">
        <v>34.363143545</v>
      </c>
      <c r="G45" s="71">
        <v>5.75224138228786E-2</v>
      </c>
      <c r="H45" s="91"/>
      <c r="I45" s="70">
        <v>18.810576250800001</v>
      </c>
      <c r="J45" s="71">
        <v>0.12296104652720299</v>
      </c>
      <c r="K45" s="70">
        <v>7.2986031607000097</v>
      </c>
      <c r="L45" s="71">
        <v>3.8968186303447998E-2</v>
      </c>
      <c r="M45" s="70">
        <v>5.0788879629999997</v>
      </c>
      <c r="N45" s="71">
        <v>3.2900986671650999E-2</v>
      </c>
      <c r="O45" s="70">
        <v>9.5339450995999808</v>
      </c>
      <c r="P45" s="71">
        <v>4.9184630008567799E-2</v>
      </c>
      <c r="Q45" s="70">
        <v>6.5159517399000002</v>
      </c>
      <c r="R45" s="71">
        <v>5.3056018104678103E-2</v>
      </c>
      <c r="S45" s="70">
        <v>10.4964085344</v>
      </c>
      <c r="T45" s="71">
        <v>8.2075565954584997E-2</v>
      </c>
      <c r="U45" s="70">
        <v>0.58045573549999996</v>
      </c>
      <c r="V45" s="75">
        <v>9.1576938828291897E-3</v>
      </c>
      <c r="W45" s="91"/>
      <c r="X45" s="70">
        <v>16.6041671196</v>
      </c>
      <c r="Y45" s="71">
        <v>9.5717771625004805E-2</v>
      </c>
      <c r="Z45" s="70">
        <v>18.8314558788</v>
      </c>
      <c r="AA45" s="71">
        <v>6.7816555406902596E-2</v>
      </c>
      <c r="AB45" s="70">
        <v>22.879205485500002</v>
      </c>
      <c r="AC45" s="71">
        <v>4.1491645138605898E-2</v>
      </c>
    </row>
    <row r="46" spans="1:29" customFormat="1" x14ac:dyDescent="0.3">
      <c r="A46" s="58" t="s">
        <v>56</v>
      </c>
      <c r="B46" s="73">
        <v>84.140165575499907</v>
      </c>
      <c r="C46" s="74">
        <v>8.3924521013714296E-2</v>
      </c>
      <c r="D46" s="73">
        <v>41.2592658875</v>
      </c>
      <c r="E46" s="74">
        <v>0.102021116350273</v>
      </c>
      <c r="F46" s="73">
        <v>42.880899688</v>
      </c>
      <c r="G46" s="74">
        <v>7.1780768651748803E-2</v>
      </c>
      <c r="H46" s="91"/>
      <c r="I46" s="73">
        <v>11.913767031400001</v>
      </c>
      <c r="J46" s="74">
        <v>7.7877957736671402E-2</v>
      </c>
      <c r="K46" s="73">
        <v>19.840802698200001</v>
      </c>
      <c r="L46" s="74">
        <v>0.105932611888883</v>
      </c>
      <c r="M46" s="73">
        <v>6.3381299560000004</v>
      </c>
      <c r="N46" s="75">
        <v>4.1058344016388297E-2</v>
      </c>
      <c r="O46" s="73">
        <v>14.693738181500001</v>
      </c>
      <c r="P46" s="74">
        <v>7.5803465233942394E-2</v>
      </c>
      <c r="Q46" s="73">
        <v>5.0121263609</v>
      </c>
      <c r="R46" s="75">
        <v>4.08111474059085E-2</v>
      </c>
      <c r="S46" s="73">
        <v>22.120037355499999</v>
      </c>
      <c r="T46" s="72">
        <v>0.172965312748567</v>
      </c>
      <c r="U46" s="73">
        <v>4.2215639920000001</v>
      </c>
      <c r="V46" s="74">
        <v>6.6602478675155397E-2</v>
      </c>
      <c r="W46" s="91"/>
      <c r="X46" s="73">
        <v>11.3173044019</v>
      </c>
      <c r="Y46" s="74">
        <v>6.5240680267124498E-2</v>
      </c>
      <c r="Z46" s="73">
        <v>28.665394622400001</v>
      </c>
      <c r="AA46" s="74">
        <v>0.103230909770456</v>
      </c>
      <c r="AB46" s="73">
        <v>44.157466551199903</v>
      </c>
      <c r="AC46" s="74">
        <v>8.0079963157960607E-2</v>
      </c>
    </row>
    <row r="47" spans="1:29" customFormat="1" x14ac:dyDescent="0.3">
      <c r="A47" s="58" t="s">
        <v>57</v>
      </c>
      <c r="B47" s="70">
        <v>89.395303178599903</v>
      </c>
      <c r="C47" s="71">
        <v>8.9166190116511307E-2</v>
      </c>
      <c r="D47" s="70">
        <v>38.5066708875</v>
      </c>
      <c r="E47" s="71">
        <v>9.5214819419883995E-2</v>
      </c>
      <c r="F47" s="70">
        <v>50.888632291100102</v>
      </c>
      <c r="G47" s="71">
        <v>8.5185366166969395E-2</v>
      </c>
      <c r="H47" s="91"/>
      <c r="I47" s="70">
        <v>12.144194499299999</v>
      </c>
      <c r="J47" s="71">
        <v>7.9384216887046596E-2</v>
      </c>
      <c r="K47" s="70">
        <v>17.301340808700001</v>
      </c>
      <c r="L47" s="71">
        <v>9.2374096397399894E-2</v>
      </c>
      <c r="M47" s="70">
        <v>12.5955945737</v>
      </c>
      <c r="N47" s="71">
        <v>8.1594138758288401E-2</v>
      </c>
      <c r="O47" s="70">
        <v>14.093019823100001</v>
      </c>
      <c r="P47" s="71">
        <v>7.2704421775165007E-2</v>
      </c>
      <c r="Q47" s="70">
        <v>10.261399649299999</v>
      </c>
      <c r="R47" s="71">
        <v>8.3553259340277797E-2</v>
      </c>
      <c r="S47" s="70">
        <v>19.933783755499999</v>
      </c>
      <c r="T47" s="72">
        <v>0.155870131958664</v>
      </c>
      <c r="U47" s="70">
        <v>3.065970069</v>
      </c>
      <c r="V47" s="71">
        <v>4.8370984432832297E-2</v>
      </c>
      <c r="W47" s="91"/>
      <c r="X47" s="70">
        <v>20.939458208400001</v>
      </c>
      <c r="Y47" s="71">
        <v>0.12070935351988001</v>
      </c>
      <c r="Z47" s="70">
        <v>20.6100124315</v>
      </c>
      <c r="AA47" s="71">
        <v>7.4221560934716102E-2</v>
      </c>
      <c r="AB47" s="70">
        <v>47.845832538700002</v>
      </c>
      <c r="AC47" s="71">
        <v>8.6768848084128297E-2</v>
      </c>
    </row>
    <row r="48" spans="1:29" customFormat="1" x14ac:dyDescent="0.3">
      <c r="A48" s="58" t="s">
        <v>58</v>
      </c>
      <c r="B48" s="73">
        <v>48.838346928500002</v>
      </c>
      <c r="C48" s="74">
        <v>4.87131781241638E-2</v>
      </c>
      <c r="D48" s="73">
        <v>19.168763048100001</v>
      </c>
      <c r="E48" s="74">
        <v>4.7398288921410403E-2</v>
      </c>
      <c r="F48" s="73">
        <v>29.669583880400101</v>
      </c>
      <c r="G48" s="74">
        <v>4.9665598250230598E-2</v>
      </c>
      <c r="H48" s="91"/>
      <c r="I48" s="73">
        <v>0</v>
      </c>
      <c r="J48" s="74">
        <v>0</v>
      </c>
      <c r="K48" s="73">
        <v>9.60411325269998</v>
      </c>
      <c r="L48" s="74">
        <v>5.1277602887883703E-2</v>
      </c>
      <c r="M48" s="73">
        <v>9.1061854166000007</v>
      </c>
      <c r="N48" s="74">
        <v>5.8989780283353499E-2</v>
      </c>
      <c r="O48" s="73">
        <v>7.7217722967999798</v>
      </c>
      <c r="P48" s="74">
        <v>3.9835819218683302E-2</v>
      </c>
      <c r="Q48" s="73">
        <v>4.5533593479999999</v>
      </c>
      <c r="R48" s="74">
        <v>3.7075645377370597E-2</v>
      </c>
      <c r="S48" s="73">
        <v>17.279208560099999</v>
      </c>
      <c r="T48" s="72">
        <v>0.135112959558465</v>
      </c>
      <c r="U48" s="73">
        <v>0.57370805430000105</v>
      </c>
      <c r="V48" s="74">
        <v>9.0512375329831699E-3</v>
      </c>
      <c r="W48" s="91"/>
      <c r="X48" s="73">
        <v>3.1317382745</v>
      </c>
      <c r="Y48" s="74">
        <v>1.8053480598495601E-2</v>
      </c>
      <c r="Z48" s="73">
        <v>15.959101540100001</v>
      </c>
      <c r="AA48" s="74">
        <v>5.7472523675505899E-2</v>
      </c>
      <c r="AB48" s="73">
        <v>29.747507113899999</v>
      </c>
      <c r="AC48" s="74">
        <v>5.3947371979780098E-2</v>
      </c>
    </row>
    <row r="49" spans="1:29" customFormat="1" x14ac:dyDescent="0.3">
      <c r="A49" s="58" t="s">
        <v>59</v>
      </c>
      <c r="B49" s="70">
        <v>92.627996319900006</v>
      </c>
      <c r="C49" s="71">
        <v>9.2390598122037301E-2</v>
      </c>
      <c r="D49" s="70">
        <v>42.233050754499999</v>
      </c>
      <c r="E49" s="71">
        <v>0.104428978368158</v>
      </c>
      <c r="F49" s="70">
        <v>50.3949455654</v>
      </c>
      <c r="G49" s="71">
        <v>8.4358955972646199E-2</v>
      </c>
      <c r="H49" s="91"/>
      <c r="I49" s="70">
        <v>13.835923366099999</v>
      </c>
      <c r="J49" s="71">
        <v>9.0442716591071406E-2</v>
      </c>
      <c r="K49" s="70">
        <v>16.896606328000001</v>
      </c>
      <c r="L49" s="71">
        <v>9.0213166655080002E-2</v>
      </c>
      <c r="M49" s="70">
        <v>12.255054790200001</v>
      </c>
      <c r="N49" s="71">
        <v>7.9388125363284906E-2</v>
      </c>
      <c r="O49" s="70">
        <v>11.747430998</v>
      </c>
      <c r="P49" s="71">
        <v>6.0603773270317303E-2</v>
      </c>
      <c r="Q49" s="70">
        <v>5.3103955945000001</v>
      </c>
      <c r="R49" s="75">
        <v>4.3239799196106203E-2</v>
      </c>
      <c r="S49" s="70">
        <v>28.968245636700001</v>
      </c>
      <c r="T49" s="72">
        <v>0.22651415934807601</v>
      </c>
      <c r="U49" s="70">
        <v>3.61433960640001</v>
      </c>
      <c r="V49" s="71">
        <v>5.7022463005702399E-2</v>
      </c>
      <c r="W49" s="91"/>
      <c r="X49" s="70">
        <v>8.7744386371000296</v>
      </c>
      <c r="Y49" s="71">
        <v>5.0581863429461103E-2</v>
      </c>
      <c r="Z49" s="70">
        <v>28.432025580400001</v>
      </c>
      <c r="AA49" s="71">
        <v>0.102390492297218</v>
      </c>
      <c r="AB49" s="70">
        <v>55.4215321024001</v>
      </c>
      <c r="AC49" s="71">
        <v>0.100507447449956</v>
      </c>
    </row>
    <row r="50" spans="1:29" customFormat="1" x14ac:dyDescent="0.3">
      <c r="A50" s="58" t="s">
        <v>60</v>
      </c>
      <c r="B50" s="73">
        <v>63.490031573899998</v>
      </c>
      <c r="C50" s="74">
        <v>6.3327311665484401E-2</v>
      </c>
      <c r="D50" s="73">
        <v>36.106695499799997</v>
      </c>
      <c r="E50" s="74">
        <v>8.9280439275216603E-2</v>
      </c>
      <c r="F50" s="73">
        <v>27.383336074100001</v>
      </c>
      <c r="G50" s="74">
        <v>4.5838518453429802E-2</v>
      </c>
      <c r="H50" s="91"/>
      <c r="I50" s="73">
        <v>5.4959239599999998</v>
      </c>
      <c r="J50" s="74">
        <v>3.5925776687824297E-2</v>
      </c>
      <c r="K50" s="73">
        <v>4.2493228698000003</v>
      </c>
      <c r="L50" s="74">
        <v>2.2687684425082101E-2</v>
      </c>
      <c r="M50" s="73">
        <v>7.6868878872000304</v>
      </c>
      <c r="N50" s="74">
        <v>4.9795584735414303E-2</v>
      </c>
      <c r="O50" s="73">
        <v>7.2091734898000199</v>
      </c>
      <c r="P50" s="74">
        <v>3.7191375349776797E-2</v>
      </c>
      <c r="Q50" s="73">
        <v>5.494447418</v>
      </c>
      <c r="R50" s="74">
        <v>4.4738437809406499E-2</v>
      </c>
      <c r="S50" s="73">
        <v>28.115784773000001</v>
      </c>
      <c r="T50" s="72">
        <v>0.21984843100747201</v>
      </c>
      <c r="U50" s="73">
        <v>5.2384911761000001</v>
      </c>
      <c r="V50" s="74">
        <v>8.2646265106335007E-2</v>
      </c>
      <c r="W50" s="91"/>
      <c r="X50" s="73">
        <v>5.87613167349999</v>
      </c>
      <c r="Y50" s="74">
        <v>3.3874040505084899E-2</v>
      </c>
      <c r="Z50" s="73">
        <v>18.224035829799998</v>
      </c>
      <c r="AA50" s="74">
        <v>6.5629091215424706E-2</v>
      </c>
      <c r="AB50" s="73">
        <v>39.389864070599998</v>
      </c>
      <c r="AC50" s="74">
        <v>7.1433873134757603E-2</v>
      </c>
    </row>
    <row r="51" spans="1:29" customFormat="1" x14ac:dyDescent="0.3">
      <c r="A51" s="58" t="s">
        <v>61</v>
      </c>
      <c r="B51" s="70">
        <v>115.76568307319999</v>
      </c>
      <c r="C51" s="71">
        <v>0.115468984821831</v>
      </c>
      <c r="D51" s="70">
        <v>30.652342916999999</v>
      </c>
      <c r="E51" s="75">
        <v>7.57935502699075E-2</v>
      </c>
      <c r="F51" s="70">
        <v>85.113340156200096</v>
      </c>
      <c r="G51" s="71">
        <v>0.14247604465816499</v>
      </c>
      <c r="H51" s="91"/>
      <c r="I51" s="70">
        <v>38.664610346099998</v>
      </c>
      <c r="J51" s="72">
        <v>0.25274297226916698</v>
      </c>
      <c r="K51" s="70">
        <v>9.0874746284000008</v>
      </c>
      <c r="L51" s="71">
        <v>4.8519202448785402E-2</v>
      </c>
      <c r="M51" s="70">
        <v>16.492171754499999</v>
      </c>
      <c r="N51" s="71">
        <v>0.10683612771817801</v>
      </c>
      <c r="O51" s="70">
        <v>23.365378990899998</v>
      </c>
      <c r="P51" s="71">
        <v>0.12053955720026099</v>
      </c>
      <c r="Q51" s="70">
        <v>18.586444057400001</v>
      </c>
      <c r="R51" s="71">
        <v>0.151339781473909</v>
      </c>
      <c r="S51" s="70">
        <v>0</v>
      </c>
      <c r="T51" s="75">
        <v>0</v>
      </c>
      <c r="U51" s="70">
        <v>9.5696032959000004</v>
      </c>
      <c r="V51" s="71">
        <v>0.15097705510391199</v>
      </c>
      <c r="W51" s="91"/>
      <c r="X51" s="70">
        <v>35.9294006911</v>
      </c>
      <c r="Y51" s="72">
        <v>0.20712163068476999</v>
      </c>
      <c r="Z51" s="70">
        <v>31.565114038600001</v>
      </c>
      <c r="AA51" s="71">
        <v>0.113673489660127</v>
      </c>
      <c r="AB51" s="70">
        <v>48.271168343500001</v>
      </c>
      <c r="AC51" s="71">
        <v>8.7540198395601704E-2</v>
      </c>
    </row>
    <row r="52" spans="1:29" customFormat="1" x14ac:dyDescent="0.3">
      <c r="A52" s="58" t="s">
        <v>62</v>
      </c>
      <c r="B52" s="73">
        <v>119.250075264</v>
      </c>
      <c r="C52" s="74">
        <v>0.11894444679218399</v>
      </c>
      <c r="D52" s="73">
        <v>43.2730524924999</v>
      </c>
      <c r="E52" s="74">
        <v>0.107000573767026</v>
      </c>
      <c r="F52" s="73">
        <v>75.977022771500103</v>
      </c>
      <c r="G52" s="74">
        <v>0.127182245104243</v>
      </c>
      <c r="H52" s="91"/>
      <c r="I52" s="73">
        <v>23.753790046399999</v>
      </c>
      <c r="J52" s="74">
        <v>0.15527386530588599</v>
      </c>
      <c r="K52" s="73">
        <v>18.5857353104</v>
      </c>
      <c r="L52" s="74">
        <v>9.9231644770336705E-2</v>
      </c>
      <c r="M52" s="73">
        <v>21.704809942400001</v>
      </c>
      <c r="N52" s="74">
        <v>0.14060354704178399</v>
      </c>
      <c r="O52" s="73">
        <v>28.098183286499999</v>
      </c>
      <c r="P52" s="74">
        <v>0.14495560173903299</v>
      </c>
      <c r="Q52" s="73">
        <v>18.140706035400001</v>
      </c>
      <c r="R52" s="74">
        <v>0.14771036776595201</v>
      </c>
      <c r="S52" s="73">
        <v>0</v>
      </c>
      <c r="T52" s="75">
        <v>0</v>
      </c>
      <c r="U52" s="73">
        <v>8.9668506429000097</v>
      </c>
      <c r="V52" s="74">
        <v>0.141467588755919</v>
      </c>
      <c r="W52" s="91"/>
      <c r="X52" s="73">
        <v>21.1939412959</v>
      </c>
      <c r="Y52" s="74">
        <v>0.12217636802752101</v>
      </c>
      <c r="Z52" s="73">
        <v>32.759878046799997</v>
      </c>
      <c r="AA52" s="74">
        <v>0.11797611926464401</v>
      </c>
      <c r="AB52" s="73">
        <v>65.296255921300002</v>
      </c>
      <c r="AC52" s="74">
        <v>0.118415348001625</v>
      </c>
    </row>
    <row r="53" spans="1:29" customFormat="1" x14ac:dyDescent="0.3">
      <c r="A53" s="58" t="s">
        <v>63</v>
      </c>
      <c r="B53" s="70">
        <v>102.7816156296</v>
      </c>
      <c r="C53" s="71">
        <v>0.102518194511868</v>
      </c>
      <c r="D53" s="70">
        <v>41.224677647799901</v>
      </c>
      <c r="E53" s="71">
        <v>0.101935590571981</v>
      </c>
      <c r="F53" s="70">
        <v>61.556937981799997</v>
      </c>
      <c r="G53" s="71">
        <v>0.10304364778564</v>
      </c>
      <c r="H53" s="91"/>
      <c r="I53" s="70">
        <v>18.531251404100001</v>
      </c>
      <c r="J53" s="71">
        <v>0.12113515480473</v>
      </c>
      <c r="K53" s="70">
        <v>36.499796449000002</v>
      </c>
      <c r="L53" s="72">
        <v>0.194877134260598</v>
      </c>
      <c r="M53" s="70">
        <v>9.7890283568000207</v>
      </c>
      <c r="N53" s="71">
        <v>6.3413230187745806E-2</v>
      </c>
      <c r="O53" s="70">
        <v>18.578907754700001</v>
      </c>
      <c r="P53" s="71">
        <v>9.5846650503218195E-2</v>
      </c>
      <c r="Q53" s="70">
        <v>10.2883683863</v>
      </c>
      <c r="R53" s="71">
        <v>8.3772851789032501E-2</v>
      </c>
      <c r="S53" s="70">
        <v>0</v>
      </c>
      <c r="T53" s="75">
        <v>0</v>
      </c>
      <c r="U53" s="70">
        <v>9.0942632786999997</v>
      </c>
      <c r="V53" s="71">
        <v>0.14347774361200899</v>
      </c>
      <c r="W53" s="91"/>
      <c r="X53" s="70">
        <v>26.280430018200001</v>
      </c>
      <c r="Y53" s="71">
        <v>0.151498366679267</v>
      </c>
      <c r="Z53" s="70">
        <v>23.458084592500001</v>
      </c>
      <c r="AA53" s="71">
        <v>8.4478146763895298E-2</v>
      </c>
      <c r="AB53" s="70">
        <v>53.043101018899897</v>
      </c>
      <c r="AC53" s="71">
        <v>9.6194141266061003E-2</v>
      </c>
    </row>
    <row r="54" spans="1:29" customFormat="1" x14ac:dyDescent="0.3">
      <c r="A54" s="58" t="s">
        <v>64</v>
      </c>
      <c r="B54" s="73">
        <v>82.220407246099995</v>
      </c>
      <c r="C54" s="74">
        <v>8.2009682872441397E-2</v>
      </c>
      <c r="D54" s="73">
        <v>44.1496028997</v>
      </c>
      <c r="E54" s="74">
        <v>0.109168005716098</v>
      </c>
      <c r="F54" s="73">
        <v>38.070804346400003</v>
      </c>
      <c r="G54" s="74">
        <v>6.3728877403653905E-2</v>
      </c>
      <c r="H54" s="91"/>
      <c r="I54" s="73">
        <v>9.8299253039000103</v>
      </c>
      <c r="J54" s="74">
        <v>6.4256293190400104E-2</v>
      </c>
      <c r="K54" s="73">
        <v>13.856898939600001</v>
      </c>
      <c r="L54" s="74">
        <v>7.3983775741356395E-2</v>
      </c>
      <c r="M54" s="73">
        <v>20.660682316700001</v>
      </c>
      <c r="N54" s="72">
        <v>0.13383969846963201</v>
      </c>
      <c r="O54" s="73">
        <v>18.3907569715</v>
      </c>
      <c r="P54" s="74">
        <v>9.4876000204644304E-2</v>
      </c>
      <c r="Q54" s="73">
        <v>7.8395005740999997</v>
      </c>
      <c r="R54" s="74">
        <v>6.3832990328051106E-2</v>
      </c>
      <c r="S54" s="73">
        <v>0.97366091379999897</v>
      </c>
      <c r="T54" s="75">
        <v>7.61343942416981E-3</v>
      </c>
      <c r="U54" s="73">
        <v>10.668982226500001</v>
      </c>
      <c r="V54" s="72">
        <v>0.16832166054397199</v>
      </c>
      <c r="W54" s="91"/>
      <c r="X54" s="73">
        <v>16.891401157699999</v>
      </c>
      <c r="Y54" s="74">
        <v>9.7373585003884197E-2</v>
      </c>
      <c r="Z54" s="73">
        <v>20.739081659699998</v>
      </c>
      <c r="AA54" s="74">
        <v>7.4686369950114906E-2</v>
      </c>
      <c r="AB54" s="73">
        <v>44.589924428700002</v>
      </c>
      <c r="AC54" s="74">
        <v>8.0864229412398403E-2</v>
      </c>
    </row>
    <row r="55" spans="1:29" customFormat="1" x14ac:dyDescent="0.3">
      <c r="A55" s="58" t="s">
        <v>65</v>
      </c>
      <c r="B55" s="70">
        <v>61.428887760599999</v>
      </c>
      <c r="C55" s="71">
        <v>6.1271450400077698E-2</v>
      </c>
      <c r="D55" s="70">
        <v>21.802676421299999</v>
      </c>
      <c r="E55" s="71">
        <v>5.3911123721633702E-2</v>
      </c>
      <c r="F55" s="70">
        <v>39.626211339299999</v>
      </c>
      <c r="G55" s="71">
        <v>6.6332561335871204E-2</v>
      </c>
      <c r="H55" s="91"/>
      <c r="I55" s="70">
        <v>0</v>
      </c>
      <c r="J55" s="71">
        <v>0</v>
      </c>
      <c r="K55" s="70">
        <v>15.8527568254</v>
      </c>
      <c r="L55" s="71">
        <v>8.4639919145322595E-2</v>
      </c>
      <c r="M55" s="70">
        <v>12.8927459483</v>
      </c>
      <c r="N55" s="71">
        <v>8.3519082463760996E-2</v>
      </c>
      <c r="O55" s="70">
        <v>15.292474376099999</v>
      </c>
      <c r="P55" s="71">
        <v>7.8892282916076403E-2</v>
      </c>
      <c r="Q55" s="70">
        <v>14.586596071200001</v>
      </c>
      <c r="R55" s="72">
        <v>0.1187710922566</v>
      </c>
      <c r="S55" s="70">
        <v>0</v>
      </c>
      <c r="T55" s="75">
        <v>0</v>
      </c>
      <c r="U55" s="70">
        <v>2.8043145396000102</v>
      </c>
      <c r="V55" s="71">
        <v>4.4242915582016602E-2</v>
      </c>
      <c r="W55" s="91"/>
      <c r="X55" s="70">
        <v>1.8945746736</v>
      </c>
      <c r="Y55" s="75">
        <v>1.0921623748299801E-2</v>
      </c>
      <c r="Z55" s="70">
        <v>16.243006173600001</v>
      </c>
      <c r="AA55" s="71">
        <v>5.84949318436234E-2</v>
      </c>
      <c r="AB55" s="70">
        <v>43.2913069134</v>
      </c>
      <c r="AC55" s="71">
        <v>7.8509174856428193E-2</v>
      </c>
    </row>
    <row r="56" spans="1:29" customFormat="1" x14ac:dyDescent="0.3">
      <c r="A56" s="58" t="s">
        <v>66</v>
      </c>
      <c r="B56" s="73">
        <v>84.316164983999997</v>
      </c>
      <c r="C56" s="74">
        <v>8.4100069349708595E-2</v>
      </c>
      <c r="D56" s="73">
        <v>22.090399318300001</v>
      </c>
      <c r="E56" s="75">
        <v>5.4622571453920299E-2</v>
      </c>
      <c r="F56" s="73">
        <v>61.4621652838999</v>
      </c>
      <c r="G56" s="74">
        <v>0.102885002394523</v>
      </c>
      <c r="H56" s="91"/>
      <c r="I56" s="73">
        <v>0</v>
      </c>
      <c r="J56" s="74">
        <v>0</v>
      </c>
      <c r="K56" s="73">
        <v>18.2230039417</v>
      </c>
      <c r="L56" s="74">
        <v>9.7294975075823395E-2</v>
      </c>
      <c r="M56" s="73">
        <v>19.7686858854</v>
      </c>
      <c r="N56" s="72">
        <v>0.12806135429052001</v>
      </c>
      <c r="O56" s="73">
        <v>25.115145918900001</v>
      </c>
      <c r="P56" s="72">
        <v>0.12956642258031401</v>
      </c>
      <c r="Q56" s="73">
        <v>16.223384130500001</v>
      </c>
      <c r="R56" s="72">
        <v>0.13209860915270799</v>
      </c>
      <c r="S56" s="73">
        <v>0</v>
      </c>
      <c r="T56" s="75">
        <v>0</v>
      </c>
      <c r="U56" s="73">
        <v>4.9859451075000001</v>
      </c>
      <c r="V56" s="74">
        <v>7.8661913766333899E-2</v>
      </c>
      <c r="W56" s="91"/>
      <c r="X56" s="73">
        <v>4.6370689669000003</v>
      </c>
      <c r="Y56" s="75">
        <v>2.67312359112068E-2</v>
      </c>
      <c r="Z56" s="73">
        <v>22.1950918422</v>
      </c>
      <c r="AA56" s="74">
        <v>7.9929809217372402E-2</v>
      </c>
      <c r="AB56" s="73">
        <v>57.484004174900001</v>
      </c>
      <c r="AC56" s="74">
        <v>0.104247759122697</v>
      </c>
    </row>
    <row r="57" spans="1:29" customFormat="1" x14ac:dyDescent="0.3">
      <c r="A57" s="76" t="s">
        <v>4</v>
      </c>
    </row>
    <row r="58" spans="1:29" customFormat="1" x14ac:dyDescent="0.3">
      <c r="A58" s="76" t="s">
        <v>4</v>
      </c>
    </row>
    <row r="59" spans="1:29" customFormat="1" x14ac:dyDescent="0.3">
      <c r="A59" s="54" t="s">
        <v>67</v>
      </c>
    </row>
    <row r="60" spans="1:29" customFormat="1" x14ac:dyDescent="0.3">
      <c r="A60" s="69" t="s">
        <v>4</v>
      </c>
    </row>
    <row r="61" spans="1:29" customFormat="1" ht="35.1" customHeight="1" x14ac:dyDescent="0.3">
      <c r="A61" s="116" t="s">
        <v>4</v>
      </c>
      <c r="B61" s="118" t="s">
        <v>26</v>
      </c>
      <c r="C61" s="118" t="s">
        <v>4</v>
      </c>
      <c r="D61" s="118" t="s">
        <v>456</v>
      </c>
      <c r="E61" s="118" t="s">
        <v>4</v>
      </c>
      <c r="F61" s="118" t="s">
        <v>457</v>
      </c>
      <c r="G61" s="118" t="s">
        <v>4</v>
      </c>
      <c r="H61" s="65"/>
      <c r="I61" s="118" t="s">
        <v>460</v>
      </c>
      <c r="J61" s="118" t="s">
        <v>4</v>
      </c>
      <c r="K61" s="118" t="s">
        <v>461</v>
      </c>
      <c r="L61" s="118" t="s">
        <v>4</v>
      </c>
      <c r="M61" s="118" t="s">
        <v>462</v>
      </c>
      <c r="N61" s="118" t="s">
        <v>4</v>
      </c>
      <c r="O61" s="118" t="s">
        <v>463</v>
      </c>
      <c r="P61" s="118" t="s">
        <v>4</v>
      </c>
      <c r="Q61" s="118" t="s">
        <v>464</v>
      </c>
      <c r="R61" s="118" t="s">
        <v>4</v>
      </c>
      <c r="S61" s="118" t="s">
        <v>465</v>
      </c>
      <c r="T61" s="118" t="s">
        <v>4</v>
      </c>
      <c r="U61" s="118" t="s">
        <v>466</v>
      </c>
      <c r="V61" s="118" t="s">
        <v>4</v>
      </c>
      <c r="W61" s="65"/>
      <c r="X61" s="118" t="s">
        <v>468</v>
      </c>
      <c r="Y61" s="118" t="s">
        <v>4</v>
      </c>
      <c r="Z61" s="118" t="s">
        <v>469</v>
      </c>
      <c r="AA61" s="118" t="s">
        <v>4</v>
      </c>
      <c r="AB61" s="118" t="s">
        <v>470</v>
      </c>
      <c r="AC61" s="118" t="s">
        <v>4</v>
      </c>
    </row>
    <row r="62" spans="1:29" customFormat="1" x14ac:dyDescent="0.3">
      <c r="A62" s="117" t="s">
        <v>4</v>
      </c>
      <c r="B62" s="55" t="s">
        <v>28</v>
      </c>
      <c r="C62" s="55" t="s">
        <v>29</v>
      </c>
      <c r="D62" s="55" t="s">
        <v>28</v>
      </c>
      <c r="E62" s="55" t="s">
        <v>29</v>
      </c>
      <c r="F62" s="55" t="s">
        <v>28</v>
      </c>
      <c r="G62" s="55" t="s">
        <v>29</v>
      </c>
      <c r="H62" s="65"/>
      <c r="I62" s="55" t="s">
        <v>28</v>
      </c>
      <c r="J62" s="55" t="s">
        <v>29</v>
      </c>
      <c r="K62" s="55" t="s">
        <v>28</v>
      </c>
      <c r="L62" s="55" t="s">
        <v>29</v>
      </c>
      <c r="M62" s="55" t="s">
        <v>28</v>
      </c>
      <c r="N62" s="55" t="s">
        <v>29</v>
      </c>
      <c r="O62" s="55" t="s">
        <v>28</v>
      </c>
      <c r="P62" s="55" t="s">
        <v>29</v>
      </c>
      <c r="Q62" s="55" t="s">
        <v>28</v>
      </c>
      <c r="R62" s="55" t="s">
        <v>29</v>
      </c>
      <c r="S62" s="55" t="s">
        <v>28</v>
      </c>
      <c r="T62" s="55" t="s">
        <v>29</v>
      </c>
      <c r="U62" s="55" t="s">
        <v>28</v>
      </c>
      <c r="V62" s="55" t="s">
        <v>29</v>
      </c>
      <c r="W62" s="65"/>
      <c r="X62" s="55" t="s">
        <v>28</v>
      </c>
      <c r="Y62" s="55" t="s">
        <v>29</v>
      </c>
      <c r="Z62" s="55" t="s">
        <v>28</v>
      </c>
      <c r="AA62" s="55" t="s">
        <v>29</v>
      </c>
      <c r="AB62" s="55" t="s">
        <v>28</v>
      </c>
      <c r="AC62" s="55" t="s">
        <v>29</v>
      </c>
    </row>
    <row r="63" spans="1:29" customFormat="1" x14ac:dyDescent="0.3">
      <c r="A63" s="56" t="s">
        <v>30</v>
      </c>
      <c r="B63" s="57">
        <v>1002.5695060178</v>
      </c>
      <c r="C63" s="57">
        <v>1002.5695060178</v>
      </c>
      <c r="D63" s="57">
        <v>404.41888271289997</v>
      </c>
      <c r="E63" s="57">
        <v>404.41888271289997</v>
      </c>
      <c r="F63" s="57">
        <v>597.38702292309995</v>
      </c>
      <c r="G63" s="57">
        <v>597.38702292309995</v>
      </c>
      <c r="H63" s="66"/>
      <c r="I63" s="57">
        <v>152.97996220810001</v>
      </c>
      <c r="J63" s="57">
        <v>152.97996220810001</v>
      </c>
      <c r="K63" s="57">
        <v>187.29645521259999</v>
      </c>
      <c r="L63" s="57">
        <v>187.29645521259999</v>
      </c>
      <c r="M63" s="57">
        <v>154.36886479079999</v>
      </c>
      <c r="N63" s="57">
        <v>154.36886479079999</v>
      </c>
      <c r="O63" s="57">
        <v>193.83992718740001</v>
      </c>
      <c r="P63" s="57">
        <v>193.83992718740001</v>
      </c>
      <c r="Q63" s="57">
        <v>122.8126793655</v>
      </c>
      <c r="R63" s="57">
        <v>122.8126793655</v>
      </c>
      <c r="S63" s="57">
        <v>127.88712952900001</v>
      </c>
      <c r="T63" s="57">
        <v>127.88712952900001</v>
      </c>
      <c r="U63" s="57">
        <v>63.384487724400003</v>
      </c>
      <c r="V63" s="57">
        <v>63.384487724400003</v>
      </c>
      <c r="W63" s="66"/>
      <c r="X63" s="57">
        <v>173.47005511840001</v>
      </c>
      <c r="Y63" s="57">
        <v>173.47005511840001</v>
      </c>
      <c r="Z63" s="57">
        <v>277.6822822364</v>
      </c>
      <c r="AA63" s="57">
        <v>277.6822822364</v>
      </c>
      <c r="AB63" s="57">
        <v>551.41716866299998</v>
      </c>
      <c r="AC63" s="57">
        <v>551.41716866299998</v>
      </c>
    </row>
    <row r="64" spans="1:29" customFormat="1" x14ac:dyDescent="0.3">
      <c r="A64" s="58" t="s">
        <v>68</v>
      </c>
      <c r="B64" s="70">
        <v>542.24517978209997</v>
      </c>
      <c r="C64" s="71">
        <v>0.54085544845254097</v>
      </c>
      <c r="D64" s="70">
        <v>238.99963289670001</v>
      </c>
      <c r="E64" s="71">
        <v>0.59097050882850999</v>
      </c>
      <c r="F64" s="70">
        <v>302.4819465036</v>
      </c>
      <c r="G64" s="71">
        <v>0.50634167616081205</v>
      </c>
      <c r="H64" s="91"/>
      <c r="I64" s="70">
        <v>89.786719729500106</v>
      </c>
      <c r="J64" s="71">
        <v>0.58691817172344696</v>
      </c>
      <c r="K64" s="70">
        <v>93.383492252699995</v>
      </c>
      <c r="L64" s="71">
        <v>0.498586543705275</v>
      </c>
      <c r="M64" s="70">
        <v>83.316686384500201</v>
      </c>
      <c r="N64" s="71">
        <v>0.53972468151145903</v>
      </c>
      <c r="O64" s="70">
        <v>114.62137744819999</v>
      </c>
      <c r="P64" s="71">
        <v>0.59131975084465804</v>
      </c>
      <c r="Q64" s="70">
        <v>71.512214514600004</v>
      </c>
      <c r="R64" s="71">
        <v>0.58228690135302796</v>
      </c>
      <c r="S64" s="70">
        <v>63.237437309900002</v>
      </c>
      <c r="T64" s="71">
        <v>0.494478510408353</v>
      </c>
      <c r="U64" s="70">
        <v>26.387252142700099</v>
      </c>
      <c r="V64" s="75">
        <v>0.4163045737221</v>
      </c>
      <c r="W64" s="91"/>
      <c r="X64" s="70">
        <v>99.208356787400206</v>
      </c>
      <c r="Y64" s="71">
        <v>0.57190479774556202</v>
      </c>
      <c r="Z64" s="70">
        <v>166.75296853469999</v>
      </c>
      <c r="AA64" s="71">
        <v>0.60051713487696601</v>
      </c>
      <c r="AB64" s="70">
        <v>276.28385446000101</v>
      </c>
      <c r="AC64" s="71">
        <v>0.50104325755742196</v>
      </c>
    </row>
    <row r="65" spans="1:29" customFormat="1" x14ac:dyDescent="0.3">
      <c r="A65" s="58" t="s">
        <v>69</v>
      </c>
      <c r="B65" s="73">
        <v>37.446334303599897</v>
      </c>
      <c r="C65" s="74">
        <v>3.7350362322844402E-2</v>
      </c>
      <c r="D65" s="73">
        <v>12.3396449256</v>
      </c>
      <c r="E65" s="74">
        <v>3.0512039504248401E-2</v>
      </c>
      <c r="F65" s="73">
        <v>25.106689377999899</v>
      </c>
      <c r="G65" s="74">
        <v>4.2027510499222702E-2</v>
      </c>
      <c r="H65" s="91"/>
      <c r="I65" s="73">
        <v>2.9023903702</v>
      </c>
      <c r="J65" s="74">
        <v>1.8972356433529899E-2</v>
      </c>
      <c r="K65" s="73">
        <v>5.1187533194999997</v>
      </c>
      <c r="L65" s="74">
        <v>2.73296860513975E-2</v>
      </c>
      <c r="M65" s="73">
        <v>2.6694998951</v>
      </c>
      <c r="N65" s="74">
        <v>1.72929942752231E-2</v>
      </c>
      <c r="O65" s="73">
        <v>12.151204095300001</v>
      </c>
      <c r="P65" s="74">
        <v>6.26867966347949E-2</v>
      </c>
      <c r="Q65" s="73">
        <v>5.5417101605000001</v>
      </c>
      <c r="R65" s="74">
        <v>4.5123273827512897E-2</v>
      </c>
      <c r="S65" s="73">
        <v>5.7431692584</v>
      </c>
      <c r="T65" s="74">
        <v>4.4908109827405798E-2</v>
      </c>
      <c r="U65" s="73">
        <v>3.3196072045999898</v>
      </c>
      <c r="V65" s="74">
        <v>5.2372549243181903E-2</v>
      </c>
      <c r="W65" s="91"/>
      <c r="X65" s="73">
        <v>5.7722409833000103</v>
      </c>
      <c r="Y65" s="74">
        <v>3.32751435362156E-2</v>
      </c>
      <c r="Z65" s="73">
        <v>13.064525360499999</v>
      </c>
      <c r="AA65" s="74">
        <v>4.7048465805167E-2</v>
      </c>
      <c r="AB65" s="73">
        <v>18.6095679598</v>
      </c>
      <c r="AC65" s="74">
        <v>3.3748619044492001E-2</v>
      </c>
    </row>
    <row r="66" spans="1:29" customFormat="1" ht="25.5" customHeight="1" x14ac:dyDescent="0.3">
      <c r="A66" s="59" t="s">
        <v>70</v>
      </c>
      <c r="B66" s="70">
        <v>189.920517047999</v>
      </c>
      <c r="C66" s="71">
        <v>0.18943376584668201</v>
      </c>
      <c r="D66" s="70">
        <v>57.213543284700002</v>
      </c>
      <c r="E66" s="75">
        <v>0.14147099883393999</v>
      </c>
      <c r="F66" s="70">
        <v>132.7069737633</v>
      </c>
      <c r="G66" s="71">
        <v>0.22214572575404401</v>
      </c>
      <c r="H66" s="91"/>
      <c r="I66" s="70">
        <v>20.2710609401</v>
      </c>
      <c r="J66" s="71">
        <v>0.13250794841042701</v>
      </c>
      <c r="K66" s="70">
        <v>48.910601357799997</v>
      </c>
      <c r="L66" s="71">
        <v>0.26114002692833499</v>
      </c>
      <c r="M66" s="70">
        <v>30.916854571599998</v>
      </c>
      <c r="N66" s="71">
        <v>0.20027908227153399</v>
      </c>
      <c r="O66" s="70">
        <v>35.3728273292</v>
      </c>
      <c r="P66" s="71">
        <v>0.18248473285383701</v>
      </c>
      <c r="Q66" s="70">
        <v>15.406138932399999</v>
      </c>
      <c r="R66" s="75">
        <v>0.12544420504458001</v>
      </c>
      <c r="S66" s="70">
        <v>28.344258699699999</v>
      </c>
      <c r="T66" s="71">
        <v>0.22163495892112101</v>
      </c>
      <c r="U66" s="70">
        <v>10.6987752172</v>
      </c>
      <c r="V66" s="71">
        <v>0.168791696538102</v>
      </c>
      <c r="W66" s="91"/>
      <c r="X66" s="70">
        <v>22.451903310300001</v>
      </c>
      <c r="Y66" s="71">
        <v>0.12942812115310501</v>
      </c>
      <c r="Z66" s="70">
        <v>52.001883955399997</v>
      </c>
      <c r="AA66" s="71">
        <v>0.187271163059403</v>
      </c>
      <c r="AB66" s="70">
        <v>115.46672978230001</v>
      </c>
      <c r="AC66" s="71">
        <v>0.20939995405342199</v>
      </c>
    </row>
    <row r="67" spans="1:29" customFormat="1" ht="25.5" customHeight="1" x14ac:dyDescent="0.3">
      <c r="A67" s="59" t="s">
        <v>71</v>
      </c>
      <c r="B67" s="73">
        <v>32.9275612295</v>
      </c>
      <c r="C67" s="74">
        <v>3.2843170505243199E-2</v>
      </c>
      <c r="D67" s="73">
        <v>14.8620770883</v>
      </c>
      <c r="E67" s="74">
        <v>3.6749216526693898E-2</v>
      </c>
      <c r="F67" s="73">
        <v>18.065484141199899</v>
      </c>
      <c r="G67" s="74">
        <v>3.02408379291586E-2</v>
      </c>
      <c r="H67" s="91"/>
      <c r="I67" s="73">
        <v>14.2962457426</v>
      </c>
      <c r="J67" s="74">
        <v>9.3451753656159806E-2</v>
      </c>
      <c r="K67" s="73">
        <v>2.4527891747999999</v>
      </c>
      <c r="L67" s="74">
        <v>1.30957586571291E-2</v>
      </c>
      <c r="M67" s="73">
        <v>7.20027981800001</v>
      </c>
      <c r="N67" s="74">
        <v>4.6643342410775598E-2</v>
      </c>
      <c r="O67" s="73">
        <v>4.284886363</v>
      </c>
      <c r="P67" s="74">
        <v>2.2105282565740299E-2</v>
      </c>
      <c r="Q67" s="73">
        <v>3.4672014198999999</v>
      </c>
      <c r="R67" s="74">
        <v>2.8231624273755501E-2</v>
      </c>
      <c r="S67" s="73">
        <v>0</v>
      </c>
      <c r="T67" s="74">
        <v>0</v>
      </c>
      <c r="U67" s="73">
        <v>1.2261587112000001</v>
      </c>
      <c r="V67" s="74">
        <v>1.9344775910021102E-2</v>
      </c>
      <c r="W67" s="91"/>
      <c r="X67" s="73">
        <v>9.4494262199999799</v>
      </c>
      <c r="Y67" s="74">
        <v>5.4472953349501203E-2</v>
      </c>
      <c r="Z67" s="73">
        <v>6.7238835354000104</v>
      </c>
      <c r="AA67" s="74">
        <v>2.4214305216908798E-2</v>
      </c>
      <c r="AB67" s="73">
        <v>16.754251474099998</v>
      </c>
      <c r="AC67" s="74">
        <v>3.0383985893517599E-2</v>
      </c>
    </row>
    <row r="68" spans="1:29" customFormat="1" ht="25.5" customHeight="1" x14ac:dyDescent="0.3">
      <c r="A68" s="59" t="s">
        <v>72</v>
      </c>
      <c r="B68" s="70">
        <v>59.267173071099997</v>
      </c>
      <c r="C68" s="71">
        <v>5.9115276013639001E-2</v>
      </c>
      <c r="D68" s="70">
        <v>22.693293773099999</v>
      </c>
      <c r="E68" s="71">
        <v>5.6113338776048502E-2</v>
      </c>
      <c r="F68" s="70">
        <v>36.573879298000001</v>
      </c>
      <c r="G68" s="71">
        <v>6.1223089713329903E-2</v>
      </c>
      <c r="H68" s="91"/>
      <c r="I68" s="70">
        <v>7.1305609029000196</v>
      </c>
      <c r="J68" s="71">
        <v>4.6611077686110503E-2</v>
      </c>
      <c r="K68" s="70">
        <v>16.585819260099999</v>
      </c>
      <c r="L68" s="71">
        <v>8.8553834301206905E-2</v>
      </c>
      <c r="M68" s="70">
        <v>7.9856847374999802</v>
      </c>
      <c r="N68" s="71">
        <v>5.17311878164173E-2</v>
      </c>
      <c r="O68" s="70">
        <v>5.1179182650000001</v>
      </c>
      <c r="P68" s="75">
        <v>2.6402807405370699E-2</v>
      </c>
      <c r="Q68" s="70">
        <v>5.1401371964000004</v>
      </c>
      <c r="R68" s="71">
        <v>4.1853473297350299E-2</v>
      </c>
      <c r="S68" s="70">
        <v>14.3798336232</v>
      </c>
      <c r="T68" s="72">
        <v>0.1124416012476</v>
      </c>
      <c r="U68" s="70">
        <v>2.9272190859999898</v>
      </c>
      <c r="V68" s="71">
        <v>4.6181947525201203E-2</v>
      </c>
      <c r="W68" s="91"/>
      <c r="X68" s="70">
        <v>9.9446112922000207</v>
      </c>
      <c r="Y68" s="71">
        <v>5.7327538666038999E-2</v>
      </c>
      <c r="Z68" s="70">
        <v>7.1917676719999903</v>
      </c>
      <c r="AA68" s="75">
        <v>2.5899267371612199E-2</v>
      </c>
      <c r="AB68" s="70">
        <v>42.130794106899998</v>
      </c>
      <c r="AC68" s="71">
        <v>7.6404574433278694E-2</v>
      </c>
    </row>
    <row r="69" spans="1:29" customFormat="1" ht="25.5" customHeight="1" x14ac:dyDescent="0.3">
      <c r="A69" s="59" t="s">
        <v>73</v>
      </c>
      <c r="B69" s="73">
        <v>12.9168167847</v>
      </c>
      <c r="C69" s="74">
        <v>1.28837120091609E-2</v>
      </c>
      <c r="D69" s="73">
        <v>5.8334102218000101</v>
      </c>
      <c r="E69" s="74">
        <v>1.44241786700676E-2</v>
      </c>
      <c r="F69" s="73">
        <v>7.0834065628999996</v>
      </c>
      <c r="G69" s="74">
        <v>1.1857315761965999E-2</v>
      </c>
      <c r="H69" s="91"/>
      <c r="I69" s="73">
        <v>0</v>
      </c>
      <c r="J69" s="74">
        <v>0</v>
      </c>
      <c r="K69" s="73">
        <v>0</v>
      </c>
      <c r="L69" s="74">
        <v>0</v>
      </c>
      <c r="M69" s="73">
        <v>2.5685515658</v>
      </c>
      <c r="N69" s="74">
        <v>1.6639051982929899E-2</v>
      </c>
      <c r="O69" s="73">
        <v>3.7076374364000002</v>
      </c>
      <c r="P69" s="74">
        <v>1.9127315461770399E-2</v>
      </c>
      <c r="Q69" s="73">
        <v>2.4026787458999999</v>
      </c>
      <c r="R69" s="74">
        <v>1.9563767831735399E-2</v>
      </c>
      <c r="S69" s="73">
        <v>1.6772355564000001</v>
      </c>
      <c r="T69" s="74">
        <v>1.3114967570053E-2</v>
      </c>
      <c r="U69" s="73">
        <v>2.5607134801999898</v>
      </c>
      <c r="V69" s="72">
        <v>4.0399687244206402E-2</v>
      </c>
      <c r="W69" s="91"/>
      <c r="X69" s="73">
        <v>1.1601762302</v>
      </c>
      <c r="Y69" s="74">
        <v>6.68804900885133E-3</v>
      </c>
      <c r="Z69" s="73">
        <v>5.9579236492999801</v>
      </c>
      <c r="AA69" s="74">
        <v>2.14559013319684E-2</v>
      </c>
      <c r="AB69" s="73">
        <v>5.7987169052</v>
      </c>
      <c r="AC69" s="74">
        <v>1.05160253157513E-2</v>
      </c>
    </row>
    <row r="70" spans="1:29" customFormat="1" ht="25.5" customHeight="1" x14ac:dyDescent="0.3">
      <c r="A70" s="59" t="s">
        <v>74</v>
      </c>
      <c r="B70" s="70">
        <v>0.81876291329999995</v>
      </c>
      <c r="C70" s="71">
        <v>8.1666448898104005E-4</v>
      </c>
      <c r="D70" s="70">
        <v>0</v>
      </c>
      <c r="E70" s="71">
        <v>0</v>
      </c>
      <c r="F70" s="70">
        <v>0.81876291329999995</v>
      </c>
      <c r="G70" s="71">
        <v>1.3705736513888E-3</v>
      </c>
      <c r="H70" s="91"/>
      <c r="I70" s="70">
        <v>0</v>
      </c>
      <c r="J70" s="71">
        <v>0</v>
      </c>
      <c r="K70" s="70">
        <v>0</v>
      </c>
      <c r="L70" s="71">
        <v>0</v>
      </c>
      <c r="M70" s="70">
        <v>0</v>
      </c>
      <c r="N70" s="71">
        <v>0</v>
      </c>
      <c r="O70" s="70">
        <v>0</v>
      </c>
      <c r="P70" s="71">
        <v>0</v>
      </c>
      <c r="Q70" s="70">
        <v>0.81876291330000295</v>
      </c>
      <c r="R70" s="71">
        <v>6.66676207644081E-3</v>
      </c>
      <c r="S70" s="70">
        <v>0</v>
      </c>
      <c r="T70" s="71">
        <v>0</v>
      </c>
      <c r="U70" s="70">
        <v>0</v>
      </c>
      <c r="V70" s="71">
        <v>0</v>
      </c>
      <c r="W70" s="91"/>
      <c r="X70" s="70">
        <v>0</v>
      </c>
      <c r="Y70" s="71">
        <v>0</v>
      </c>
      <c r="Z70" s="70">
        <v>0.46722243460000001</v>
      </c>
      <c r="AA70" s="71">
        <v>1.6825792082846599E-3</v>
      </c>
      <c r="AB70" s="70">
        <v>0.35154047870000099</v>
      </c>
      <c r="AC70" s="71">
        <v>6.3752182318219596E-4</v>
      </c>
    </row>
    <row r="71" spans="1:29" customFormat="1" ht="25.5" customHeight="1" x14ac:dyDescent="0.3">
      <c r="A71" s="59" t="s">
        <v>75</v>
      </c>
      <c r="B71" s="73">
        <v>73.346491419899905</v>
      </c>
      <c r="C71" s="74">
        <v>7.3158510187719406E-2</v>
      </c>
      <c r="D71" s="73">
        <v>37.181041347799997</v>
      </c>
      <c r="E71" s="74">
        <v>9.1936956796834599E-2</v>
      </c>
      <c r="F71" s="73">
        <v>36.165450072100001</v>
      </c>
      <c r="G71" s="74">
        <v>6.0539396880664197E-2</v>
      </c>
      <c r="H71" s="91"/>
      <c r="I71" s="73">
        <v>9.2898150018999797</v>
      </c>
      <c r="J71" s="74">
        <v>6.0725698109815103E-2</v>
      </c>
      <c r="K71" s="73">
        <v>11.025360748700001</v>
      </c>
      <c r="L71" s="74">
        <v>5.88658270984634E-2</v>
      </c>
      <c r="M71" s="73">
        <v>10.600718328299999</v>
      </c>
      <c r="N71" s="74">
        <v>6.8671349903790799E-2</v>
      </c>
      <c r="O71" s="73">
        <v>9.8815945009000092</v>
      </c>
      <c r="P71" s="74">
        <v>5.0978117069486399E-2</v>
      </c>
      <c r="Q71" s="73">
        <v>11.6420436376</v>
      </c>
      <c r="R71" s="74">
        <v>9.4795127813736405E-2</v>
      </c>
      <c r="S71" s="73">
        <v>12.342646208</v>
      </c>
      <c r="T71" s="74">
        <v>9.65120278597007E-2</v>
      </c>
      <c r="U71" s="73">
        <v>8.5643129945000105</v>
      </c>
      <c r="V71" s="72">
        <v>0.13511686063849301</v>
      </c>
      <c r="W71" s="91"/>
      <c r="X71" s="73">
        <v>10.8757226086</v>
      </c>
      <c r="Y71" s="74">
        <v>6.2695100898981698E-2</v>
      </c>
      <c r="Z71" s="73">
        <v>18.784164931700001</v>
      </c>
      <c r="AA71" s="74">
        <v>6.7646249448887905E-2</v>
      </c>
      <c r="AB71" s="73">
        <v>43.686603879600099</v>
      </c>
      <c r="AC71" s="74">
        <v>7.9226049463648807E-2</v>
      </c>
    </row>
    <row r="72" spans="1:29" customFormat="1" x14ac:dyDescent="0.3">
      <c r="A72" s="58" t="s">
        <v>76</v>
      </c>
      <c r="B72" s="70">
        <v>9.7676906876</v>
      </c>
      <c r="C72" s="71">
        <v>9.7426568721376804E-3</v>
      </c>
      <c r="D72" s="70">
        <v>4.6134814076000001</v>
      </c>
      <c r="E72" s="71">
        <v>1.14076805134619E-2</v>
      </c>
      <c r="F72" s="70">
        <v>5.1542092800000097</v>
      </c>
      <c r="G72" s="71">
        <v>8.6279230753619606E-3</v>
      </c>
      <c r="H72" s="91"/>
      <c r="I72" s="70">
        <v>0</v>
      </c>
      <c r="J72" s="71">
        <v>0</v>
      </c>
      <c r="K72" s="70">
        <v>0</v>
      </c>
      <c r="L72" s="71">
        <v>0</v>
      </c>
      <c r="M72" s="70">
        <v>2.3342623731000001</v>
      </c>
      <c r="N72" s="71">
        <v>1.51213288784845E-2</v>
      </c>
      <c r="O72" s="70">
        <v>2.1859466906999998</v>
      </c>
      <c r="P72" s="71">
        <v>1.12770713568556E-2</v>
      </c>
      <c r="Q72" s="70">
        <v>3.8301841613000001</v>
      </c>
      <c r="R72" s="72">
        <v>3.1187204619981299E-2</v>
      </c>
      <c r="S72" s="70">
        <v>0</v>
      </c>
      <c r="T72" s="71">
        <v>0</v>
      </c>
      <c r="U72" s="70">
        <v>1.4172974625000001</v>
      </c>
      <c r="V72" s="71">
        <v>2.2360320535562299E-2</v>
      </c>
      <c r="W72" s="91"/>
      <c r="X72" s="70">
        <v>1.1077834052</v>
      </c>
      <c r="Y72" s="71">
        <v>6.3860209443289502E-3</v>
      </c>
      <c r="Z72" s="70">
        <v>2.1661262647999999</v>
      </c>
      <c r="AA72" s="71">
        <v>7.8007363212173001E-3</v>
      </c>
      <c r="AB72" s="70">
        <v>6.4937810176000097</v>
      </c>
      <c r="AC72" s="71">
        <v>1.17765303415293E-2</v>
      </c>
    </row>
    <row r="73" spans="1:29" customFormat="1" x14ac:dyDescent="0.3">
      <c r="A73" s="58" t="s">
        <v>77</v>
      </c>
      <c r="B73" s="73">
        <v>9.8868298266999997</v>
      </c>
      <c r="C73" s="74">
        <v>9.8614906670864404E-3</v>
      </c>
      <c r="D73" s="73">
        <v>1.6167575572999999</v>
      </c>
      <c r="E73" s="74">
        <v>3.9977301417148401E-3</v>
      </c>
      <c r="F73" s="73">
        <v>8.2700722694</v>
      </c>
      <c r="G73" s="74">
        <v>1.38437427531207E-2</v>
      </c>
      <c r="H73" s="91"/>
      <c r="I73" s="73">
        <v>5.6219297948999998</v>
      </c>
      <c r="J73" s="74">
        <v>3.6749452109632798E-2</v>
      </c>
      <c r="K73" s="73">
        <v>0</v>
      </c>
      <c r="L73" s="74">
        <v>0</v>
      </c>
      <c r="M73" s="73">
        <v>2.2782860972000001</v>
      </c>
      <c r="N73" s="74">
        <v>1.4758715109342299E-2</v>
      </c>
      <c r="O73" s="73">
        <v>0</v>
      </c>
      <c r="P73" s="74">
        <v>0</v>
      </c>
      <c r="Q73" s="73">
        <v>1.3217573768999999</v>
      </c>
      <c r="R73" s="74">
        <v>1.0762385315007599E-2</v>
      </c>
      <c r="S73" s="73">
        <v>0.66485655769999996</v>
      </c>
      <c r="T73" s="74">
        <v>5.1987761407158301E-3</v>
      </c>
      <c r="U73" s="73">
        <v>0</v>
      </c>
      <c r="V73" s="74">
        <v>0</v>
      </c>
      <c r="W73" s="91"/>
      <c r="X73" s="73">
        <v>6.8365195893999999</v>
      </c>
      <c r="Y73" s="72">
        <v>3.9410373074095201E-2</v>
      </c>
      <c r="Z73" s="73">
        <v>0</v>
      </c>
      <c r="AA73" s="74">
        <v>0</v>
      </c>
      <c r="AB73" s="73">
        <v>3.0503102373000002</v>
      </c>
      <c r="AC73" s="74">
        <v>5.5317650785084698E-3</v>
      </c>
    </row>
    <row r="74" spans="1:29" customFormat="1" x14ac:dyDescent="0.3">
      <c r="A74" s="58" t="s">
        <v>78</v>
      </c>
      <c r="B74" s="70">
        <v>34.026148951300001</v>
      </c>
      <c r="C74" s="71">
        <v>3.3938942633964297E-2</v>
      </c>
      <c r="D74" s="70">
        <v>9.0660002100000092</v>
      </c>
      <c r="E74" s="71">
        <v>2.24173514084802E-2</v>
      </c>
      <c r="F74" s="70">
        <v>24.960148741299999</v>
      </c>
      <c r="G74" s="71">
        <v>4.1782207820930603E-2</v>
      </c>
      <c r="H74" s="91"/>
      <c r="I74" s="70">
        <v>3.6812397259999998</v>
      </c>
      <c r="J74" s="71">
        <v>2.4063541870878301E-2</v>
      </c>
      <c r="K74" s="70">
        <v>9.8196390989999998</v>
      </c>
      <c r="L74" s="71">
        <v>5.2428323258193799E-2</v>
      </c>
      <c r="M74" s="70">
        <v>4.4980410196999996</v>
      </c>
      <c r="N74" s="71">
        <v>2.9138265840043101E-2</v>
      </c>
      <c r="O74" s="70">
        <v>6.5165350587000104</v>
      </c>
      <c r="P74" s="71">
        <v>3.3618125807486299E-2</v>
      </c>
      <c r="Q74" s="70">
        <v>1.7298503067</v>
      </c>
      <c r="R74" s="71">
        <v>1.40852745468718E-2</v>
      </c>
      <c r="S74" s="70">
        <v>1.4976923156999999</v>
      </c>
      <c r="T74" s="71">
        <v>1.1711048025050699E-2</v>
      </c>
      <c r="U74" s="70">
        <v>6.2831514254999998</v>
      </c>
      <c r="V74" s="72">
        <v>9.9127588643132397E-2</v>
      </c>
      <c r="W74" s="91"/>
      <c r="X74" s="70">
        <v>6.6633146918000001</v>
      </c>
      <c r="Y74" s="71">
        <v>3.8411901623320699E-2</v>
      </c>
      <c r="Z74" s="70">
        <v>4.5718158980000103</v>
      </c>
      <c r="AA74" s="71">
        <v>1.6464197359584699E-2</v>
      </c>
      <c r="AB74" s="70">
        <v>22.791018361500001</v>
      </c>
      <c r="AC74" s="71">
        <v>4.1331716995247902E-2</v>
      </c>
    </row>
    <row r="75" spans="1:29" customFormat="1" x14ac:dyDescent="0.3">
      <c r="A75" s="76" t="s">
        <v>4</v>
      </c>
    </row>
    <row r="76" spans="1:29" customFormat="1" x14ac:dyDescent="0.3">
      <c r="A76" s="76" t="s">
        <v>4</v>
      </c>
    </row>
    <row r="77" spans="1:29" customFormat="1" x14ac:dyDescent="0.3">
      <c r="A77" s="54" t="s">
        <v>79</v>
      </c>
    </row>
    <row r="78" spans="1:29" customFormat="1" x14ac:dyDescent="0.3">
      <c r="A78" s="69" t="s">
        <v>4</v>
      </c>
    </row>
    <row r="79" spans="1:29" customFormat="1" ht="35.1" customHeight="1" x14ac:dyDescent="0.3">
      <c r="A79" s="116" t="s">
        <v>4</v>
      </c>
      <c r="B79" s="118" t="s">
        <v>26</v>
      </c>
      <c r="C79" s="118" t="s">
        <v>4</v>
      </c>
      <c r="D79" s="118" t="s">
        <v>456</v>
      </c>
      <c r="E79" s="118" t="s">
        <v>4</v>
      </c>
      <c r="F79" s="118" t="s">
        <v>457</v>
      </c>
      <c r="G79" s="118" t="s">
        <v>4</v>
      </c>
      <c r="H79" s="65"/>
      <c r="I79" s="118" t="s">
        <v>460</v>
      </c>
      <c r="J79" s="118" t="s">
        <v>4</v>
      </c>
      <c r="K79" s="118" t="s">
        <v>461</v>
      </c>
      <c r="L79" s="118" t="s">
        <v>4</v>
      </c>
      <c r="M79" s="118" t="s">
        <v>462</v>
      </c>
      <c r="N79" s="118" t="s">
        <v>4</v>
      </c>
      <c r="O79" s="118" t="s">
        <v>463</v>
      </c>
      <c r="P79" s="118" t="s">
        <v>4</v>
      </c>
      <c r="Q79" s="118" t="s">
        <v>464</v>
      </c>
      <c r="R79" s="118" t="s">
        <v>4</v>
      </c>
      <c r="S79" s="118" t="s">
        <v>465</v>
      </c>
      <c r="T79" s="118" t="s">
        <v>4</v>
      </c>
      <c r="U79" s="118" t="s">
        <v>466</v>
      </c>
      <c r="V79" s="118" t="s">
        <v>4</v>
      </c>
      <c r="W79" s="65"/>
      <c r="X79" s="118" t="s">
        <v>468</v>
      </c>
      <c r="Y79" s="118" t="s">
        <v>4</v>
      </c>
      <c r="Z79" s="118" t="s">
        <v>469</v>
      </c>
      <c r="AA79" s="118" t="s">
        <v>4</v>
      </c>
      <c r="AB79" s="118" t="s">
        <v>470</v>
      </c>
      <c r="AC79" s="118" t="s">
        <v>4</v>
      </c>
    </row>
    <row r="80" spans="1:29" customFormat="1" x14ac:dyDescent="0.3">
      <c r="A80" s="117" t="s">
        <v>4</v>
      </c>
      <c r="B80" s="55" t="s">
        <v>28</v>
      </c>
      <c r="C80" s="55" t="s">
        <v>29</v>
      </c>
      <c r="D80" s="55" t="s">
        <v>28</v>
      </c>
      <c r="E80" s="55" t="s">
        <v>29</v>
      </c>
      <c r="F80" s="55" t="s">
        <v>28</v>
      </c>
      <c r="G80" s="55" t="s">
        <v>29</v>
      </c>
      <c r="H80" s="65"/>
      <c r="I80" s="55" t="s">
        <v>28</v>
      </c>
      <c r="J80" s="55" t="s">
        <v>29</v>
      </c>
      <c r="K80" s="55" t="s">
        <v>28</v>
      </c>
      <c r="L80" s="55" t="s">
        <v>29</v>
      </c>
      <c r="M80" s="55" t="s">
        <v>28</v>
      </c>
      <c r="N80" s="55" t="s">
        <v>29</v>
      </c>
      <c r="O80" s="55" t="s">
        <v>28</v>
      </c>
      <c r="P80" s="55" t="s">
        <v>29</v>
      </c>
      <c r="Q80" s="55" t="s">
        <v>28</v>
      </c>
      <c r="R80" s="55" t="s">
        <v>29</v>
      </c>
      <c r="S80" s="55" t="s">
        <v>28</v>
      </c>
      <c r="T80" s="55" t="s">
        <v>29</v>
      </c>
      <c r="U80" s="55" t="s">
        <v>28</v>
      </c>
      <c r="V80" s="55" t="s">
        <v>29</v>
      </c>
      <c r="W80" s="65"/>
      <c r="X80" s="55" t="s">
        <v>28</v>
      </c>
      <c r="Y80" s="55" t="s">
        <v>29</v>
      </c>
      <c r="Z80" s="55" t="s">
        <v>28</v>
      </c>
      <c r="AA80" s="55" t="s">
        <v>29</v>
      </c>
      <c r="AB80" s="55" t="s">
        <v>28</v>
      </c>
      <c r="AC80" s="55" t="s">
        <v>29</v>
      </c>
    </row>
    <row r="81" spans="1:29" customFormat="1" x14ac:dyDescent="0.3">
      <c r="A81" s="56" t="s">
        <v>30</v>
      </c>
      <c r="B81" s="57">
        <v>83.1141821075</v>
      </c>
      <c r="C81" s="57">
        <v>83.1141821075</v>
      </c>
      <c r="D81" s="57">
        <v>41.794522755400003</v>
      </c>
      <c r="E81" s="57">
        <v>41.794522755400003</v>
      </c>
      <c r="F81" s="57">
        <v>41.319659352099997</v>
      </c>
      <c r="G81" s="57">
        <v>41.319659352099997</v>
      </c>
      <c r="H81" s="66"/>
      <c r="I81" s="57">
        <v>9.2898150018999992</v>
      </c>
      <c r="J81" s="57">
        <v>9.2898150018999992</v>
      </c>
      <c r="K81" s="57">
        <v>11.025360748700001</v>
      </c>
      <c r="L81" s="57">
        <v>11.025360748700001</v>
      </c>
      <c r="M81" s="57">
        <v>12.934980701400001</v>
      </c>
      <c r="N81" s="57">
        <v>12.934980701400001</v>
      </c>
      <c r="O81" s="57">
        <v>12.0675411916</v>
      </c>
      <c r="P81" s="57">
        <v>12.0675411916</v>
      </c>
      <c r="Q81" s="57">
        <v>15.472227798900001</v>
      </c>
      <c r="R81" s="57">
        <v>15.472227798900001</v>
      </c>
      <c r="S81" s="57">
        <v>12.342646208</v>
      </c>
      <c r="T81" s="57">
        <v>12.342646208</v>
      </c>
      <c r="U81" s="57">
        <v>9.9816104570000004</v>
      </c>
      <c r="V81" s="57">
        <v>9.9816104570000004</v>
      </c>
      <c r="W81" s="66"/>
      <c r="X81" s="57">
        <v>11.9835060138</v>
      </c>
      <c r="Y81" s="57">
        <v>11.9835060138</v>
      </c>
      <c r="Z81" s="57">
        <v>20.9502911965</v>
      </c>
      <c r="AA81" s="57">
        <v>20.9502911965</v>
      </c>
      <c r="AB81" s="57">
        <v>50.1803848972</v>
      </c>
      <c r="AC81" s="57">
        <v>50.1803848972</v>
      </c>
    </row>
    <row r="82" spans="1:29" customFormat="1" x14ac:dyDescent="0.3">
      <c r="A82" s="58" t="s">
        <v>80</v>
      </c>
      <c r="B82" s="70">
        <v>10.786810774699999</v>
      </c>
      <c r="C82" s="71">
        <v>0.12978303462997801</v>
      </c>
      <c r="D82" s="70">
        <v>4.9813985292000096</v>
      </c>
      <c r="E82" s="71">
        <v>0.119187831342239</v>
      </c>
      <c r="F82" s="70">
        <v>5.8054122455000003</v>
      </c>
      <c r="G82" s="71">
        <v>0.14050000257819001</v>
      </c>
      <c r="H82" s="91"/>
      <c r="I82" s="77">
        <v>0</v>
      </c>
      <c r="J82" s="78">
        <v>0</v>
      </c>
      <c r="K82" s="77">
        <v>0</v>
      </c>
      <c r="L82" s="78">
        <v>0</v>
      </c>
      <c r="M82" s="77">
        <v>2.6039789357999998</v>
      </c>
      <c r="N82" s="78">
        <v>20.131293551278102</v>
      </c>
      <c r="O82" s="77">
        <v>0</v>
      </c>
      <c r="P82" s="78">
        <v>0</v>
      </c>
      <c r="Q82" s="70">
        <v>5.1154738295</v>
      </c>
      <c r="R82" s="72">
        <v>0.330622964965891</v>
      </c>
      <c r="S82" s="77">
        <v>0.88574593879999797</v>
      </c>
      <c r="T82" s="78">
        <v>7.1763050149318497</v>
      </c>
      <c r="U82" s="77">
        <v>2.1816120706</v>
      </c>
      <c r="V82" s="78">
        <v>21.856313467633399</v>
      </c>
      <c r="W82" s="92"/>
      <c r="X82" s="77">
        <v>3.7293675635999999</v>
      </c>
      <c r="Y82" s="78">
        <v>31.120838586848699</v>
      </c>
      <c r="Z82" s="77">
        <v>3.2535334313000002</v>
      </c>
      <c r="AA82" s="78">
        <v>15.5297766545772</v>
      </c>
      <c r="AB82" s="70">
        <v>3.8039097797999899</v>
      </c>
      <c r="AC82" s="71">
        <v>7.5804715081255802E-2</v>
      </c>
    </row>
    <row r="83" spans="1:29" customFormat="1" x14ac:dyDescent="0.3">
      <c r="A83" s="58" t="s">
        <v>81</v>
      </c>
      <c r="B83" s="73">
        <v>72.327371332799899</v>
      </c>
      <c r="C83" s="74">
        <v>0.87021696537002202</v>
      </c>
      <c r="D83" s="73">
        <v>36.813124226199903</v>
      </c>
      <c r="E83" s="74">
        <v>0.88081216865776102</v>
      </c>
      <c r="F83" s="73">
        <v>35.514247106600102</v>
      </c>
      <c r="G83" s="74">
        <v>0.85949999742181005</v>
      </c>
      <c r="H83" s="91"/>
      <c r="I83" s="79">
        <v>9.2898150018999992</v>
      </c>
      <c r="J83" s="80">
        <v>100</v>
      </c>
      <c r="K83" s="79">
        <v>11.025360748700001</v>
      </c>
      <c r="L83" s="80">
        <v>100</v>
      </c>
      <c r="M83" s="79">
        <v>10.3310017656</v>
      </c>
      <c r="N83" s="80">
        <v>79.868706448721895</v>
      </c>
      <c r="O83" s="79">
        <v>12.0675411916</v>
      </c>
      <c r="P83" s="80">
        <v>100</v>
      </c>
      <c r="Q83" s="73">
        <v>10.3567539694</v>
      </c>
      <c r="R83" s="75">
        <v>0.66937703503410895</v>
      </c>
      <c r="S83" s="79">
        <v>11.4569002692</v>
      </c>
      <c r="T83" s="80">
        <v>92.823694985068201</v>
      </c>
      <c r="U83" s="79">
        <v>7.7999983864000004</v>
      </c>
      <c r="V83" s="80">
        <v>78.143686532366601</v>
      </c>
      <c r="W83" s="92"/>
      <c r="X83" s="79">
        <v>8.2541384501999993</v>
      </c>
      <c r="Y83" s="80">
        <v>68.879161413151294</v>
      </c>
      <c r="Z83" s="79">
        <v>17.696757765200001</v>
      </c>
      <c r="AA83" s="80">
        <v>84.470223345422795</v>
      </c>
      <c r="AB83" s="73">
        <v>46.376475117399998</v>
      </c>
      <c r="AC83" s="74">
        <v>0.92419528491874403</v>
      </c>
    </row>
    <row r="84" spans="1:29" customFormat="1" x14ac:dyDescent="0.3">
      <c r="A84" s="76" t="s">
        <v>4</v>
      </c>
    </row>
    <row r="85" spans="1:29" customFormat="1" x14ac:dyDescent="0.3">
      <c r="A85" s="76" t="s">
        <v>4</v>
      </c>
    </row>
    <row r="86" spans="1:29" customFormat="1" x14ac:dyDescent="0.3">
      <c r="A86" s="54" t="s">
        <v>82</v>
      </c>
    </row>
    <row r="87" spans="1:29" customFormat="1" x14ac:dyDescent="0.3">
      <c r="A87" s="69" t="s">
        <v>4</v>
      </c>
    </row>
    <row r="88" spans="1:29" customFormat="1" ht="35.1" customHeight="1" x14ac:dyDescent="0.3">
      <c r="A88" s="116" t="s">
        <v>4</v>
      </c>
      <c r="B88" s="118" t="s">
        <v>26</v>
      </c>
      <c r="C88" s="118" t="s">
        <v>4</v>
      </c>
      <c r="D88" s="118" t="s">
        <v>456</v>
      </c>
      <c r="E88" s="118" t="s">
        <v>4</v>
      </c>
      <c r="F88" s="118" t="s">
        <v>457</v>
      </c>
      <c r="G88" s="118" t="s">
        <v>4</v>
      </c>
      <c r="H88" s="65"/>
      <c r="I88" s="118" t="s">
        <v>460</v>
      </c>
      <c r="J88" s="118" t="s">
        <v>4</v>
      </c>
      <c r="K88" s="118" t="s">
        <v>461</v>
      </c>
      <c r="L88" s="118" t="s">
        <v>4</v>
      </c>
      <c r="M88" s="118" t="s">
        <v>462</v>
      </c>
      <c r="N88" s="118" t="s">
        <v>4</v>
      </c>
      <c r="O88" s="118" t="s">
        <v>463</v>
      </c>
      <c r="P88" s="118" t="s">
        <v>4</v>
      </c>
      <c r="Q88" s="118" t="s">
        <v>464</v>
      </c>
      <c r="R88" s="118" t="s">
        <v>4</v>
      </c>
      <c r="S88" s="118" t="s">
        <v>465</v>
      </c>
      <c r="T88" s="118" t="s">
        <v>4</v>
      </c>
      <c r="U88" s="118" t="s">
        <v>466</v>
      </c>
      <c r="V88" s="118" t="s">
        <v>4</v>
      </c>
      <c r="W88" s="65"/>
      <c r="X88" s="118" t="s">
        <v>468</v>
      </c>
      <c r="Y88" s="118" t="s">
        <v>4</v>
      </c>
      <c r="Z88" s="118" t="s">
        <v>469</v>
      </c>
      <c r="AA88" s="118" t="s">
        <v>4</v>
      </c>
      <c r="AB88" s="118" t="s">
        <v>470</v>
      </c>
      <c r="AC88" s="118" t="s">
        <v>4</v>
      </c>
    </row>
    <row r="89" spans="1:29" customFormat="1" x14ac:dyDescent="0.3">
      <c r="A89" s="117" t="s">
        <v>4</v>
      </c>
      <c r="B89" s="55" t="s">
        <v>28</v>
      </c>
      <c r="C89" s="55" t="s">
        <v>29</v>
      </c>
      <c r="D89" s="55" t="s">
        <v>28</v>
      </c>
      <c r="E89" s="55" t="s">
        <v>29</v>
      </c>
      <c r="F89" s="55" t="s">
        <v>28</v>
      </c>
      <c r="G89" s="55" t="s">
        <v>29</v>
      </c>
      <c r="H89" s="65"/>
      <c r="I89" s="55" t="s">
        <v>28</v>
      </c>
      <c r="J89" s="55" t="s">
        <v>29</v>
      </c>
      <c r="K89" s="55" t="s">
        <v>28</v>
      </c>
      <c r="L89" s="55" t="s">
        <v>29</v>
      </c>
      <c r="M89" s="55" t="s">
        <v>28</v>
      </c>
      <c r="N89" s="55" t="s">
        <v>29</v>
      </c>
      <c r="O89" s="55" t="s">
        <v>28</v>
      </c>
      <c r="P89" s="55" t="s">
        <v>29</v>
      </c>
      <c r="Q89" s="55" t="s">
        <v>28</v>
      </c>
      <c r="R89" s="55" t="s">
        <v>29</v>
      </c>
      <c r="S89" s="55" t="s">
        <v>28</v>
      </c>
      <c r="T89" s="55" t="s">
        <v>29</v>
      </c>
      <c r="U89" s="55" t="s">
        <v>28</v>
      </c>
      <c r="V89" s="55" t="s">
        <v>29</v>
      </c>
      <c r="W89" s="65"/>
      <c r="X89" s="55" t="s">
        <v>28</v>
      </c>
      <c r="Y89" s="55" t="s">
        <v>29</v>
      </c>
      <c r="Z89" s="55" t="s">
        <v>28</v>
      </c>
      <c r="AA89" s="55" t="s">
        <v>29</v>
      </c>
      <c r="AB89" s="55" t="s">
        <v>28</v>
      </c>
      <c r="AC89" s="55" t="s">
        <v>29</v>
      </c>
    </row>
    <row r="90" spans="1:29" customFormat="1" x14ac:dyDescent="0.3">
      <c r="A90" s="56" t="s">
        <v>30</v>
      </c>
      <c r="B90" s="57">
        <v>1002.5695060178</v>
      </c>
      <c r="C90" s="57">
        <v>1002.5695060178</v>
      </c>
      <c r="D90" s="57">
        <v>404.41888271289997</v>
      </c>
      <c r="E90" s="57">
        <v>404.41888271289997</v>
      </c>
      <c r="F90" s="57">
        <v>597.38702292309995</v>
      </c>
      <c r="G90" s="57">
        <v>597.38702292309995</v>
      </c>
      <c r="H90" s="66"/>
      <c r="I90" s="57">
        <v>152.97996220810001</v>
      </c>
      <c r="J90" s="57">
        <v>152.97996220810001</v>
      </c>
      <c r="K90" s="57">
        <v>187.29645521259999</v>
      </c>
      <c r="L90" s="57">
        <v>187.29645521259999</v>
      </c>
      <c r="M90" s="57">
        <v>154.36886479079999</v>
      </c>
      <c r="N90" s="57">
        <v>154.36886479079999</v>
      </c>
      <c r="O90" s="57">
        <v>193.83992718740001</v>
      </c>
      <c r="P90" s="57">
        <v>193.83992718740001</v>
      </c>
      <c r="Q90" s="57">
        <v>122.8126793655</v>
      </c>
      <c r="R90" s="57">
        <v>122.8126793655</v>
      </c>
      <c r="S90" s="57">
        <v>127.88712952900001</v>
      </c>
      <c r="T90" s="57">
        <v>127.88712952900001</v>
      </c>
      <c r="U90" s="57">
        <v>63.384487724400003</v>
      </c>
      <c r="V90" s="57">
        <v>63.384487724400003</v>
      </c>
      <c r="W90" s="66"/>
      <c r="X90" s="57">
        <v>173.47005511840001</v>
      </c>
      <c r="Y90" s="57">
        <v>173.47005511840001</v>
      </c>
      <c r="Z90" s="57">
        <v>277.6822822364</v>
      </c>
      <c r="AA90" s="57">
        <v>277.6822822364</v>
      </c>
      <c r="AB90" s="57">
        <v>551.41716866299998</v>
      </c>
      <c r="AC90" s="57">
        <v>551.41716866299998</v>
      </c>
    </row>
    <row r="91" spans="1:29" customFormat="1" ht="22.8" x14ac:dyDescent="0.3">
      <c r="A91" s="59" t="s">
        <v>83</v>
      </c>
      <c r="B91" s="70">
        <v>46.827178962300003</v>
      </c>
      <c r="C91" s="71">
        <v>4.67071646217301E-2</v>
      </c>
      <c r="D91" s="70">
        <v>20.013548943100002</v>
      </c>
      <c r="E91" s="71">
        <v>4.9487177277297803E-2</v>
      </c>
      <c r="F91" s="70">
        <v>26.813630019200101</v>
      </c>
      <c r="G91" s="71">
        <v>4.4884855194873598E-2</v>
      </c>
      <c r="H91" s="91"/>
      <c r="I91" s="70">
        <v>0</v>
      </c>
      <c r="J91" s="71">
        <v>0</v>
      </c>
      <c r="K91" s="70">
        <v>9.5393555554999807</v>
      </c>
      <c r="L91" s="71">
        <v>5.09318531665316E-2</v>
      </c>
      <c r="M91" s="70">
        <v>6.2999483271000001</v>
      </c>
      <c r="N91" s="71">
        <v>4.0811003796896901E-2</v>
      </c>
      <c r="O91" s="70">
        <v>7.7668760319000096</v>
      </c>
      <c r="P91" s="71">
        <v>4.0068504691456903E-2</v>
      </c>
      <c r="Q91" s="70">
        <v>8.3738400416000296</v>
      </c>
      <c r="R91" s="71">
        <v>6.8183839688724698E-2</v>
      </c>
      <c r="S91" s="70">
        <v>6.0427307098999998</v>
      </c>
      <c r="T91" s="71">
        <v>4.72504991874865E-2</v>
      </c>
      <c r="U91" s="70">
        <v>8.8044282962999905</v>
      </c>
      <c r="V91" s="72">
        <v>0.138905095116998</v>
      </c>
      <c r="W91" s="91"/>
      <c r="X91" s="70">
        <v>3.8719879635000001</v>
      </c>
      <c r="Y91" s="71">
        <v>2.2320785918106802E-2</v>
      </c>
      <c r="Z91" s="70">
        <v>12.263521878800001</v>
      </c>
      <c r="AA91" s="71">
        <v>4.41638615904189E-2</v>
      </c>
      <c r="AB91" s="70">
        <v>30.691669119999901</v>
      </c>
      <c r="AC91" s="71">
        <v>5.5659618278511201E-2</v>
      </c>
    </row>
    <row r="92" spans="1:29" customFormat="1" x14ac:dyDescent="0.3">
      <c r="A92" s="58" t="s">
        <v>84</v>
      </c>
      <c r="B92" s="73">
        <v>28.7244514484</v>
      </c>
      <c r="C92" s="74">
        <v>2.8650832960692499E-2</v>
      </c>
      <c r="D92" s="73">
        <v>13.470621725499999</v>
      </c>
      <c r="E92" s="74">
        <v>3.3308587460449797E-2</v>
      </c>
      <c r="F92" s="73">
        <v>14.752305125399999</v>
      </c>
      <c r="G92" s="74">
        <v>2.4694719770132999E-2</v>
      </c>
      <c r="H92" s="91"/>
      <c r="I92" s="73">
        <v>5.4959239599999998</v>
      </c>
      <c r="J92" s="74">
        <v>3.5925776687824297E-2</v>
      </c>
      <c r="K92" s="73">
        <v>4.7510523341999997</v>
      </c>
      <c r="L92" s="74">
        <v>2.5366482931068201E-2</v>
      </c>
      <c r="M92" s="73">
        <v>5.7678351842</v>
      </c>
      <c r="N92" s="74">
        <v>3.7363980048804202E-2</v>
      </c>
      <c r="O92" s="73">
        <v>1.6766124214</v>
      </c>
      <c r="P92" s="74">
        <v>8.6494688980103106E-3</v>
      </c>
      <c r="Q92" s="73">
        <v>4.7507003066999998</v>
      </c>
      <c r="R92" s="74">
        <v>3.86824905314666E-2</v>
      </c>
      <c r="S92" s="73">
        <v>3.5551359382999999</v>
      </c>
      <c r="T92" s="74">
        <v>2.77990127027898E-2</v>
      </c>
      <c r="U92" s="73">
        <v>2.7271913036000099</v>
      </c>
      <c r="V92" s="74">
        <v>4.3026163048883702E-2</v>
      </c>
      <c r="W92" s="91"/>
      <c r="X92" s="73">
        <v>3.2444044908</v>
      </c>
      <c r="Y92" s="74">
        <v>1.8702965699674001E-2</v>
      </c>
      <c r="Z92" s="73">
        <v>10.963044268299999</v>
      </c>
      <c r="AA92" s="74">
        <v>3.94805321391258E-2</v>
      </c>
      <c r="AB92" s="73">
        <v>14.5170026893</v>
      </c>
      <c r="AC92" s="74">
        <v>2.6326715079435799E-2</v>
      </c>
    </row>
    <row r="93" spans="1:29" customFormat="1" x14ac:dyDescent="0.3">
      <c r="A93" s="58" t="s">
        <v>85</v>
      </c>
      <c r="B93" s="70">
        <v>155.31224437680001</v>
      </c>
      <c r="C93" s="71">
        <v>0.15491419142967899</v>
      </c>
      <c r="D93" s="70">
        <v>64.973578264199901</v>
      </c>
      <c r="E93" s="71">
        <v>0.16065911123720999</v>
      </c>
      <c r="F93" s="70">
        <v>90.338666112600094</v>
      </c>
      <c r="G93" s="71">
        <v>0.15122301396933599</v>
      </c>
      <c r="H93" s="91"/>
      <c r="I93" s="70">
        <v>16.8113184276</v>
      </c>
      <c r="J93" s="71">
        <v>0.109892290368927</v>
      </c>
      <c r="K93" s="70">
        <v>21.070667052299999</v>
      </c>
      <c r="L93" s="71">
        <v>0.11249901675065201</v>
      </c>
      <c r="M93" s="70">
        <v>32.4676380573</v>
      </c>
      <c r="N93" s="72">
        <v>0.21032504256153001</v>
      </c>
      <c r="O93" s="70">
        <v>32.716186214399997</v>
      </c>
      <c r="P93" s="71">
        <v>0.168779397975995</v>
      </c>
      <c r="Q93" s="70">
        <v>25.5163386145</v>
      </c>
      <c r="R93" s="72">
        <v>0.20776632141182599</v>
      </c>
      <c r="S93" s="70">
        <v>14.5069321129</v>
      </c>
      <c r="T93" s="71">
        <v>0.113435434561148</v>
      </c>
      <c r="U93" s="70">
        <v>12.223163897799999</v>
      </c>
      <c r="V93" s="71">
        <v>0.19284156639313901</v>
      </c>
      <c r="W93" s="91"/>
      <c r="X93" s="70">
        <v>29.255739935600001</v>
      </c>
      <c r="Y93" s="71">
        <v>0.16865008727663</v>
      </c>
      <c r="Z93" s="70">
        <v>40.241906428299998</v>
      </c>
      <c r="AA93" s="71">
        <v>0.1449206845471</v>
      </c>
      <c r="AB93" s="70">
        <v>85.814598012899907</v>
      </c>
      <c r="AC93" s="71">
        <v>0.155625546119595</v>
      </c>
    </row>
    <row r="94" spans="1:29" customFormat="1" x14ac:dyDescent="0.3">
      <c r="A94" s="58" t="s">
        <v>86</v>
      </c>
      <c r="B94" s="73">
        <v>25.222306447400001</v>
      </c>
      <c r="C94" s="74">
        <v>2.5157663679182599E-2</v>
      </c>
      <c r="D94" s="73">
        <v>14.3505987533</v>
      </c>
      <c r="E94" s="74">
        <v>3.5484492358601398E-2</v>
      </c>
      <c r="F94" s="73">
        <v>10.871707694099999</v>
      </c>
      <c r="G94" s="74">
        <v>1.8198767761815799E-2</v>
      </c>
      <c r="H94" s="91"/>
      <c r="I94" s="73">
        <v>3.4663226077</v>
      </c>
      <c r="J94" s="74">
        <v>2.2658670832881599E-2</v>
      </c>
      <c r="K94" s="73">
        <v>1.2161483868</v>
      </c>
      <c r="L94" s="74">
        <v>6.4931735382794701E-3</v>
      </c>
      <c r="M94" s="73">
        <v>5.9845426627</v>
      </c>
      <c r="N94" s="74">
        <v>3.8767808980199603E-2</v>
      </c>
      <c r="O94" s="73">
        <v>3.9713557548999998</v>
      </c>
      <c r="P94" s="74">
        <v>2.0487810806184299E-2</v>
      </c>
      <c r="Q94" s="73">
        <v>3.5628397609000002</v>
      </c>
      <c r="R94" s="74">
        <v>2.9010357719635099E-2</v>
      </c>
      <c r="S94" s="73">
        <v>6.6513483231999997</v>
      </c>
      <c r="T94" s="74">
        <v>5.2009520799289798E-2</v>
      </c>
      <c r="U94" s="73">
        <v>0.36974895120000001</v>
      </c>
      <c r="V94" s="74">
        <v>5.8334296682761404E-3</v>
      </c>
      <c r="W94" s="91"/>
      <c r="X94" s="73">
        <v>0.95190099959999996</v>
      </c>
      <c r="Y94" s="74">
        <v>5.4874081809122097E-3</v>
      </c>
      <c r="Z94" s="73">
        <v>5.0319202421999796</v>
      </c>
      <c r="AA94" s="74">
        <v>1.8121142629892999E-2</v>
      </c>
      <c r="AB94" s="73">
        <v>19.238485205600099</v>
      </c>
      <c r="AC94" s="74">
        <v>3.4889166132144198E-2</v>
      </c>
    </row>
    <row r="95" spans="1:29" customFormat="1" ht="25.5" customHeight="1" x14ac:dyDescent="0.3">
      <c r="A95" s="59" t="s">
        <v>87</v>
      </c>
      <c r="B95" s="70">
        <v>134.4934720377</v>
      </c>
      <c r="C95" s="71">
        <v>0.134148775950614</v>
      </c>
      <c r="D95" s="70">
        <v>67.977840019499894</v>
      </c>
      <c r="E95" s="71">
        <v>0.16808770046416899</v>
      </c>
      <c r="F95" s="70">
        <v>66.253556233899999</v>
      </c>
      <c r="G95" s="71">
        <v>0.11090558330127701</v>
      </c>
      <c r="H95" s="91"/>
      <c r="I95" s="70">
        <v>8.9443290633999801</v>
      </c>
      <c r="J95" s="71">
        <v>5.8467324310310299E-2</v>
      </c>
      <c r="K95" s="70">
        <v>24.772130218000001</v>
      </c>
      <c r="L95" s="71">
        <v>0.132261607353333</v>
      </c>
      <c r="M95" s="70">
        <v>16.463609089999999</v>
      </c>
      <c r="N95" s="71">
        <v>0.106651099056221</v>
      </c>
      <c r="O95" s="70">
        <v>29.999376286699999</v>
      </c>
      <c r="P95" s="71">
        <v>0.15476365845772</v>
      </c>
      <c r="Q95" s="70">
        <v>17.265291154</v>
      </c>
      <c r="R95" s="71">
        <v>0.14058231807334101</v>
      </c>
      <c r="S95" s="70">
        <v>30.8368486412</v>
      </c>
      <c r="T95" s="72">
        <v>0.24112550461309201</v>
      </c>
      <c r="U95" s="70">
        <v>6.2118875844000101</v>
      </c>
      <c r="V95" s="71">
        <v>9.8003278206013206E-2</v>
      </c>
      <c r="W95" s="91"/>
      <c r="X95" s="70">
        <v>13.2818374411</v>
      </c>
      <c r="Y95" s="71">
        <v>7.6565591865608407E-2</v>
      </c>
      <c r="Z95" s="70">
        <v>41.934684149199803</v>
      </c>
      <c r="AA95" s="71">
        <v>0.15101678008213601</v>
      </c>
      <c r="AB95" s="70">
        <v>79.276950447400097</v>
      </c>
      <c r="AC95" s="71">
        <v>0.143769463398501</v>
      </c>
    </row>
    <row r="96" spans="1:29" customFormat="1" ht="22.8" x14ac:dyDescent="0.3">
      <c r="A96" s="59" t="s">
        <v>88</v>
      </c>
      <c r="B96" s="73">
        <v>108.38467498919999</v>
      </c>
      <c r="C96" s="74">
        <v>0.108106893675336</v>
      </c>
      <c r="D96" s="73">
        <v>28.787605966300099</v>
      </c>
      <c r="E96" s="75">
        <v>7.11826455114771E-2</v>
      </c>
      <c r="F96" s="73">
        <v>79.597069022899902</v>
      </c>
      <c r="G96" s="74">
        <v>0.13324204572342399</v>
      </c>
      <c r="H96" s="91"/>
      <c r="I96" s="73">
        <v>22.760521262699999</v>
      </c>
      <c r="J96" s="74">
        <v>0.148781062135044</v>
      </c>
      <c r="K96" s="73">
        <v>24.877259814399999</v>
      </c>
      <c r="L96" s="74">
        <v>0.132822907866365</v>
      </c>
      <c r="M96" s="73">
        <v>17.807225585699999</v>
      </c>
      <c r="N96" s="74">
        <v>0.115355033606241</v>
      </c>
      <c r="O96" s="73">
        <v>29.568550823999999</v>
      </c>
      <c r="P96" s="74">
        <v>0.15254107475707901</v>
      </c>
      <c r="Q96" s="73">
        <v>9.0914920650999704</v>
      </c>
      <c r="R96" s="74">
        <v>7.4027308190573904E-2</v>
      </c>
      <c r="S96" s="73">
        <v>2.147706296</v>
      </c>
      <c r="T96" s="75">
        <v>1.67937641880763E-2</v>
      </c>
      <c r="U96" s="73">
        <v>2.1319191413</v>
      </c>
      <c r="V96" s="75">
        <v>3.3634714388948397E-2</v>
      </c>
      <c r="W96" s="91"/>
      <c r="X96" s="73">
        <v>19.867386872299999</v>
      </c>
      <c r="Y96" s="74">
        <v>0.114529201358354</v>
      </c>
      <c r="Z96" s="73">
        <v>30.1251888416</v>
      </c>
      <c r="AA96" s="74">
        <v>0.10848797625465199</v>
      </c>
      <c r="AB96" s="73">
        <v>58.392099275299898</v>
      </c>
      <c r="AC96" s="74">
        <v>0.105894597763216</v>
      </c>
    </row>
    <row r="97" spans="1:29" customFormat="1" x14ac:dyDescent="0.3">
      <c r="A97" s="58" t="s">
        <v>89</v>
      </c>
      <c r="B97" s="70">
        <v>5.3885255157999996</v>
      </c>
      <c r="C97" s="71">
        <v>5.3747151528707399E-3</v>
      </c>
      <c r="D97" s="70">
        <v>4.2677509751000002</v>
      </c>
      <c r="E97" s="71">
        <v>1.0552798490691901E-2</v>
      </c>
      <c r="F97" s="70">
        <v>1.1207745407</v>
      </c>
      <c r="G97" s="71">
        <v>1.8761280337425E-3</v>
      </c>
      <c r="H97" s="91"/>
      <c r="I97" s="70">
        <v>0</v>
      </c>
      <c r="J97" s="71">
        <v>0</v>
      </c>
      <c r="K97" s="70">
        <v>0</v>
      </c>
      <c r="L97" s="71">
        <v>0</v>
      </c>
      <c r="M97" s="70">
        <v>0</v>
      </c>
      <c r="N97" s="71">
        <v>0</v>
      </c>
      <c r="O97" s="70">
        <v>0.715331788400002</v>
      </c>
      <c r="P97" s="71">
        <v>3.69032220956436E-3</v>
      </c>
      <c r="Q97" s="70">
        <v>1.0164476404</v>
      </c>
      <c r="R97" s="71">
        <v>8.2764063584589102E-3</v>
      </c>
      <c r="S97" s="70">
        <v>0.61194637689999998</v>
      </c>
      <c r="T97" s="71">
        <v>4.7850505297425804E-3</v>
      </c>
      <c r="U97" s="70">
        <v>3.0447997100999999</v>
      </c>
      <c r="V97" s="72">
        <v>4.80369853794353E-2</v>
      </c>
      <c r="W97" s="91"/>
      <c r="X97" s="70">
        <v>0.50882816379999996</v>
      </c>
      <c r="Y97" s="71">
        <v>2.9332334243665601E-3</v>
      </c>
      <c r="Z97" s="70">
        <v>1.9249169391000001</v>
      </c>
      <c r="AA97" s="71">
        <v>6.9320841200133003E-3</v>
      </c>
      <c r="AB97" s="70">
        <v>2.9547804128999999</v>
      </c>
      <c r="AC97" s="71">
        <v>5.3585208818658003E-3</v>
      </c>
    </row>
    <row r="98" spans="1:29" customFormat="1" x14ac:dyDescent="0.3">
      <c r="A98" s="58" t="s">
        <v>90</v>
      </c>
      <c r="B98" s="73">
        <v>75.676049781700002</v>
      </c>
      <c r="C98" s="74">
        <v>7.5482098076456394E-2</v>
      </c>
      <c r="D98" s="73">
        <v>26.909519347700002</v>
      </c>
      <c r="E98" s="74">
        <v>6.6538731246145302E-2</v>
      </c>
      <c r="F98" s="73">
        <v>48.766530434000003</v>
      </c>
      <c r="G98" s="74">
        <v>8.1633059578995207E-2</v>
      </c>
      <c r="H98" s="91"/>
      <c r="I98" s="73">
        <v>17.827489686</v>
      </c>
      <c r="J98" s="74">
        <v>0.116534802523674</v>
      </c>
      <c r="K98" s="73">
        <v>2.1682111471000001</v>
      </c>
      <c r="L98" s="75">
        <v>1.1576359758858601E-2</v>
      </c>
      <c r="M98" s="73">
        <v>6.5922273731999903</v>
      </c>
      <c r="N98" s="74">
        <v>4.2704384605883799E-2</v>
      </c>
      <c r="O98" s="73">
        <v>12.626959469000001</v>
      </c>
      <c r="P98" s="74">
        <v>6.5141169067777005E-2</v>
      </c>
      <c r="Q98" s="73">
        <v>10.169091077499999</v>
      </c>
      <c r="R98" s="74">
        <v>8.2801638479330003E-2</v>
      </c>
      <c r="S98" s="73">
        <v>20.678372618499999</v>
      </c>
      <c r="T98" s="72">
        <v>0.16169236650050001</v>
      </c>
      <c r="U98" s="73">
        <v>5.6136984104000103</v>
      </c>
      <c r="V98" s="74">
        <v>8.8565808637733806E-2</v>
      </c>
      <c r="W98" s="91"/>
      <c r="X98" s="73">
        <v>27.353349327</v>
      </c>
      <c r="Y98" s="72">
        <v>0.15768340713519899</v>
      </c>
      <c r="Z98" s="73">
        <v>20.444740105400001</v>
      </c>
      <c r="AA98" s="74">
        <v>7.3626375945710199E-2</v>
      </c>
      <c r="AB98" s="73">
        <v>27.8779603493</v>
      </c>
      <c r="AC98" s="74">
        <v>5.0556932089899601E-2</v>
      </c>
    </row>
    <row r="99" spans="1:29" customFormat="1" x14ac:dyDescent="0.3">
      <c r="A99" s="58" t="s">
        <v>91</v>
      </c>
      <c r="B99" s="70">
        <v>238.68952910530001</v>
      </c>
      <c r="C99" s="71">
        <v>0.23807778679941399</v>
      </c>
      <c r="D99" s="70">
        <v>73.433102195199993</v>
      </c>
      <c r="E99" s="75">
        <v>0.18157683860506299</v>
      </c>
      <c r="F99" s="70">
        <v>165.2564269101</v>
      </c>
      <c r="G99" s="71">
        <v>0.27663210041201902</v>
      </c>
      <c r="H99" s="91"/>
      <c r="I99" s="70">
        <v>49.259477833200002</v>
      </c>
      <c r="J99" s="71">
        <v>0.321999542438061</v>
      </c>
      <c r="K99" s="70">
        <v>76.192005627199805</v>
      </c>
      <c r="L99" s="72">
        <v>0.40679897300092799</v>
      </c>
      <c r="M99" s="70">
        <v>35.895260812499998</v>
      </c>
      <c r="N99" s="71">
        <v>0.23252914932778099</v>
      </c>
      <c r="O99" s="70">
        <v>34.170613566900002</v>
      </c>
      <c r="P99" s="75">
        <v>0.176282637239461</v>
      </c>
      <c r="Q99" s="70">
        <v>13.685480468</v>
      </c>
      <c r="R99" s="75">
        <v>0.111433774905854</v>
      </c>
      <c r="S99" s="70">
        <v>22.303770587599999</v>
      </c>
      <c r="T99" s="71">
        <v>0.17440199549198801</v>
      </c>
      <c r="U99" s="70">
        <v>7.1829202098999998</v>
      </c>
      <c r="V99" s="75">
        <v>0.113322998540776</v>
      </c>
      <c r="W99" s="91"/>
      <c r="X99" s="70">
        <v>48.2700132943</v>
      </c>
      <c r="Y99" s="71">
        <v>0.278261359064848</v>
      </c>
      <c r="Z99" s="70">
        <v>47.766457642400098</v>
      </c>
      <c r="AA99" s="75">
        <v>0.172018384672216</v>
      </c>
      <c r="AB99" s="70">
        <v>142.65305816860001</v>
      </c>
      <c r="AC99" s="71">
        <v>0.25870260535138101</v>
      </c>
    </row>
    <row r="100" spans="1:29" customFormat="1" x14ac:dyDescent="0.3">
      <c r="A100" s="58" t="s">
        <v>92</v>
      </c>
      <c r="B100" s="73">
        <v>141.80665531170001</v>
      </c>
      <c r="C100" s="74">
        <v>0.14144321611671101</v>
      </c>
      <c r="D100" s="73">
        <v>66.073624203999998</v>
      </c>
      <c r="E100" s="74">
        <v>0.16337917695822901</v>
      </c>
      <c r="F100" s="73">
        <v>75.7330311077</v>
      </c>
      <c r="G100" s="74">
        <v>0.12677381362776799</v>
      </c>
      <c r="H100" s="91"/>
      <c r="I100" s="73">
        <v>20.740069895000001</v>
      </c>
      <c r="J100" s="74">
        <v>0.135573767934307</v>
      </c>
      <c r="K100" s="73">
        <v>15.4832539023</v>
      </c>
      <c r="L100" s="74">
        <v>8.2667095246009695E-2</v>
      </c>
      <c r="M100" s="73">
        <v>25.004314213099999</v>
      </c>
      <c r="N100" s="74">
        <v>0.16197770351544499</v>
      </c>
      <c r="O100" s="73">
        <v>31.991255321600001</v>
      </c>
      <c r="P100" s="74">
        <v>0.16503955498637601</v>
      </c>
      <c r="Q100" s="73">
        <v>26.010532379400001</v>
      </c>
      <c r="R100" s="72">
        <v>0.21179028512187001</v>
      </c>
      <c r="S100" s="73">
        <v>12.033667441</v>
      </c>
      <c r="T100" s="74">
        <v>9.4096000788501694E-2</v>
      </c>
      <c r="U100" s="73">
        <v>10.5435621593</v>
      </c>
      <c r="V100" s="74">
        <v>0.16634294190629301</v>
      </c>
      <c r="W100" s="91"/>
      <c r="X100" s="73">
        <v>22.917098906300001</v>
      </c>
      <c r="Y100" s="74">
        <v>0.132109826624879</v>
      </c>
      <c r="Z100" s="73">
        <v>51.393407381200099</v>
      </c>
      <c r="AA100" s="74">
        <v>0.18507989406917599</v>
      </c>
      <c r="AB100" s="73">
        <v>67.496149024199994</v>
      </c>
      <c r="AC100" s="74">
        <v>0.122404873950253</v>
      </c>
    </row>
    <row r="101" spans="1:29" customFormat="1" x14ac:dyDescent="0.3">
      <c r="A101" s="58" t="s">
        <v>78</v>
      </c>
      <c r="B101" s="70">
        <v>42.044418041500002</v>
      </c>
      <c r="C101" s="71">
        <v>4.1936661537313402E-2</v>
      </c>
      <c r="D101" s="70">
        <v>24.161092319000002</v>
      </c>
      <c r="E101" s="71">
        <v>5.9742740390666002E-2</v>
      </c>
      <c r="F101" s="70">
        <v>17.8833257225</v>
      </c>
      <c r="G101" s="71">
        <v>2.9935912626615699E-2</v>
      </c>
      <c r="H101" s="91"/>
      <c r="I101" s="70">
        <v>7.6745094725000298</v>
      </c>
      <c r="J101" s="71">
        <v>5.0166762768971598E-2</v>
      </c>
      <c r="K101" s="70">
        <v>7.2263711747999899</v>
      </c>
      <c r="L101" s="71">
        <v>3.8582530387974302E-2</v>
      </c>
      <c r="M101" s="70">
        <v>2.0862634849999999</v>
      </c>
      <c r="N101" s="75">
        <v>1.3514794500998E-2</v>
      </c>
      <c r="O101" s="70">
        <v>8.63680950819999</v>
      </c>
      <c r="P101" s="71">
        <v>4.4556400910376603E-2</v>
      </c>
      <c r="Q101" s="70">
        <v>3.3706258573999999</v>
      </c>
      <c r="R101" s="71">
        <v>2.7445259518919501E-2</v>
      </c>
      <c r="S101" s="70">
        <v>8.5186704834999691</v>
      </c>
      <c r="T101" s="71">
        <v>6.6610850637384006E-2</v>
      </c>
      <c r="U101" s="70">
        <v>4.5311680600999997</v>
      </c>
      <c r="V101" s="71">
        <v>7.14870187135032E-2</v>
      </c>
      <c r="W101" s="91"/>
      <c r="X101" s="70">
        <v>3.9475077240999998</v>
      </c>
      <c r="Y101" s="71">
        <v>2.27561334514229E-2</v>
      </c>
      <c r="Z101" s="70">
        <v>15.5924943599</v>
      </c>
      <c r="AA101" s="71">
        <v>5.6152283949559303E-2</v>
      </c>
      <c r="AB101" s="70">
        <v>22.504415957500001</v>
      </c>
      <c r="AC101" s="71">
        <v>4.08119609551977E-2</v>
      </c>
    </row>
    <row r="102" spans="1:29" customFormat="1" x14ac:dyDescent="0.3">
      <c r="A102" s="76" t="s">
        <v>4</v>
      </c>
    </row>
    <row r="103" spans="1:29" customFormat="1" x14ac:dyDescent="0.3">
      <c r="A103" s="76" t="s">
        <v>4</v>
      </c>
    </row>
    <row r="104" spans="1:29" customFormat="1" x14ac:dyDescent="0.3">
      <c r="A104" s="54" t="s">
        <v>93</v>
      </c>
    </row>
    <row r="105" spans="1:29" customFormat="1" x14ac:dyDescent="0.3">
      <c r="A105" s="69" t="s">
        <v>4</v>
      </c>
    </row>
    <row r="106" spans="1:29" customFormat="1" ht="35.1" customHeight="1" x14ac:dyDescent="0.3">
      <c r="A106" s="116" t="s">
        <v>4</v>
      </c>
      <c r="B106" s="118" t="s">
        <v>26</v>
      </c>
      <c r="C106" s="118" t="s">
        <v>4</v>
      </c>
      <c r="D106" s="118" t="s">
        <v>456</v>
      </c>
      <c r="E106" s="118" t="s">
        <v>4</v>
      </c>
      <c r="F106" s="118" t="s">
        <v>457</v>
      </c>
      <c r="G106" s="118" t="s">
        <v>4</v>
      </c>
      <c r="H106" s="65"/>
      <c r="I106" s="118" t="s">
        <v>460</v>
      </c>
      <c r="J106" s="118" t="s">
        <v>4</v>
      </c>
      <c r="K106" s="118" t="s">
        <v>461</v>
      </c>
      <c r="L106" s="118" t="s">
        <v>4</v>
      </c>
      <c r="M106" s="118" t="s">
        <v>462</v>
      </c>
      <c r="N106" s="118" t="s">
        <v>4</v>
      </c>
      <c r="O106" s="118" t="s">
        <v>463</v>
      </c>
      <c r="P106" s="118" t="s">
        <v>4</v>
      </c>
      <c r="Q106" s="118" t="s">
        <v>464</v>
      </c>
      <c r="R106" s="118" t="s">
        <v>4</v>
      </c>
      <c r="S106" s="118" t="s">
        <v>465</v>
      </c>
      <c r="T106" s="118" t="s">
        <v>4</v>
      </c>
      <c r="U106" s="118" t="s">
        <v>466</v>
      </c>
      <c r="V106" s="118" t="s">
        <v>4</v>
      </c>
      <c r="W106" s="65"/>
      <c r="X106" s="118" t="s">
        <v>468</v>
      </c>
      <c r="Y106" s="118" t="s">
        <v>4</v>
      </c>
      <c r="Z106" s="118" t="s">
        <v>469</v>
      </c>
      <c r="AA106" s="118" t="s">
        <v>4</v>
      </c>
      <c r="AB106" s="118" t="s">
        <v>470</v>
      </c>
      <c r="AC106" s="118" t="s">
        <v>4</v>
      </c>
    </row>
    <row r="107" spans="1:29" customFormat="1" x14ac:dyDescent="0.3">
      <c r="A107" s="117" t="s">
        <v>4</v>
      </c>
      <c r="B107" s="55" t="s">
        <v>28</v>
      </c>
      <c r="C107" s="55" t="s">
        <v>29</v>
      </c>
      <c r="D107" s="55" t="s">
        <v>28</v>
      </c>
      <c r="E107" s="55" t="s">
        <v>29</v>
      </c>
      <c r="F107" s="55" t="s">
        <v>28</v>
      </c>
      <c r="G107" s="55" t="s">
        <v>29</v>
      </c>
      <c r="H107" s="65"/>
      <c r="I107" s="55" t="s">
        <v>28</v>
      </c>
      <c r="J107" s="55" t="s">
        <v>29</v>
      </c>
      <c r="K107" s="55" t="s">
        <v>28</v>
      </c>
      <c r="L107" s="55" t="s">
        <v>29</v>
      </c>
      <c r="M107" s="55" t="s">
        <v>28</v>
      </c>
      <c r="N107" s="55" t="s">
        <v>29</v>
      </c>
      <c r="O107" s="55" t="s">
        <v>28</v>
      </c>
      <c r="P107" s="55" t="s">
        <v>29</v>
      </c>
      <c r="Q107" s="55" t="s">
        <v>28</v>
      </c>
      <c r="R107" s="55" t="s">
        <v>29</v>
      </c>
      <c r="S107" s="55" t="s">
        <v>28</v>
      </c>
      <c r="T107" s="55" t="s">
        <v>29</v>
      </c>
      <c r="U107" s="55" t="s">
        <v>28</v>
      </c>
      <c r="V107" s="55" t="s">
        <v>29</v>
      </c>
      <c r="W107" s="65"/>
      <c r="X107" s="55" t="s">
        <v>28</v>
      </c>
      <c r="Y107" s="55" t="s">
        <v>29</v>
      </c>
      <c r="Z107" s="55" t="s">
        <v>28</v>
      </c>
      <c r="AA107" s="55" t="s">
        <v>29</v>
      </c>
      <c r="AB107" s="55" t="s">
        <v>28</v>
      </c>
      <c r="AC107" s="55" t="s">
        <v>29</v>
      </c>
    </row>
    <row r="108" spans="1:29" customFormat="1" x14ac:dyDescent="0.3">
      <c r="A108" s="56" t="s">
        <v>30</v>
      </c>
      <c r="B108" s="57">
        <v>1002.5695060178</v>
      </c>
      <c r="C108" s="57">
        <v>1002.5695060178</v>
      </c>
      <c r="D108" s="57">
        <v>404.41888271289997</v>
      </c>
      <c r="E108" s="57">
        <v>404.41888271289997</v>
      </c>
      <c r="F108" s="57">
        <v>597.38702292309995</v>
      </c>
      <c r="G108" s="57">
        <v>597.38702292309995</v>
      </c>
      <c r="H108" s="66"/>
      <c r="I108" s="57">
        <v>152.97996220810001</v>
      </c>
      <c r="J108" s="57">
        <v>152.97996220810001</v>
      </c>
      <c r="K108" s="57">
        <v>187.29645521259999</v>
      </c>
      <c r="L108" s="57">
        <v>187.29645521259999</v>
      </c>
      <c r="M108" s="57">
        <v>154.36886479079999</v>
      </c>
      <c r="N108" s="57">
        <v>154.36886479079999</v>
      </c>
      <c r="O108" s="57">
        <v>193.83992718740001</v>
      </c>
      <c r="P108" s="57">
        <v>193.83992718740001</v>
      </c>
      <c r="Q108" s="57">
        <v>122.8126793655</v>
      </c>
      <c r="R108" s="57">
        <v>122.8126793655</v>
      </c>
      <c r="S108" s="57">
        <v>127.88712952900001</v>
      </c>
      <c r="T108" s="57">
        <v>127.88712952900001</v>
      </c>
      <c r="U108" s="57">
        <v>63.384487724400003</v>
      </c>
      <c r="V108" s="57">
        <v>63.384487724400003</v>
      </c>
      <c r="W108" s="66"/>
      <c r="X108" s="57">
        <v>173.47005511840001</v>
      </c>
      <c r="Y108" s="57">
        <v>173.47005511840001</v>
      </c>
      <c r="Z108" s="57">
        <v>277.6822822364</v>
      </c>
      <c r="AA108" s="57">
        <v>277.6822822364</v>
      </c>
      <c r="AB108" s="57">
        <v>551.41716866299998</v>
      </c>
      <c r="AC108" s="57">
        <v>551.41716866299998</v>
      </c>
    </row>
    <row r="109" spans="1:29" customFormat="1" x14ac:dyDescent="0.3">
      <c r="A109" s="58" t="s">
        <v>94</v>
      </c>
      <c r="B109" s="70">
        <v>81.786897098799997</v>
      </c>
      <c r="C109" s="71">
        <v>8.1577283777218706E-2</v>
      </c>
      <c r="D109" s="70">
        <v>20.8157429422</v>
      </c>
      <c r="E109" s="75">
        <v>5.1470749344256599E-2</v>
      </c>
      <c r="F109" s="70">
        <v>60.9711541566001</v>
      </c>
      <c r="G109" s="71">
        <v>0.10206307103602499</v>
      </c>
      <c r="H109" s="91"/>
      <c r="I109" s="70">
        <v>18.747826888700001</v>
      </c>
      <c r="J109" s="71">
        <v>0.12255086625787701</v>
      </c>
      <c r="K109" s="70">
        <v>19.827283116099998</v>
      </c>
      <c r="L109" s="71">
        <v>0.10586042909137899</v>
      </c>
      <c r="M109" s="70">
        <v>14.7259694789</v>
      </c>
      <c r="N109" s="71">
        <v>9.5394686608964593E-2</v>
      </c>
      <c r="O109" s="70">
        <v>12.4969625124</v>
      </c>
      <c r="P109" s="71">
        <v>6.4470528305132002E-2</v>
      </c>
      <c r="Q109" s="70">
        <v>6.8796730625000002</v>
      </c>
      <c r="R109" s="71">
        <v>5.6017612334843397E-2</v>
      </c>
      <c r="S109" s="70">
        <v>4.7181104532000004</v>
      </c>
      <c r="T109" s="71">
        <v>3.6892769980657901E-2</v>
      </c>
      <c r="U109" s="70">
        <v>4.3910715869999999</v>
      </c>
      <c r="V109" s="71">
        <v>6.9276754370764596E-2</v>
      </c>
      <c r="W109" s="91"/>
      <c r="X109" s="70">
        <v>14.6552953741</v>
      </c>
      <c r="Y109" s="71">
        <v>8.4483142431108299E-2</v>
      </c>
      <c r="Z109" s="70">
        <v>19.048901860899999</v>
      </c>
      <c r="AA109" s="71">
        <v>6.8599630150990507E-2</v>
      </c>
      <c r="AB109" s="70">
        <v>48.082699863800002</v>
      </c>
      <c r="AC109" s="71">
        <v>8.7198409110808603E-2</v>
      </c>
    </row>
    <row r="110" spans="1:29" customFormat="1" x14ac:dyDescent="0.3">
      <c r="A110" s="58" t="s">
        <v>95</v>
      </c>
      <c r="B110" s="73">
        <v>552.61715321400004</v>
      </c>
      <c r="C110" s="74">
        <v>0.55120083934029895</v>
      </c>
      <c r="D110" s="73">
        <v>252.632434979001</v>
      </c>
      <c r="E110" s="72">
        <v>0.62468011702199799</v>
      </c>
      <c r="F110" s="73">
        <v>299.22111785319998</v>
      </c>
      <c r="G110" s="75">
        <v>0.50088319024586203</v>
      </c>
      <c r="H110" s="91"/>
      <c r="I110" s="73">
        <v>55.857443349299999</v>
      </c>
      <c r="J110" s="75">
        <v>0.36512914856990603</v>
      </c>
      <c r="K110" s="73">
        <v>67.598624066400106</v>
      </c>
      <c r="L110" s="75">
        <v>0.36091779734789398</v>
      </c>
      <c r="M110" s="73">
        <v>65.390511614099793</v>
      </c>
      <c r="N110" s="75">
        <v>0.42359909624727099</v>
      </c>
      <c r="O110" s="73">
        <v>126.2341634719</v>
      </c>
      <c r="P110" s="72">
        <v>0.65122890471300998</v>
      </c>
      <c r="Q110" s="73">
        <v>93.054036108000304</v>
      </c>
      <c r="R110" s="72">
        <v>0.75769079046849896</v>
      </c>
      <c r="S110" s="73">
        <v>94.320405223499904</v>
      </c>
      <c r="T110" s="72">
        <v>0.73752851886562698</v>
      </c>
      <c r="U110" s="73">
        <v>50.161969380800102</v>
      </c>
      <c r="V110" s="72">
        <v>0.79139188753733603</v>
      </c>
      <c r="W110" s="91"/>
      <c r="X110" s="73">
        <v>76.918174713300203</v>
      </c>
      <c r="Y110" s="75">
        <v>0.44340894836748801</v>
      </c>
      <c r="Z110" s="73">
        <v>191.70578060579999</v>
      </c>
      <c r="AA110" s="72">
        <v>0.69037815110794398</v>
      </c>
      <c r="AB110" s="73">
        <v>283.99319789489999</v>
      </c>
      <c r="AC110" s="74">
        <v>0.51502422128692005</v>
      </c>
    </row>
    <row r="111" spans="1:29" customFormat="1" x14ac:dyDescent="0.3">
      <c r="A111" s="58" t="s">
        <v>96</v>
      </c>
      <c r="B111" s="70">
        <v>114.5556659402</v>
      </c>
      <c r="C111" s="71">
        <v>0.114262068866641</v>
      </c>
      <c r="D111" s="70">
        <v>45.316424478899897</v>
      </c>
      <c r="E111" s="71">
        <v>0.112053186475644</v>
      </c>
      <c r="F111" s="70">
        <v>69.239241461299997</v>
      </c>
      <c r="G111" s="71">
        <v>0.115903491044219</v>
      </c>
      <c r="H111" s="91"/>
      <c r="I111" s="70">
        <v>27.587556103000001</v>
      </c>
      <c r="J111" s="71">
        <v>0.180334441875939</v>
      </c>
      <c r="K111" s="70">
        <v>44.138557500899999</v>
      </c>
      <c r="L111" s="72">
        <v>0.23566146754244999</v>
      </c>
      <c r="M111" s="70">
        <v>21.8752915311</v>
      </c>
      <c r="N111" s="71">
        <v>0.141707925110062</v>
      </c>
      <c r="O111" s="70">
        <v>14.1417592106</v>
      </c>
      <c r="P111" s="71">
        <v>7.2955863200093299E-2</v>
      </c>
      <c r="Q111" s="70">
        <v>2.9569524679999999</v>
      </c>
      <c r="R111" s="75">
        <v>2.4076931496624099E-2</v>
      </c>
      <c r="S111" s="70">
        <v>2.3813342241000002</v>
      </c>
      <c r="T111" s="75">
        <v>1.862059327526E-2</v>
      </c>
      <c r="U111" s="70">
        <v>1.4742149025</v>
      </c>
      <c r="V111" s="75">
        <v>2.3258291664515499E-2</v>
      </c>
      <c r="W111" s="91"/>
      <c r="X111" s="70">
        <v>38.405276994899999</v>
      </c>
      <c r="Y111" s="72">
        <v>0.22139427446821799</v>
      </c>
      <c r="Z111" s="70">
        <v>15.6643485785</v>
      </c>
      <c r="AA111" s="75">
        <v>5.6411048095479199E-2</v>
      </c>
      <c r="AB111" s="70">
        <v>60.486040366799998</v>
      </c>
      <c r="AC111" s="71">
        <v>0.10969197878524201</v>
      </c>
    </row>
    <row r="112" spans="1:29" customFormat="1" x14ac:dyDescent="0.3">
      <c r="A112" s="58" t="s">
        <v>97</v>
      </c>
      <c r="B112" s="73">
        <v>122.7047066498</v>
      </c>
      <c r="C112" s="74">
        <v>0.122390224232116</v>
      </c>
      <c r="D112" s="73">
        <v>48.127019565700103</v>
      </c>
      <c r="E112" s="74">
        <v>0.119002899278236</v>
      </c>
      <c r="F112" s="73">
        <v>74.577687084100006</v>
      </c>
      <c r="G112" s="74">
        <v>0.12483981777706001</v>
      </c>
      <c r="H112" s="91"/>
      <c r="I112" s="73">
        <v>25.147549308599999</v>
      </c>
      <c r="J112" s="74">
        <v>0.16438459616293799</v>
      </c>
      <c r="K112" s="73">
        <v>26.924188340499999</v>
      </c>
      <c r="L112" s="74">
        <v>0.14375172402455999</v>
      </c>
      <c r="M112" s="73">
        <v>28.034070345100002</v>
      </c>
      <c r="N112" s="72">
        <v>0.181604434178431</v>
      </c>
      <c r="O112" s="73">
        <v>24.417009972700001</v>
      </c>
      <c r="P112" s="74">
        <v>0.125964811930074</v>
      </c>
      <c r="Q112" s="73">
        <v>9.33934054519999</v>
      </c>
      <c r="R112" s="75">
        <v>7.6045409915741699E-2</v>
      </c>
      <c r="S112" s="73">
        <v>5.6202509580999997</v>
      </c>
      <c r="T112" s="75">
        <v>4.3946963066565203E-2</v>
      </c>
      <c r="U112" s="73">
        <v>3.2222971796</v>
      </c>
      <c r="V112" s="75">
        <v>5.08373151741916E-2</v>
      </c>
      <c r="W112" s="91"/>
      <c r="X112" s="73">
        <v>21.217451776800001</v>
      </c>
      <c r="Y112" s="74">
        <v>0.12231189851365599</v>
      </c>
      <c r="Z112" s="73">
        <v>23.559052354199999</v>
      </c>
      <c r="AA112" s="74">
        <v>8.4841755708934305E-2</v>
      </c>
      <c r="AB112" s="73">
        <v>77.928202518800106</v>
      </c>
      <c r="AC112" s="74">
        <v>0.14132349688666701</v>
      </c>
    </row>
    <row r="113" spans="1:29" customFormat="1" x14ac:dyDescent="0.3">
      <c r="A113" s="58" t="s">
        <v>98</v>
      </c>
      <c r="B113" s="70">
        <v>25.965334703500002</v>
      </c>
      <c r="C113" s="71">
        <v>2.5898787612875E-2</v>
      </c>
      <c r="D113" s="70">
        <v>15.381924361899999</v>
      </c>
      <c r="E113" s="71">
        <v>3.80346344332783E-2</v>
      </c>
      <c r="F113" s="70">
        <v>10.5834103416</v>
      </c>
      <c r="G113" s="71">
        <v>1.7716170481598102E-2</v>
      </c>
      <c r="H113" s="91"/>
      <c r="I113" s="70">
        <v>3.1533371924</v>
      </c>
      <c r="J113" s="71">
        <v>2.0612746577296798E-2</v>
      </c>
      <c r="K113" s="70">
        <v>1.2161483868</v>
      </c>
      <c r="L113" s="71">
        <v>6.4931735382794701E-3</v>
      </c>
      <c r="M113" s="70">
        <v>5.6563197251000004</v>
      </c>
      <c r="N113" s="71">
        <v>3.6641583992765799E-2</v>
      </c>
      <c r="O113" s="70">
        <v>5.0907198358999999</v>
      </c>
      <c r="P113" s="71">
        <v>2.6262493541789299E-2</v>
      </c>
      <c r="Q113" s="70">
        <v>2.2546422305</v>
      </c>
      <c r="R113" s="71">
        <v>1.8358383207242101E-2</v>
      </c>
      <c r="S113" s="70">
        <v>8.0204592785000006</v>
      </c>
      <c r="T113" s="72">
        <v>6.2715140358837004E-2</v>
      </c>
      <c r="U113" s="70">
        <v>0.57370805430000105</v>
      </c>
      <c r="V113" s="71">
        <v>9.0512375329831699E-3</v>
      </c>
      <c r="W113" s="91"/>
      <c r="X113" s="70">
        <v>3.1533371924</v>
      </c>
      <c r="Y113" s="71">
        <v>1.8177991528553601E-2</v>
      </c>
      <c r="Z113" s="70">
        <v>9.8687657665999904</v>
      </c>
      <c r="AA113" s="71">
        <v>3.5539774763873502E-2</v>
      </c>
      <c r="AB113" s="70">
        <v>12.9432317445</v>
      </c>
      <c r="AC113" s="71">
        <v>2.3472667301750801E-2</v>
      </c>
    </row>
    <row r="114" spans="1:29" customFormat="1" x14ac:dyDescent="0.3">
      <c r="A114" s="58" t="s">
        <v>99</v>
      </c>
      <c r="B114" s="73">
        <v>36.6552885077</v>
      </c>
      <c r="C114" s="74">
        <v>3.6561343914492901E-2</v>
      </c>
      <c r="D114" s="73">
        <v>2.6858838224000001</v>
      </c>
      <c r="E114" s="75">
        <v>6.6413412855074998E-3</v>
      </c>
      <c r="F114" s="73">
        <v>33.969404685299999</v>
      </c>
      <c r="G114" s="74">
        <v>5.6863312026904797E-2</v>
      </c>
      <c r="H114" s="91"/>
      <c r="I114" s="73">
        <v>11.2423897763</v>
      </c>
      <c r="J114" s="74">
        <v>7.3489296336777005E-2</v>
      </c>
      <c r="K114" s="73">
        <v>9.0439249161999999</v>
      </c>
      <c r="L114" s="74">
        <v>4.8286684902467902E-2</v>
      </c>
      <c r="M114" s="73">
        <v>4.2631023576000002</v>
      </c>
      <c r="N114" s="74">
        <v>2.7616335479161199E-2</v>
      </c>
      <c r="O114" s="73">
        <v>7.6917366586999796</v>
      </c>
      <c r="P114" s="74">
        <v>3.96808684893067E-2</v>
      </c>
      <c r="Q114" s="73">
        <v>2.2849084173</v>
      </c>
      <c r="R114" s="74">
        <v>1.8604825080804001E-2</v>
      </c>
      <c r="S114" s="73">
        <v>1.543758891</v>
      </c>
      <c r="T114" s="74">
        <v>1.2071260780389399E-2</v>
      </c>
      <c r="U114" s="73">
        <v>0.58546749060000003</v>
      </c>
      <c r="V114" s="74">
        <v>9.2367629938992606E-3</v>
      </c>
      <c r="W114" s="91"/>
      <c r="X114" s="73">
        <v>2.9023903702</v>
      </c>
      <c r="Y114" s="74">
        <v>1.6731362471863E-2</v>
      </c>
      <c r="Z114" s="73">
        <v>7.34576546350001</v>
      </c>
      <c r="AA114" s="74">
        <v>2.6453850077644898E-2</v>
      </c>
      <c r="AB114" s="73">
        <v>26.407132674</v>
      </c>
      <c r="AC114" s="74">
        <v>4.7889572858292297E-2</v>
      </c>
    </row>
    <row r="115" spans="1:29" customFormat="1" x14ac:dyDescent="0.3">
      <c r="A115" s="58" t="s">
        <v>100</v>
      </c>
      <c r="B115" s="70">
        <v>14.195863149699999</v>
      </c>
      <c r="C115" s="71">
        <v>1.4159480279911801E-2</v>
      </c>
      <c r="D115" s="70">
        <v>2.3450223205</v>
      </c>
      <c r="E115" s="71">
        <v>5.7984985883182596E-3</v>
      </c>
      <c r="F115" s="70">
        <v>11.850840829199999</v>
      </c>
      <c r="G115" s="71">
        <v>1.9837794217912801E-2</v>
      </c>
      <c r="H115" s="91"/>
      <c r="I115" s="70">
        <v>5.6219297948999998</v>
      </c>
      <c r="J115" s="71">
        <v>3.6749452109632798E-2</v>
      </c>
      <c r="K115" s="70">
        <v>4.2337991327999998</v>
      </c>
      <c r="L115" s="71">
        <v>2.2604801185341299E-2</v>
      </c>
      <c r="M115" s="70">
        <v>2.3897744420000002</v>
      </c>
      <c r="N115" s="71">
        <v>1.54809355192099E-2</v>
      </c>
      <c r="O115" s="70">
        <v>0.44958639090000002</v>
      </c>
      <c r="P115" s="71">
        <v>2.3193693756671202E-3</v>
      </c>
      <c r="Q115" s="70">
        <v>0.68745289440000001</v>
      </c>
      <c r="R115" s="71">
        <v>5.5975726443854203E-3</v>
      </c>
      <c r="S115" s="70">
        <v>0.81332049469999801</v>
      </c>
      <c r="T115" s="71">
        <v>6.3596743291948702E-3</v>
      </c>
      <c r="U115" s="70">
        <v>0</v>
      </c>
      <c r="V115" s="71">
        <v>0</v>
      </c>
      <c r="W115" s="91"/>
      <c r="X115" s="70">
        <v>5.6219297948999998</v>
      </c>
      <c r="Y115" s="71">
        <v>3.2408647077807301E-2</v>
      </c>
      <c r="Z115" s="70">
        <v>1.4877030898000001</v>
      </c>
      <c r="AA115" s="71">
        <v>5.3575729708727699E-3</v>
      </c>
      <c r="AB115" s="70">
        <v>7.0862302650000002</v>
      </c>
      <c r="AC115" s="71">
        <v>1.28509423857471E-2</v>
      </c>
    </row>
    <row r="116" spans="1:29" customFormat="1" x14ac:dyDescent="0.3">
      <c r="A116" s="58" t="s">
        <v>101</v>
      </c>
      <c r="B116" s="73">
        <v>8.8014909232999994</v>
      </c>
      <c r="C116" s="74">
        <v>8.7789334010960202E-3</v>
      </c>
      <c r="D116" s="73">
        <v>1.8725545351999999</v>
      </c>
      <c r="E116" s="74">
        <v>4.6302351725978604E-3</v>
      </c>
      <c r="F116" s="73">
        <v>6.9289363881000101</v>
      </c>
      <c r="G116" s="74">
        <v>1.15987393803697E-2</v>
      </c>
      <c r="H116" s="91"/>
      <c r="I116" s="73">
        <v>0</v>
      </c>
      <c r="J116" s="74">
        <v>0</v>
      </c>
      <c r="K116" s="73">
        <v>5.0219705923999998</v>
      </c>
      <c r="L116" s="74">
        <v>2.6812950553172898E-2</v>
      </c>
      <c r="M116" s="73">
        <v>1.2940369502</v>
      </c>
      <c r="N116" s="74">
        <v>8.3827587379985795E-3</v>
      </c>
      <c r="O116" s="73">
        <v>0.99956641569999805</v>
      </c>
      <c r="P116" s="74">
        <v>5.1566590547345902E-3</v>
      </c>
      <c r="Q116" s="73">
        <v>1.4859169649999999</v>
      </c>
      <c r="R116" s="74">
        <v>1.20990517646618E-2</v>
      </c>
      <c r="S116" s="73">
        <v>0</v>
      </c>
      <c r="T116" s="74">
        <v>0</v>
      </c>
      <c r="U116" s="73">
        <v>0</v>
      </c>
      <c r="V116" s="74">
        <v>0</v>
      </c>
      <c r="W116" s="91"/>
      <c r="X116" s="73">
        <v>0.26268879490000002</v>
      </c>
      <c r="Y116" s="74">
        <v>1.5143178153757099E-3</v>
      </c>
      <c r="Z116" s="73">
        <v>1.4712534875000001</v>
      </c>
      <c r="AA116" s="74">
        <v>5.2983340371982202E-3</v>
      </c>
      <c r="AB116" s="73">
        <v>7.0675486409000001</v>
      </c>
      <c r="AC116" s="74">
        <v>1.28170630922436E-2</v>
      </c>
    </row>
    <row r="117" spans="1:29" customFormat="1" x14ac:dyDescent="0.3">
      <c r="A117" s="58" t="s">
        <v>102</v>
      </c>
      <c r="B117" s="70">
        <v>43.846038666799998</v>
      </c>
      <c r="C117" s="71">
        <v>4.37336647520392E-2</v>
      </c>
      <c r="D117" s="70">
        <v>13.8008085431</v>
      </c>
      <c r="E117" s="71">
        <v>3.4125035039220201E-2</v>
      </c>
      <c r="F117" s="70">
        <v>30.045230123700001</v>
      </c>
      <c r="G117" s="71">
        <v>5.0294413790049203E-2</v>
      </c>
      <c r="H117" s="91"/>
      <c r="I117" s="70">
        <v>5.6219297948999998</v>
      </c>
      <c r="J117" s="71">
        <v>3.6749452109632798E-2</v>
      </c>
      <c r="K117" s="70">
        <v>9.2919591605000207</v>
      </c>
      <c r="L117" s="71">
        <v>4.9610971814456999E-2</v>
      </c>
      <c r="M117" s="70">
        <v>9.2987211826999694</v>
      </c>
      <c r="N117" s="71">
        <v>6.0237025097655397E-2</v>
      </c>
      <c r="O117" s="70">
        <v>2.3184227185999999</v>
      </c>
      <c r="P117" s="75">
        <v>1.1960501390194E-2</v>
      </c>
      <c r="Q117" s="70">
        <v>3.8697566746000001</v>
      </c>
      <c r="R117" s="71">
        <v>3.1509423087198597E-2</v>
      </c>
      <c r="S117" s="70">
        <v>10.469490005899999</v>
      </c>
      <c r="T117" s="71">
        <v>8.18650793434684E-2</v>
      </c>
      <c r="U117" s="70">
        <v>2.9757591295999899</v>
      </c>
      <c r="V117" s="71">
        <v>4.6947750726310203E-2</v>
      </c>
      <c r="W117" s="91"/>
      <c r="X117" s="70">
        <v>10.3335101069</v>
      </c>
      <c r="Y117" s="71">
        <v>5.9569417325929699E-2</v>
      </c>
      <c r="Z117" s="70">
        <v>7.5307110296000097</v>
      </c>
      <c r="AA117" s="71">
        <v>2.7119883087063E-2</v>
      </c>
      <c r="AB117" s="70">
        <v>25.981817530299999</v>
      </c>
      <c r="AC117" s="71">
        <v>4.7118260015909803E-2</v>
      </c>
    </row>
    <row r="118" spans="1:29" customFormat="1" x14ac:dyDescent="0.3">
      <c r="A118" s="58" t="s">
        <v>103</v>
      </c>
      <c r="B118" s="73">
        <v>1.4410671639999999</v>
      </c>
      <c r="C118" s="74">
        <v>1.4373738233111699E-3</v>
      </c>
      <c r="D118" s="73">
        <v>1.4410671639999999</v>
      </c>
      <c r="E118" s="74">
        <v>3.56330336094377E-3</v>
      </c>
      <c r="F118" s="73">
        <v>0</v>
      </c>
      <c r="G118" s="74">
        <v>0</v>
      </c>
      <c r="H118" s="91"/>
      <c r="I118" s="73">
        <v>0</v>
      </c>
      <c r="J118" s="74">
        <v>0</v>
      </c>
      <c r="K118" s="73">
        <v>0</v>
      </c>
      <c r="L118" s="74">
        <v>0</v>
      </c>
      <c r="M118" s="73">
        <v>1.4410671639999999</v>
      </c>
      <c r="N118" s="72">
        <v>9.3352190284804407E-3</v>
      </c>
      <c r="O118" s="73">
        <v>0</v>
      </c>
      <c r="P118" s="74">
        <v>0</v>
      </c>
      <c r="Q118" s="73">
        <v>0</v>
      </c>
      <c r="R118" s="74">
        <v>0</v>
      </c>
      <c r="S118" s="73">
        <v>0</v>
      </c>
      <c r="T118" s="74">
        <v>0</v>
      </c>
      <c r="U118" s="73">
        <v>0</v>
      </c>
      <c r="V118" s="74">
        <v>0</v>
      </c>
      <c r="W118" s="91"/>
      <c r="X118" s="73">
        <v>0</v>
      </c>
      <c r="Y118" s="74">
        <v>0</v>
      </c>
      <c r="Z118" s="73">
        <v>0</v>
      </c>
      <c r="AA118" s="74">
        <v>0</v>
      </c>
      <c r="AB118" s="73">
        <v>1.4410671639999999</v>
      </c>
      <c r="AC118" s="74">
        <v>2.6133882764189202E-3</v>
      </c>
    </row>
    <row r="119" spans="1:29" customFormat="1" x14ac:dyDescent="0.3">
      <c r="A119" s="76" t="s">
        <v>4</v>
      </c>
    </row>
    <row r="120" spans="1:29" customFormat="1" x14ac:dyDescent="0.3">
      <c r="A120" s="76" t="s">
        <v>4</v>
      </c>
    </row>
    <row r="121" spans="1:29" customFormat="1" x14ac:dyDescent="0.3">
      <c r="A121" s="54" t="s">
        <v>104</v>
      </c>
    </row>
    <row r="122" spans="1:29" customFormat="1" x14ac:dyDescent="0.3">
      <c r="A122" s="69" t="s">
        <v>4</v>
      </c>
    </row>
    <row r="123" spans="1:29" customFormat="1" ht="35.1" customHeight="1" x14ac:dyDescent="0.3">
      <c r="A123" s="116" t="s">
        <v>4</v>
      </c>
      <c r="B123" s="118" t="s">
        <v>26</v>
      </c>
      <c r="C123" s="118" t="s">
        <v>4</v>
      </c>
      <c r="D123" s="118" t="s">
        <v>456</v>
      </c>
      <c r="E123" s="118" t="s">
        <v>4</v>
      </c>
      <c r="F123" s="118" t="s">
        <v>457</v>
      </c>
      <c r="G123" s="118" t="s">
        <v>4</v>
      </c>
      <c r="H123" s="65"/>
      <c r="I123" s="118" t="s">
        <v>460</v>
      </c>
      <c r="J123" s="118" t="s">
        <v>4</v>
      </c>
      <c r="K123" s="118" t="s">
        <v>461</v>
      </c>
      <c r="L123" s="118" t="s">
        <v>4</v>
      </c>
      <c r="M123" s="118" t="s">
        <v>462</v>
      </c>
      <c r="N123" s="118" t="s">
        <v>4</v>
      </c>
      <c r="O123" s="118" t="s">
        <v>463</v>
      </c>
      <c r="P123" s="118" t="s">
        <v>4</v>
      </c>
      <c r="Q123" s="118" t="s">
        <v>464</v>
      </c>
      <c r="R123" s="118" t="s">
        <v>4</v>
      </c>
      <c r="S123" s="118" t="s">
        <v>465</v>
      </c>
      <c r="T123" s="118" t="s">
        <v>4</v>
      </c>
      <c r="U123" s="118" t="s">
        <v>466</v>
      </c>
      <c r="V123" s="118" t="s">
        <v>4</v>
      </c>
      <c r="W123" s="65"/>
      <c r="X123" s="118" t="s">
        <v>468</v>
      </c>
      <c r="Y123" s="118" t="s">
        <v>4</v>
      </c>
      <c r="Z123" s="118" t="s">
        <v>469</v>
      </c>
      <c r="AA123" s="118" t="s">
        <v>4</v>
      </c>
      <c r="AB123" s="118" t="s">
        <v>470</v>
      </c>
      <c r="AC123" s="118" t="s">
        <v>4</v>
      </c>
    </row>
    <row r="124" spans="1:29" customFormat="1" x14ac:dyDescent="0.3">
      <c r="A124" s="117" t="s">
        <v>4</v>
      </c>
      <c r="B124" s="55" t="s">
        <v>28</v>
      </c>
      <c r="C124" s="55" t="s">
        <v>29</v>
      </c>
      <c r="D124" s="55" t="s">
        <v>28</v>
      </c>
      <c r="E124" s="55" t="s">
        <v>29</v>
      </c>
      <c r="F124" s="55" t="s">
        <v>28</v>
      </c>
      <c r="G124" s="55" t="s">
        <v>29</v>
      </c>
      <c r="H124" s="65"/>
      <c r="I124" s="55" t="s">
        <v>28</v>
      </c>
      <c r="J124" s="55" t="s">
        <v>29</v>
      </c>
      <c r="K124" s="55" t="s">
        <v>28</v>
      </c>
      <c r="L124" s="55" t="s">
        <v>29</v>
      </c>
      <c r="M124" s="55" t="s">
        <v>28</v>
      </c>
      <c r="N124" s="55" t="s">
        <v>29</v>
      </c>
      <c r="O124" s="55" t="s">
        <v>28</v>
      </c>
      <c r="P124" s="55" t="s">
        <v>29</v>
      </c>
      <c r="Q124" s="55" t="s">
        <v>28</v>
      </c>
      <c r="R124" s="55" t="s">
        <v>29</v>
      </c>
      <c r="S124" s="55" t="s">
        <v>28</v>
      </c>
      <c r="T124" s="55" t="s">
        <v>29</v>
      </c>
      <c r="U124" s="55" t="s">
        <v>28</v>
      </c>
      <c r="V124" s="55" t="s">
        <v>29</v>
      </c>
      <c r="W124" s="65"/>
      <c r="X124" s="55" t="s">
        <v>28</v>
      </c>
      <c r="Y124" s="55" t="s">
        <v>29</v>
      </c>
      <c r="Z124" s="55" t="s">
        <v>28</v>
      </c>
      <c r="AA124" s="55" t="s">
        <v>29</v>
      </c>
      <c r="AB124" s="55" t="s">
        <v>28</v>
      </c>
      <c r="AC124" s="55" t="s">
        <v>29</v>
      </c>
    </row>
    <row r="125" spans="1:29" customFormat="1" x14ac:dyDescent="0.3">
      <c r="A125" s="56" t="s">
        <v>30</v>
      </c>
      <c r="B125" s="57">
        <v>920.78260891900004</v>
      </c>
      <c r="C125" s="57">
        <v>920.78260891900004</v>
      </c>
      <c r="D125" s="57">
        <v>383.60313977070001</v>
      </c>
      <c r="E125" s="57">
        <v>383.60313977070001</v>
      </c>
      <c r="F125" s="57">
        <v>536.41586876650001</v>
      </c>
      <c r="G125" s="57">
        <v>536.41586876650001</v>
      </c>
      <c r="H125" s="66"/>
      <c r="I125" s="57">
        <v>134.23213531939999</v>
      </c>
      <c r="J125" s="57">
        <v>134.23213531939999</v>
      </c>
      <c r="K125" s="57">
        <v>167.46917209649999</v>
      </c>
      <c r="L125" s="57">
        <v>167.46917209649999</v>
      </c>
      <c r="M125" s="57">
        <v>139.64289531189999</v>
      </c>
      <c r="N125" s="57">
        <v>139.64289531189999</v>
      </c>
      <c r="O125" s="57">
        <v>181.34296467499999</v>
      </c>
      <c r="P125" s="57">
        <v>181.34296467499999</v>
      </c>
      <c r="Q125" s="57">
        <v>115.933006303</v>
      </c>
      <c r="R125" s="57">
        <v>115.933006303</v>
      </c>
      <c r="S125" s="57">
        <v>123.16901907579999</v>
      </c>
      <c r="T125" s="57">
        <v>123.16901907579999</v>
      </c>
      <c r="U125" s="57">
        <v>58.993416137399997</v>
      </c>
      <c r="V125" s="57">
        <v>58.993416137399997</v>
      </c>
      <c r="W125" s="66"/>
      <c r="X125" s="57">
        <v>158.81475974430001</v>
      </c>
      <c r="Y125" s="57">
        <v>158.81475974430001</v>
      </c>
      <c r="Z125" s="57">
        <v>258.6333803755</v>
      </c>
      <c r="AA125" s="57">
        <v>258.6333803755</v>
      </c>
      <c r="AB125" s="57">
        <v>503.33446879920001</v>
      </c>
      <c r="AC125" s="57">
        <v>503.33446879920001</v>
      </c>
    </row>
    <row r="126" spans="1:29" customFormat="1" x14ac:dyDescent="0.3">
      <c r="A126" s="58" t="s">
        <v>105</v>
      </c>
      <c r="B126" s="70">
        <v>647.32095087050004</v>
      </c>
      <c r="C126" s="71">
        <v>0.70301170395741497</v>
      </c>
      <c r="D126" s="70">
        <v>309.82449644430102</v>
      </c>
      <c r="E126" s="72">
        <v>0.80766934449363104</v>
      </c>
      <c r="F126" s="70">
        <v>336.73285404440003</v>
      </c>
      <c r="G126" s="75">
        <v>0.62774588458526503</v>
      </c>
      <c r="H126" s="91"/>
      <c r="I126" s="77">
        <v>47.126617640299997</v>
      </c>
      <c r="J126" s="82">
        <v>35.108297672657997</v>
      </c>
      <c r="K126" s="70">
        <v>103.5177824826</v>
      </c>
      <c r="L126" s="71">
        <v>0.61813037699231199</v>
      </c>
      <c r="M126" s="70">
        <v>97.343977954899998</v>
      </c>
      <c r="N126" s="71">
        <v>0.69709223471395998</v>
      </c>
      <c r="O126" s="70">
        <v>136.4805743995</v>
      </c>
      <c r="P126" s="71">
        <v>0.75261025231443801</v>
      </c>
      <c r="Q126" s="70">
        <v>103.3895075069</v>
      </c>
      <c r="R126" s="72">
        <v>0.89180390299448797</v>
      </c>
      <c r="S126" s="70">
        <v>111.1035327705</v>
      </c>
      <c r="T126" s="72">
        <v>0.90204122436117895</v>
      </c>
      <c r="U126" s="70">
        <v>48.3589581158001</v>
      </c>
      <c r="V126" s="72">
        <v>0.81973483283572601</v>
      </c>
      <c r="W126" s="91"/>
      <c r="X126" s="70">
        <v>76.913361140299799</v>
      </c>
      <c r="Y126" s="75">
        <v>0.484296051979895</v>
      </c>
      <c r="Z126" s="70">
        <v>210.04156678109999</v>
      </c>
      <c r="AA126" s="72">
        <v>0.81212087347792705</v>
      </c>
      <c r="AB126" s="70">
        <v>360.36602294910102</v>
      </c>
      <c r="AC126" s="71">
        <v>0.71595737086876199</v>
      </c>
    </row>
    <row r="127" spans="1:29" customFormat="1" x14ac:dyDescent="0.3">
      <c r="A127" s="58" t="s">
        <v>106</v>
      </c>
      <c r="B127" s="73">
        <v>87.151710562299996</v>
      </c>
      <c r="C127" s="74">
        <v>9.4649605366261394E-2</v>
      </c>
      <c r="D127" s="73">
        <v>31.741856610500101</v>
      </c>
      <c r="E127" s="74">
        <v>8.2746602724560095E-2</v>
      </c>
      <c r="F127" s="73">
        <v>55.409853951800002</v>
      </c>
      <c r="G127" s="74">
        <v>0.10329644810698101</v>
      </c>
      <c r="H127" s="91"/>
      <c r="I127" s="79">
        <v>0</v>
      </c>
      <c r="J127" s="80">
        <v>0</v>
      </c>
      <c r="K127" s="73">
        <v>37.114601359399998</v>
      </c>
      <c r="L127" s="72">
        <v>0.221620498237214</v>
      </c>
      <c r="M127" s="73">
        <v>33.921340989100003</v>
      </c>
      <c r="N127" s="72">
        <v>0.242914907438254</v>
      </c>
      <c r="O127" s="73">
        <v>2.7520471946999998</v>
      </c>
      <c r="P127" s="75">
        <v>1.51759247988042E-2</v>
      </c>
      <c r="Q127" s="73">
        <v>3.3190971188999998</v>
      </c>
      <c r="R127" s="75">
        <v>2.8629440611807101E-2</v>
      </c>
      <c r="S127" s="73">
        <v>9.6429056710000101</v>
      </c>
      <c r="T127" s="74">
        <v>7.82900257171458E-2</v>
      </c>
      <c r="U127" s="73">
        <v>0.401718229199999</v>
      </c>
      <c r="V127" s="75">
        <v>6.8095434287848101E-3</v>
      </c>
      <c r="W127" s="91"/>
      <c r="X127" s="73">
        <v>5.4162259388000003</v>
      </c>
      <c r="Y127" s="75">
        <v>3.41040464218842E-2</v>
      </c>
      <c r="Z127" s="73">
        <v>17.229033061199999</v>
      </c>
      <c r="AA127" s="74">
        <v>6.6615658953944099E-2</v>
      </c>
      <c r="AB127" s="73">
        <v>64.506451562300001</v>
      </c>
      <c r="AC127" s="72">
        <v>0.12815822392651199</v>
      </c>
    </row>
    <row r="128" spans="1:29" customFormat="1" x14ac:dyDescent="0.3">
      <c r="A128" s="58" t="s">
        <v>107</v>
      </c>
      <c r="B128" s="70">
        <v>76.107991084600002</v>
      </c>
      <c r="C128" s="71">
        <v>8.2655765158239594E-2</v>
      </c>
      <c r="D128" s="70">
        <v>32.161678750500002</v>
      </c>
      <c r="E128" s="71">
        <v>8.3841020617622497E-2</v>
      </c>
      <c r="F128" s="70">
        <v>43.9463123341</v>
      </c>
      <c r="G128" s="71">
        <v>8.1925824519612903E-2</v>
      </c>
      <c r="H128" s="91"/>
      <c r="I128" s="77">
        <v>2.6650684675999998</v>
      </c>
      <c r="J128" s="78">
        <v>1.98541762094343</v>
      </c>
      <c r="K128" s="70">
        <v>13.7901903608</v>
      </c>
      <c r="L128" s="71">
        <v>8.2344649992380406E-2</v>
      </c>
      <c r="M128" s="70">
        <v>31.9090782496</v>
      </c>
      <c r="N128" s="72">
        <v>0.22850484572329499</v>
      </c>
      <c r="O128" s="70">
        <v>18.9200290327</v>
      </c>
      <c r="P128" s="71">
        <v>0.10433285386399301</v>
      </c>
      <c r="Q128" s="70">
        <v>0.68799305870000005</v>
      </c>
      <c r="R128" s="75">
        <v>5.9344019502252602E-3</v>
      </c>
      <c r="S128" s="70">
        <v>6.2884345581999996</v>
      </c>
      <c r="T128" s="71">
        <v>5.1055327105674203E-2</v>
      </c>
      <c r="U128" s="70">
        <v>1.84719735699999</v>
      </c>
      <c r="V128" s="71">
        <v>3.1311923905164997E-2</v>
      </c>
      <c r="W128" s="91"/>
      <c r="X128" s="70">
        <v>5.4492255034000001</v>
      </c>
      <c r="Y128" s="71">
        <v>3.4311832931482801E-2</v>
      </c>
      <c r="Z128" s="70">
        <v>19.509140281899999</v>
      </c>
      <c r="AA128" s="71">
        <v>7.5431640933492097E-2</v>
      </c>
      <c r="AB128" s="70">
        <v>51.149625299299998</v>
      </c>
      <c r="AC128" s="71">
        <v>0.10162154287054299</v>
      </c>
    </row>
    <row r="129" spans="1:29" customFormat="1" x14ac:dyDescent="0.3">
      <c r="A129" s="58" t="s">
        <v>108</v>
      </c>
      <c r="B129" s="73">
        <v>54.214269396299997</v>
      </c>
      <c r="C129" s="74">
        <v>5.8878468024008E-2</v>
      </c>
      <c r="D129" s="73">
        <v>21.1098481346</v>
      </c>
      <c r="E129" s="74">
        <v>5.5030436266028701E-2</v>
      </c>
      <c r="F129" s="73">
        <v>33.104421261699997</v>
      </c>
      <c r="G129" s="74">
        <v>6.1714097567293E-2</v>
      </c>
      <c r="H129" s="91"/>
      <c r="I129" s="79">
        <v>9.0286711638000305</v>
      </c>
      <c r="J129" s="80">
        <v>6.7261622131814001</v>
      </c>
      <c r="K129" s="73">
        <v>5.8717732245000001</v>
      </c>
      <c r="L129" s="74">
        <v>3.50618155627863E-2</v>
      </c>
      <c r="M129" s="73">
        <v>9.9179930392000095</v>
      </c>
      <c r="N129" s="74">
        <v>7.1023971660338497E-2</v>
      </c>
      <c r="O129" s="73">
        <v>21.229311877699999</v>
      </c>
      <c r="P129" s="72">
        <v>0.117067193181422</v>
      </c>
      <c r="Q129" s="73">
        <v>2.7689098526000002</v>
      </c>
      <c r="R129" s="75">
        <v>2.38837061238905E-2</v>
      </c>
      <c r="S129" s="73">
        <v>3.8526676709999998</v>
      </c>
      <c r="T129" s="74">
        <v>3.12795189886916E-2</v>
      </c>
      <c r="U129" s="73">
        <v>1.5449425674999999</v>
      </c>
      <c r="V129" s="74">
        <v>2.6188389631509299E-2</v>
      </c>
      <c r="W129" s="91"/>
      <c r="X129" s="73">
        <v>6.3636026961999796</v>
      </c>
      <c r="Y129" s="74">
        <v>4.0069340572914801E-2</v>
      </c>
      <c r="Z129" s="73">
        <v>16.726798756000001</v>
      </c>
      <c r="AA129" s="74">
        <v>6.4673781596617602E-2</v>
      </c>
      <c r="AB129" s="73">
        <v>31.123867944099999</v>
      </c>
      <c r="AC129" s="74">
        <v>6.1835359732767603E-2</v>
      </c>
    </row>
    <row r="130" spans="1:29" customFormat="1" x14ac:dyDescent="0.3">
      <c r="A130" s="58" t="s">
        <v>109</v>
      </c>
      <c r="B130" s="70">
        <v>32.6292948599</v>
      </c>
      <c r="C130" s="71">
        <v>3.5436480385100701E-2</v>
      </c>
      <c r="D130" s="70">
        <v>12.970800802699999</v>
      </c>
      <c r="E130" s="71">
        <v>3.3813072568835999E-2</v>
      </c>
      <c r="F130" s="70">
        <v>19.658494057199999</v>
      </c>
      <c r="G130" s="71">
        <v>3.6647860739849401E-2</v>
      </c>
      <c r="H130" s="91"/>
      <c r="I130" s="77">
        <v>0</v>
      </c>
      <c r="J130" s="78">
        <v>0</v>
      </c>
      <c r="K130" s="70">
        <v>1.2161483868</v>
      </c>
      <c r="L130" s="71">
        <v>7.2619239205363997E-3</v>
      </c>
      <c r="M130" s="70">
        <v>3.7653082842000001</v>
      </c>
      <c r="N130" s="71">
        <v>2.6963837120320199E-2</v>
      </c>
      <c r="O130" s="70">
        <v>8.3868126227999706</v>
      </c>
      <c r="P130" s="71">
        <v>4.6248348469601297E-2</v>
      </c>
      <c r="Q130" s="70">
        <v>9.6874154242000206</v>
      </c>
      <c r="R130" s="72">
        <v>8.3560460761978206E-2</v>
      </c>
      <c r="S130" s="70">
        <v>7.8915106047999997</v>
      </c>
      <c r="T130" s="71">
        <v>6.40705809302861E-2</v>
      </c>
      <c r="U130" s="70">
        <v>1.6820995371</v>
      </c>
      <c r="V130" s="71">
        <v>2.8513343475181498E-2</v>
      </c>
      <c r="W130" s="91"/>
      <c r="X130" s="70">
        <v>1.6572628975000001</v>
      </c>
      <c r="Y130" s="71">
        <v>1.04351944376472E-2</v>
      </c>
      <c r="Z130" s="70">
        <v>15.4356978287</v>
      </c>
      <c r="AA130" s="71">
        <v>5.9681769639670999E-2</v>
      </c>
      <c r="AB130" s="70">
        <v>15.5363341337</v>
      </c>
      <c r="AC130" s="71">
        <v>3.0866819375126201E-2</v>
      </c>
    </row>
    <row r="131" spans="1:29" customFormat="1" x14ac:dyDescent="0.3">
      <c r="A131" s="58" t="s">
        <v>110</v>
      </c>
      <c r="B131" s="73">
        <v>161.26987551689999</v>
      </c>
      <c r="C131" s="74">
        <v>0.175144354329445</v>
      </c>
      <c r="D131" s="73">
        <v>44.132816943700099</v>
      </c>
      <c r="E131" s="75">
        <v>0.11504811188480001</v>
      </c>
      <c r="F131" s="73">
        <v>117.13705857319999</v>
      </c>
      <c r="G131" s="72">
        <v>0.21836986076224599</v>
      </c>
      <c r="H131" s="91"/>
      <c r="I131" s="79">
        <v>53.269358425500002</v>
      </c>
      <c r="J131" s="81">
        <v>39.684504979934701</v>
      </c>
      <c r="K131" s="73">
        <v>48.9777014569</v>
      </c>
      <c r="L131" s="72">
        <v>0.29245801387659498</v>
      </c>
      <c r="M131" s="73">
        <v>18.050304473000001</v>
      </c>
      <c r="N131" s="74">
        <v>0.12926045705858299</v>
      </c>
      <c r="O131" s="73">
        <v>15.6453145239</v>
      </c>
      <c r="P131" s="75">
        <v>8.6274725639008301E-2</v>
      </c>
      <c r="Q131" s="73">
        <v>6.3275054049000001</v>
      </c>
      <c r="R131" s="75">
        <v>5.4578981488348298E-2</v>
      </c>
      <c r="S131" s="73">
        <v>13.6556230852</v>
      </c>
      <c r="T131" s="74">
        <v>0.110868976530503</v>
      </c>
      <c r="U131" s="73">
        <v>5.3440681474999998</v>
      </c>
      <c r="V131" s="75">
        <v>9.0587534972602204E-2</v>
      </c>
      <c r="W131" s="91"/>
      <c r="X131" s="73">
        <v>46.879632468399997</v>
      </c>
      <c r="Y131" s="72">
        <v>0.295184355307269</v>
      </c>
      <c r="Z131" s="73">
        <v>30.655068932700001</v>
      </c>
      <c r="AA131" s="75">
        <v>0.11852711698773399</v>
      </c>
      <c r="AB131" s="73">
        <v>83.735174115800007</v>
      </c>
      <c r="AC131" s="74">
        <v>0.16636089778545499</v>
      </c>
    </row>
    <row r="132" spans="1:29" customFormat="1" x14ac:dyDescent="0.3">
      <c r="A132" s="58" t="s">
        <v>111</v>
      </c>
      <c r="B132" s="70">
        <v>128.1617592261</v>
      </c>
      <c r="C132" s="71">
        <v>0.13918785822482299</v>
      </c>
      <c r="D132" s="70">
        <v>30.519420858300101</v>
      </c>
      <c r="E132" s="75">
        <v>7.9559882842833607E-2</v>
      </c>
      <c r="F132" s="70">
        <v>97.642338367799994</v>
      </c>
      <c r="G132" s="72">
        <v>0.18202731137005801</v>
      </c>
      <c r="H132" s="91"/>
      <c r="I132" s="77">
        <v>23.410651956700001</v>
      </c>
      <c r="J132" s="78">
        <v>17.440422817528201</v>
      </c>
      <c r="K132" s="70">
        <v>26.417430750899999</v>
      </c>
      <c r="L132" s="71">
        <v>0.15774503701300699</v>
      </c>
      <c r="M132" s="70">
        <v>22.645804317100001</v>
      </c>
      <c r="N132" s="71">
        <v>0.162169398353703</v>
      </c>
      <c r="O132" s="70">
        <v>28.039644640999999</v>
      </c>
      <c r="P132" s="71">
        <v>0.15462218063574801</v>
      </c>
      <c r="Q132" s="70">
        <v>11.1171650837</v>
      </c>
      <c r="R132" s="71">
        <v>9.5893011302099901E-2</v>
      </c>
      <c r="S132" s="70">
        <v>11.0427927209</v>
      </c>
      <c r="T132" s="71">
        <v>8.9655603363246003E-2</v>
      </c>
      <c r="U132" s="70">
        <v>5.4882697558000002</v>
      </c>
      <c r="V132" s="71">
        <v>9.3031902797719307E-2</v>
      </c>
      <c r="W132" s="91"/>
      <c r="X132" s="70">
        <v>20.1527751265</v>
      </c>
      <c r="Y132" s="71">
        <v>0.12689485006901799</v>
      </c>
      <c r="Z132" s="70">
        <v>29.6549942585</v>
      </c>
      <c r="AA132" s="71">
        <v>0.114660351326055</v>
      </c>
      <c r="AB132" s="70">
        <v>78.353989841100002</v>
      </c>
      <c r="AC132" s="71">
        <v>0.155669827317863</v>
      </c>
    </row>
    <row r="133" spans="1:29" customFormat="1" x14ac:dyDescent="0.3">
      <c r="A133" s="58" t="s">
        <v>112</v>
      </c>
      <c r="B133" s="73">
        <v>3.3486762557</v>
      </c>
      <c r="C133" s="74">
        <v>3.63677183220408E-3</v>
      </c>
      <c r="D133" s="73">
        <v>0.67113180230000102</v>
      </c>
      <c r="E133" s="74">
        <v>1.7495472083496799E-3</v>
      </c>
      <c r="F133" s="73">
        <v>2.6775444533999901</v>
      </c>
      <c r="G133" s="74">
        <v>4.9915459428094E-3</v>
      </c>
      <c r="H133" s="91"/>
      <c r="I133" s="79">
        <v>0</v>
      </c>
      <c r="J133" s="80">
        <v>0</v>
      </c>
      <c r="K133" s="73">
        <v>0</v>
      </c>
      <c r="L133" s="74">
        <v>0</v>
      </c>
      <c r="M133" s="73">
        <v>0.99003849730000204</v>
      </c>
      <c r="N133" s="74">
        <v>7.0897878126108399E-3</v>
      </c>
      <c r="O133" s="73">
        <v>0</v>
      </c>
      <c r="P133" s="74">
        <v>0</v>
      </c>
      <c r="Q133" s="73">
        <v>0.38378541199999999</v>
      </c>
      <c r="R133" s="74">
        <v>3.3104067964643902E-3</v>
      </c>
      <c r="S133" s="73">
        <v>1.9748523464000001</v>
      </c>
      <c r="T133" s="74">
        <v>1.60336776343461E-2</v>
      </c>
      <c r="U133" s="73">
        <v>0</v>
      </c>
      <c r="V133" s="74">
        <v>0</v>
      </c>
      <c r="W133" s="91"/>
      <c r="X133" s="73">
        <v>0</v>
      </c>
      <c r="Y133" s="74">
        <v>0</v>
      </c>
      <c r="Z133" s="73">
        <v>1.1971059067000001</v>
      </c>
      <c r="AA133" s="74">
        <v>4.6285823777347202E-3</v>
      </c>
      <c r="AB133" s="73">
        <v>2.1515703489999898</v>
      </c>
      <c r="AC133" s="74">
        <v>4.27463343437015E-3</v>
      </c>
    </row>
    <row r="134" spans="1:29" customFormat="1" x14ac:dyDescent="0.3">
      <c r="A134" s="58" t="s">
        <v>113</v>
      </c>
      <c r="B134" s="70">
        <v>15.050904732099999</v>
      </c>
      <c r="C134" s="71">
        <v>1.6345774329697398E-2</v>
      </c>
      <c r="D134" s="70">
        <v>6.4687769506999899</v>
      </c>
      <c r="E134" s="71">
        <v>1.6863201262030201E-2</v>
      </c>
      <c r="F134" s="70">
        <v>8.5821277814000094</v>
      </c>
      <c r="G134" s="71">
        <v>1.5999019195936201E-2</v>
      </c>
      <c r="H134" s="91"/>
      <c r="I134" s="77">
        <v>5.6219297948999998</v>
      </c>
      <c r="J134" s="78">
        <v>4.1882145296451103</v>
      </c>
      <c r="K134" s="70">
        <v>7.5109492024999902</v>
      </c>
      <c r="L134" s="71">
        <v>4.48497422449309E-2</v>
      </c>
      <c r="M134" s="70">
        <v>0.50740881169999996</v>
      </c>
      <c r="N134" s="71">
        <v>3.6336170957117098E-3</v>
      </c>
      <c r="O134" s="70">
        <v>0</v>
      </c>
      <c r="P134" s="71">
        <v>0</v>
      </c>
      <c r="Q134" s="70">
        <v>0.83690886870000003</v>
      </c>
      <c r="R134" s="71">
        <v>7.2189007719913097E-3</v>
      </c>
      <c r="S134" s="70">
        <v>0</v>
      </c>
      <c r="T134" s="71">
        <v>0</v>
      </c>
      <c r="U134" s="70">
        <v>0.57370805430000005</v>
      </c>
      <c r="V134" s="71">
        <v>9.7249505430197798E-3</v>
      </c>
      <c r="W134" s="91"/>
      <c r="X134" s="70">
        <v>5.6219297948999998</v>
      </c>
      <c r="Y134" s="71">
        <v>3.5399290367920402E-2</v>
      </c>
      <c r="Z134" s="70">
        <v>0</v>
      </c>
      <c r="AA134" s="75">
        <v>0</v>
      </c>
      <c r="AB134" s="70">
        <v>9.4289749371999996</v>
      </c>
      <c r="AC134" s="71">
        <v>1.87330205294595E-2</v>
      </c>
    </row>
    <row r="135" spans="1:29" customFormat="1" x14ac:dyDescent="0.3">
      <c r="A135" s="58" t="s">
        <v>114</v>
      </c>
      <c r="B135" s="73">
        <v>5.6219297948999998</v>
      </c>
      <c r="C135" s="74">
        <v>6.1055994546857801E-3</v>
      </c>
      <c r="D135" s="73">
        <v>0</v>
      </c>
      <c r="E135" s="74">
        <v>0</v>
      </c>
      <c r="F135" s="73">
        <v>5.62192979489999</v>
      </c>
      <c r="G135" s="74">
        <v>1.0480543403437599E-2</v>
      </c>
      <c r="H135" s="91"/>
      <c r="I135" s="79">
        <v>5.6219297948999998</v>
      </c>
      <c r="J135" s="81">
        <v>4.1882145296451103</v>
      </c>
      <c r="K135" s="73">
        <v>0</v>
      </c>
      <c r="L135" s="74">
        <v>0</v>
      </c>
      <c r="M135" s="73">
        <v>0</v>
      </c>
      <c r="N135" s="74">
        <v>0</v>
      </c>
      <c r="O135" s="73">
        <v>0</v>
      </c>
      <c r="P135" s="74">
        <v>0</v>
      </c>
      <c r="Q135" s="73">
        <v>0</v>
      </c>
      <c r="R135" s="74">
        <v>0</v>
      </c>
      <c r="S135" s="73">
        <v>0</v>
      </c>
      <c r="T135" s="74">
        <v>0</v>
      </c>
      <c r="U135" s="73">
        <v>0</v>
      </c>
      <c r="V135" s="74">
        <v>0</v>
      </c>
      <c r="W135" s="91"/>
      <c r="X135" s="73">
        <v>5.6219297948999998</v>
      </c>
      <c r="Y135" s="72">
        <v>3.5399290367920402E-2</v>
      </c>
      <c r="Z135" s="73">
        <v>0</v>
      </c>
      <c r="AA135" s="74">
        <v>0</v>
      </c>
      <c r="AB135" s="73">
        <v>0</v>
      </c>
      <c r="AC135" s="74">
        <v>0</v>
      </c>
    </row>
    <row r="136" spans="1:29" customFormat="1" x14ac:dyDescent="0.3">
      <c r="A136" s="58" t="s">
        <v>78</v>
      </c>
      <c r="B136" s="70">
        <v>13.951983991300001</v>
      </c>
      <c r="C136" s="71">
        <v>1.51523104977837E-2</v>
      </c>
      <c r="D136" s="70">
        <v>12.2990844689</v>
      </c>
      <c r="E136" s="72">
        <v>3.2062001568214003E-2</v>
      </c>
      <c r="F136" s="70">
        <v>1.6528995224</v>
      </c>
      <c r="G136" s="75">
        <v>3.0813770036312998E-3</v>
      </c>
      <c r="H136" s="91"/>
      <c r="I136" s="77">
        <v>7.7470843103</v>
      </c>
      <c r="J136" s="78">
        <v>5.7714080848569704</v>
      </c>
      <c r="K136" s="70">
        <v>0</v>
      </c>
      <c r="L136" s="71">
        <v>0</v>
      </c>
      <c r="M136" s="70">
        <v>0.55128045290000005</v>
      </c>
      <c r="N136" s="71">
        <v>3.9477873304523299E-3</v>
      </c>
      <c r="O136" s="70">
        <v>3.3946206748000001</v>
      </c>
      <c r="P136" s="71">
        <v>1.8719340344323699E-2</v>
      </c>
      <c r="Q136" s="70">
        <v>0.82611130229999996</v>
      </c>
      <c r="R136" s="71">
        <v>7.1257645138684102E-3</v>
      </c>
      <c r="S136" s="70">
        <v>0</v>
      </c>
      <c r="T136" s="71">
        <v>0</v>
      </c>
      <c r="U136" s="70">
        <v>1.4328872509999999</v>
      </c>
      <c r="V136" s="71">
        <v>2.4288935017133102E-2</v>
      </c>
      <c r="W136" s="91"/>
      <c r="X136" s="70">
        <v>11.301086440500001</v>
      </c>
      <c r="Y136" s="72">
        <v>7.1158917840478605E-2</v>
      </c>
      <c r="Z136" s="70">
        <v>0.95072709990000104</v>
      </c>
      <c r="AA136" s="71">
        <v>3.6759644038200901E-3</v>
      </c>
      <c r="AB136" s="70">
        <v>1.7001704509</v>
      </c>
      <c r="AC136" s="75">
        <v>3.3778144678946399E-3</v>
      </c>
    </row>
    <row r="137" spans="1:29" customFormat="1" x14ac:dyDescent="0.3">
      <c r="A137" s="76" t="s">
        <v>4</v>
      </c>
    </row>
    <row r="138" spans="1:29" customFormat="1" x14ac:dyDescent="0.3">
      <c r="A138" s="76" t="s">
        <v>4</v>
      </c>
    </row>
    <row r="139" spans="1:29" customFormat="1" x14ac:dyDescent="0.3">
      <c r="A139" s="54" t="s">
        <v>115</v>
      </c>
    </row>
    <row r="140" spans="1:29" customFormat="1" x14ac:dyDescent="0.3">
      <c r="A140" s="69" t="s">
        <v>4</v>
      </c>
    </row>
    <row r="141" spans="1:29" customFormat="1" ht="35.1" customHeight="1" x14ac:dyDescent="0.3">
      <c r="A141" s="116" t="s">
        <v>4</v>
      </c>
      <c r="B141" s="118" t="s">
        <v>26</v>
      </c>
      <c r="C141" s="118" t="s">
        <v>4</v>
      </c>
      <c r="D141" s="118" t="s">
        <v>456</v>
      </c>
      <c r="E141" s="118" t="s">
        <v>4</v>
      </c>
      <c r="F141" s="118" t="s">
        <v>457</v>
      </c>
      <c r="G141" s="118" t="s">
        <v>4</v>
      </c>
      <c r="H141" s="65"/>
      <c r="I141" s="118" t="s">
        <v>460</v>
      </c>
      <c r="J141" s="118" t="s">
        <v>4</v>
      </c>
      <c r="K141" s="118" t="s">
        <v>461</v>
      </c>
      <c r="L141" s="118" t="s">
        <v>4</v>
      </c>
      <c r="M141" s="118" t="s">
        <v>462</v>
      </c>
      <c r="N141" s="118" t="s">
        <v>4</v>
      </c>
      <c r="O141" s="118" t="s">
        <v>463</v>
      </c>
      <c r="P141" s="118" t="s">
        <v>4</v>
      </c>
      <c r="Q141" s="118" t="s">
        <v>464</v>
      </c>
      <c r="R141" s="118" t="s">
        <v>4</v>
      </c>
      <c r="S141" s="118" t="s">
        <v>465</v>
      </c>
      <c r="T141" s="118" t="s">
        <v>4</v>
      </c>
      <c r="U141" s="118" t="s">
        <v>466</v>
      </c>
      <c r="V141" s="118" t="s">
        <v>4</v>
      </c>
      <c r="W141" s="65"/>
      <c r="X141" s="118" t="s">
        <v>468</v>
      </c>
      <c r="Y141" s="118" t="s">
        <v>4</v>
      </c>
      <c r="Z141" s="118" t="s">
        <v>469</v>
      </c>
      <c r="AA141" s="118" t="s">
        <v>4</v>
      </c>
      <c r="AB141" s="118" t="s">
        <v>470</v>
      </c>
      <c r="AC141" s="118" t="s">
        <v>4</v>
      </c>
    </row>
    <row r="142" spans="1:29" customFormat="1" x14ac:dyDescent="0.3">
      <c r="A142" s="117" t="s">
        <v>4</v>
      </c>
      <c r="B142" s="55" t="s">
        <v>28</v>
      </c>
      <c r="C142" s="55" t="s">
        <v>29</v>
      </c>
      <c r="D142" s="55" t="s">
        <v>28</v>
      </c>
      <c r="E142" s="55" t="s">
        <v>29</v>
      </c>
      <c r="F142" s="55" t="s">
        <v>28</v>
      </c>
      <c r="G142" s="55" t="s">
        <v>29</v>
      </c>
      <c r="H142" s="65"/>
      <c r="I142" s="55" t="s">
        <v>28</v>
      </c>
      <c r="J142" s="55" t="s">
        <v>29</v>
      </c>
      <c r="K142" s="55" t="s">
        <v>28</v>
      </c>
      <c r="L142" s="55" t="s">
        <v>29</v>
      </c>
      <c r="M142" s="55" t="s">
        <v>28</v>
      </c>
      <c r="N142" s="55" t="s">
        <v>29</v>
      </c>
      <c r="O142" s="55" t="s">
        <v>28</v>
      </c>
      <c r="P142" s="55" t="s">
        <v>29</v>
      </c>
      <c r="Q142" s="55" t="s">
        <v>28</v>
      </c>
      <c r="R142" s="55" t="s">
        <v>29</v>
      </c>
      <c r="S142" s="55" t="s">
        <v>28</v>
      </c>
      <c r="T142" s="55" t="s">
        <v>29</v>
      </c>
      <c r="U142" s="55" t="s">
        <v>28</v>
      </c>
      <c r="V142" s="55" t="s">
        <v>29</v>
      </c>
      <c r="W142" s="65"/>
      <c r="X142" s="55" t="s">
        <v>28</v>
      </c>
      <c r="Y142" s="55" t="s">
        <v>29</v>
      </c>
      <c r="Z142" s="55" t="s">
        <v>28</v>
      </c>
      <c r="AA142" s="55" t="s">
        <v>29</v>
      </c>
      <c r="AB142" s="55" t="s">
        <v>28</v>
      </c>
      <c r="AC142" s="55" t="s">
        <v>29</v>
      </c>
    </row>
    <row r="143" spans="1:29" customFormat="1" x14ac:dyDescent="0.3">
      <c r="A143" s="56" t="s">
        <v>30</v>
      </c>
      <c r="B143" s="57">
        <v>1002.5695060178</v>
      </c>
      <c r="C143" s="57">
        <v>1002.5695060178</v>
      </c>
      <c r="D143" s="57">
        <v>404.41888271289997</v>
      </c>
      <c r="E143" s="57">
        <v>404.41888271289997</v>
      </c>
      <c r="F143" s="57">
        <v>597.38702292309995</v>
      </c>
      <c r="G143" s="57">
        <v>597.38702292309995</v>
      </c>
      <c r="H143" s="66"/>
      <c r="I143" s="57">
        <v>152.97996220810001</v>
      </c>
      <c r="J143" s="57">
        <v>152.97996220810001</v>
      </c>
      <c r="K143" s="57">
        <v>187.29645521259999</v>
      </c>
      <c r="L143" s="57">
        <v>187.29645521259999</v>
      </c>
      <c r="M143" s="57">
        <v>154.36886479079999</v>
      </c>
      <c r="N143" s="57">
        <v>154.36886479079999</v>
      </c>
      <c r="O143" s="57">
        <v>193.83992718740001</v>
      </c>
      <c r="P143" s="57">
        <v>193.83992718740001</v>
      </c>
      <c r="Q143" s="57">
        <v>122.8126793655</v>
      </c>
      <c r="R143" s="57">
        <v>122.8126793655</v>
      </c>
      <c r="S143" s="57">
        <v>127.88712952900001</v>
      </c>
      <c r="T143" s="57">
        <v>127.88712952900001</v>
      </c>
      <c r="U143" s="57">
        <v>63.384487724400003</v>
      </c>
      <c r="V143" s="57">
        <v>63.384487724400003</v>
      </c>
      <c r="W143" s="66"/>
      <c r="X143" s="57">
        <v>173.47005511840001</v>
      </c>
      <c r="Y143" s="57">
        <v>173.47005511840001</v>
      </c>
      <c r="Z143" s="57">
        <v>277.6822822364</v>
      </c>
      <c r="AA143" s="57">
        <v>277.6822822364</v>
      </c>
      <c r="AB143" s="57">
        <v>551.41716866299998</v>
      </c>
      <c r="AC143" s="57">
        <v>551.41716866299998</v>
      </c>
    </row>
    <row r="144" spans="1:29" customFormat="1" x14ac:dyDescent="0.3">
      <c r="A144" s="58" t="s">
        <v>116</v>
      </c>
      <c r="B144" s="70">
        <v>81.786897098799997</v>
      </c>
      <c r="C144" s="71">
        <v>8.1577283777218706E-2</v>
      </c>
      <c r="D144" s="70">
        <v>20.8157429422</v>
      </c>
      <c r="E144" s="75">
        <v>5.1470749344256599E-2</v>
      </c>
      <c r="F144" s="70">
        <v>60.9711541566001</v>
      </c>
      <c r="G144" s="71">
        <v>0.10206307103602499</v>
      </c>
      <c r="H144" s="91"/>
      <c r="I144" s="70">
        <v>18.747826888700001</v>
      </c>
      <c r="J144" s="71">
        <v>0.12255086625787701</v>
      </c>
      <c r="K144" s="70">
        <v>19.827283116099998</v>
      </c>
      <c r="L144" s="71">
        <v>0.10586042909137899</v>
      </c>
      <c r="M144" s="70">
        <v>14.7259694789</v>
      </c>
      <c r="N144" s="71">
        <v>9.5394686608964593E-2</v>
      </c>
      <c r="O144" s="70">
        <v>12.4969625124</v>
      </c>
      <c r="P144" s="71">
        <v>6.4470528305132002E-2</v>
      </c>
      <c r="Q144" s="70">
        <v>6.8796730625000002</v>
      </c>
      <c r="R144" s="71">
        <v>5.6017612334843397E-2</v>
      </c>
      <c r="S144" s="70">
        <v>4.7181104532000004</v>
      </c>
      <c r="T144" s="71">
        <v>3.6892769980657901E-2</v>
      </c>
      <c r="U144" s="70">
        <v>4.3910715869999999</v>
      </c>
      <c r="V144" s="71">
        <v>6.9276754370764596E-2</v>
      </c>
      <c r="W144" s="91"/>
      <c r="X144" s="70">
        <v>14.6552953741</v>
      </c>
      <c r="Y144" s="71">
        <v>8.4483142431108299E-2</v>
      </c>
      <c r="Z144" s="70">
        <v>19.048901860899999</v>
      </c>
      <c r="AA144" s="71">
        <v>6.8599630150990507E-2</v>
      </c>
      <c r="AB144" s="70">
        <v>48.082699863800002</v>
      </c>
      <c r="AC144" s="71">
        <v>8.7198409110808603E-2</v>
      </c>
    </row>
    <row r="145" spans="1:29" customFormat="1" x14ac:dyDescent="0.3">
      <c r="A145" s="58" t="s">
        <v>117</v>
      </c>
      <c r="B145" s="73">
        <v>461.16531677599897</v>
      </c>
      <c r="C145" s="74">
        <v>0.45998338669579703</v>
      </c>
      <c r="D145" s="73">
        <v>234.3319520769</v>
      </c>
      <c r="E145" s="72">
        <v>0.57942881030917204</v>
      </c>
      <c r="F145" s="73">
        <v>226.06976431730001</v>
      </c>
      <c r="G145" s="75">
        <v>0.37843099304552702</v>
      </c>
      <c r="H145" s="91"/>
      <c r="I145" s="73">
        <v>41.518042364400003</v>
      </c>
      <c r="J145" s="75">
        <v>0.27139529756140601</v>
      </c>
      <c r="K145" s="73">
        <v>53.740521975299899</v>
      </c>
      <c r="L145" s="75">
        <v>0.286927597825059</v>
      </c>
      <c r="M145" s="73">
        <v>45.485011411499997</v>
      </c>
      <c r="N145" s="75">
        <v>0.294651460144771</v>
      </c>
      <c r="O145" s="73">
        <v>99.046819611100204</v>
      </c>
      <c r="P145" s="74">
        <v>0.51097222872635395</v>
      </c>
      <c r="Q145" s="73">
        <v>85.711498980200105</v>
      </c>
      <c r="R145" s="72">
        <v>0.69790431593073499</v>
      </c>
      <c r="S145" s="73">
        <v>91.191039041800195</v>
      </c>
      <c r="T145" s="72">
        <v>0.71305876813132596</v>
      </c>
      <c r="U145" s="73">
        <v>44.472383391699999</v>
      </c>
      <c r="V145" s="72">
        <v>0.70162882099905699</v>
      </c>
      <c r="W145" s="91"/>
      <c r="X145" s="73">
        <v>68.977865717900002</v>
      </c>
      <c r="Y145" s="74">
        <v>0.39763557849116898</v>
      </c>
      <c r="Z145" s="73">
        <v>160.58210379490001</v>
      </c>
      <c r="AA145" s="72">
        <v>0.57829438198794103</v>
      </c>
      <c r="AB145" s="73">
        <v>231.605347263201</v>
      </c>
      <c r="AC145" s="74">
        <v>0.42001838249752799</v>
      </c>
    </row>
    <row r="146" spans="1:29" customFormat="1" x14ac:dyDescent="0.3">
      <c r="A146" s="58" t="s">
        <v>118</v>
      </c>
      <c r="B146" s="70">
        <v>97.775021336999998</v>
      </c>
      <c r="C146" s="71">
        <v>9.7524431722805699E-2</v>
      </c>
      <c r="D146" s="70">
        <v>18.990839108300001</v>
      </c>
      <c r="E146" s="75">
        <v>4.6958339286500998E-2</v>
      </c>
      <c r="F146" s="70">
        <v>78.784182228700004</v>
      </c>
      <c r="G146" s="72">
        <v>0.131881308440879</v>
      </c>
      <c r="H146" s="91"/>
      <c r="I146" s="70">
        <v>23.410651956700001</v>
      </c>
      <c r="J146" s="71">
        <v>0.153030838933365</v>
      </c>
      <c r="K146" s="70">
        <v>21.839980141200002</v>
      </c>
      <c r="L146" s="71">
        <v>0.116606478838104</v>
      </c>
      <c r="M146" s="70">
        <v>16.068633339400002</v>
      </c>
      <c r="N146" s="71">
        <v>0.104092449997453</v>
      </c>
      <c r="O146" s="70">
        <v>19.2286872898</v>
      </c>
      <c r="P146" s="71">
        <v>9.9198795463899203E-2</v>
      </c>
      <c r="Q146" s="70">
        <v>6.7385442707000003</v>
      </c>
      <c r="R146" s="75">
        <v>5.4868473723674503E-2</v>
      </c>
      <c r="S146" s="70">
        <v>5.6963413246999997</v>
      </c>
      <c r="T146" s="71">
        <v>4.4541943709889002E-2</v>
      </c>
      <c r="U146" s="70">
        <v>4.7921830144999902</v>
      </c>
      <c r="V146" s="71">
        <v>7.5604981384983894E-2</v>
      </c>
      <c r="W146" s="91"/>
      <c r="X146" s="70">
        <v>17.564020963200001</v>
      </c>
      <c r="Y146" s="71">
        <v>0.10125102543613</v>
      </c>
      <c r="Z146" s="70">
        <v>21.978211483300001</v>
      </c>
      <c r="AA146" s="71">
        <v>7.9148771417073105E-2</v>
      </c>
      <c r="AB146" s="70">
        <v>58.232788890499997</v>
      </c>
      <c r="AC146" s="71">
        <v>0.105605686946046</v>
      </c>
    </row>
    <row r="147" spans="1:29" customFormat="1" x14ac:dyDescent="0.3">
      <c r="A147" s="58" t="s">
        <v>119</v>
      </c>
      <c r="B147" s="73">
        <v>94.7117180069</v>
      </c>
      <c r="C147" s="74">
        <v>9.4468979395847003E-2</v>
      </c>
      <c r="D147" s="73">
        <v>20.022953127000001</v>
      </c>
      <c r="E147" s="75">
        <v>4.9510430850021499E-2</v>
      </c>
      <c r="F147" s="73">
        <v>74.688764879900106</v>
      </c>
      <c r="G147" s="74">
        <v>0.12502575719579101</v>
      </c>
      <c r="H147" s="91"/>
      <c r="I147" s="73">
        <v>41.297180453400003</v>
      </c>
      <c r="J147" s="72">
        <v>0.26995156657983099</v>
      </c>
      <c r="K147" s="73">
        <v>27.229769577799999</v>
      </c>
      <c r="L147" s="74">
        <v>0.145383261775518</v>
      </c>
      <c r="M147" s="73">
        <v>8.3245125340000303</v>
      </c>
      <c r="N147" s="74">
        <v>5.3926110976338003E-2</v>
      </c>
      <c r="O147" s="73">
        <v>9.6154452013000196</v>
      </c>
      <c r="P147" s="75">
        <v>4.9605080546713198E-2</v>
      </c>
      <c r="Q147" s="73">
        <v>1.8279696638</v>
      </c>
      <c r="R147" s="75">
        <v>1.4884209621058899E-2</v>
      </c>
      <c r="S147" s="73">
        <v>3.7823462573</v>
      </c>
      <c r="T147" s="75">
        <v>2.9575659968521701E-2</v>
      </c>
      <c r="U147" s="73">
        <v>2.6344943192999901</v>
      </c>
      <c r="V147" s="74">
        <v>4.1563707681206798E-2</v>
      </c>
      <c r="W147" s="91"/>
      <c r="X147" s="73">
        <v>38.249993272499999</v>
      </c>
      <c r="Y147" s="72">
        <v>0.220499112924089</v>
      </c>
      <c r="Z147" s="73">
        <v>7.9194474129000199</v>
      </c>
      <c r="AA147" s="75">
        <v>2.8519815341181601E-2</v>
      </c>
      <c r="AB147" s="73">
        <v>48.542277321500002</v>
      </c>
      <c r="AC147" s="74">
        <v>8.8031856968107405E-2</v>
      </c>
    </row>
    <row r="148" spans="1:29" customFormat="1" x14ac:dyDescent="0.3">
      <c r="A148" s="58" t="s">
        <v>120</v>
      </c>
      <c r="B148" s="70">
        <v>17.451359936799999</v>
      </c>
      <c r="C148" s="71">
        <v>1.7406633487304701E-2</v>
      </c>
      <c r="D148" s="70">
        <v>7.4975415649000103</v>
      </c>
      <c r="E148" s="71">
        <v>1.8539049202167399E-2</v>
      </c>
      <c r="F148" s="70">
        <v>9.9538183719000006</v>
      </c>
      <c r="G148" s="71">
        <v>1.66622607956807E-2</v>
      </c>
      <c r="H148" s="91"/>
      <c r="I148" s="70">
        <v>0</v>
      </c>
      <c r="J148" s="71">
        <v>0</v>
      </c>
      <c r="K148" s="70">
        <v>5.1176516995999997</v>
      </c>
      <c r="L148" s="71">
        <v>2.7323804360263802E-2</v>
      </c>
      <c r="M148" s="70">
        <v>8.9326793762999905</v>
      </c>
      <c r="N148" s="72">
        <v>5.7865809847118602E-2</v>
      </c>
      <c r="O148" s="70">
        <v>3.4010288608999999</v>
      </c>
      <c r="P148" s="71">
        <v>1.75455537476134E-2</v>
      </c>
      <c r="Q148" s="70">
        <v>0</v>
      </c>
      <c r="R148" s="75">
        <v>0</v>
      </c>
      <c r="S148" s="70">
        <v>0</v>
      </c>
      <c r="T148" s="71">
        <v>0</v>
      </c>
      <c r="U148" s="70">
        <v>0</v>
      </c>
      <c r="V148" s="71">
        <v>0</v>
      </c>
      <c r="W148" s="91"/>
      <c r="X148" s="70">
        <v>1.6861306568000001</v>
      </c>
      <c r="Y148" s="71">
        <v>9.720009921304E-3</v>
      </c>
      <c r="Z148" s="70">
        <v>1.7948268427</v>
      </c>
      <c r="AA148" s="71">
        <v>6.4635987152108099E-3</v>
      </c>
      <c r="AB148" s="70">
        <v>13.970402437300001</v>
      </c>
      <c r="AC148" s="71">
        <v>2.5335450601172801E-2</v>
      </c>
    </row>
    <row r="149" spans="1:29" customFormat="1" x14ac:dyDescent="0.3">
      <c r="A149" s="58" t="s">
        <v>121</v>
      </c>
      <c r="B149" s="73">
        <v>18.897184489000001</v>
      </c>
      <c r="C149" s="74">
        <v>1.8848752506007801E-2</v>
      </c>
      <c r="D149" s="73">
        <v>10.704731328099999</v>
      </c>
      <c r="E149" s="74">
        <v>2.6469415216943199E-2</v>
      </c>
      <c r="F149" s="73">
        <v>8.1924531608999995</v>
      </c>
      <c r="G149" s="74">
        <v>1.3713811727635399E-2</v>
      </c>
      <c r="H149" s="91"/>
      <c r="I149" s="73">
        <v>0</v>
      </c>
      <c r="J149" s="74">
        <v>0</v>
      </c>
      <c r="K149" s="73">
        <v>2.1246614349000001</v>
      </c>
      <c r="L149" s="74">
        <v>1.1343842212541101E-2</v>
      </c>
      <c r="M149" s="73">
        <v>4.3484372287999999</v>
      </c>
      <c r="N149" s="74">
        <v>2.81691339422168E-2</v>
      </c>
      <c r="O149" s="73">
        <v>6.73917851429999</v>
      </c>
      <c r="P149" s="74">
        <v>3.4766720211283998E-2</v>
      </c>
      <c r="Q149" s="73">
        <v>2.8411142737000001</v>
      </c>
      <c r="R149" s="74">
        <v>2.31337211139627E-2</v>
      </c>
      <c r="S149" s="73">
        <v>2.147706296</v>
      </c>
      <c r="T149" s="74">
        <v>1.67937641880763E-2</v>
      </c>
      <c r="U149" s="73">
        <v>0.69608674130000103</v>
      </c>
      <c r="V149" s="74">
        <v>1.0981973133973E-2</v>
      </c>
      <c r="W149" s="91"/>
      <c r="X149" s="73">
        <v>2.5887541633</v>
      </c>
      <c r="Y149" s="74">
        <v>1.4923348940732601E-2</v>
      </c>
      <c r="Z149" s="73">
        <v>5.1718772259999897</v>
      </c>
      <c r="AA149" s="74">
        <v>1.8625161045014101E-2</v>
      </c>
      <c r="AB149" s="73">
        <v>11.1365530997</v>
      </c>
      <c r="AC149" s="74">
        <v>2.01962393131545E-2</v>
      </c>
    </row>
    <row r="150" spans="1:29" customFormat="1" x14ac:dyDescent="0.3">
      <c r="A150" s="58" t="s">
        <v>122</v>
      </c>
      <c r="B150" s="70">
        <v>25.2203482667</v>
      </c>
      <c r="C150" s="71">
        <v>2.51557105171442E-2</v>
      </c>
      <c r="D150" s="70">
        <v>11.172457678200001</v>
      </c>
      <c r="E150" s="71">
        <v>2.7625954562886801E-2</v>
      </c>
      <c r="F150" s="70">
        <v>14.0478905885</v>
      </c>
      <c r="G150" s="71">
        <v>2.35155603477318E-2</v>
      </c>
      <c r="H150" s="91"/>
      <c r="I150" s="70">
        <v>5.6085752758999998</v>
      </c>
      <c r="J150" s="71">
        <v>3.6662156238936698E-2</v>
      </c>
      <c r="K150" s="70">
        <v>6.9192634812999803</v>
      </c>
      <c r="L150" s="71">
        <v>3.69428426899268E-2</v>
      </c>
      <c r="M150" s="70">
        <v>1.5723468724</v>
      </c>
      <c r="N150" s="71">
        <v>1.0185647698652401E-2</v>
      </c>
      <c r="O150" s="70">
        <v>2.1519049912999999</v>
      </c>
      <c r="P150" s="71">
        <v>1.11014537743795E-2</v>
      </c>
      <c r="Q150" s="70">
        <v>3.6495100980999999</v>
      </c>
      <c r="R150" s="71">
        <v>2.97160693582686E-2</v>
      </c>
      <c r="S150" s="70">
        <v>3.3131467381999999</v>
      </c>
      <c r="T150" s="71">
        <v>2.59068035259068E-2</v>
      </c>
      <c r="U150" s="70">
        <v>2.00560080949999</v>
      </c>
      <c r="V150" s="71">
        <v>3.1641824072484198E-2</v>
      </c>
      <c r="W150" s="91"/>
      <c r="X150" s="70">
        <v>0.88574593879999997</v>
      </c>
      <c r="Y150" s="71">
        <v>5.1060451799329002E-3</v>
      </c>
      <c r="Z150" s="70">
        <v>13.0334493072</v>
      </c>
      <c r="AA150" s="72">
        <v>4.6936553539646403E-2</v>
      </c>
      <c r="AB150" s="70">
        <v>11.301153020699999</v>
      </c>
      <c r="AC150" s="71">
        <v>2.0494742751847001E-2</v>
      </c>
    </row>
    <row r="151" spans="1:29" customFormat="1" x14ac:dyDescent="0.3">
      <c r="A151" s="58" t="s">
        <v>123</v>
      </c>
      <c r="B151" s="73">
        <v>9.6020733424000007</v>
      </c>
      <c r="C151" s="74">
        <v>9.5774639910397603E-3</v>
      </c>
      <c r="D151" s="73">
        <v>4.0199255774999996</v>
      </c>
      <c r="E151" s="74">
        <v>9.9400046568888199E-3</v>
      </c>
      <c r="F151" s="73">
        <v>5.5821477649000002</v>
      </c>
      <c r="G151" s="74">
        <v>9.3442735625319604E-3</v>
      </c>
      <c r="H151" s="91"/>
      <c r="I151" s="73">
        <v>0</v>
      </c>
      <c r="J151" s="74">
        <v>0</v>
      </c>
      <c r="K151" s="73">
        <v>0</v>
      </c>
      <c r="L151" s="74">
        <v>0</v>
      </c>
      <c r="M151" s="73">
        <v>0</v>
      </c>
      <c r="N151" s="74">
        <v>0</v>
      </c>
      <c r="O151" s="73">
        <v>3.5656554296</v>
      </c>
      <c r="P151" s="74">
        <v>1.8394845073135001E-2</v>
      </c>
      <c r="Q151" s="73">
        <v>4.2670300656000002</v>
      </c>
      <c r="R151" s="72">
        <v>3.4744214421875703E-2</v>
      </c>
      <c r="S151" s="73">
        <v>1.7693878472</v>
      </c>
      <c r="T151" s="74">
        <v>1.3835542745517401E-2</v>
      </c>
      <c r="U151" s="73">
        <v>0</v>
      </c>
      <c r="V151" s="74">
        <v>0</v>
      </c>
      <c r="W151" s="91"/>
      <c r="X151" s="73">
        <v>1.3945741026</v>
      </c>
      <c r="Y151" s="74">
        <v>8.0392786042994494E-3</v>
      </c>
      <c r="Z151" s="73">
        <v>3.3903380631000002</v>
      </c>
      <c r="AA151" s="74">
        <v>1.2209414427866499E-2</v>
      </c>
      <c r="AB151" s="73">
        <v>4.8171611767</v>
      </c>
      <c r="AC151" s="74">
        <v>8.7359651647771208E-3</v>
      </c>
    </row>
    <row r="152" spans="1:29" customFormat="1" x14ac:dyDescent="0.3">
      <c r="A152" s="58" t="s">
        <v>124</v>
      </c>
      <c r="B152" s="70">
        <v>39.540143653199998</v>
      </c>
      <c r="C152" s="71">
        <v>3.9438805405375997E-2</v>
      </c>
      <c r="D152" s="70">
        <v>15.1588181735</v>
      </c>
      <c r="E152" s="71">
        <v>3.7482963386408802E-2</v>
      </c>
      <c r="F152" s="70">
        <v>24.381325479699999</v>
      </c>
      <c r="G152" s="71">
        <v>4.0813282753278897E-2</v>
      </c>
      <c r="H152" s="91"/>
      <c r="I152" s="70">
        <v>0</v>
      </c>
      <c r="J152" s="71">
        <v>0</v>
      </c>
      <c r="K152" s="70">
        <v>19.4851675249</v>
      </c>
      <c r="L152" s="72">
        <v>0.104033829699459</v>
      </c>
      <c r="M152" s="70">
        <v>19.367523233899998</v>
      </c>
      <c r="N152" s="72">
        <v>0.12546262654808499</v>
      </c>
      <c r="O152" s="70">
        <v>0</v>
      </c>
      <c r="P152" s="75">
        <v>0</v>
      </c>
      <c r="Q152" s="70">
        <v>0.68745289440000001</v>
      </c>
      <c r="R152" s="75">
        <v>5.5975726443854203E-3</v>
      </c>
      <c r="S152" s="70">
        <v>0</v>
      </c>
      <c r="T152" s="75">
        <v>0</v>
      </c>
      <c r="U152" s="70">
        <v>0</v>
      </c>
      <c r="V152" s="75">
        <v>0</v>
      </c>
      <c r="W152" s="91"/>
      <c r="X152" s="70">
        <v>0</v>
      </c>
      <c r="Y152" s="75">
        <v>0</v>
      </c>
      <c r="Z152" s="70">
        <v>2.9538569902999998</v>
      </c>
      <c r="AA152" s="75">
        <v>1.06375421813383E-2</v>
      </c>
      <c r="AB152" s="70">
        <v>36.586286662900001</v>
      </c>
      <c r="AC152" s="72">
        <v>6.6349560264163304E-2</v>
      </c>
    </row>
    <row r="153" spans="1:29" customFormat="1" x14ac:dyDescent="0.3">
      <c r="A153" s="58" t="s">
        <v>125</v>
      </c>
      <c r="B153" s="73">
        <v>6.0026438099000003</v>
      </c>
      <c r="C153" s="74">
        <v>5.9872595105574904E-3</v>
      </c>
      <c r="D153" s="73">
        <v>3.2003306520999999</v>
      </c>
      <c r="E153" s="74">
        <v>7.9134056022105593E-3</v>
      </c>
      <c r="F153" s="73">
        <v>2.8023131577999898</v>
      </c>
      <c r="G153" s="74">
        <v>4.6909508413622396E-3</v>
      </c>
      <c r="H153" s="91"/>
      <c r="I153" s="73">
        <v>0</v>
      </c>
      <c r="J153" s="74">
        <v>0</v>
      </c>
      <c r="K153" s="73">
        <v>0</v>
      </c>
      <c r="L153" s="74">
        <v>0</v>
      </c>
      <c r="M153" s="73">
        <v>5.2010983448000001</v>
      </c>
      <c r="N153" s="72">
        <v>3.3692664332593901E-2</v>
      </c>
      <c r="O153" s="73">
        <v>0.80154546510000202</v>
      </c>
      <c r="P153" s="74">
        <v>4.1350895903148202E-3</v>
      </c>
      <c r="Q153" s="73">
        <v>0</v>
      </c>
      <c r="R153" s="74">
        <v>0</v>
      </c>
      <c r="S153" s="73">
        <v>0</v>
      </c>
      <c r="T153" s="74">
        <v>0</v>
      </c>
      <c r="U153" s="73">
        <v>0</v>
      </c>
      <c r="V153" s="74">
        <v>0</v>
      </c>
      <c r="W153" s="91"/>
      <c r="X153" s="73">
        <v>0</v>
      </c>
      <c r="Y153" s="74">
        <v>0</v>
      </c>
      <c r="Z153" s="73">
        <v>0.67438259509999998</v>
      </c>
      <c r="AA153" s="74">
        <v>2.4286122602733299E-3</v>
      </c>
      <c r="AB153" s="73">
        <v>5.3282612148000004</v>
      </c>
      <c r="AC153" s="74">
        <v>9.6628496855098497E-3</v>
      </c>
    </row>
    <row r="154" spans="1:29" customFormat="1" x14ac:dyDescent="0.3">
      <c r="A154" s="58" t="s">
        <v>126</v>
      </c>
      <c r="B154" s="70">
        <v>9.2114297043000004</v>
      </c>
      <c r="C154" s="71">
        <v>9.1878215415585E-3</v>
      </c>
      <c r="D154" s="70">
        <v>1.3741741798</v>
      </c>
      <c r="E154" s="71">
        <v>3.3978981658369699E-3</v>
      </c>
      <c r="F154" s="70">
        <v>7.83725552449999</v>
      </c>
      <c r="G154" s="71">
        <v>1.3119226270017E-2</v>
      </c>
      <c r="H154" s="91"/>
      <c r="I154" s="70">
        <v>0</v>
      </c>
      <c r="J154" s="71">
        <v>0</v>
      </c>
      <c r="K154" s="70">
        <v>0</v>
      </c>
      <c r="L154" s="71">
        <v>0</v>
      </c>
      <c r="M154" s="70">
        <v>0.31890669500000002</v>
      </c>
      <c r="N154" s="71">
        <v>2.0658744587658999E-3</v>
      </c>
      <c r="O154" s="70">
        <v>7.9679352204000198</v>
      </c>
      <c r="P154" s="72">
        <v>4.1105748108834099E-2</v>
      </c>
      <c r="Q154" s="70">
        <v>0.92458778889999804</v>
      </c>
      <c r="R154" s="71">
        <v>7.5284391943632803E-3</v>
      </c>
      <c r="S154" s="70">
        <v>0</v>
      </c>
      <c r="T154" s="71">
        <v>0</v>
      </c>
      <c r="U154" s="70">
        <v>0</v>
      </c>
      <c r="V154" s="71">
        <v>0</v>
      </c>
      <c r="W154" s="91"/>
      <c r="X154" s="70">
        <v>0</v>
      </c>
      <c r="Y154" s="71">
        <v>0</v>
      </c>
      <c r="Z154" s="70">
        <v>2.8649659865000001</v>
      </c>
      <c r="AA154" s="71">
        <v>1.03174245163433E-2</v>
      </c>
      <c r="AB154" s="70">
        <v>6.3464637177999998</v>
      </c>
      <c r="AC154" s="71">
        <v>1.15093690919853E-2</v>
      </c>
    </row>
    <row r="155" spans="1:29" customFormat="1" x14ac:dyDescent="0.3">
      <c r="A155" s="58" t="s">
        <v>127</v>
      </c>
      <c r="B155" s="73">
        <v>16.751822510499998</v>
      </c>
      <c r="C155" s="74">
        <v>1.6708888919869599E-2</v>
      </c>
      <c r="D155" s="73">
        <v>7.2200399545000096</v>
      </c>
      <c r="E155" s="74">
        <v>1.7852875479173799E-2</v>
      </c>
      <c r="F155" s="73">
        <v>9.5317825559999996</v>
      </c>
      <c r="G155" s="74">
        <v>1.5955791120737198E-2</v>
      </c>
      <c r="H155" s="91"/>
      <c r="I155" s="73">
        <v>0</v>
      </c>
      <c r="J155" s="74">
        <v>0</v>
      </c>
      <c r="K155" s="73">
        <v>4.6556248376999996</v>
      </c>
      <c r="L155" s="74">
        <v>2.4856983184307499E-2</v>
      </c>
      <c r="M155" s="73">
        <v>4.4988371809999999</v>
      </c>
      <c r="N155" s="74">
        <v>2.91434233651767E-2</v>
      </c>
      <c r="O155" s="73">
        <v>7.2836314641</v>
      </c>
      <c r="P155" s="72">
        <v>3.7575496285955301E-2</v>
      </c>
      <c r="Q155" s="73">
        <v>0.3137290277</v>
      </c>
      <c r="R155" s="74">
        <v>2.5545328814651001E-3</v>
      </c>
      <c r="S155" s="73">
        <v>0</v>
      </c>
      <c r="T155" s="74">
        <v>0</v>
      </c>
      <c r="U155" s="73">
        <v>0</v>
      </c>
      <c r="V155" s="74">
        <v>0</v>
      </c>
      <c r="W155" s="91"/>
      <c r="X155" s="73">
        <v>0</v>
      </c>
      <c r="Y155" s="74">
        <v>0</v>
      </c>
      <c r="Z155" s="73">
        <v>3.5582952609</v>
      </c>
      <c r="AA155" s="74">
        <v>1.2814268278992E-2</v>
      </c>
      <c r="AB155" s="73">
        <v>13.193527249600001</v>
      </c>
      <c r="AC155" s="74">
        <v>2.39265804537603E-2</v>
      </c>
    </row>
    <row r="156" spans="1:29" customFormat="1" x14ac:dyDescent="0.3">
      <c r="A156" s="58" t="s">
        <v>128</v>
      </c>
      <c r="B156" s="70">
        <v>8.2524810025999997</v>
      </c>
      <c r="C156" s="71">
        <v>8.2313305492192797E-3</v>
      </c>
      <c r="D156" s="70">
        <v>1.4422916684</v>
      </c>
      <c r="E156" s="71">
        <v>3.56633117307703E-3</v>
      </c>
      <c r="F156" s="70">
        <v>6.8101893342000102</v>
      </c>
      <c r="G156" s="71">
        <v>1.139996195578E-2</v>
      </c>
      <c r="H156" s="91"/>
      <c r="I156" s="70">
        <v>0</v>
      </c>
      <c r="J156" s="71">
        <v>0</v>
      </c>
      <c r="K156" s="70">
        <v>0</v>
      </c>
      <c r="L156" s="71">
        <v>0</v>
      </c>
      <c r="M156" s="70">
        <v>3.3414584819000002</v>
      </c>
      <c r="N156" s="71">
        <v>2.1645935444484399E-2</v>
      </c>
      <c r="O156" s="70">
        <v>2.7377054911999998</v>
      </c>
      <c r="P156" s="71">
        <v>1.4123537554537199E-2</v>
      </c>
      <c r="Q156" s="70">
        <v>1.6344418306999999</v>
      </c>
      <c r="R156" s="71">
        <v>1.3308412772558899E-2</v>
      </c>
      <c r="S156" s="70">
        <v>0</v>
      </c>
      <c r="T156" s="71">
        <v>0</v>
      </c>
      <c r="U156" s="70">
        <v>0.53887519880000001</v>
      </c>
      <c r="V156" s="71">
        <v>8.5016889486125603E-3</v>
      </c>
      <c r="W156" s="91"/>
      <c r="X156" s="70">
        <v>0</v>
      </c>
      <c r="Y156" s="71">
        <v>0</v>
      </c>
      <c r="Z156" s="70">
        <v>4.0302568194999804</v>
      </c>
      <c r="AA156" s="71">
        <v>1.45139142009389E-2</v>
      </c>
      <c r="AB156" s="70">
        <v>4.2222241830999998</v>
      </c>
      <c r="AC156" s="71">
        <v>7.6570415704274603E-3</v>
      </c>
    </row>
    <row r="157" spans="1:29" customFormat="1" x14ac:dyDescent="0.3">
      <c r="A157" s="58" t="s">
        <v>129</v>
      </c>
      <c r="B157" s="73">
        <v>9.5332705149999999</v>
      </c>
      <c r="C157" s="74">
        <v>9.5088374998219295E-3</v>
      </c>
      <c r="D157" s="73">
        <v>2.3747491371999998</v>
      </c>
      <c r="E157" s="74">
        <v>5.8720036049499996E-3</v>
      </c>
      <c r="F157" s="73">
        <v>7.1585213777999996</v>
      </c>
      <c r="G157" s="74">
        <v>1.19830547084407E-2</v>
      </c>
      <c r="H157" s="91"/>
      <c r="I157" s="73">
        <v>0</v>
      </c>
      <c r="J157" s="74">
        <v>0</v>
      </c>
      <c r="K157" s="73">
        <v>0</v>
      </c>
      <c r="L157" s="74">
        <v>0</v>
      </c>
      <c r="M157" s="73">
        <v>3.7643868287000002</v>
      </c>
      <c r="N157" s="74">
        <v>2.4385661148713399E-2</v>
      </c>
      <c r="O157" s="73">
        <v>5.7688836862999899</v>
      </c>
      <c r="P157" s="72">
        <v>2.9761070229472299E-2</v>
      </c>
      <c r="Q157" s="73">
        <v>0</v>
      </c>
      <c r="R157" s="74">
        <v>0</v>
      </c>
      <c r="S157" s="73">
        <v>0</v>
      </c>
      <c r="T157" s="74">
        <v>0</v>
      </c>
      <c r="U157" s="73">
        <v>0</v>
      </c>
      <c r="V157" s="74">
        <v>0</v>
      </c>
      <c r="W157" s="91"/>
      <c r="X157" s="73">
        <v>0</v>
      </c>
      <c r="Y157" s="74">
        <v>0</v>
      </c>
      <c r="Z157" s="73">
        <v>3.9953465426000099</v>
      </c>
      <c r="AA157" s="74">
        <v>1.43881939835061E-2</v>
      </c>
      <c r="AB157" s="73">
        <v>5.5379239723999998</v>
      </c>
      <c r="AC157" s="74">
        <v>1.00430749840952E-2</v>
      </c>
    </row>
    <row r="158" spans="1:29" customFormat="1" x14ac:dyDescent="0.3">
      <c r="A158" s="58" t="s">
        <v>130</v>
      </c>
      <c r="B158" s="70">
        <v>106.6677955687</v>
      </c>
      <c r="C158" s="71">
        <v>0.10639441448043201</v>
      </c>
      <c r="D158" s="70">
        <v>46.092335544299999</v>
      </c>
      <c r="E158" s="71">
        <v>0.11397176915950601</v>
      </c>
      <c r="F158" s="70">
        <v>60.575460024400002</v>
      </c>
      <c r="G158" s="71">
        <v>0.101400696198581</v>
      </c>
      <c r="H158" s="91"/>
      <c r="I158" s="70">
        <v>22.397685269</v>
      </c>
      <c r="J158" s="71">
        <v>0.14640927442858301</v>
      </c>
      <c r="K158" s="70">
        <v>26.3565314238</v>
      </c>
      <c r="L158" s="71">
        <v>0.14072093032344199</v>
      </c>
      <c r="M158" s="70">
        <v>18.419063784199999</v>
      </c>
      <c r="N158" s="71">
        <v>0.119318515486665</v>
      </c>
      <c r="O158" s="70">
        <v>13.034543449599999</v>
      </c>
      <c r="P158" s="71">
        <v>6.7243852382375804E-2</v>
      </c>
      <c r="Q158" s="70">
        <v>7.3371274091999998</v>
      </c>
      <c r="R158" s="75">
        <v>5.9742426002808199E-2</v>
      </c>
      <c r="S158" s="70">
        <v>15.2690515706</v>
      </c>
      <c r="T158" s="71">
        <v>0.119394747750105</v>
      </c>
      <c r="U158" s="70">
        <v>3.8537926623000001</v>
      </c>
      <c r="V158" s="71">
        <v>6.0800249408917699E-2</v>
      </c>
      <c r="W158" s="91"/>
      <c r="X158" s="70">
        <v>27.467674929200001</v>
      </c>
      <c r="Y158" s="71">
        <v>0.15834245807123501</v>
      </c>
      <c r="Z158" s="70">
        <v>26.6860220505</v>
      </c>
      <c r="AA158" s="71">
        <v>9.61027179536839E-2</v>
      </c>
      <c r="AB158" s="70">
        <v>52.514098589</v>
      </c>
      <c r="AC158" s="71">
        <v>9.5234790596616603E-2</v>
      </c>
    </row>
    <row r="159" spans="1:29" customFormat="1" x14ac:dyDescent="0.3">
      <c r="A159" s="76" t="s">
        <v>4</v>
      </c>
    </row>
    <row r="160" spans="1:29" customFormat="1" x14ac:dyDescent="0.3">
      <c r="A160" s="76" t="s">
        <v>4</v>
      </c>
    </row>
    <row r="161" spans="1:29" customFormat="1" x14ac:dyDescent="0.3">
      <c r="A161" s="54" t="s">
        <v>131</v>
      </c>
    </row>
    <row r="162" spans="1:29" customFormat="1" x14ac:dyDescent="0.3">
      <c r="A162" s="69" t="s">
        <v>4</v>
      </c>
    </row>
    <row r="163" spans="1:29" customFormat="1" ht="35.1" customHeight="1" x14ac:dyDescent="0.3">
      <c r="A163" s="116" t="s">
        <v>4</v>
      </c>
      <c r="B163" s="118" t="s">
        <v>26</v>
      </c>
      <c r="C163" s="118" t="s">
        <v>4</v>
      </c>
      <c r="D163" s="118" t="s">
        <v>456</v>
      </c>
      <c r="E163" s="118" t="s">
        <v>4</v>
      </c>
      <c r="F163" s="118" t="s">
        <v>457</v>
      </c>
      <c r="G163" s="118" t="s">
        <v>4</v>
      </c>
      <c r="H163" s="65"/>
      <c r="I163" s="118" t="s">
        <v>460</v>
      </c>
      <c r="J163" s="118" t="s">
        <v>4</v>
      </c>
      <c r="K163" s="118" t="s">
        <v>461</v>
      </c>
      <c r="L163" s="118" t="s">
        <v>4</v>
      </c>
      <c r="M163" s="118" t="s">
        <v>462</v>
      </c>
      <c r="N163" s="118" t="s">
        <v>4</v>
      </c>
      <c r="O163" s="118" t="s">
        <v>463</v>
      </c>
      <c r="P163" s="118" t="s">
        <v>4</v>
      </c>
      <c r="Q163" s="118" t="s">
        <v>464</v>
      </c>
      <c r="R163" s="118" t="s">
        <v>4</v>
      </c>
      <c r="S163" s="118" t="s">
        <v>465</v>
      </c>
      <c r="T163" s="118" t="s">
        <v>4</v>
      </c>
      <c r="U163" s="118" t="s">
        <v>466</v>
      </c>
      <c r="V163" s="118" t="s">
        <v>4</v>
      </c>
      <c r="W163" s="65"/>
      <c r="X163" s="118" t="s">
        <v>468</v>
      </c>
      <c r="Y163" s="118" t="s">
        <v>4</v>
      </c>
      <c r="Z163" s="118" t="s">
        <v>469</v>
      </c>
      <c r="AA163" s="118" t="s">
        <v>4</v>
      </c>
      <c r="AB163" s="118" t="s">
        <v>470</v>
      </c>
      <c r="AC163" s="118" t="s">
        <v>4</v>
      </c>
    </row>
    <row r="164" spans="1:29" customFormat="1" x14ac:dyDescent="0.3">
      <c r="A164" s="117" t="s">
        <v>4</v>
      </c>
      <c r="B164" s="55" t="s">
        <v>28</v>
      </c>
      <c r="C164" s="55" t="s">
        <v>29</v>
      </c>
      <c r="D164" s="55" t="s">
        <v>28</v>
      </c>
      <c r="E164" s="55" t="s">
        <v>29</v>
      </c>
      <c r="F164" s="55" t="s">
        <v>28</v>
      </c>
      <c r="G164" s="55" t="s">
        <v>29</v>
      </c>
      <c r="H164" s="65"/>
      <c r="I164" s="55" t="s">
        <v>28</v>
      </c>
      <c r="J164" s="55" t="s">
        <v>29</v>
      </c>
      <c r="K164" s="55" t="s">
        <v>28</v>
      </c>
      <c r="L164" s="55" t="s">
        <v>29</v>
      </c>
      <c r="M164" s="55" t="s">
        <v>28</v>
      </c>
      <c r="N164" s="55" t="s">
        <v>29</v>
      </c>
      <c r="O164" s="55" t="s">
        <v>28</v>
      </c>
      <c r="P164" s="55" t="s">
        <v>29</v>
      </c>
      <c r="Q164" s="55" t="s">
        <v>28</v>
      </c>
      <c r="R164" s="55" t="s">
        <v>29</v>
      </c>
      <c r="S164" s="55" t="s">
        <v>28</v>
      </c>
      <c r="T164" s="55" t="s">
        <v>29</v>
      </c>
      <c r="U164" s="55" t="s">
        <v>28</v>
      </c>
      <c r="V164" s="55" t="s">
        <v>29</v>
      </c>
      <c r="W164" s="65"/>
      <c r="X164" s="55" t="s">
        <v>28</v>
      </c>
      <c r="Y164" s="55" t="s">
        <v>29</v>
      </c>
      <c r="Z164" s="55" t="s">
        <v>28</v>
      </c>
      <c r="AA164" s="55" t="s">
        <v>29</v>
      </c>
      <c r="AB164" s="55" t="s">
        <v>28</v>
      </c>
      <c r="AC164" s="55" t="s">
        <v>29</v>
      </c>
    </row>
    <row r="165" spans="1:29" customFormat="1" x14ac:dyDescent="0.3">
      <c r="A165" s="56" t="s">
        <v>30</v>
      </c>
      <c r="B165" s="57">
        <v>1002.5695060178</v>
      </c>
      <c r="C165" s="57">
        <v>1002.5695060178</v>
      </c>
      <c r="D165" s="57">
        <v>404.41888271289997</v>
      </c>
      <c r="E165" s="57">
        <v>404.41888271289997</v>
      </c>
      <c r="F165" s="57">
        <v>597.38702292309995</v>
      </c>
      <c r="G165" s="57">
        <v>597.38702292309995</v>
      </c>
      <c r="H165" s="66"/>
      <c r="I165" s="57">
        <v>152.97996220810001</v>
      </c>
      <c r="J165" s="57">
        <v>152.97996220810001</v>
      </c>
      <c r="K165" s="57">
        <v>187.29645521259999</v>
      </c>
      <c r="L165" s="57">
        <v>187.29645521259999</v>
      </c>
      <c r="M165" s="57">
        <v>154.36886479079999</v>
      </c>
      <c r="N165" s="57">
        <v>154.36886479079999</v>
      </c>
      <c r="O165" s="57">
        <v>193.83992718740001</v>
      </c>
      <c r="P165" s="57">
        <v>193.83992718740001</v>
      </c>
      <c r="Q165" s="57">
        <v>122.8126793655</v>
      </c>
      <c r="R165" s="57">
        <v>122.8126793655</v>
      </c>
      <c r="S165" s="57">
        <v>127.88712952900001</v>
      </c>
      <c r="T165" s="57">
        <v>127.88712952900001</v>
      </c>
      <c r="U165" s="57">
        <v>63.384487724400003</v>
      </c>
      <c r="V165" s="57">
        <v>63.384487724400003</v>
      </c>
      <c r="W165" s="66"/>
      <c r="X165" s="57">
        <v>173.47005511840001</v>
      </c>
      <c r="Y165" s="57">
        <v>173.47005511840001</v>
      </c>
      <c r="Z165" s="57">
        <v>277.6822822364</v>
      </c>
      <c r="AA165" s="57">
        <v>277.6822822364</v>
      </c>
      <c r="AB165" s="57">
        <v>551.41716866299998</v>
      </c>
      <c r="AC165" s="57">
        <v>551.41716866299998</v>
      </c>
    </row>
    <row r="166" spans="1:29" customFormat="1" x14ac:dyDescent="0.3">
      <c r="A166" s="58" t="s">
        <v>132</v>
      </c>
      <c r="B166" s="70">
        <v>254.5260039817</v>
      </c>
      <c r="C166" s="71">
        <v>0.253873674048472</v>
      </c>
      <c r="D166" s="70">
        <v>116.8673651652</v>
      </c>
      <c r="E166" s="71">
        <v>0.28897603490034102</v>
      </c>
      <c r="F166" s="70">
        <v>137.15711421899999</v>
      </c>
      <c r="G166" s="71">
        <v>0.229595068114923</v>
      </c>
      <c r="H166" s="91"/>
      <c r="I166" s="70">
        <v>46.774336387300004</v>
      </c>
      <c r="J166" s="71">
        <v>0.30575466036311599</v>
      </c>
      <c r="K166" s="70">
        <v>34.018343391199998</v>
      </c>
      <c r="L166" s="71">
        <v>0.18162833542463899</v>
      </c>
      <c r="M166" s="70">
        <v>39.4255479626</v>
      </c>
      <c r="N166" s="71">
        <v>0.25539831504254001</v>
      </c>
      <c r="O166" s="70">
        <v>46.506879743600003</v>
      </c>
      <c r="P166" s="71">
        <v>0.239924149881867</v>
      </c>
      <c r="Q166" s="70">
        <v>43.235528555800002</v>
      </c>
      <c r="R166" s="72">
        <v>0.35204450207561799</v>
      </c>
      <c r="S166" s="70">
        <v>26.0298658048</v>
      </c>
      <c r="T166" s="71">
        <v>0.20353780635054</v>
      </c>
      <c r="U166" s="70">
        <v>18.535502136400101</v>
      </c>
      <c r="V166" s="71">
        <v>0.29242962752958701</v>
      </c>
      <c r="W166" s="91"/>
      <c r="X166" s="70">
        <v>72.677487990199694</v>
      </c>
      <c r="Y166" s="72">
        <v>0.41896273071796097</v>
      </c>
      <c r="Z166" s="70">
        <v>67.3950640418999</v>
      </c>
      <c r="AA166" s="71">
        <v>0.24270566886411701</v>
      </c>
      <c r="AB166" s="70">
        <v>114.45345194959999</v>
      </c>
      <c r="AC166" s="75">
        <v>0.20756236558087399</v>
      </c>
    </row>
    <row r="167" spans="1:29" customFormat="1" x14ac:dyDescent="0.3">
      <c r="A167" s="58" t="s">
        <v>133</v>
      </c>
      <c r="B167" s="73">
        <v>96.8865341951999</v>
      </c>
      <c r="C167" s="74">
        <v>9.6638221702984695E-2</v>
      </c>
      <c r="D167" s="73">
        <v>39.219729097000098</v>
      </c>
      <c r="E167" s="74">
        <v>9.6977986868240204E-2</v>
      </c>
      <c r="F167" s="73">
        <v>57.4047293138999</v>
      </c>
      <c r="G167" s="74">
        <v>9.6093030332347104E-2</v>
      </c>
      <c r="H167" s="91"/>
      <c r="I167" s="73">
        <v>10.7860108491</v>
      </c>
      <c r="J167" s="74">
        <v>7.0506036826102098E-2</v>
      </c>
      <c r="K167" s="73">
        <v>13.960119879300001</v>
      </c>
      <c r="L167" s="74">
        <v>7.45348856893948E-2</v>
      </c>
      <c r="M167" s="73">
        <v>16.040701508400002</v>
      </c>
      <c r="N167" s="74">
        <v>0.103911507868755</v>
      </c>
      <c r="O167" s="73">
        <v>16.731356401399999</v>
      </c>
      <c r="P167" s="74">
        <v>8.6315325455237596E-2</v>
      </c>
      <c r="Q167" s="73">
        <v>17.916492958399999</v>
      </c>
      <c r="R167" s="72">
        <v>0.14588471687910301</v>
      </c>
      <c r="S167" s="73">
        <v>9.4015504541999704</v>
      </c>
      <c r="T167" s="74">
        <v>7.35144379956396E-2</v>
      </c>
      <c r="U167" s="73">
        <v>12.0503021444</v>
      </c>
      <c r="V167" s="72">
        <v>0.190114373043378</v>
      </c>
      <c r="W167" s="91"/>
      <c r="X167" s="73">
        <v>20.117121896099999</v>
      </c>
      <c r="Y167" s="74">
        <v>0.115968844780555</v>
      </c>
      <c r="Z167" s="73">
        <v>24.538052520200001</v>
      </c>
      <c r="AA167" s="74">
        <v>8.8367368355572504E-2</v>
      </c>
      <c r="AB167" s="73">
        <v>52.2313597788999</v>
      </c>
      <c r="AC167" s="74">
        <v>9.47220412188894E-2</v>
      </c>
    </row>
    <row r="168" spans="1:29" customFormat="1" x14ac:dyDescent="0.3">
      <c r="A168" s="58" t="s">
        <v>134</v>
      </c>
      <c r="B168" s="70">
        <v>346.99555898059901</v>
      </c>
      <c r="C168" s="71">
        <v>0.34610623692203102</v>
      </c>
      <c r="D168" s="70">
        <v>110.6603289606</v>
      </c>
      <c r="E168" s="75">
        <v>0.27362799733354298</v>
      </c>
      <c r="F168" s="70">
        <v>236.33523002000001</v>
      </c>
      <c r="G168" s="72">
        <v>0.39561493797367397</v>
      </c>
      <c r="H168" s="91"/>
      <c r="I168" s="70">
        <v>64.522653199199993</v>
      </c>
      <c r="J168" s="71">
        <v>0.42177192534162899</v>
      </c>
      <c r="K168" s="70">
        <v>74.286942090499807</v>
      </c>
      <c r="L168" s="71">
        <v>0.396627592370486</v>
      </c>
      <c r="M168" s="70">
        <v>56.957932381100001</v>
      </c>
      <c r="N168" s="71">
        <v>0.36897293024917399</v>
      </c>
      <c r="O168" s="70">
        <v>65.822843144599901</v>
      </c>
      <c r="P168" s="71">
        <v>0.33957319371547201</v>
      </c>
      <c r="Q168" s="70">
        <v>28.526067576199999</v>
      </c>
      <c r="R168" s="75">
        <v>0.23227298454505799</v>
      </c>
      <c r="S168" s="70">
        <v>42.143360870000002</v>
      </c>
      <c r="T168" s="71">
        <v>0.32953559146421701</v>
      </c>
      <c r="U168" s="70">
        <v>14.735759719000001</v>
      </c>
      <c r="V168" s="75">
        <v>0.23248211428436699</v>
      </c>
      <c r="W168" s="91"/>
      <c r="X168" s="70">
        <v>52.782798464800003</v>
      </c>
      <c r="Y168" s="71">
        <v>0.30427613820018501</v>
      </c>
      <c r="Z168" s="70">
        <v>94.865034708599794</v>
      </c>
      <c r="AA168" s="71">
        <v>0.34163157240200998</v>
      </c>
      <c r="AB168" s="70">
        <v>199.347725807199</v>
      </c>
      <c r="AC168" s="71">
        <v>0.36151889555878503</v>
      </c>
    </row>
    <row r="169" spans="1:29" customFormat="1" x14ac:dyDescent="0.3">
      <c r="A169" s="58" t="s">
        <v>135</v>
      </c>
      <c r="B169" s="73">
        <v>24.104415404699999</v>
      </c>
      <c r="C169" s="74">
        <v>2.4042637702439799E-2</v>
      </c>
      <c r="D169" s="73">
        <v>9.9201065129000003</v>
      </c>
      <c r="E169" s="74">
        <v>2.4529286185537399E-2</v>
      </c>
      <c r="F169" s="73">
        <v>14.184308891800001</v>
      </c>
      <c r="G169" s="74">
        <v>2.3743918678370599E-2</v>
      </c>
      <c r="H169" s="91"/>
      <c r="I169" s="73">
        <v>3.4663226077</v>
      </c>
      <c r="J169" s="74">
        <v>2.2658670832881599E-2</v>
      </c>
      <c r="K169" s="73">
        <v>2.3670895928000002</v>
      </c>
      <c r="L169" s="74">
        <v>1.26381975041285E-2</v>
      </c>
      <c r="M169" s="73">
        <v>2.0228915376000001</v>
      </c>
      <c r="N169" s="74">
        <v>1.31042716440353E-2</v>
      </c>
      <c r="O169" s="73">
        <v>4.7340529810999996</v>
      </c>
      <c r="P169" s="74">
        <v>2.4422486377242699E-2</v>
      </c>
      <c r="Q169" s="73">
        <v>2.7760229961</v>
      </c>
      <c r="R169" s="74">
        <v>2.2603716574233702E-2</v>
      </c>
      <c r="S169" s="73">
        <v>5.4089384138999996</v>
      </c>
      <c r="T169" s="74">
        <v>4.22946267839521E-2</v>
      </c>
      <c r="U169" s="73">
        <v>3.3290972755000001</v>
      </c>
      <c r="V169" s="74">
        <v>5.2522271537085503E-2</v>
      </c>
      <c r="W169" s="91"/>
      <c r="X169" s="73">
        <v>1.3232368080000001</v>
      </c>
      <c r="Y169" s="74">
        <v>7.6280416645791698E-3</v>
      </c>
      <c r="Z169" s="73">
        <v>6.0902110340999904</v>
      </c>
      <c r="AA169" s="74">
        <v>2.1932299695358998E-2</v>
      </c>
      <c r="AB169" s="73">
        <v>16.690967562600001</v>
      </c>
      <c r="AC169" s="74">
        <v>3.0269219950241899E-2</v>
      </c>
    </row>
    <row r="170" spans="1:29" customFormat="1" x14ac:dyDescent="0.3">
      <c r="A170" s="58" t="s">
        <v>136</v>
      </c>
      <c r="B170" s="70">
        <v>17.438131112400001</v>
      </c>
      <c r="C170" s="71">
        <v>1.7393438567330999E-2</v>
      </c>
      <c r="D170" s="70">
        <v>3.6279602304999901</v>
      </c>
      <c r="E170" s="71">
        <v>8.9707983122922497E-3</v>
      </c>
      <c r="F170" s="70">
        <v>13.8101708819</v>
      </c>
      <c r="G170" s="71">
        <v>2.31176278559331E-2</v>
      </c>
      <c r="H170" s="91"/>
      <c r="I170" s="70">
        <v>0</v>
      </c>
      <c r="J170" s="71">
        <v>0</v>
      </c>
      <c r="K170" s="70">
        <v>4.7510523341999997</v>
      </c>
      <c r="L170" s="71">
        <v>2.5366482931068201E-2</v>
      </c>
      <c r="M170" s="70">
        <v>6.9179719066000098</v>
      </c>
      <c r="N170" s="72">
        <v>4.48145545150909E-2</v>
      </c>
      <c r="O170" s="70">
        <v>0.785445984200001</v>
      </c>
      <c r="P170" s="71">
        <v>4.0520340447747303E-3</v>
      </c>
      <c r="Q170" s="70">
        <v>2.493978985</v>
      </c>
      <c r="R170" s="71">
        <v>2.03071783620788E-2</v>
      </c>
      <c r="S170" s="70">
        <v>1.7734782285999999</v>
      </c>
      <c r="T170" s="71">
        <v>1.3867527053985799E-2</v>
      </c>
      <c r="U170" s="70">
        <v>0.71620367380000005</v>
      </c>
      <c r="V170" s="71">
        <v>1.1299352562634901E-2</v>
      </c>
      <c r="W170" s="91"/>
      <c r="X170" s="70">
        <v>1.4700300990999999</v>
      </c>
      <c r="Y170" s="71">
        <v>8.4742585577473207E-3</v>
      </c>
      <c r="Z170" s="70">
        <v>4.572997719</v>
      </c>
      <c r="AA170" s="71">
        <v>1.6468453378335701E-2</v>
      </c>
      <c r="AB170" s="70">
        <v>11.3951032943</v>
      </c>
      <c r="AC170" s="71">
        <v>2.0665122418892502E-2</v>
      </c>
    </row>
    <row r="171" spans="1:29" customFormat="1" x14ac:dyDescent="0.3">
      <c r="A171" s="58" t="s">
        <v>137</v>
      </c>
      <c r="B171" s="73">
        <v>104.5431058626</v>
      </c>
      <c r="C171" s="74">
        <v>0.104275170185302</v>
      </c>
      <c r="D171" s="73">
        <v>51.982409703200098</v>
      </c>
      <c r="E171" s="74">
        <v>0.12853605982612501</v>
      </c>
      <c r="F171" s="73">
        <v>52.560696159400003</v>
      </c>
      <c r="G171" s="74">
        <v>8.79843286555054E-2</v>
      </c>
      <c r="H171" s="91"/>
      <c r="I171" s="73">
        <v>21.570813926300001</v>
      </c>
      <c r="J171" s="74">
        <v>0.141004178684245</v>
      </c>
      <c r="K171" s="73">
        <v>22.148688392899999</v>
      </c>
      <c r="L171" s="74">
        <v>0.11825471212340399</v>
      </c>
      <c r="M171" s="73">
        <v>13.4382257125</v>
      </c>
      <c r="N171" s="74">
        <v>8.7052695054222404E-2</v>
      </c>
      <c r="O171" s="73">
        <v>18.926377405099998</v>
      </c>
      <c r="P171" s="74">
        <v>9.7639210247961003E-2</v>
      </c>
      <c r="Q171" s="73">
        <v>9.3539589619999894</v>
      </c>
      <c r="R171" s="74">
        <v>7.6164440107701695E-2</v>
      </c>
      <c r="S171" s="73">
        <v>15.795179794099999</v>
      </c>
      <c r="T171" s="74">
        <v>0.123508752227629</v>
      </c>
      <c r="U171" s="73">
        <v>3.3098616697000001</v>
      </c>
      <c r="V171" s="74">
        <v>5.2218796562520202E-2</v>
      </c>
      <c r="W171" s="91"/>
      <c r="X171" s="73">
        <v>12.8112690245</v>
      </c>
      <c r="Y171" s="74">
        <v>7.3852913782472801E-2</v>
      </c>
      <c r="Z171" s="73">
        <v>37.419357739699997</v>
      </c>
      <c r="AA171" s="74">
        <v>0.13475601481784</v>
      </c>
      <c r="AB171" s="73">
        <v>54.312479098399997</v>
      </c>
      <c r="AC171" s="74">
        <v>9.8496169841953599E-2</v>
      </c>
    </row>
    <row r="172" spans="1:29" customFormat="1" x14ac:dyDescent="0.3">
      <c r="A172" s="58" t="s">
        <v>39</v>
      </c>
      <c r="B172" s="70">
        <v>58.762945892200001</v>
      </c>
      <c r="C172" s="71">
        <v>5.8612341128951799E-2</v>
      </c>
      <c r="D172" s="70">
        <v>29.9299983637999</v>
      </c>
      <c r="E172" s="71">
        <v>7.4007420630375298E-2</v>
      </c>
      <c r="F172" s="70">
        <v>28.832947528399899</v>
      </c>
      <c r="G172" s="71">
        <v>4.8265105236662602E-2</v>
      </c>
      <c r="H172" s="91"/>
      <c r="I172" s="70">
        <v>0</v>
      </c>
      <c r="J172" s="71">
        <v>0</v>
      </c>
      <c r="K172" s="70">
        <v>15.006695587399999</v>
      </c>
      <c r="L172" s="71">
        <v>8.0122688762934199E-2</v>
      </c>
      <c r="M172" s="70">
        <v>9.8529991211000194</v>
      </c>
      <c r="N172" s="71">
        <v>6.38276321747442E-2</v>
      </c>
      <c r="O172" s="70">
        <v>16.6918218886</v>
      </c>
      <c r="P172" s="71">
        <v>8.6111371020392097E-2</v>
      </c>
      <c r="Q172" s="70">
        <v>6.6815713508999997</v>
      </c>
      <c r="R172" s="71">
        <v>5.4404572764145398E-2</v>
      </c>
      <c r="S172" s="70">
        <v>7.4935577597999998</v>
      </c>
      <c r="T172" s="71">
        <v>5.8595089180578902E-2</v>
      </c>
      <c r="U172" s="70">
        <v>3.0363001843999999</v>
      </c>
      <c r="V172" s="71">
        <v>4.7902890650501698E-2</v>
      </c>
      <c r="W172" s="91"/>
      <c r="X172" s="70">
        <v>2.1163262321</v>
      </c>
      <c r="Y172" s="75">
        <v>1.21999513440837E-2</v>
      </c>
      <c r="Z172" s="70">
        <v>12.5013620646</v>
      </c>
      <c r="AA172" s="71">
        <v>4.50203807168265E-2</v>
      </c>
      <c r="AB172" s="70">
        <v>44.145257595499999</v>
      </c>
      <c r="AC172" s="71">
        <v>8.0057822106876605E-2</v>
      </c>
    </row>
    <row r="173" spans="1:29" customFormat="1" x14ac:dyDescent="0.3">
      <c r="A173" s="58" t="s">
        <v>138</v>
      </c>
      <c r="B173" s="73">
        <v>25.543807974300002</v>
      </c>
      <c r="C173" s="74">
        <v>2.5478341223203398E-2</v>
      </c>
      <c r="D173" s="73">
        <v>14.620536290900001</v>
      </c>
      <c r="E173" s="74">
        <v>3.6151962521688799E-2</v>
      </c>
      <c r="F173" s="73">
        <v>10.923271683399999</v>
      </c>
      <c r="G173" s="74">
        <v>1.8285083646361899E-2</v>
      </c>
      <c r="H173" s="91"/>
      <c r="I173" s="73">
        <v>0</v>
      </c>
      <c r="J173" s="74">
        <v>0</v>
      </c>
      <c r="K173" s="73">
        <v>2.6648625248000002</v>
      </c>
      <c r="L173" s="74">
        <v>1.42280457031347E-2</v>
      </c>
      <c r="M173" s="73">
        <v>3.5792447636000002</v>
      </c>
      <c r="N173" s="74">
        <v>2.31863126573521E-2</v>
      </c>
      <c r="O173" s="73">
        <v>5.9750305394000103</v>
      </c>
      <c r="P173" s="74">
        <v>3.0824560378747302E-2</v>
      </c>
      <c r="Q173" s="73">
        <v>4.4835906303000002</v>
      </c>
      <c r="R173" s="74">
        <v>3.6507554867005902E-2</v>
      </c>
      <c r="S173" s="73">
        <v>7.3004523253000002</v>
      </c>
      <c r="T173" s="74">
        <v>5.7085121483194501E-2</v>
      </c>
      <c r="U173" s="73">
        <v>1.5406271909</v>
      </c>
      <c r="V173" s="74">
        <v>2.4306060460703698E-2</v>
      </c>
      <c r="W173" s="91"/>
      <c r="X173" s="73">
        <v>0</v>
      </c>
      <c r="Y173" s="74">
        <v>0</v>
      </c>
      <c r="Z173" s="73">
        <v>8.0029523639999898</v>
      </c>
      <c r="AA173" s="74">
        <v>2.8820536548265701E-2</v>
      </c>
      <c r="AB173" s="73">
        <v>17.5408556103</v>
      </c>
      <c r="AC173" s="74">
        <v>3.1810499576628397E-2</v>
      </c>
    </row>
    <row r="174" spans="1:29" customFormat="1" x14ac:dyDescent="0.3">
      <c r="A174" s="58" t="s">
        <v>139</v>
      </c>
      <c r="B174" s="70">
        <v>0</v>
      </c>
      <c r="C174" s="71">
        <v>0</v>
      </c>
      <c r="D174" s="70">
        <v>0</v>
      </c>
      <c r="E174" s="71">
        <v>0</v>
      </c>
      <c r="F174" s="70">
        <v>0</v>
      </c>
      <c r="G174" s="71">
        <v>0</v>
      </c>
      <c r="H174" s="91"/>
      <c r="I174" s="70">
        <v>0</v>
      </c>
      <c r="J174" s="71">
        <v>0</v>
      </c>
      <c r="K174" s="70">
        <v>0</v>
      </c>
      <c r="L174" s="71">
        <v>0</v>
      </c>
      <c r="M174" s="70">
        <v>0</v>
      </c>
      <c r="N174" s="71">
        <v>0</v>
      </c>
      <c r="O174" s="70">
        <v>0</v>
      </c>
      <c r="P174" s="71">
        <v>0</v>
      </c>
      <c r="Q174" s="70">
        <v>0</v>
      </c>
      <c r="R174" s="71">
        <v>0</v>
      </c>
      <c r="S174" s="70">
        <v>0</v>
      </c>
      <c r="T174" s="71">
        <v>0</v>
      </c>
      <c r="U174" s="70">
        <v>0</v>
      </c>
      <c r="V174" s="71">
        <v>0</v>
      </c>
      <c r="W174" s="91"/>
      <c r="X174" s="70">
        <v>0</v>
      </c>
      <c r="Y174" s="71">
        <v>0</v>
      </c>
      <c r="Z174" s="70">
        <v>0</v>
      </c>
      <c r="AA174" s="71">
        <v>0</v>
      </c>
      <c r="AB174" s="70">
        <v>0</v>
      </c>
      <c r="AC174" s="71">
        <v>0</v>
      </c>
    </row>
    <row r="175" spans="1:29" customFormat="1" x14ac:dyDescent="0.3">
      <c r="A175" s="58" t="s">
        <v>140</v>
      </c>
      <c r="B175" s="73">
        <v>7.4238755233999996</v>
      </c>
      <c r="C175" s="74">
        <v>7.4048487200529204E-3</v>
      </c>
      <c r="D175" s="73">
        <v>0</v>
      </c>
      <c r="E175" s="74">
        <v>0</v>
      </c>
      <c r="F175" s="73">
        <v>7.4238755234000102</v>
      </c>
      <c r="G175" s="74">
        <v>1.2427246054113999E-2</v>
      </c>
      <c r="H175" s="91"/>
      <c r="I175" s="73">
        <v>0</v>
      </c>
      <c r="J175" s="74">
        <v>0</v>
      </c>
      <c r="K175" s="73">
        <v>6.0708160797999904</v>
      </c>
      <c r="L175" s="72">
        <v>3.24128722719767E-2</v>
      </c>
      <c r="M175" s="73">
        <v>1.1118501179</v>
      </c>
      <c r="N175" s="74">
        <v>7.2025542158826797E-3</v>
      </c>
      <c r="O175" s="73">
        <v>0</v>
      </c>
      <c r="P175" s="74">
        <v>0</v>
      </c>
      <c r="Q175" s="73">
        <v>0.2412093257</v>
      </c>
      <c r="R175" s="74">
        <v>1.9640425316521499E-3</v>
      </c>
      <c r="S175" s="73">
        <v>0</v>
      </c>
      <c r="T175" s="74">
        <v>0</v>
      </c>
      <c r="U175" s="73">
        <v>0</v>
      </c>
      <c r="V175" s="74">
        <v>0</v>
      </c>
      <c r="W175" s="91"/>
      <c r="X175" s="73">
        <v>0</v>
      </c>
      <c r="Y175" s="74">
        <v>0</v>
      </c>
      <c r="Z175" s="73">
        <v>0.2412093257</v>
      </c>
      <c r="AA175" s="74">
        <v>8.6865220120400303E-4</v>
      </c>
      <c r="AB175" s="73">
        <v>7.1826661976999997</v>
      </c>
      <c r="AC175" s="74">
        <v>1.30258298179499E-2</v>
      </c>
    </row>
    <row r="176" spans="1:29" customFormat="1" x14ac:dyDescent="0.3">
      <c r="A176" s="58" t="s">
        <v>141</v>
      </c>
      <c r="B176" s="70">
        <v>10.904764464699999</v>
      </c>
      <c r="C176" s="71">
        <v>1.08768164194557E-2</v>
      </c>
      <c r="D176" s="70">
        <v>4.341817077</v>
      </c>
      <c r="E176" s="71">
        <v>1.07359405373816E-2</v>
      </c>
      <c r="F176" s="70">
        <v>6.5629473877000004</v>
      </c>
      <c r="G176" s="71">
        <v>1.0986089646853299E-2</v>
      </c>
      <c r="H176" s="91"/>
      <c r="I176" s="70">
        <v>3.6812397259999998</v>
      </c>
      <c r="J176" s="71">
        <v>2.4063541870878301E-2</v>
      </c>
      <c r="K176" s="70">
        <v>2.8817076617000001</v>
      </c>
      <c r="L176" s="71">
        <v>1.53858099366001E-2</v>
      </c>
      <c r="M176" s="70">
        <v>0</v>
      </c>
      <c r="N176" s="71">
        <v>0</v>
      </c>
      <c r="O176" s="70">
        <v>3.0040762107000001</v>
      </c>
      <c r="P176" s="71">
        <v>1.54977163595183E-2</v>
      </c>
      <c r="Q176" s="70">
        <v>0.45409895789999999</v>
      </c>
      <c r="R176" s="71">
        <v>3.6974924759076901E-3</v>
      </c>
      <c r="S176" s="70">
        <v>0.88364190840000401</v>
      </c>
      <c r="T176" s="71">
        <v>6.9095452502092704E-3</v>
      </c>
      <c r="U176" s="70">
        <v>0</v>
      </c>
      <c r="V176" s="71">
        <v>0</v>
      </c>
      <c r="W176" s="91"/>
      <c r="X176" s="70">
        <v>4.1353386838999997</v>
      </c>
      <c r="Y176" s="71">
        <v>2.38389195246261E-2</v>
      </c>
      <c r="Z176" s="70">
        <v>4.8995224560999997</v>
      </c>
      <c r="AA176" s="71">
        <v>1.76443466851402E-2</v>
      </c>
      <c r="AB176" s="70">
        <v>1.8699033246999901</v>
      </c>
      <c r="AC176" s="71">
        <v>3.3910865148321099E-3</v>
      </c>
    </row>
    <row r="177" spans="1:29" customFormat="1" x14ac:dyDescent="0.3">
      <c r="A177" s="58" t="s">
        <v>142</v>
      </c>
      <c r="B177" s="73">
        <v>3.3269957699999999</v>
      </c>
      <c r="C177" s="74">
        <v>3.3184689440783101E-3</v>
      </c>
      <c r="D177" s="73">
        <v>0.58546749059999903</v>
      </c>
      <c r="E177" s="74">
        <v>1.44767595091653E-3</v>
      </c>
      <c r="F177" s="73">
        <v>2.74152827940001</v>
      </c>
      <c r="G177" s="74">
        <v>4.5891995878740597E-3</v>
      </c>
      <c r="H177" s="91"/>
      <c r="I177" s="73">
        <v>0</v>
      </c>
      <c r="J177" s="74">
        <v>0</v>
      </c>
      <c r="K177" s="73">
        <v>0</v>
      </c>
      <c r="L177" s="74">
        <v>0</v>
      </c>
      <c r="M177" s="73">
        <v>1.1118501179</v>
      </c>
      <c r="N177" s="74">
        <v>7.2025542158826797E-3</v>
      </c>
      <c r="O177" s="73">
        <v>0</v>
      </c>
      <c r="P177" s="74">
        <v>0</v>
      </c>
      <c r="Q177" s="73">
        <v>0.28876204890000001</v>
      </c>
      <c r="R177" s="74">
        <v>2.35123971231522E-3</v>
      </c>
      <c r="S177" s="73">
        <v>1.3409161126</v>
      </c>
      <c r="T177" s="74">
        <v>1.04851529433689E-2</v>
      </c>
      <c r="U177" s="73">
        <v>0.58546749060000003</v>
      </c>
      <c r="V177" s="74">
        <v>9.2367629938992606E-3</v>
      </c>
      <c r="W177" s="91"/>
      <c r="X177" s="73">
        <v>0</v>
      </c>
      <c r="Y177" s="74">
        <v>0</v>
      </c>
      <c r="Z177" s="73">
        <v>0</v>
      </c>
      <c r="AA177" s="74">
        <v>0</v>
      </c>
      <c r="AB177" s="73">
        <v>3.3269957699999999</v>
      </c>
      <c r="AC177" s="74">
        <v>6.0335367831706004E-3</v>
      </c>
    </row>
    <row r="178" spans="1:29" customFormat="1" x14ac:dyDescent="0.3">
      <c r="A178" s="58" t="s">
        <v>143</v>
      </c>
      <c r="B178" s="70">
        <v>0</v>
      </c>
      <c r="C178" s="71">
        <v>0</v>
      </c>
      <c r="D178" s="70">
        <v>0</v>
      </c>
      <c r="E178" s="71">
        <v>0</v>
      </c>
      <c r="F178" s="70">
        <v>0</v>
      </c>
      <c r="G178" s="71">
        <v>0</v>
      </c>
      <c r="H178" s="91"/>
      <c r="I178" s="70">
        <v>0</v>
      </c>
      <c r="J178" s="71">
        <v>0</v>
      </c>
      <c r="K178" s="70">
        <v>0</v>
      </c>
      <c r="L178" s="71">
        <v>0</v>
      </c>
      <c r="M178" s="70">
        <v>0</v>
      </c>
      <c r="N178" s="71">
        <v>0</v>
      </c>
      <c r="O178" s="70">
        <v>0</v>
      </c>
      <c r="P178" s="71">
        <v>0</v>
      </c>
      <c r="Q178" s="70">
        <v>0</v>
      </c>
      <c r="R178" s="71">
        <v>0</v>
      </c>
      <c r="S178" s="70">
        <v>0</v>
      </c>
      <c r="T178" s="71">
        <v>0</v>
      </c>
      <c r="U178" s="70">
        <v>0</v>
      </c>
      <c r="V178" s="71">
        <v>0</v>
      </c>
      <c r="W178" s="91"/>
      <c r="X178" s="70">
        <v>0</v>
      </c>
      <c r="Y178" s="71">
        <v>0</v>
      </c>
      <c r="Z178" s="70">
        <v>0</v>
      </c>
      <c r="AA178" s="71">
        <v>0</v>
      </c>
      <c r="AB178" s="70">
        <v>0</v>
      </c>
      <c r="AC178" s="71">
        <v>0</v>
      </c>
    </row>
    <row r="179" spans="1:29" customFormat="1" x14ac:dyDescent="0.3">
      <c r="A179" s="58" t="s">
        <v>144</v>
      </c>
      <c r="B179" s="73">
        <v>6.5533352750000002</v>
      </c>
      <c r="C179" s="74">
        <v>6.5365395971694901E-3</v>
      </c>
      <c r="D179" s="73">
        <v>2.4245063709000001</v>
      </c>
      <c r="E179" s="74">
        <v>5.9950375082292503E-3</v>
      </c>
      <c r="F179" s="73">
        <v>4.1288289040999899</v>
      </c>
      <c r="G179" s="74">
        <v>6.9114807414078902E-3</v>
      </c>
      <c r="H179" s="91"/>
      <c r="I179" s="73">
        <v>0</v>
      </c>
      <c r="J179" s="74">
        <v>0</v>
      </c>
      <c r="K179" s="73">
        <v>2.8238269801000002</v>
      </c>
      <c r="L179" s="74">
        <v>1.5076777491035099E-2</v>
      </c>
      <c r="M179" s="73">
        <v>0.50740881169999996</v>
      </c>
      <c r="N179" s="74">
        <v>3.28698933160931E-3</v>
      </c>
      <c r="O179" s="73">
        <v>1.2671650086999999</v>
      </c>
      <c r="P179" s="74">
        <v>6.5371723312449099E-3</v>
      </c>
      <c r="Q179" s="73">
        <v>1.1768063133</v>
      </c>
      <c r="R179" s="74">
        <v>9.5821239254762405E-3</v>
      </c>
      <c r="S179" s="73">
        <v>0</v>
      </c>
      <c r="T179" s="74">
        <v>0</v>
      </c>
      <c r="U179" s="73">
        <v>0.77812816119999895</v>
      </c>
      <c r="V179" s="74">
        <v>1.2276318530542601E-2</v>
      </c>
      <c r="W179" s="91"/>
      <c r="X179" s="73">
        <v>0.28540142470000002</v>
      </c>
      <c r="Y179" s="74">
        <v>1.6452489422753801E-3</v>
      </c>
      <c r="Z179" s="73">
        <v>4.4933600298999998</v>
      </c>
      <c r="AA179" s="74">
        <v>1.61816591023069E-2</v>
      </c>
      <c r="AB179" s="73">
        <v>1.7745738203999999</v>
      </c>
      <c r="AC179" s="74">
        <v>3.21820560049434E-3</v>
      </c>
    </row>
    <row r="180" spans="1:29" customFormat="1" x14ac:dyDescent="0.3">
      <c r="A180" s="58" t="s">
        <v>145</v>
      </c>
      <c r="B180" s="70">
        <v>45.560031580999997</v>
      </c>
      <c r="C180" s="71">
        <v>4.5443264838528903E-2</v>
      </c>
      <c r="D180" s="70">
        <v>20.2386574503</v>
      </c>
      <c r="E180" s="71">
        <v>5.0043799425329001E-2</v>
      </c>
      <c r="F180" s="70">
        <v>25.321374130700001</v>
      </c>
      <c r="G180" s="71">
        <v>4.2386883475973199E-2</v>
      </c>
      <c r="H180" s="91"/>
      <c r="I180" s="70">
        <v>2.1785855125000002</v>
      </c>
      <c r="J180" s="71">
        <v>1.42409860811474E-2</v>
      </c>
      <c r="K180" s="70">
        <v>6.3163106978999801</v>
      </c>
      <c r="L180" s="71">
        <v>3.37235997911993E-2</v>
      </c>
      <c r="M180" s="70">
        <v>3.4022408498000001</v>
      </c>
      <c r="N180" s="71">
        <v>2.2039683030711601E-2</v>
      </c>
      <c r="O180" s="70">
        <v>13.394877879999999</v>
      </c>
      <c r="P180" s="71">
        <v>6.9102780187541804E-2</v>
      </c>
      <c r="Q180" s="70">
        <v>5.1845907049999997</v>
      </c>
      <c r="R180" s="71">
        <v>4.2215435179703699E-2</v>
      </c>
      <c r="S180" s="70">
        <v>10.316187857299999</v>
      </c>
      <c r="T180" s="71">
        <v>8.0666349266684201E-2</v>
      </c>
      <c r="U180" s="70">
        <v>4.7672380785000099</v>
      </c>
      <c r="V180" s="71">
        <v>7.5211431844779894E-2</v>
      </c>
      <c r="W180" s="91"/>
      <c r="X180" s="70">
        <v>5.7510444950000004</v>
      </c>
      <c r="Y180" s="71">
        <v>3.31529524855151E-2</v>
      </c>
      <c r="Z180" s="70">
        <v>12.663158232600001</v>
      </c>
      <c r="AA180" s="71">
        <v>4.5603047233022401E-2</v>
      </c>
      <c r="AB180" s="70">
        <v>27.145828853400001</v>
      </c>
      <c r="AC180" s="71">
        <v>4.9229205030411803E-2</v>
      </c>
    </row>
    <row r="181" spans="1:29" customFormat="1" x14ac:dyDescent="0.3">
      <c r="A181" s="76" t="s">
        <v>4</v>
      </c>
    </row>
    <row r="182" spans="1:29" customFormat="1" x14ac:dyDescent="0.3">
      <c r="A182" s="76" t="s">
        <v>4</v>
      </c>
    </row>
    <row r="183" spans="1:29" customFormat="1" x14ac:dyDescent="0.3">
      <c r="A183" s="54" t="s">
        <v>146</v>
      </c>
    </row>
    <row r="184" spans="1:29" customFormat="1" x14ac:dyDescent="0.3">
      <c r="A184" s="69" t="s">
        <v>4</v>
      </c>
    </row>
    <row r="185" spans="1:29" customFormat="1" ht="35.1" customHeight="1" x14ac:dyDescent="0.3">
      <c r="A185" s="116" t="s">
        <v>4</v>
      </c>
      <c r="B185" s="118" t="s">
        <v>26</v>
      </c>
      <c r="C185" s="118" t="s">
        <v>4</v>
      </c>
      <c r="D185" s="118" t="s">
        <v>456</v>
      </c>
      <c r="E185" s="118" t="s">
        <v>4</v>
      </c>
      <c r="F185" s="118" t="s">
        <v>457</v>
      </c>
      <c r="G185" s="118" t="s">
        <v>4</v>
      </c>
      <c r="H185" s="65"/>
      <c r="I185" s="118" t="s">
        <v>460</v>
      </c>
      <c r="J185" s="118" t="s">
        <v>4</v>
      </c>
      <c r="K185" s="118" t="s">
        <v>461</v>
      </c>
      <c r="L185" s="118" t="s">
        <v>4</v>
      </c>
      <c r="M185" s="118" t="s">
        <v>462</v>
      </c>
      <c r="N185" s="118" t="s">
        <v>4</v>
      </c>
      <c r="O185" s="118" t="s">
        <v>463</v>
      </c>
      <c r="P185" s="118" t="s">
        <v>4</v>
      </c>
      <c r="Q185" s="118" t="s">
        <v>464</v>
      </c>
      <c r="R185" s="118" t="s">
        <v>4</v>
      </c>
      <c r="S185" s="118" t="s">
        <v>465</v>
      </c>
      <c r="T185" s="118" t="s">
        <v>4</v>
      </c>
      <c r="U185" s="118" t="s">
        <v>466</v>
      </c>
      <c r="V185" s="118" t="s">
        <v>4</v>
      </c>
      <c r="W185" s="65"/>
      <c r="X185" s="118" t="s">
        <v>468</v>
      </c>
      <c r="Y185" s="118" t="s">
        <v>4</v>
      </c>
      <c r="Z185" s="118" t="s">
        <v>469</v>
      </c>
      <c r="AA185" s="118" t="s">
        <v>4</v>
      </c>
      <c r="AB185" s="118" t="s">
        <v>470</v>
      </c>
      <c r="AC185" s="118" t="s">
        <v>4</v>
      </c>
    </row>
    <row r="186" spans="1:29" customFormat="1" x14ac:dyDescent="0.3">
      <c r="A186" s="117" t="s">
        <v>4</v>
      </c>
      <c r="B186" s="55" t="s">
        <v>28</v>
      </c>
      <c r="C186" s="55" t="s">
        <v>29</v>
      </c>
      <c r="D186" s="55" t="s">
        <v>28</v>
      </c>
      <c r="E186" s="55" t="s">
        <v>29</v>
      </c>
      <c r="F186" s="55" t="s">
        <v>28</v>
      </c>
      <c r="G186" s="55" t="s">
        <v>29</v>
      </c>
      <c r="H186" s="65"/>
      <c r="I186" s="55" t="s">
        <v>28</v>
      </c>
      <c r="J186" s="55" t="s">
        <v>29</v>
      </c>
      <c r="K186" s="55" t="s">
        <v>28</v>
      </c>
      <c r="L186" s="55" t="s">
        <v>29</v>
      </c>
      <c r="M186" s="55" t="s">
        <v>28</v>
      </c>
      <c r="N186" s="55" t="s">
        <v>29</v>
      </c>
      <c r="O186" s="55" t="s">
        <v>28</v>
      </c>
      <c r="P186" s="55" t="s">
        <v>29</v>
      </c>
      <c r="Q186" s="55" t="s">
        <v>28</v>
      </c>
      <c r="R186" s="55" t="s">
        <v>29</v>
      </c>
      <c r="S186" s="55" t="s">
        <v>28</v>
      </c>
      <c r="T186" s="55" t="s">
        <v>29</v>
      </c>
      <c r="U186" s="55" t="s">
        <v>28</v>
      </c>
      <c r="V186" s="55" t="s">
        <v>29</v>
      </c>
      <c r="W186" s="65"/>
      <c r="X186" s="55" t="s">
        <v>28</v>
      </c>
      <c r="Y186" s="55" t="s">
        <v>29</v>
      </c>
      <c r="Z186" s="55" t="s">
        <v>28</v>
      </c>
      <c r="AA186" s="55" t="s">
        <v>29</v>
      </c>
      <c r="AB186" s="55" t="s">
        <v>28</v>
      </c>
      <c r="AC186" s="55" t="s">
        <v>29</v>
      </c>
    </row>
    <row r="187" spans="1:29" customFormat="1" x14ac:dyDescent="0.3">
      <c r="A187" s="56" t="s">
        <v>30</v>
      </c>
      <c r="B187" s="57">
        <v>998.43471672550004</v>
      </c>
      <c r="C187" s="57">
        <v>998.43471672550004</v>
      </c>
      <c r="D187" s="57">
        <v>401.3017497482</v>
      </c>
      <c r="E187" s="57">
        <v>401.3017497482</v>
      </c>
      <c r="F187" s="57">
        <v>596.36936659549997</v>
      </c>
      <c r="G187" s="57">
        <v>596.36936659549997</v>
      </c>
      <c r="H187" s="66"/>
      <c r="I187" s="57">
        <v>152.97996220810001</v>
      </c>
      <c r="J187" s="57">
        <v>152.97996220810001</v>
      </c>
      <c r="K187" s="57">
        <v>187.29645521259999</v>
      </c>
      <c r="L187" s="57">
        <v>187.29645521259999</v>
      </c>
      <c r="M187" s="57">
        <v>154.36886479079999</v>
      </c>
      <c r="N187" s="57">
        <v>154.36886479079999</v>
      </c>
      <c r="O187" s="57">
        <v>193.3903407965</v>
      </c>
      <c r="P187" s="57">
        <v>193.3903407965</v>
      </c>
      <c r="Q187" s="57">
        <v>121.1675649825</v>
      </c>
      <c r="R187" s="57">
        <v>121.1675649825</v>
      </c>
      <c r="S187" s="57">
        <v>126.6251691718</v>
      </c>
      <c r="T187" s="57">
        <v>126.6251691718</v>
      </c>
      <c r="U187" s="57">
        <v>62.606359563200002</v>
      </c>
      <c r="V187" s="57">
        <v>62.606359563200002</v>
      </c>
      <c r="W187" s="66"/>
      <c r="X187" s="57">
        <v>172.4523987908</v>
      </c>
      <c r="Y187" s="57">
        <v>172.4523987908</v>
      </c>
      <c r="Z187" s="57">
        <v>276.90415407519998</v>
      </c>
      <c r="AA187" s="57">
        <v>276.90415407519998</v>
      </c>
      <c r="AB187" s="57">
        <v>549.07816385950002</v>
      </c>
      <c r="AC187" s="57">
        <v>549.07816385950002</v>
      </c>
    </row>
    <row r="188" spans="1:29" customFormat="1" x14ac:dyDescent="0.3">
      <c r="A188" s="58" t="s">
        <v>147</v>
      </c>
      <c r="B188" s="70">
        <v>25.646575850800001</v>
      </c>
      <c r="C188" s="71">
        <v>2.5686782942515599E-2</v>
      </c>
      <c r="D188" s="70">
        <v>11.8084729204</v>
      </c>
      <c r="E188" s="71">
        <v>2.9425420965169799E-2</v>
      </c>
      <c r="F188" s="70">
        <v>13.8381029304</v>
      </c>
      <c r="G188" s="71">
        <v>2.3203913053746701E-2</v>
      </c>
      <c r="H188" s="91"/>
      <c r="I188" s="70">
        <v>3.4663226077</v>
      </c>
      <c r="J188" s="71">
        <v>2.2658670832881599E-2</v>
      </c>
      <c r="K188" s="70">
        <v>6.7351014914000196</v>
      </c>
      <c r="L188" s="71">
        <v>3.5959578005654198E-2</v>
      </c>
      <c r="M188" s="70">
        <v>3.2867882859000002</v>
      </c>
      <c r="N188" s="71">
        <v>2.12917824481915E-2</v>
      </c>
      <c r="O188" s="70">
        <v>4.6536619682999998</v>
      </c>
      <c r="P188" s="71">
        <v>2.4063569820154201E-2</v>
      </c>
      <c r="Q188" s="70">
        <v>4.1461959444999996</v>
      </c>
      <c r="R188" s="71">
        <v>3.4218694954370202E-2</v>
      </c>
      <c r="S188" s="70">
        <v>3.3585055530000001</v>
      </c>
      <c r="T188" s="71">
        <v>2.6523206839260498E-2</v>
      </c>
      <c r="U188" s="70">
        <v>0</v>
      </c>
      <c r="V188" s="71">
        <v>0</v>
      </c>
      <c r="W188" s="91"/>
      <c r="X188" s="70">
        <v>1.5047235248999999</v>
      </c>
      <c r="Y188" s="71">
        <v>8.7254427044842799E-3</v>
      </c>
      <c r="Z188" s="70">
        <v>6.4672539181999902</v>
      </c>
      <c r="AA188" s="71">
        <v>2.3355568426913699E-2</v>
      </c>
      <c r="AB188" s="70">
        <v>17.6745984077</v>
      </c>
      <c r="AC188" s="71">
        <v>3.2189585328734102E-2</v>
      </c>
    </row>
    <row r="189" spans="1:29" customFormat="1" x14ac:dyDescent="0.3">
      <c r="A189" s="58" t="s">
        <v>148</v>
      </c>
      <c r="B189" s="73">
        <v>336.28330380019997</v>
      </c>
      <c r="C189" s="74">
        <v>0.33681050765450699</v>
      </c>
      <c r="D189" s="73">
        <v>125.63814448700001</v>
      </c>
      <c r="E189" s="74">
        <v>0.31307649310234198</v>
      </c>
      <c r="F189" s="73">
        <v>210.38308352889999</v>
      </c>
      <c r="G189" s="74">
        <v>0.35277312235186697</v>
      </c>
      <c r="H189" s="91"/>
      <c r="I189" s="73">
        <v>42.6509883003</v>
      </c>
      <c r="J189" s="74">
        <v>0.27880114287308699</v>
      </c>
      <c r="K189" s="73">
        <v>51.187161378500001</v>
      </c>
      <c r="L189" s="74">
        <v>0.27329487533759</v>
      </c>
      <c r="M189" s="73">
        <v>46.648844029199999</v>
      </c>
      <c r="N189" s="74">
        <v>0.30219075648718602</v>
      </c>
      <c r="O189" s="73">
        <v>72.070424209100096</v>
      </c>
      <c r="P189" s="74">
        <v>0.37266816901128502</v>
      </c>
      <c r="Q189" s="73">
        <v>46.060525735500001</v>
      </c>
      <c r="R189" s="74">
        <v>0.38013907221914101</v>
      </c>
      <c r="S189" s="73">
        <v>54.6181496556</v>
      </c>
      <c r="T189" s="74">
        <v>0.431337229500529</v>
      </c>
      <c r="U189" s="73">
        <v>23.047210492000001</v>
      </c>
      <c r="V189" s="74">
        <v>0.36812890340212601</v>
      </c>
      <c r="W189" s="91"/>
      <c r="X189" s="73">
        <v>47.222093541</v>
      </c>
      <c r="Y189" s="74">
        <v>0.273826829154662</v>
      </c>
      <c r="Z189" s="73">
        <v>102.1711617947</v>
      </c>
      <c r="AA189" s="74">
        <v>0.36897663068988501</v>
      </c>
      <c r="AB189" s="73">
        <v>186.89004846450101</v>
      </c>
      <c r="AC189" s="74">
        <v>0.34037057156095901</v>
      </c>
    </row>
    <row r="190" spans="1:29" customFormat="1" x14ac:dyDescent="0.3">
      <c r="A190" s="58" t="s">
        <v>149</v>
      </c>
      <c r="B190" s="70">
        <v>263.68091258850001</v>
      </c>
      <c r="C190" s="71">
        <v>0.26409429497130998</v>
      </c>
      <c r="D190" s="70">
        <v>108.0185506657</v>
      </c>
      <c r="E190" s="71">
        <v>0.26917039542807197</v>
      </c>
      <c r="F190" s="70">
        <v>155.66236192279999</v>
      </c>
      <c r="G190" s="71">
        <v>0.26101669643333802</v>
      </c>
      <c r="H190" s="91"/>
      <c r="I190" s="70">
        <v>47.662828838099998</v>
      </c>
      <c r="J190" s="71">
        <v>0.31156256120173298</v>
      </c>
      <c r="K190" s="70">
        <v>50.133346731099998</v>
      </c>
      <c r="L190" s="71">
        <v>0.26766842263081603</v>
      </c>
      <c r="M190" s="70">
        <v>32.744456244799999</v>
      </c>
      <c r="N190" s="71">
        <v>0.212118268079351</v>
      </c>
      <c r="O190" s="70">
        <v>45.930418897499997</v>
      </c>
      <c r="P190" s="71">
        <v>0.23750110118390799</v>
      </c>
      <c r="Q190" s="70">
        <v>31.7033911967</v>
      </c>
      <c r="R190" s="71">
        <v>0.26164915669699901</v>
      </c>
      <c r="S190" s="70">
        <v>39.408534148500003</v>
      </c>
      <c r="T190" s="71">
        <v>0.31122196642463801</v>
      </c>
      <c r="U190" s="70">
        <v>16.097936531799899</v>
      </c>
      <c r="V190" s="71">
        <v>0.25712941375467502</v>
      </c>
      <c r="W190" s="91"/>
      <c r="X190" s="70">
        <v>59.8858288493999</v>
      </c>
      <c r="Y190" s="71">
        <v>0.347260051291295</v>
      </c>
      <c r="Z190" s="70">
        <v>62.103603018099903</v>
      </c>
      <c r="AA190" s="71">
        <v>0.224278336399512</v>
      </c>
      <c r="AB190" s="70">
        <v>141.691480721</v>
      </c>
      <c r="AC190" s="71">
        <v>0.25805338847395198</v>
      </c>
    </row>
    <row r="191" spans="1:29" customFormat="1" x14ac:dyDescent="0.3">
      <c r="A191" s="58" t="s">
        <v>150</v>
      </c>
      <c r="B191" s="73">
        <v>58.0142351565</v>
      </c>
      <c r="C191" s="74">
        <v>5.8105186232671698E-2</v>
      </c>
      <c r="D191" s="73">
        <v>21.517302458900001</v>
      </c>
      <c r="E191" s="74">
        <v>5.3618760626887897E-2</v>
      </c>
      <c r="F191" s="73">
        <v>36.496932697600002</v>
      </c>
      <c r="G191" s="74">
        <v>6.1198536916727303E-2</v>
      </c>
      <c r="H191" s="91"/>
      <c r="I191" s="73">
        <v>19.797387510299998</v>
      </c>
      <c r="J191" s="74">
        <v>0.129411638129244</v>
      </c>
      <c r="K191" s="73">
        <v>2.1682111471000001</v>
      </c>
      <c r="L191" s="74">
        <v>1.1576359758858601E-2</v>
      </c>
      <c r="M191" s="73">
        <v>10.949611254500001</v>
      </c>
      <c r="N191" s="74">
        <v>7.0931474875706696E-2</v>
      </c>
      <c r="O191" s="73">
        <v>6.5966725279</v>
      </c>
      <c r="P191" s="74">
        <v>3.4110661891027502E-2</v>
      </c>
      <c r="Q191" s="73">
        <v>10.82075304</v>
      </c>
      <c r="R191" s="74">
        <v>8.93040397532361E-2</v>
      </c>
      <c r="S191" s="73">
        <v>2.1238612616000001</v>
      </c>
      <c r="T191" s="74">
        <v>1.6772820723488499E-2</v>
      </c>
      <c r="U191" s="73">
        <v>5.5577384151000002</v>
      </c>
      <c r="V191" s="74">
        <v>8.8772745354879806E-2</v>
      </c>
      <c r="W191" s="91"/>
      <c r="X191" s="73">
        <v>12.7943962869</v>
      </c>
      <c r="Y191" s="74">
        <v>7.41908861611182E-2</v>
      </c>
      <c r="Z191" s="73">
        <v>15.942732470799999</v>
      </c>
      <c r="AA191" s="74">
        <v>5.7574912604851598E-2</v>
      </c>
      <c r="AB191" s="73">
        <v>29.277106398800001</v>
      </c>
      <c r="AC191" s="74">
        <v>5.3320471156619399E-2</v>
      </c>
    </row>
    <row r="192" spans="1:29" customFormat="1" x14ac:dyDescent="0.3">
      <c r="A192" s="58" t="s">
        <v>151</v>
      </c>
      <c r="B192" s="70">
        <v>328.5360793081</v>
      </c>
      <c r="C192" s="71">
        <v>0.32905113755016202</v>
      </c>
      <c r="D192" s="70">
        <v>152.61310110849999</v>
      </c>
      <c r="E192" s="71">
        <v>0.38029513004679999</v>
      </c>
      <c r="F192" s="70">
        <v>175.4214536021</v>
      </c>
      <c r="G192" s="71">
        <v>0.29414900132032301</v>
      </c>
      <c r="H192" s="91"/>
      <c r="I192" s="70">
        <v>42.214393078699999</v>
      </c>
      <c r="J192" s="71">
        <v>0.27594720556457802</v>
      </c>
      <c r="K192" s="70">
        <v>60.692686927200199</v>
      </c>
      <c r="L192" s="71">
        <v>0.32404610572211701</v>
      </c>
      <c r="M192" s="70">
        <v>54.326750562999997</v>
      </c>
      <c r="N192" s="71">
        <v>0.35192816010290301</v>
      </c>
      <c r="O192" s="70">
        <v>66.206764101099907</v>
      </c>
      <c r="P192" s="71">
        <v>0.34234783303250799</v>
      </c>
      <c r="Q192" s="70">
        <v>37.561038465800003</v>
      </c>
      <c r="R192" s="71">
        <v>0.309992517149494</v>
      </c>
      <c r="S192" s="70">
        <v>49.3626738062</v>
      </c>
      <c r="T192" s="71">
        <v>0.38983303342502701</v>
      </c>
      <c r="U192" s="70">
        <v>18.171772366100001</v>
      </c>
      <c r="V192" s="71">
        <v>0.29025441653025602</v>
      </c>
      <c r="W192" s="91"/>
      <c r="X192" s="70">
        <v>48.023881469499997</v>
      </c>
      <c r="Y192" s="71">
        <v>0.278476158094833</v>
      </c>
      <c r="Z192" s="70">
        <v>81.309141757000006</v>
      </c>
      <c r="AA192" s="71">
        <v>0.29363641014543401</v>
      </c>
      <c r="AB192" s="70">
        <v>199.20305608160001</v>
      </c>
      <c r="AC192" s="71">
        <v>0.36279544369674299</v>
      </c>
    </row>
    <row r="193" spans="1:29" customFormat="1" x14ac:dyDescent="0.3">
      <c r="A193" s="58" t="s">
        <v>152</v>
      </c>
      <c r="B193" s="73">
        <v>184.00778018599999</v>
      </c>
      <c r="C193" s="74">
        <v>0.184296256033122</v>
      </c>
      <c r="D193" s="73">
        <v>61.785754313200101</v>
      </c>
      <c r="E193" s="74">
        <v>0.15396333146308999</v>
      </c>
      <c r="F193" s="73">
        <v>122.2220258728</v>
      </c>
      <c r="G193" s="74">
        <v>0.20494350098921099</v>
      </c>
      <c r="H193" s="91"/>
      <c r="I193" s="73">
        <v>32.716650524400002</v>
      </c>
      <c r="J193" s="74">
        <v>0.21386232583778</v>
      </c>
      <c r="K193" s="73">
        <v>45.805570903899998</v>
      </c>
      <c r="L193" s="74">
        <v>0.244561867718778</v>
      </c>
      <c r="M193" s="73">
        <v>29.037799745000001</v>
      </c>
      <c r="N193" s="74">
        <v>0.18810658343799999</v>
      </c>
      <c r="O193" s="73">
        <v>29.858156220000001</v>
      </c>
      <c r="P193" s="74">
        <v>0.154393213730457</v>
      </c>
      <c r="Q193" s="73">
        <v>19.127609159399999</v>
      </c>
      <c r="R193" s="74">
        <v>0.15786080344325301</v>
      </c>
      <c r="S193" s="73">
        <v>16.178773691699998</v>
      </c>
      <c r="T193" s="74">
        <v>0.12776901936256699</v>
      </c>
      <c r="U193" s="73">
        <v>11.283219941600001</v>
      </c>
      <c r="V193" s="74">
        <v>0.18022482093388301</v>
      </c>
      <c r="W193" s="91"/>
      <c r="X193" s="73">
        <v>28.138082044899999</v>
      </c>
      <c r="Y193" s="74">
        <v>0.163164341245459</v>
      </c>
      <c r="Z193" s="73">
        <v>43.3958312675</v>
      </c>
      <c r="AA193" s="74">
        <v>0.15671787739130399</v>
      </c>
      <c r="AB193" s="73">
        <v>112.4738668736</v>
      </c>
      <c r="AC193" s="74">
        <v>0.20484126719411899</v>
      </c>
    </row>
    <row r="194" spans="1:29" customFormat="1" x14ac:dyDescent="0.3">
      <c r="A194" s="58" t="s">
        <v>153</v>
      </c>
      <c r="B194" s="70">
        <v>121.762138287</v>
      </c>
      <c r="C194" s="71">
        <v>0.12195302932407601</v>
      </c>
      <c r="D194" s="70">
        <v>41.7987564077999</v>
      </c>
      <c r="E194" s="71">
        <v>0.10415792214718</v>
      </c>
      <c r="F194" s="70">
        <v>79.9633818792</v>
      </c>
      <c r="G194" s="71">
        <v>0.134083650767791</v>
      </c>
      <c r="H194" s="91"/>
      <c r="I194" s="70">
        <v>10.2528059426</v>
      </c>
      <c r="J194" s="71">
        <v>6.7020580961139303E-2</v>
      </c>
      <c r="K194" s="70">
        <v>12.930096105300001</v>
      </c>
      <c r="L194" s="71">
        <v>6.9035455532903994E-2</v>
      </c>
      <c r="M194" s="70">
        <v>24.482716030700001</v>
      </c>
      <c r="N194" s="71">
        <v>0.15859879557888101</v>
      </c>
      <c r="O194" s="70">
        <v>29.979237136599998</v>
      </c>
      <c r="P194" s="71">
        <v>0.155019309719023</v>
      </c>
      <c r="Q194" s="70">
        <v>15.006519384600001</v>
      </c>
      <c r="R194" s="71">
        <v>0.123849310554086</v>
      </c>
      <c r="S194" s="70">
        <v>18.900024229</v>
      </c>
      <c r="T194" s="71">
        <v>0.149259616809334</v>
      </c>
      <c r="U194" s="70">
        <v>10.210739458200001</v>
      </c>
      <c r="V194" s="71">
        <v>0.16309428514035301</v>
      </c>
      <c r="W194" s="91"/>
      <c r="X194" s="70">
        <v>11.8643260861</v>
      </c>
      <c r="Y194" s="71">
        <v>6.8797686603898595E-2</v>
      </c>
      <c r="Z194" s="70">
        <v>31.0929629492</v>
      </c>
      <c r="AA194" s="71">
        <v>0.112287816891169</v>
      </c>
      <c r="AB194" s="70">
        <v>78.804849251699906</v>
      </c>
      <c r="AC194" s="71">
        <v>0.14352209655866899</v>
      </c>
    </row>
    <row r="195" spans="1:29" customFormat="1" x14ac:dyDescent="0.3">
      <c r="A195" s="58" t="s">
        <v>154</v>
      </c>
      <c r="B195" s="73">
        <v>233.84315419820001</v>
      </c>
      <c r="C195" s="74">
        <v>0.23420975881639999</v>
      </c>
      <c r="D195" s="73">
        <v>86.558263263700098</v>
      </c>
      <c r="E195" s="74">
        <v>0.21569371007729601</v>
      </c>
      <c r="F195" s="73">
        <v>147.2848909345</v>
      </c>
      <c r="G195" s="74">
        <v>0.24696924286253499</v>
      </c>
      <c r="H195" s="91"/>
      <c r="I195" s="73">
        <v>39.195649177599996</v>
      </c>
      <c r="J195" s="74">
        <v>0.25621426892681398</v>
      </c>
      <c r="K195" s="73">
        <v>53.652710297899802</v>
      </c>
      <c r="L195" s="74">
        <v>0.28645875992153103</v>
      </c>
      <c r="M195" s="73">
        <v>42.486585612100001</v>
      </c>
      <c r="N195" s="74">
        <v>0.27522768707069001</v>
      </c>
      <c r="O195" s="73">
        <v>46.660684426899998</v>
      </c>
      <c r="P195" s="74">
        <v>0.24127722323008799</v>
      </c>
      <c r="Q195" s="73">
        <v>22.837808984199999</v>
      </c>
      <c r="R195" s="74">
        <v>0.18848120771840601</v>
      </c>
      <c r="S195" s="73">
        <v>17.992023172100001</v>
      </c>
      <c r="T195" s="75">
        <v>0.14208883818105</v>
      </c>
      <c r="U195" s="73">
        <v>11.017692527399999</v>
      </c>
      <c r="V195" s="74">
        <v>0.17598359981748901</v>
      </c>
      <c r="W195" s="91"/>
      <c r="X195" s="73">
        <v>43.572936756700003</v>
      </c>
      <c r="Y195" s="74">
        <v>0.25266645788765102</v>
      </c>
      <c r="Z195" s="73">
        <v>66.732997907600094</v>
      </c>
      <c r="AA195" s="74">
        <v>0.24099673813299699</v>
      </c>
      <c r="AB195" s="73">
        <v>123.5372195339</v>
      </c>
      <c r="AC195" s="74">
        <v>0.22499022482618899</v>
      </c>
    </row>
    <row r="196" spans="1:29" customFormat="1" x14ac:dyDescent="0.3">
      <c r="A196" s="58" t="s">
        <v>155</v>
      </c>
      <c r="B196" s="70">
        <v>227.935729737</v>
      </c>
      <c r="C196" s="71">
        <v>0.22829307306595401</v>
      </c>
      <c r="D196" s="70">
        <v>96.049209929100002</v>
      </c>
      <c r="E196" s="71">
        <v>0.23934410948710499</v>
      </c>
      <c r="F196" s="70">
        <v>131.88651980789999</v>
      </c>
      <c r="G196" s="71">
        <v>0.221149051569838</v>
      </c>
      <c r="H196" s="91"/>
      <c r="I196" s="70">
        <v>33.349297753899997</v>
      </c>
      <c r="J196" s="71">
        <v>0.217997816658725</v>
      </c>
      <c r="K196" s="70">
        <v>43.2875607438</v>
      </c>
      <c r="L196" s="71">
        <v>0.231117885785208</v>
      </c>
      <c r="M196" s="70">
        <v>40.036858007399999</v>
      </c>
      <c r="N196" s="71">
        <v>0.25935837554844898</v>
      </c>
      <c r="O196" s="70">
        <v>42.026098787800002</v>
      </c>
      <c r="P196" s="71">
        <v>0.217312294992143</v>
      </c>
      <c r="Q196" s="70">
        <v>22.220027243800001</v>
      </c>
      <c r="R196" s="71">
        <v>0.18338263418109599</v>
      </c>
      <c r="S196" s="70">
        <v>29.709984794499999</v>
      </c>
      <c r="T196" s="71">
        <v>0.234629378889048</v>
      </c>
      <c r="U196" s="70">
        <v>17.305902405800001</v>
      </c>
      <c r="V196" s="71">
        <v>0.27642403306216801</v>
      </c>
      <c r="W196" s="91"/>
      <c r="X196" s="70">
        <v>32.173647806799998</v>
      </c>
      <c r="Y196" s="71">
        <v>0.18656538286735899</v>
      </c>
      <c r="Z196" s="70">
        <v>70.179015253099905</v>
      </c>
      <c r="AA196" s="71">
        <v>0.25344154004291802</v>
      </c>
      <c r="AB196" s="70">
        <v>125.58306667710001</v>
      </c>
      <c r="AC196" s="71">
        <v>0.22871619187033401</v>
      </c>
    </row>
    <row r="197" spans="1:29" customFormat="1" x14ac:dyDescent="0.3">
      <c r="A197" s="58" t="s">
        <v>156</v>
      </c>
      <c r="B197" s="73">
        <v>272.24401614639999</v>
      </c>
      <c r="C197" s="74">
        <v>0.27267082322543901</v>
      </c>
      <c r="D197" s="73">
        <v>103.1301312504</v>
      </c>
      <c r="E197" s="74">
        <v>0.25698898974427598</v>
      </c>
      <c r="F197" s="73">
        <v>169.113884896</v>
      </c>
      <c r="G197" s="74">
        <v>0.28357238712883998</v>
      </c>
      <c r="H197" s="91"/>
      <c r="I197" s="73">
        <v>28.4291797761</v>
      </c>
      <c r="J197" s="74">
        <v>0.18583597070985999</v>
      </c>
      <c r="K197" s="73">
        <v>45.1042660532</v>
      </c>
      <c r="L197" s="74">
        <v>0.240817510411514</v>
      </c>
      <c r="M197" s="73">
        <v>60.792411854999997</v>
      </c>
      <c r="N197" s="72">
        <v>0.39381265086962702</v>
      </c>
      <c r="O197" s="73">
        <v>51.194985574699999</v>
      </c>
      <c r="P197" s="74">
        <v>0.264723591487805</v>
      </c>
      <c r="Q197" s="73">
        <v>31.245574098500001</v>
      </c>
      <c r="R197" s="74">
        <v>0.25787077674634101</v>
      </c>
      <c r="S197" s="73">
        <v>34.789093517200001</v>
      </c>
      <c r="T197" s="74">
        <v>0.27474074660464698</v>
      </c>
      <c r="U197" s="73">
        <v>20.688505271699999</v>
      </c>
      <c r="V197" s="74">
        <v>0.33045373371079501</v>
      </c>
      <c r="W197" s="91"/>
      <c r="X197" s="73">
        <v>40.693579893299997</v>
      </c>
      <c r="Y197" s="74">
        <v>0.23596992665010699</v>
      </c>
      <c r="Z197" s="73">
        <v>54.8347653958999</v>
      </c>
      <c r="AA197" s="75">
        <v>0.19802796234327499</v>
      </c>
      <c r="AB197" s="73">
        <v>176.7156708572</v>
      </c>
      <c r="AC197" s="72">
        <v>0.321840645810892</v>
      </c>
    </row>
    <row r="198" spans="1:29" customFormat="1" x14ac:dyDescent="0.3">
      <c r="A198" s="58" t="s">
        <v>157</v>
      </c>
      <c r="B198" s="70">
        <v>57.946539151499998</v>
      </c>
      <c r="C198" s="71">
        <v>5.8037384098124499E-2</v>
      </c>
      <c r="D198" s="70">
        <v>16.953603275799999</v>
      </c>
      <c r="E198" s="71">
        <v>4.22465221904407E-2</v>
      </c>
      <c r="F198" s="70">
        <v>40.992935875700098</v>
      </c>
      <c r="G198" s="71">
        <v>6.87374941971228E-2</v>
      </c>
      <c r="H198" s="91"/>
      <c r="I198" s="70">
        <v>3.8840929647000002</v>
      </c>
      <c r="J198" s="71">
        <v>2.5389553694727899E-2</v>
      </c>
      <c r="K198" s="70">
        <v>11.7484025052</v>
      </c>
      <c r="L198" s="71">
        <v>6.2726240557326104E-2</v>
      </c>
      <c r="M198" s="70">
        <v>10.0060905547</v>
      </c>
      <c r="N198" s="71">
        <v>6.4819356987953602E-2</v>
      </c>
      <c r="O198" s="70">
        <v>13.258441471099999</v>
      </c>
      <c r="P198" s="71">
        <v>6.8557930124604996E-2</v>
      </c>
      <c r="Q198" s="70">
        <v>10.199422076999999</v>
      </c>
      <c r="R198" s="71">
        <v>8.4176174362116496E-2</v>
      </c>
      <c r="S198" s="70">
        <v>2.2266620514</v>
      </c>
      <c r="T198" s="71">
        <v>1.7584671878139401E-2</v>
      </c>
      <c r="U198" s="70">
        <v>6.6234275273999996</v>
      </c>
      <c r="V198" s="71">
        <v>0.10579480381244299</v>
      </c>
      <c r="W198" s="91"/>
      <c r="X198" s="70">
        <v>3.9647134253999998</v>
      </c>
      <c r="Y198" s="71">
        <v>2.29901900651991E-2</v>
      </c>
      <c r="Z198" s="70">
        <v>15.407688634399999</v>
      </c>
      <c r="AA198" s="71">
        <v>5.5642677827851102E-2</v>
      </c>
      <c r="AB198" s="70">
        <v>38.574137091700102</v>
      </c>
      <c r="AC198" s="71">
        <v>7.0252542589856998E-2</v>
      </c>
    </row>
    <row r="199" spans="1:29" customFormat="1" x14ac:dyDescent="0.3">
      <c r="A199" s="76" t="s">
        <v>4</v>
      </c>
    </row>
    <row r="200" spans="1:29" customFormat="1" x14ac:dyDescent="0.3">
      <c r="A200" s="76" t="s">
        <v>4</v>
      </c>
    </row>
    <row r="201" spans="1:29" customFormat="1" x14ac:dyDescent="0.3">
      <c r="A201" s="54" t="s">
        <v>158</v>
      </c>
    </row>
    <row r="202" spans="1:29" customFormat="1" x14ac:dyDescent="0.3">
      <c r="A202" s="69" t="s">
        <v>4</v>
      </c>
    </row>
    <row r="203" spans="1:29" customFormat="1" ht="35.1" customHeight="1" x14ac:dyDescent="0.3">
      <c r="A203" s="116" t="s">
        <v>4</v>
      </c>
      <c r="B203" s="118" t="s">
        <v>26</v>
      </c>
      <c r="C203" s="118" t="s">
        <v>4</v>
      </c>
      <c r="D203" s="118" t="s">
        <v>456</v>
      </c>
      <c r="E203" s="118" t="s">
        <v>4</v>
      </c>
      <c r="F203" s="118" t="s">
        <v>457</v>
      </c>
      <c r="G203" s="118" t="s">
        <v>4</v>
      </c>
      <c r="H203" s="65"/>
      <c r="I203" s="118" t="s">
        <v>460</v>
      </c>
      <c r="J203" s="118" t="s">
        <v>4</v>
      </c>
      <c r="K203" s="118" t="s">
        <v>461</v>
      </c>
      <c r="L203" s="118" t="s">
        <v>4</v>
      </c>
      <c r="M203" s="118" t="s">
        <v>462</v>
      </c>
      <c r="N203" s="118" t="s">
        <v>4</v>
      </c>
      <c r="O203" s="118" t="s">
        <v>463</v>
      </c>
      <c r="P203" s="118" t="s">
        <v>4</v>
      </c>
      <c r="Q203" s="118" t="s">
        <v>464</v>
      </c>
      <c r="R203" s="118" t="s">
        <v>4</v>
      </c>
      <c r="S203" s="118" t="s">
        <v>465</v>
      </c>
      <c r="T203" s="118" t="s">
        <v>4</v>
      </c>
      <c r="U203" s="118" t="s">
        <v>466</v>
      </c>
      <c r="V203" s="118" t="s">
        <v>4</v>
      </c>
      <c r="W203" s="65"/>
      <c r="X203" s="118" t="s">
        <v>468</v>
      </c>
      <c r="Y203" s="118" t="s">
        <v>4</v>
      </c>
      <c r="Z203" s="118" t="s">
        <v>469</v>
      </c>
      <c r="AA203" s="118" t="s">
        <v>4</v>
      </c>
      <c r="AB203" s="118" t="s">
        <v>470</v>
      </c>
      <c r="AC203" s="118" t="s">
        <v>4</v>
      </c>
    </row>
    <row r="204" spans="1:29" customFormat="1" x14ac:dyDescent="0.3">
      <c r="A204" s="117" t="s">
        <v>4</v>
      </c>
      <c r="B204" s="55" t="s">
        <v>28</v>
      </c>
      <c r="C204" s="55" t="s">
        <v>29</v>
      </c>
      <c r="D204" s="55" t="s">
        <v>28</v>
      </c>
      <c r="E204" s="55" t="s">
        <v>29</v>
      </c>
      <c r="F204" s="55" t="s">
        <v>28</v>
      </c>
      <c r="G204" s="55" t="s">
        <v>29</v>
      </c>
      <c r="H204" s="65"/>
      <c r="I204" s="55" t="s">
        <v>28</v>
      </c>
      <c r="J204" s="55" t="s">
        <v>29</v>
      </c>
      <c r="K204" s="55" t="s">
        <v>28</v>
      </c>
      <c r="L204" s="55" t="s">
        <v>29</v>
      </c>
      <c r="M204" s="55" t="s">
        <v>28</v>
      </c>
      <c r="N204" s="55" t="s">
        <v>29</v>
      </c>
      <c r="O204" s="55" t="s">
        <v>28</v>
      </c>
      <c r="P204" s="55" t="s">
        <v>29</v>
      </c>
      <c r="Q204" s="55" t="s">
        <v>28</v>
      </c>
      <c r="R204" s="55" t="s">
        <v>29</v>
      </c>
      <c r="S204" s="55" t="s">
        <v>28</v>
      </c>
      <c r="T204" s="55" t="s">
        <v>29</v>
      </c>
      <c r="U204" s="55" t="s">
        <v>28</v>
      </c>
      <c r="V204" s="55" t="s">
        <v>29</v>
      </c>
      <c r="W204" s="65"/>
      <c r="X204" s="55" t="s">
        <v>28</v>
      </c>
      <c r="Y204" s="55" t="s">
        <v>29</v>
      </c>
      <c r="Z204" s="55" t="s">
        <v>28</v>
      </c>
      <c r="AA204" s="55" t="s">
        <v>29</v>
      </c>
      <c r="AB204" s="55" t="s">
        <v>28</v>
      </c>
      <c r="AC204" s="55" t="s">
        <v>29</v>
      </c>
    </row>
    <row r="205" spans="1:29" customFormat="1" x14ac:dyDescent="0.3">
      <c r="A205" s="56" t="s">
        <v>30</v>
      </c>
      <c r="B205" s="57">
        <v>998.43471672550004</v>
      </c>
      <c r="C205" s="57">
        <v>998.43471672550004</v>
      </c>
      <c r="D205" s="57">
        <v>401.3017497482</v>
      </c>
      <c r="E205" s="57">
        <v>401.3017497482</v>
      </c>
      <c r="F205" s="57">
        <v>596.36936659549997</v>
      </c>
      <c r="G205" s="57">
        <v>596.36936659549997</v>
      </c>
      <c r="H205" s="66"/>
      <c r="I205" s="57">
        <v>152.97996220810001</v>
      </c>
      <c r="J205" s="57">
        <v>152.97996220810001</v>
      </c>
      <c r="K205" s="57">
        <v>187.29645521259999</v>
      </c>
      <c r="L205" s="57">
        <v>187.29645521259999</v>
      </c>
      <c r="M205" s="57">
        <v>154.36886479079999</v>
      </c>
      <c r="N205" s="57">
        <v>154.36886479079999</v>
      </c>
      <c r="O205" s="57">
        <v>193.3903407965</v>
      </c>
      <c r="P205" s="57">
        <v>193.3903407965</v>
      </c>
      <c r="Q205" s="57">
        <v>121.1675649825</v>
      </c>
      <c r="R205" s="57">
        <v>121.1675649825</v>
      </c>
      <c r="S205" s="57">
        <v>126.6251691718</v>
      </c>
      <c r="T205" s="57">
        <v>126.6251691718</v>
      </c>
      <c r="U205" s="57">
        <v>62.606359563200002</v>
      </c>
      <c r="V205" s="57">
        <v>62.606359563200002</v>
      </c>
      <c r="W205" s="66"/>
      <c r="X205" s="57">
        <v>172.4523987908</v>
      </c>
      <c r="Y205" s="57">
        <v>172.4523987908</v>
      </c>
      <c r="Z205" s="57">
        <v>276.90415407519998</v>
      </c>
      <c r="AA205" s="57">
        <v>276.90415407519998</v>
      </c>
      <c r="AB205" s="57">
        <v>549.07816385950002</v>
      </c>
      <c r="AC205" s="57">
        <v>549.07816385950002</v>
      </c>
    </row>
    <row r="206" spans="1:29" customFormat="1" x14ac:dyDescent="0.3">
      <c r="A206" s="58" t="s">
        <v>147</v>
      </c>
      <c r="B206" s="70">
        <v>15.334085568900001</v>
      </c>
      <c r="C206" s="71">
        <v>1.5358125385693901E-2</v>
      </c>
      <c r="D206" s="70">
        <v>6.9524189187000003</v>
      </c>
      <c r="E206" s="71">
        <v>1.7324666346614101E-2</v>
      </c>
      <c r="F206" s="70">
        <v>8.3816666501999997</v>
      </c>
      <c r="G206" s="71">
        <v>1.40544889118777E-2</v>
      </c>
      <c r="H206" s="91"/>
      <c r="I206" s="70">
        <v>0</v>
      </c>
      <c r="J206" s="71">
        <v>0</v>
      </c>
      <c r="K206" s="70">
        <v>6.7351014914000196</v>
      </c>
      <c r="L206" s="71">
        <v>3.5959578005654198E-2</v>
      </c>
      <c r="M206" s="70">
        <v>2.0637511174999998</v>
      </c>
      <c r="N206" s="71">
        <v>1.3368959603977E-2</v>
      </c>
      <c r="O206" s="70">
        <v>3.7469135443999999</v>
      </c>
      <c r="P206" s="71">
        <v>1.9374874303276501E-2</v>
      </c>
      <c r="Q206" s="70">
        <v>1.9749989209000001</v>
      </c>
      <c r="R206" s="71">
        <v>1.6299732698146101E-2</v>
      </c>
      <c r="S206" s="70">
        <v>0.813320494700003</v>
      </c>
      <c r="T206" s="71">
        <v>6.4230555427453699E-3</v>
      </c>
      <c r="U206" s="70">
        <v>0</v>
      </c>
      <c r="V206" s="71">
        <v>0</v>
      </c>
      <c r="W206" s="91"/>
      <c r="X206" s="70">
        <v>0.95190099959999797</v>
      </c>
      <c r="Y206" s="71">
        <v>5.5197898450501702E-3</v>
      </c>
      <c r="Z206" s="70">
        <v>6.0834685061999902</v>
      </c>
      <c r="AA206" s="71">
        <v>2.19695819534289E-2</v>
      </c>
      <c r="AB206" s="70">
        <v>8.2987160631000094</v>
      </c>
      <c r="AC206" s="71">
        <v>1.51139065607124E-2</v>
      </c>
    </row>
    <row r="207" spans="1:29" customFormat="1" x14ac:dyDescent="0.3">
      <c r="A207" s="58" t="s">
        <v>148</v>
      </c>
      <c r="B207" s="73">
        <v>191.23989044839999</v>
      </c>
      <c r="C207" s="74">
        <v>0.19153970434401199</v>
      </c>
      <c r="D207" s="73">
        <v>72.578370196399902</v>
      </c>
      <c r="E207" s="74">
        <v>0.18085734797304001</v>
      </c>
      <c r="F207" s="73">
        <v>118.39944446769999</v>
      </c>
      <c r="G207" s="74">
        <v>0.198533746197609</v>
      </c>
      <c r="H207" s="91"/>
      <c r="I207" s="73">
        <v>17.1528800717</v>
      </c>
      <c r="J207" s="74">
        <v>0.112125011825842</v>
      </c>
      <c r="K207" s="73">
        <v>20.620905689299999</v>
      </c>
      <c r="L207" s="74">
        <v>0.110097682659788</v>
      </c>
      <c r="M207" s="73">
        <v>29.729715046199999</v>
      </c>
      <c r="N207" s="74">
        <v>0.19258880400843501</v>
      </c>
      <c r="O207" s="73">
        <v>47.5793528325</v>
      </c>
      <c r="P207" s="74">
        <v>0.24602755565008599</v>
      </c>
      <c r="Q207" s="73">
        <v>28.4864538707</v>
      </c>
      <c r="R207" s="74">
        <v>0.23509966445900099</v>
      </c>
      <c r="S207" s="73">
        <v>34.763237725099998</v>
      </c>
      <c r="T207" s="72">
        <v>0.274536555034605</v>
      </c>
      <c r="U207" s="73">
        <v>12.907345212899999</v>
      </c>
      <c r="V207" s="74">
        <v>0.20616667864021501</v>
      </c>
      <c r="W207" s="91"/>
      <c r="X207" s="73">
        <v>25.3547320395</v>
      </c>
      <c r="Y207" s="74">
        <v>0.14702452512856901</v>
      </c>
      <c r="Z207" s="73">
        <v>66.778548529099893</v>
      </c>
      <c r="AA207" s="72">
        <v>0.24116123772908299</v>
      </c>
      <c r="AB207" s="73">
        <v>99.106609879800104</v>
      </c>
      <c r="AC207" s="74">
        <v>0.180496359904707</v>
      </c>
    </row>
    <row r="208" spans="1:29" customFormat="1" x14ac:dyDescent="0.3">
      <c r="A208" s="58" t="s">
        <v>149</v>
      </c>
      <c r="B208" s="70">
        <v>127.91856763059999</v>
      </c>
      <c r="C208" s="71">
        <v>0.12811911033114501</v>
      </c>
      <c r="D208" s="70">
        <v>58.596132821899999</v>
      </c>
      <c r="E208" s="71">
        <v>0.146015144112047</v>
      </c>
      <c r="F208" s="70">
        <v>69.322434808700095</v>
      </c>
      <c r="G208" s="71">
        <v>0.116240770723087</v>
      </c>
      <c r="H208" s="91"/>
      <c r="I208" s="70">
        <v>35.909507967899998</v>
      </c>
      <c r="J208" s="71">
        <v>0.234733408543087</v>
      </c>
      <c r="K208" s="70">
        <v>27.570087430800001</v>
      </c>
      <c r="L208" s="71">
        <v>0.14720026281066101</v>
      </c>
      <c r="M208" s="70">
        <v>11.261361535800001</v>
      </c>
      <c r="N208" s="75">
        <v>7.2950990156346304E-2</v>
      </c>
      <c r="O208" s="70">
        <v>19.693778893899999</v>
      </c>
      <c r="P208" s="71">
        <v>0.10183434608362001</v>
      </c>
      <c r="Q208" s="70">
        <v>11.3633174496</v>
      </c>
      <c r="R208" s="71">
        <v>9.3781842122858394E-2</v>
      </c>
      <c r="S208" s="70">
        <v>15.6443612615</v>
      </c>
      <c r="T208" s="71">
        <v>0.123548591198914</v>
      </c>
      <c r="U208" s="70">
        <v>6.4761530910999996</v>
      </c>
      <c r="V208" s="71">
        <v>0.103442416014661</v>
      </c>
      <c r="W208" s="91"/>
      <c r="X208" s="70">
        <v>41.130251164299999</v>
      </c>
      <c r="Y208" s="72">
        <v>0.23850205304592301</v>
      </c>
      <c r="Z208" s="70">
        <v>25.371809002700001</v>
      </c>
      <c r="AA208" s="71">
        <v>9.1626682479489602E-2</v>
      </c>
      <c r="AB208" s="70">
        <v>61.416507463600098</v>
      </c>
      <c r="AC208" s="71">
        <v>0.11185385161176301</v>
      </c>
    </row>
    <row r="209" spans="1:29" customFormat="1" x14ac:dyDescent="0.3">
      <c r="A209" s="58" t="s">
        <v>150</v>
      </c>
      <c r="B209" s="73">
        <v>14.209032628399999</v>
      </c>
      <c r="C209" s="74">
        <v>1.42313086578163E-2</v>
      </c>
      <c r="D209" s="73">
        <v>4.3374608344000096</v>
      </c>
      <c r="E209" s="74">
        <v>1.0808477254638399E-2</v>
      </c>
      <c r="F209" s="73">
        <v>9.8715717939999905</v>
      </c>
      <c r="G209" s="74">
        <v>1.6552781458836398E-2</v>
      </c>
      <c r="H209" s="91"/>
      <c r="I209" s="73">
        <v>2.6650684675999998</v>
      </c>
      <c r="J209" s="74">
        <v>1.74210297161316E-2</v>
      </c>
      <c r="K209" s="73">
        <v>2.1682111471000001</v>
      </c>
      <c r="L209" s="74">
        <v>1.1576359758858601E-2</v>
      </c>
      <c r="M209" s="73">
        <v>1.8625690473000001</v>
      </c>
      <c r="N209" s="74">
        <v>1.20657041160738E-2</v>
      </c>
      <c r="O209" s="73">
        <v>1.7522725649999999</v>
      </c>
      <c r="P209" s="74">
        <v>9.0608070588379299E-3</v>
      </c>
      <c r="Q209" s="73">
        <v>3.2673844104</v>
      </c>
      <c r="R209" s="74">
        <v>2.6965833726805499E-2</v>
      </c>
      <c r="S209" s="73">
        <v>1.1615318517</v>
      </c>
      <c r="T209" s="74">
        <v>9.1729934838158406E-3</v>
      </c>
      <c r="U209" s="73">
        <v>1.3319951393</v>
      </c>
      <c r="V209" s="74">
        <v>2.1275716214666299E-2</v>
      </c>
      <c r="W209" s="91"/>
      <c r="X209" s="73">
        <v>0</v>
      </c>
      <c r="Y209" s="74">
        <v>0</v>
      </c>
      <c r="Z209" s="73">
        <v>6.7196750434999997</v>
      </c>
      <c r="AA209" s="74">
        <v>2.4267151447916201E-2</v>
      </c>
      <c r="AB209" s="73">
        <v>7.4893575848999996</v>
      </c>
      <c r="AC209" s="74">
        <v>1.3639875117700701E-2</v>
      </c>
    </row>
    <row r="210" spans="1:29" customFormat="1" x14ac:dyDescent="0.3">
      <c r="A210" s="58" t="s">
        <v>151</v>
      </c>
      <c r="B210" s="70">
        <v>246.6468924383</v>
      </c>
      <c r="C210" s="71">
        <v>0.24703356995358799</v>
      </c>
      <c r="D210" s="70">
        <v>110.69275261590001</v>
      </c>
      <c r="E210" s="71">
        <v>0.275834213744034</v>
      </c>
      <c r="F210" s="70">
        <v>135.4526152249</v>
      </c>
      <c r="G210" s="71">
        <v>0.227128727282154</v>
      </c>
      <c r="H210" s="91"/>
      <c r="I210" s="70">
        <v>35.549797096900001</v>
      </c>
      <c r="J210" s="71">
        <v>0.23238204915060201</v>
      </c>
      <c r="K210" s="70">
        <v>54.317266371899798</v>
      </c>
      <c r="L210" s="71">
        <v>0.29000691075677099</v>
      </c>
      <c r="M210" s="70">
        <v>38.651603821099997</v>
      </c>
      <c r="N210" s="71">
        <v>0.25038471244496402</v>
      </c>
      <c r="O210" s="70">
        <v>44.835734983099996</v>
      </c>
      <c r="P210" s="71">
        <v>0.231840612092822</v>
      </c>
      <c r="Q210" s="70">
        <v>28.455514105799999</v>
      </c>
      <c r="R210" s="71">
        <v>0.234844317535883</v>
      </c>
      <c r="S210" s="70">
        <v>33.211612402199997</v>
      </c>
      <c r="T210" s="71">
        <v>0.26228286697994302</v>
      </c>
      <c r="U210" s="70">
        <v>11.625363657299999</v>
      </c>
      <c r="V210" s="71">
        <v>0.185689820305945</v>
      </c>
      <c r="W210" s="91"/>
      <c r="X210" s="70">
        <v>39.217498424699997</v>
      </c>
      <c r="Y210" s="71">
        <v>0.22741057068318499</v>
      </c>
      <c r="Z210" s="70">
        <v>56.321883394300002</v>
      </c>
      <c r="AA210" s="71">
        <v>0.20339847765160099</v>
      </c>
      <c r="AB210" s="70">
        <v>151.1075106193</v>
      </c>
      <c r="AC210" s="71">
        <v>0.27520218534490098</v>
      </c>
    </row>
    <row r="211" spans="1:29" customFormat="1" x14ac:dyDescent="0.3">
      <c r="A211" s="58" t="s">
        <v>152</v>
      </c>
      <c r="B211" s="73">
        <v>73.489297789000005</v>
      </c>
      <c r="C211" s="74">
        <v>7.3604509696956394E-2</v>
      </c>
      <c r="D211" s="73">
        <v>26.8271769350001</v>
      </c>
      <c r="E211" s="74">
        <v>6.6850386154141905E-2</v>
      </c>
      <c r="F211" s="73">
        <v>46.662120854000101</v>
      </c>
      <c r="G211" s="74">
        <v>7.8243658154979606E-2</v>
      </c>
      <c r="H211" s="91"/>
      <c r="I211" s="73">
        <v>14.923629502300001</v>
      </c>
      <c r="J211" s="74">
        <v>9.7552838207655299E-2</v>
      </c>
      <c r="K211" s="73">
        <v>21.247059640500002</v>
      </c>
      <c r="L211" s="74">
        <v>0.113440799594325</v>
      </c>
      <c r="M211" s="73">
        <v>8.4022434362999903</v>
      </c>
      <c r="N211" s="74">
        <v>5.44296510030483E-2</v>
      </c>
      <c r="O211" s="73">
        <v>9.8428266622999807</v>
      </c>
      <c r="P211" s="74">
        <v>5.0896164833058401E-2</v>
      </c>
      <c r="Q211" s="73">
        <v>7.6324670893000004</v>
      </c>
      <c r="R211" s="74">
        <v>6.2991008281814906E-2</v>
      </c>
      <c r="S211" s="73">
        <v>6.5030226863999996</v>
      </c>
      <c r="T211" s="74">
        <v>5.1356477775575199E-2</v>
      </c>
      <c r="U211" s="73">
        <v>4.9380487719000099</v>
      </c>
      <c r="V211" s="74">
        <v>7.8874555338345906E-2</v>
      </c>
      <c r="W211" s="91"/>
      <c r="X211" s="73">
        <v>10.469756568699999</v>
      </c>
      <c r="Y211" s="74">
        <v>6.0710994118445001E-2</v>
      </c>
      <c r="Z211" s="73">
        <v>9.7192987812000098</v>
      </c>
      <c r="AA211" s="75">
        <v>3.5099866282831203E-2</v>
      </c>
      <c r="AB211" s="73">
        <v>53.300242439100003</v>
      </c>
      <c r="AC211" s="74">
        <v>9.7072231145470603E-2</v>
      </c>
    </row>
    <row r="212" spans="1:29" customFormat="1" x14ac:dyDescent="0.3">
      <c r="A212" s="58" t="s">
        <v>153</v>
      </c>
      <c r="B212" s="70">
        <v>44.271560445399999</v>
      </c>
      <c r="C212" s="71">
        <v>4.4340966618823599E-2</v>
      </c>
      <c r="D212" s="70">
        <v>16.167241478600001</v>
      </c>
      <c r="E212" s="71">
        <v>4.02869947333752E-2</v>
      </c>
      <c r="F212" s="70">
        <v>28.104318966800001</v>
      </c>
      <c r="G212" s="71">
        <v>4.7125691796075002E-2</v>
      </c>
      <c r="H212" s="91"/>
      <c r="I212" s="70">
        <v>0</v>
      </c>
      <c r="J212" s="71">
        <v>0</v>
      </c>
      <c r="K212" s="70">
        <v>6.0303328277999801</v>
      </c>
      <c r="L212" s="71">
        <v>3.21967269532943E-2</v>
      </c>
      <c r="M212" s="70">
        <v>10.1048000053</v>
      </c>
      <c r="N212" s="71">
        <v>6.5458795845871998E-2</v>
      </c>
      <c r="O212" s="70">
        <v>11.2467813007</v>
      </c>
      <c r="P212" s="71">
        <v>5.81558585313975E-2</v>
      </c>
      <c r="Q212" s="70">
        <v>4.6037229368999997</v>
      </c>
      <c r="R212" s="71">
        <v>3.7994680652077999E-2</v>
      </c>
      <c r="S212" s="70">
        <v>8.1327796972000002</v>
      </c>
      <c r="T212" s="71">
        <v>6.4227197091960203E-2</v>
      </c>
      <c r="U212" s="70">
        <v>4.1531436775000001</v>
      </c>
      <c r="V212" s="71">
        <v>6.6337408954556407E-2</v>
      </c>
      <c r="W212" s="91"/>
      <c r="X212" s="70">
        <v>2.1527783042999999</v>
      </c>
      <c r="Y212" s="71">
        <v>1.24833189877023E-2</v>
      </c>
      <c r="Z212" s="70">
        <v>11.7687533587</v>
      </c>
      <c r="AA212" s="71">
        <v>4.2501180229690301E-2</v>
      </c>
      <c r="AB212" s="70">
        <v>30.350028782400098</v>
      </c>
      <c r="AC212" s="71">
        <v>5.5274514231394699E-2</v>
      </c>
    </row>
    <row r="213" spans="1:29" customFormat="1" x14ac:dyDescent="0.3">
      <c r="A213" s="58" t="s">
        <v>154</v>
      </c>
      <c r="B213" s="73">
        <v>75.279801244399906</v>
      </c>
      <c r="C213" s="74">
        <v>7.5397820191279205E-2</v>
      </c>
      <c r="D213" s="73">
        <v>23.423988262000002</v>
      </c>
      <c r="E213" s="74">
        <v>5.83700127813985E-2</v>
      </c>
      <c r="F213" s="73">
        <v>51.855812982400003</v>
      </c>
      <c r="G213" s="74">
        <v>8.6952509446334897E-2</v>
      </c>
      <c r="H213" s="91"/>
      <c r="I213" s="73">
        <v>16.560642005999998</v>
      </c>
      <c r="J213" s="74">
        <v>0.10825366778083299</v>
      </c>
      <c r="K213" s="73">
        <v>13.115210623899999</v>
      </c>
      <c r="L213" s="74">
        <v>7.0023805891109597E-2</v>
      </c>
      <c r="M213" s="73">
        <v>15.0436302974</v>
      </c>
      <c r="N213" s="74">
        <v>9.7452490291919006E-2</v>
      </c>
      <c r="O213" s="73">
        <v>12.835324610400001</v>
      </c>
      <c r="P213" s="74">
        <v>6.6370039773115203E-2</v>
      </c>
      <c r="Q213" s="73">
        <v>9.2911699632999607</v>
      </c>
      <c r="R213" s="74">
        <v>7.6680339038272399E-2</v>
      </c>
      <c r="S213" s="73">
        <v>5.560564061</v>
      </c>
      <c r="T213" s="74">
        <v>4.3913576561194198E-2</v>
      </c>
      <c r="U213" s="73">
        <v>2.8732596824000001</v>
      </c>
      <c r="V213" s="74">
        <v>4.5894054572834499E-2</v>
      </c>
      <c r="W213" s="91"/>
      <c r="X213" s="73">
        <v>10.7389284767</v>
      </c>
      <c r="Y213" s="74">
        <v>6.2271841690803402E-2</v>
      </c>
      <c r="Z213" s="73">
        <v>31.9264775746</v>
      </c>
      <c r="AA213" s="72">
        <v>0.11529793650524101</v>
      </c>
      <c r="AB213" s="73">
        <v>32.614395193100101</v>
      </c>
      <c r="AC213" s="74">
        <v>5.9398456066530998E-2</v>
      </c>
    </row>
    <row r="214" spans="1:29" customFormat="1" x14ac:dyDescent="0.3">
      <c r="A214" s="58" t="s">
        <v>155</v>
      </c>
      <c r="B214" s="70">
        <v>77.478988686999998</v>
      </c>
      <c r="C214" s="71">
        <v>7.7600455381902897E-2</v>
      </c>
      <c r="D214" s="70">
        <v>41.179662737899903</v>
      </c>
      <c r="E214" s="71">
        <v>0.102615208540054</v>
      </c>
      <c r="F214" s="70">
        <v>36.299325949100101</v>
      </c>
      <c r="G214" s="71">
        <v>6.0867187321042897E-2</v>
      </c>
      <c r="H214" s="91"/>
      <c r="I214" s="70">
        <v>14.0133496904</v>
      </c>
      <c r="J214" s="71">
        <v>9.1602517663963795E-2</v>
      </c>
      <c r="K214" s="70">
        <v>11.030364645100001</v>
      </c>
      <c r="L214" s="71">
        <v>5.8892543548565497E-2</v>
      </c>
      <c r="M214" s="70">
        <v>11.1200009269</v>
      </c>
      <c r="N214" s="71">
        <v>7.2035257511090606E-2</v>
      </c>
      <c r="O214" s="70">
        <v>16.837833907099998</v>
      </c>
      <c r="P214" s="71">
        <v>8.7066571359001005E-2</v>
      </c>
      <c r="Q214" s="70">
        <v>7.8303101711999998</v>
      </c>
      <c r="R214" s="71">
        <v>6.4623813908705002E-2</v>
      </c>
      <c r="S214" s="70">
        <v>10.638767462000001</v>
      </c>
      <c r="T214" s="71">
        <v>8.4017794657914702E-2</v>
      </c>
      <c r="U214" s="70">
        <v>6.0083618843000099</v>
      </c>
      <c r="V214" s="71">
        <v>9.5970472108902402E-2</v>
      </c>
      <c r="W214" s="91"/>
      <c r="X214" s="70">
        <v>13.5325868349</v>
      </c>
      <c r="Y214" s="71">
        <v>7.8471432869520297E-2</v>
      </c>
      <c r="Z214" s="70">
        <v>32.325852092799998</v>
      </c>
      <c r="AA214" s="72">
        <v>0.11674022082031001</v>
      </c>
      <c r="AB214" s="70">
        <v>31.620549759300001</v>
      </c>
      <c r="AC214" s="71">
        <v>5.75884306471732E-2</v>
      </c>
    </row>
    <row r="215" spans="1:29" customFormat="1" x14ac:dyDescent="0.3">
      <c r="A215" s="58" t="s">
        <v>156</v>
      </c>
      <c r="B215" s="73">
        <v>105.68175518539999</v>
      </c>
      <c r="C215" s="74">
        <v>0.105847436407257</v>
      </c>
      <c r="D215" s="73">
        <v>31.244200727999999</v>
      </c>
      <c r="E215" s="74">
        <v>7.7857125585932399E-2</v>
      </c>
      <c r="F215" s="73">
        <v>74.437554457399997</v>
      </c>
      <c r="G215" s="74">
        <v>0.124817870646748</v>
      </c>
      <c r="H215" s="91"/>
      <c r="I215" s="73">
        <v>16.205087405299999</v>
      </c>
      <c r="J215" s="74">
        <v>0.105929477111885</v>
      </c>
      <c r="K215" s="73">
        <v>17.735483431999999</v>
      </c>
      <c r="L215" s="74">
        <v>9.4692040016819704E-2</v>
      </c>
      <c r="M215" s="73">
        <v>20.771406252199998</v>
      </c>
      <c r="N215" s="74">
        <v>0.134556967043512</v>
      </c>
      <c r="O215" s="73">
        <v>21.556518198300001</v>
      </c>
      <c r="P215" s="74">
        <v>0.111466364398124</v>
      </c>
      <c r="Q215" s="73">
        <v>11.5130357528</v>
      </c>
      <c r="R215" s="74">
        <v>9.5017472328199404E-2</v>
      </c>
      <c r="S215" s="73">
        <v>9.3102255911999894</v>
      </c>
      <c r="T215" s="74">
        <v>7.3525868925539195E-2</v>
      </c>
      <c r="U215" s="73">
        <v>8.5899985536000099</v>
      </c>
      <c r="V215" s="74">
        <v>0.137206485308071</v>
      </c>
      <c r="W215" s="91"/>
      <c r="X215" s="73">
        <v>26.044897603300001</v>
      </c>
      <c r="Y215" s="74">
        <v>0.15102658928447099</v>
      </c>
      <c r="Z215" s="73">
        <v>21.479476797</v>
      </c>
      <c r="AA215" s="74">
        <v>7.7570077880329394E-2</v>
      </c>
      <c r="AB215" s="73">
        <v>58.157380785100003</v>
      </c>
      <c r="AC215" s="74">
        <v>0.105918218230185</v>
      </c>
    </row>
    <row r="216" spans="1:29" customFormat="1" x14ac:dyDescent="0.3">
      <c r="A216" s="58" t="s">
        <v>157</v>
      </c>
      <c r="B216" s="70">
        <v>26.884844659700001</v>
      </c>
      <c r="C216" s="71">
        <v>2.69269930315248E-2</v>
      </c>
      <c r="D216" s="70">
        <v>9.3023442193999895</v>
      </c>
      <c r="E216" s="71">
        <v>2.31804227747246E-2</v>
      </c>
      <c r="F216" s="70">
        <v>17.582500440299999</v>
      </c>
      <c r="G216" s="71">
        <v>2.9482568061256102E-2</v>
      </c>
      <c r="H216" s="91"/>
      <c r="I216" s="70">
        <v>0</v>
      </c>
      <c r="J216" s="71">
        <v>0</v>
      </c>
      <c r="K216" s="70">
        <v>6.7264319128000096</v>
      </c>
      <c r="L216" s="71">
        <v>3.5913290004153199E-2</v>
      </c>
      <c r="M216" s="70">
        <v>5.3577833047999999</v>
      </c>
      <c r="N216" s="71">
        <v>3.4707667974761901E-2</v>
      </c>
      <c r="O216" s="70">
        <v>3.4630032987999999</v>
      </c>
      <c r="P216" s="71">
        <v>1.79068059166618E-2</v>
      </c>
      <c r="Q216" s="70">
        <v>6.7491903115999996</v>
      </c>
      <c r="R216" s="72">
        <v>5.5701295248235597E-2</v>
      </c>
      <c r="S216" s="70">
        <v>0.88574593880000196</v>
      </c>
      <c r="T216" s="71">
        <v>6.9950227477939596E-3</v>
      </c>
      <c r="U216" s="70">
        <v>3.7026898929000001</v>
      </c>
      <c r="V216" s="71">
        <v>5.9142392541802397E-2</v>
      </c>
      <c r="W216" s="91"/>
      <c r="X216" s="70">
        <v>2.8590683748000001</v>
      </c>
      <c r="Y216" s="71">
        <v>1.65788843463309E-2</v>
      </c>
      <c r="Z216" s="70">
        <v>8.4089109950999905</v>
      </c>
      <c r="AA216" s="71">
        <v>3.0367587020078999E-2</v>
      </c>
      <c r="AB216" s="70">
        <v>15.6168652898</v>
      </c>
      <c r="AC216" s="71">
        <v>2.84419711394608E-2</v>
      </c>
    </row>
    <row r="217" spans="1:29" customFormat="1" x14ac:dyDescent="0.3">
      <c r="A217" s="76" t="s">
        <v>4</v>
      </c>
    </row>
    <row r="218" spans="1:29" customFormat="1" x14ac:dyDescent="0.3">
      <c r="A218" s="76" t="s">
        <v>4</v>
      </c>
    </row>
    <row r="219" spans="1:29" customFormat="1" x14ac:dyDescent="0.3">
      <c r="A219" s="54" t="s">
        <v>159</v>
      </c>
    </row>
    <row r="220" spans="1:29" customFormat="1" x14ac:dyDescent="0.3">
      <c r="A220" s="69" t="s">
        <v>4</v>
      </c>
    </row>
    <row r="221" spans="1:29" customFormat="1" ht="35.1" customHeight="1" x14ac:dyDescent="0.3">
      <c r="A221" s="116" t="s">
        <v>4</v>
      </c>
      <c r="B221" s="118" t="s">
        <v>26</v>
      </c>
      <c r="C221" s="118" t="s">
        <v>4</v>
      </c>
      <c r="D221" s="118" t="s">
        <v>456</v>
      </c>
      <c r="E221" s="118" t="s">
        <v>4</v>
      </c>
      <c r="F221" s="118" t="s">
        <v>457</v>
      </c>
      <c r="G221" s="118" t="s">
        <v>4</v>
      </c>
      <c r="H221" s="65"/>
      <c r="I221" s="118" t="s">
        <v>460</v>
      </c>
      <c r="J221" s="118" t="s">
        <v>4</v>
      </c>
      <c r="K221" s="118" t="s">
        <v>461</v>
      </c>
      <c r="L221" s="118" t="s">
        <v>4</v>
      </c>
      <c r="M221" s="118" t="s">
        <v>462</v>
      </c>
      <c r="N221" s="118" t="s">
        <v>4</v>
      </c>
      <c r="O221" s="118" t="s">
        <v>463</v>
      </c>
      <c r="P221" s="118" t="s">
        <v>4</v>
      </c>
      <c r="Q221" s="118" t="s">
        <v>464</v>
      </c>
      <c r="R221" s="118" t="s">
        <v>4</v>
      </c>
      <c r="S221" s="118" t="s">
        <v>465</v>
      </c>
      <c r="T221" s="118" t="s">
        <v>4</v>
      </c>
      <c r="U221" s="118" t="s">
        <v>466</v>
      </c>
      <c r="V221" s="118" t="s">
        <v>4</v>
      </c>
      <c r="W221" s="65"/>
      <c r="X221" s="118" t="s">
        <v>468</v>
      </c>
      <c r="Y221" s="118" t="s">
        <v>4</v>
      </c>
      <c r="Z221" s="118" t="s">
        <v>469</v>
      </c>
      <c r="AA221" s="118" t="s">
        <v>4</v>
      </c>
      <c r="AB221" s="118" t="s">
        <v>470</v>
      </c>
      <c r="AC221" s="118" t="s">
        <v>4</v>
      </c>
    </row>
    <row r="222" spans="1:29" customFormat="1" x14ac:dyDescent="0.3">
      <c r="A222" s="117" t="s">
        <v>4</v>
      </c>
      <c r="B222" s="55" t="s">
        <v>28</v>
      </c>
      <c r="C222" s="55" t="s">
        <v>29</v>
      </c>
      <c r="D222" s="55" t="s">
        <v>28</v>
      </c>
      <c r="E222" s="55" t="s">
        <v>29</v>
      </c>
      <c r="F222" s="55" t="s">
        <v>28</v>
      </c>
      <c r="G222" s="55" t="s">
        <v>29</v>
      </c>
      <c r="H222" s="65"/>
      <c r="I222" s="55" t="s">
        <v>28</v>
      </c>
      <c r="J222" s="55" t="s">
        <v>29</v>
      </c>
      <c r="K222" s="55" t="s">
        <v>28</v>
      </c>
      <c r="L222" s="55" t="s">
        <v>29</v>
      </c>
      <c r="M222" s="55" t="s">
        <v>28</v>
      </c>
      <c r="N222" s="55" t="s">
        <v>29</v>
      </c>
      <c r="O222" s="55" t="s">
        <v>28</v>
      </c>
      <c r="P222" s="55" t="s">
        <v>29</v>
      </c>
      <c r="Q222" s="55" t="s">
        <v>28</v>
      </c>
      <c r="R222" s="55" t="s">
        <v>29</v>
      </c>
      <c r="S222" s="55" t="s">
        <v>28</v>
      </c>
      <c r="T222" s="55" t="s">
        <v>29</v>
      </c>
      <c r="U222" s="55" t="s">
        <v>28</v>
      </c>
      <c r="V222" s="55" t="s">
        <v>29</v>
      </c>
      <c r="W222" s="65"/>
      <c r="X222" s="55" t="s">
        <v>28</v>
      </c>
      <c r="Y222" s="55" t="s">
        <v>29</v>
      </c>
      <c r="Z222" s="55" t="s">
        <v>28</v>
      </c>
      <c r="AA222" s="55" t="s">
        <v>29</v>
      </c>
      <c r="AB222" s="55" t="s">
        <v>28</v>
      </c>
      <c r="AC222" s="55" t="s">
        <v>29</v>
      </c>
    </row>
    <row r="223" spans="1:29" customFormat="1" x14ac:dyDescent="0.3">
      <c r="A223" s="56" t="s">
        <v>30</v>
      </c>
      <c r="B223" s="57">
        <v>1002.5695060178</v>
      </c>
      <c r="C223" s="57">
        <v>1002.5695060178</v>
      </c>
      <c r="D223" s="57">
        <v>404.41888271289997</v>
      </c>
      <c r="E223" s="57">
        <v>404.41888271289997</v>
      </c>
      <c r="F223" s="57">
        <v>597.38702292309995</v>
      </c>
      <c r="G223" s="57">
        <v>597.38702292309995</v>
      </c>
      <c r="H223" s="66"/>
      <c r="I223" s="57">
        <v>152.97996220810001</v>
      </c>
      <c r="J223" s="57">
        <v>152.97996220810001</v>
      </c>
      <c r="K223" s="57">
        <v>187.29645521259999</v>
      </c>
      <c r="L223" s="57">
        <v>187.29645521259999</v>
      </c>
      <c r="M223" s="57">
        <v>154.36886479079999</v>
      </c>
      <c r="N223" s="57">
        <v>154.36886479079999</v>
      </c>
      <c r="O223" s="57">
        <v>193.83992718740001</v>
      </c>
      <c r="P223" s="57">
        <v>193.83992718740001</v>
      </c>
      <c r="Q223" s="57">
        <v>122.8126793655</v>
      </c>
      <c r="R223" s="57">
        <v>122.8126793655</v>
      </c>
      <c r="S223" s="57">
        <v>127.88712952900001</v>
      </c>
      <c r="T223" s="57">
        <v>127.88712952900001</v>
      </c>
      <c r="U223" s="57">
        <v>63.384487724400003</v>
      </c>
      <c r="V223" s="57">
        <v>63.384487724400003</v>
      </c>
      <c r="W223" s="66"/>
      <c r="X223" s="57">
        <v>173.47005511840001</v>
      </c>
      <c r="Y223" s="57">
        <v>173.47005511840001</v>
      </c>
      <c r="Z223" s="57">
        <v>277.6822822364</v>
      </c>
      <c r="AA223" s="57">
        <v>277.6822822364</v>
      </c>
      <c r="AB223" s="57">
        <v>551.41716866299998</v>
      </c>
      <c r="AC223" s="57">
        <v>551.41716866299998</v>
      </c>
    </row>
    <row r="224" spans="1:29" customFormat="1" x14ac:dyDescent="0.3">
      <c r="A224" s="58" t="s">
        <v>160</v>
      </c>
      <c r="B224" s="70">
        <v>199.7647488675</v>
      </c>
      <c r="C224" s="71">
        <v>0.199252767681878</v>
      </c>
      <c r="D224" s="70">
        <v>73.671251346699904</v>
      </c>
      <c r="E224" s="71">
        <v>0.18216570614236099</v>
      </c>
      <c r="F224" s="70">
        <v>126.0934975208</v>
      </c>
      <c r="G224" s="71">
        <v>0.21107505299296001</v>
      </c>
      <c r="H224" s="91"/>
      <c r="I224" s="70">
        <v>13.125897093800001</v>
      </c>
      <c r="J224" s="71">
        <v>8.5801414148244604E-2</v>
      </c>
      <c r="K224" s="70">
        <v>33.655411137100003</v>
      </c>
      <c r="L224" s="71">
        <v>0.17969059317699199</v>
      </c>
      <c r="M224" s="70">
        <v>45.0808396539</v>
      </c>
      <c r="N224" s="72">
        <v>0.29203323944238002</v>
      </c>
      <c r="O224" s="70">
        <v>44.389746372899999</v>
      </c>
      <c r="P224" s="71">
        <v>0.22900207927742899</v>
      </c>
      <c r="Q224" s="70">
        <v>24.8085550413</v>
      </c>
      <c r="R224" s="71">
        <v>0.20200320658641299</v>
      </c>
      <c r="S224" s="70">
        <v>21.925807712899999</v>
      </c>
      <c r="T224" s="71">
        <v>0.17144655442382101</v>
      </c>
      <c r="U224" s="70">
        <v>16.778491855599899</v>
      </c>
      <c r="V224" s="71">
        <v>0.264709749308916</v>
      </c>
      <c r="W224" s="91"/>
      <c r="X224" s="70">
        <v>19.366465766000001</v>
      </c>
      <c r="Y224" s="75">
        <v>0.11164154961951001</v>
      </c>
      <c r="Z224" s="70">
        <v>54.344905647899999</v>
      </c>
      <c r="AA224" s="71">
        <v>0.19570894192534199</v>
      </c>
      <c r="AB224" s="70">
        <v>126.05337745360001</v>
      </c>
      <c r="AC224" s="71">
        <v>0.22859893492115399</v>
      </c>
    </row>
    <row r="225" spans="1:29" customFormat="1" x14ac:dyDescent="0.3">
      <c r="A225" s="58" t="s">
        <v>161</v>
      </c>
      <c r="B225" s="73">
        <v>272.03063021849999</v>
      </c>
      <c r="C225" s="74">
        <v>0.27133343731847998</v>
      </c>
      <c r="D225" s="73">
        <v>112.63931478879999</v>
      </c>
      <c r="E225" s="74">
        <v>0.278521403434971</v>
      </c>
      <c r="F225" s="73">
        <v>159.3913154297</v>
      </c>
      <c r="G225" s="74">
        <v>0.26681415784657603</v>
      </c>
      <c r="H225" s="91"/>
      <c r="I225" s="73">
        <v>19.354653273699999</v>
      </c>
      <c r="J225" s="74">
        <v>0.126517571284086</v>
      </c>
      <c r="K225" s="73">
        <v>45.492450123700003</v>
      </c>
      <c r="L225" s="74">
        <v>0.24289007537308499</v>
      </c>
      <c r="M225" s="73">
        <v>42.997469887599998</v>
      </c>
      <c r="N225" s="74">
        <v>0.27853719042288699</v>
      </c>
      <c r="O225" s="73">
        <v>66.894862717100096</v>
      </c>
      <c r="P225" s="72">
        <v>0.34510363106166198</v>
      </c>
      <c r="Q225" s="73">
        <v>33.947711951899997</v>
      </c>
      <c r="R225" s="74">
        <v>0.27641862491143099</v>
      </c>
      <c r="S225" s="73">
        <v>37.1064033623</v>
      </c>
      <c r="T225" s="74">
        <v>0.29014963037297398</v>
      </c>
      <c r="U225" s="73">
        <v>26.2370789022</v>
      </c>
      <c r="V225" s="72">
        <v>0.41393533093271301</v>
      </c>
      <c r="W225" s="91"/>
      <c r="X225" s="73">
        <v>35.071002155999999</v>
      </c>
      <c r="Y225" s="74">
        <v>0.20217323463731399</v>
      </c>
      <c r="Z225" s="73">
        <v>82.767022048900003</v>
      </c>
      <c r="AA225" s="74">
        <v>0.29806374890868198</v>
      </c>
      <c r="AB225" s="73">
        <v>154.1926060136</v>
      </c>
      <c r="AC225" s="74">
        <v>0.27962967926346</v>
      </c>
    </row>
    <row r="226" spans="1:29" customFormat="1" x14ac:dyDescent="0.3">
      <c r="A226" s="58" t="s">
        <v>162</v>
      </c>
      <c r="B226" s="70">
        <v>143.99535979199999</v>
      </c>
      <c r="C226" s="71">
        <v>0.14362631112126001</v>
      </c>
      <c r="D226" s="70">
        <v>47.735096171599999</v>
      </c>
      <c r="E226" s="71">
        <v>0.118033796669894</v>
      </c>
      <c r="F226" s="70">
        <v>96.260263620400096</v>
      </c>
      <c r="G226" s="71">
        <v>0.161135511697902</v>
      </c>
      <c r="H226" s="91"/>
      <c r="I226" s="70">
        <v>42.083475196899997</v>
      </c>
      <c r="J226" s="72">
        <v>0.27509142105587298</v>
      </c>
      <c r="K226" s="70">
        <v>13.129098997</v>
      </c>
      <c r="L226" s="71">
        <v>7.0097957711464307E-2</v>
      </c>
      <c r="M226" s="70">
        <v>30.641551119799999</v>
      </c>
      <c r="N226" s="72">
        <v>0.19849566919679901</v>
      </c>
      <c r="O226" s="70">
        <v>17.946300236900001</v>
      </c>
      <c r="P226" s="75">
        <v>9.2583094191682896E-2</v>
      </c>
      <c r="Q226" s="70">
        <v>15.086182691499999</v>
      </c>
      <c r="R226" s="71">
        <v>0.12283896719330099</v>
      </c>
      <c r="S226" s="70">
        <v>14.965799994899999</v>
      </c>
      <c r="T226" s="71">
        <v>0.117023503850763</v>
      </c>
      <c r="U226" s="70">
        <v>10.142951555</v>
      </c>
      <c r="V226" s="71">
        <v>0.16002261624488001</v>
      </c>
      <c r="W226" s="91"/>
      <c r="X226" s="70">
        <v>38.4679387925</v>
      </c>
      <c r="Y226" s="72">
        <v>0.221755499911752</v>
      </c>
      <c r="Z226" s="70">
        <v>37.120046001899802</v>
      </c>
      <c r="AA226" s="71">
        <v>0.13367812199951101</v>
      </c>
      <c r="AB226" s="70">
        <v>68.407374997600002</v>
      </c>
      <c r="AC226" s="71">
        <v>0.12405739045714601</v>
      </c>
    </row>
    <row r="227" spans="1:29" customFormat="1" x14ac:dyDescent="0.3">
      <c r="A227" s="58" t="s">
        <v>163</v>
      </c>
      <c r="B227" s="73">
        <v>207.17408615400001</v>
      </c>
      <c r="C227" s="74">
        <v>0.206643115425378</v>
      </c>
      <c r="D227" s="73">
        <v>82.334273508899898</v>
      </c>
      <c r="E227" s="74">
        <v>0.203586620279918</v>
      </c>
      <c r="F227" s="73">
        <v>124.8398126451</v>
      </c>
      <c r="G227" s="74">
        <v>0.20897643881556199</v>
      </c>
      <c r="H227" s="91"/>
      <c r="I227" s="73">
        <v>36.328121838199998</v>
      </c>
      <c r="J227" s="74">
        <v>0.23746980528588801</v>
      </c>
      <c r="K227" s="73">
        <v>33.151994967</v>
      </c>
      <c r="L227" s="74">
        <v>0.17700278913110901</v>
      </c>
      <c r="M227" s="73">
        <v>39.085190135300003</v>
      </c>
      <c r="N227" s="74">
        <v>0.25319348035802502</v>
      </c>
      <c r="O227" s="73">
        <v>26.803122979499999</v>
      </c>
      <c r="P227" s="75">
        <v>0.138274520468569</v>
      </c>
      <c r="Q227" s="73">
        <v>24.5348332025</v>
      </c>
      <c r="R227" s="74">
        <v>0.199774431510304</v>
      </c>
      <c r="S227" s="73">
        <v>31.068782332200001</v>
      </c>
      <c r="T227" s="74">
        <v>0.242939085790918</v>
      </c>
      <c r="U227" s="73">
        <v>16.202040699299999</v>
      </c>
      <c r="V227" s="74">
        <v>0.25561523459411001</v>
      </c>
      <c r="W227" s="91"/>
      <c r="X227" s="73">
        <v>34.4860496975</v>
      </c>
      <c r="Y227" s="74">
        <v>0.19880116873175599</v>
      </c>
      <c r="Z227" s="73">
        <v>54.321356260099897</v>
      </c>
      <c r="AA227" s="74">
        <v>0.195624134973993</v>
      </c>
      <c r="AB227" s="73">
        <v>118.3666801964</v>
      </c>
      <c r="AC227" s="74">
        <v>0.214659040238807</v>
      </c>
    </row>
    <row r="228" spans="1:29" customFormat="1" ht="25.5" customHeight="1" x14ac:dyDescent="0.3">
      <c r="A228" s="59" t="s">
        <v>164</v>
      </c>
      <c r="B228" s="70">
        <v>195.83001846080001</v>
      </c>
      <c r="C228" s="71">
        <v>0.19532812167670599</v>
      </c>
      <c r="D228" s="70">
        <v>71.305194197099894</v>
      </c>
      <c r="E228" s="71">
        <v>0.17631519507391599</v>
      </c>
      <c r="F228" s="70">
        <v>124.5248242637</v>
      </c>
      <c r="G228" s="71">
        <v>0.208449161909113</v>
      </c>
      <c r="H228" s="91"/>
      <c r="I228" s="70">
        <v>34.604032076000003</v>
      </c>
      <c r="J228" s="71">
        <v>0.22619976875747799</v>
      </c>
      <c r="K228" s="70">
        <v>25.706040141799999</v>
      </c>
      <c r="L228" s="71">
        <v>0.13724787323188301</v>
      </c>
      <c r="M228" s="70">
        <v>25.494007264</v>
      </c>
      <c r="N228" s="71">
        <v>0.16514993032143699</v>
      </c>
      <c r="O228" s="70">
        <v>42.990859504399999</v>
      </c>
      <c r="P228" s="71">
        <v>0.221785367587543</v>
      </c>
      <c r="Q228" s="70">
        <v>25.6500954662</v>
      </c>
      <c r="R228" s="71">
        <v>0.20885543413529301</v>
      </c>
      <c r="S228" s="70">
        <v>23.570604896799999</v>
      </c>
      <c r="T228" s="71">
        <v>0.18430787354137201</v>
      </c>
      <c r="U228" s="70">
        <v>17.814379111600001</v>
      </c>
      <c r="V228" s="72">
        <v>0.28105266369049298</v>
      </c>
      <c r="W228" s="91"/>
      <c r="X228" s="70">
        <v>21.286713611900002</v>
      </c>
      <c r="Y228" s="71">
        <v>0.122711171085816</v>
      </c>
      <c r="Z228" s="70">
        <v>54.782284149600002</v>
      </c>
      <c r="AA228" s="71">
        <v>0.19728404602697</v>
      </c>
      <c r="AB228" s="70">
        <v>119.7610206993</v>
      </c>
      <c r="AC228" s="71">
        <v>0.21718768929462201</v>
      </c>
    </row>
    <row r="229" spans="1:29" customFormat="1" x14ac:dyDescent="0.3">
      <c r="A229" s="58" t="s">
        <v>165</v>
      </c>
      <c r="B229" s="73">
        <v>56.177374034499898</v>
      </c>
      <c r="C229" s="74">
        <v>5.6033395886571698E-2</v>
      </c>
      <c r="D229" s="73">
        <v>16.667690402400002</v>
      </c>
      <c r="E229" s="74">
        <v>4.1213927229586202E-2</v>
      </c>
      <c r="F229" s="73">
        <v>39.509683632100099</v>
      </c>
      <c r="G229" s="74">
        <v>6.6137499001524103E-2</v>
      </c>
      <c r="H229" s="91"/>
      <c r="I229" s="73">
        <v>5.6219297948999998</v>
      </c>
      <c r="J229" s="74">
        <v>3.6749452109632798E-2</v>
      </c>
      <c r="K229" s="73">
        <v>22.440935931999999</v>
      </c>
      <c r="L229" s="72">
        <v>0.119815059535042</v>
      </c>
      <c r="M229" s="73">
        <v>12.535827853300001</v>
      </c>
      <c r="N229" s="74">
        <v>8.1206970526656999E-2</v>
      </c>
      <c r="O229" s="73">
        <v>7.2882937785999804</v>
      </c>
      <c r="P229" s="74">
        <v>3.7599548680978603E-2</v>
      </c>
      <c r="Q229" s="73">
        <v>4.4810888812999998</v>
      </c>
      <c r="R229" s="74">
        <v>3.6487184421438598E-2</v>
      </c>
      <c r="S229" s="73">
        <v>3.2209944473999998</v>
      </c>
      <c r="T229" s="74">
        <v>2.5186228350442399E-2</v>
      </c>
      <c r="U229" s="73">
        <v>0.58830334699999898</v>
      </c>
      <c r="V229" s="75">
        <v>9.2815035369218802E-3</v>
      </c>
      <c r="W229" s="91"/>
      <c r="X229" s="73">
        <v>5.8846185898000201</v>
      </c>
      <c r="Y229" s="74">
        <v>3.3922964893183E-2</v>
      </c>
      <c r="Z229" s="73">
        <v>15.9677264014</v>
      </c>
      <c r="AA229" s="74">
        <v>5.7503583854176699E-2</v>
      </c>
      <c r="AB229" s="73">
        <v>34.325029043299899</v>
      </c>
      <c r="AC229" s="74">
        <v>6.2248749212010498E-2</v>
      </c>
    </row>
    <row r="230" spans="1:29" customFormat="1" x14ac:dyDescent="0.3">
      <c r="A230" s="58" t="s">
        <v>166</v>
      </c>
      <c r="B230" s="70">
        <v>53.9891398777999</v>
      </c>
      <c r="C230" s="71">
        <v>5.3850770000221301E-2</v>
      </c>
      <c r="D230" s="70">
        <v>23.5659925824</v>
      </c>
      <c r="E230" s="71">
        <v>5.8271246941576801E-2</v>
      </c>
      <c r="F230" s="70">
        <v>29.921622697899899</v>
      </c>
      <c r="G230" s="71">
        <v>5.00875003134304E-2</v>
      </c>
      <c r="H230" s="91"/>
      <c r="I230" s="70">
        <v>12.6264848629</v>
      </c>
      <c r="J230" s="71">
        <v>8.2536854373934807E-2</v>
      </c>
      <c r="K230" s="70">
        <v>12.7963763796</v>
      </c>
      <c r="L230" s="71">
        <v>6.8321508621585203E-2</v>
      </c>
      <c r="M230" s="70">
        <v>10.4424047323</v>
      </c>
      <c r="N230" s="71">
        <v>6.7645795973504799E-2</v>
      </c>
      <c r="O230" s="70">
        <v>7.9995095279000097</v>
      </c>
      <c r="P230" s="71">
        <v>4.1268636673425202E-2</v>
      </c>
      <c r="Q230" s="70">
        <v>8.3931261722000396</v>
      </c>
      <c r="R230" s="71">
        <v>6.8340876655100205E-2</v>
      </c>
      <c r="S230" s="70">
        <v>0.66485655769999996</v>
      </c>
      <c r="T230" s="75">
        <v>5.1987761407158301E-3</v>
      </c>
      <c r="U230" s="70">
        <v>1.0663816451999999</v>
      </c>
      <c r="V230" s="71">
        <v>1.6824016151028898E-2</v>
      </c>
      <c r="W230" s="91"/>
      <c r="X230" s="70">
        <v>9.6495674670000007</v>
      </c>
      <c r="Y230" s="71">
        <v>5.5626704334726801E-2</v>
      </c>
      <c r="Z230" s="70">
        <v>18.731878461400001</v>
      </c>
      <c r="AA230" s="71">
        <v>6.7457953422656397E-2</v>
      </c>
      <c r="AB230" s="70">
        <v>25.607693949400002</v>
      </c>
      <c r="AC230" s="71">
        <v>4.6439783533563199E-2</v>
      </c>
    </row>
    <row r="231" spans="1:29" customFormat="1" ht="25.5" customHeight="1" x14ac:dyDescent="0.3">
      <c r="A231" s="59" t="s">
        <v>167</v>
      </c>
      <c r="B231" s="73">
        <v>55.498405134099997</v>
      </c>
      <c r="C231" s="74">
        <v>5.5356167129538301E-2</v>
      </c>
      <c r="D231" s="73">
        <v>23.633923147899999</v>
      </c>
      <c r="E231" s="74">
        <v>5.8439217747104803E-2</v>
      </c>
      <c r="F231" s="73">
        <v>31.864481986200101</v>
      </c>
      <c r="G231" s="74">
        <v>5.3339762605291503E-2</v>
      </c>
      <c r="H231" s="91"/>
      <c r="I231" s="73">
        <v>10.649474680499999</v>
      </c>
      <c r="J231" s="74">
        <v>6.9613526678830195E-2</v>
      </c>
      <c r="K231" s="73">
        <v>13.442610849999999</v>
      </c>
      <c r="L231" s="74">
        <v>7.1771838045420103E-2</v>
      </c>
      <c r="M231" s="73">
        <v>7.4040148288999896</v>
      </c>
      <c r="N231" s="74">
        <v>4.7963135823625401E-2</v>
      </c>
      <c r="O231" s="73">
        <v>13.451608119799999</v>
      </c>
      <c r="P231" s="74">
        <v>6.9395445587406193E-2</v>
      </c>
      <c r="Q231" s="73">
        <v>6.7936415383000002</v>
      </c>
      <c r="R231" s="74">
        <v>5.5317102219402003E-2</v>
      </c>
      <c r="S231" s="73">
        <v>1.6990664335000001</v>
      </c>
      <c r="T231" s="74">
        <v>1.3285671824502999E-2</v>
      </c>
      <c r="U231" s="73">
        <v>2.0579886831</v>
      </c>
      <c r="V231" s="74">
        <v>3.2468333451684199E-2</v>
      </c>
      <c r="W231" s="91"/>
      <c r="X231" s="73">
        <v>15.598358621499999</v>
      </c>
      <c r="Y231" s="74">
        <v>8.9919603765926698E-2</v>
      </c>
      <c r="Z231" s="73">
        <v>9.9121930791000104</v>
      </c>
      <c r="AA231" s="74">
        <v>3.5696166853963797E-2</v>
      </c>
      <c r="AB231" s="73">
        <v>29.9878534335</v>
      </c>
      <c r="AC231" s="74">
        <v>5.4383242194308901E-2</v>
      </c>
    </row>
    <row r="232" spans="1:29" customFormat="1" ht="22.8" x14ac:dyDescent="0.3">
      <c r="A232" s="59" t="s">
        <v>168</v>
      </c>
      <c r="B232" s="70">
        <v>218.4992077261</v>
      </c>
      <c r="C232" s="71">
        <v>0.21793921161035301</v>
      </c>
      <c r="D232" s="70">
        <v>99.486321253499995</v>
      </c>
      <c r="E232" s="71">
        <v>0.24599821003938199</v>
      </c>
      <c r="F232" s="70">
        <v>118.75081068830001</v>
      </c>
      <c r="G232" s="71">
        <v>0.19878371329064901</v>
      </c>
      <c r="H232" s="91"/>
      <c r="I232" s="70">
        <v>18.084413402700001</v>
      </c>
      <c r="J232" s="71">
        <v>0.11821426245418699</v>
      </c>
      <c r="K232" s="70">
        <v>42.480095204999998</v>
      </c>
      <c r="L232" s="71">
        <v>0.22680672283295999</v>
      </c>
      <c r="M232" s="70">
        <v>33.9738096998</v>
      </c>
      <c r="N232" s="71">
        <v>0.220082007766535</v>
      </c>
      <c r="O232" s="70">
        <v>54.531843861499901</v>
      </c>
      <c r="P232" s="72">
        <v>0.28132410413454101</v>
      </c>
      <c r="Q232" s="70">
        <v>27.931461944300001</v>
      </c>
      <c r="R232" s="71">
        <v>0.22743141904081299</v>
      </c>
      <c r="S232" s="70">
        <v>29.463454970000001</v>
      </c>
      <c r="T232" s="71">
        <v>0.23038639680562101</v>
      </c>
      <c r="U232" s="70">
        <v>12.034128642800001</v>
      </c>
      <c r="V232" s="71">
        <v>0.189859208062471</v>
      </c>
      <c r="W232" s="91"/>
      <c r="X232" s="70">
        <v>29.537744675199999</v>
      </c>
      <c r="Y232" s="71">
        <v>0.170275755403659</v>
      </c>
      <c r="Z232" s="70">
        <v>46.673610805799797</v>
      </c>
      <c r="AA232" s="75">
        <v>0.16808278306379401</v>
      </c>
      <c r="AB232" s="70">
        <v>142.2878522451</v>
      </c>
      <c r="AC232" s="71">
        <v>0.258040301121019</v>
      </c>
    </row>
    <row r="233" spans="1:29" customFormat="1" x14ac:dyDescent="0.3">
      <c r="A233" s="58" t="s">
        <v>169</v>
      </c>
      <c r="B233" s="73">
        <v>159.58614230929999</v>
      </c>
      <c r="C233" s="74">
        <v>0.15917713570122</v>
      </c>
      <c r="D233" s="73">
        <v>71.602447199799897</v>
      </c>
      <c r="E233" s="74">
        <v>0.17705020774371499</v>
      </c>
      <c r="F233" s="73">
        <v>87.983695109500005</v>
      </c>
      <c r="G233" s="74">
        <v>0.147280894517901</v>
      </c>
      <c r="H233" s="91"/>
      <c r="I233" s="73">
        <v>21.7925485363</v>
      </c>
      <c r="J233" s="74">
        <v>0.14245361432796899</v>
      </c>
      <c r="K233" s="73">
        <v>32.677623018799999</v>
      </c>
      <c r="L233" s="74">
        <v>0.17447005594263701</v>
      </c>
      <c r="M233" s="73">
        <v>25.494447580199999</v>
      </c>
      <c r="N233" s="74">
        <v>0.165152782685485</v>
      </c>
      <c r="O233" s="73">
        <v>27.619685436699999</v>
      </c>
      <c r="P233" s="74">
        <v>0.14248708115742301</v>
      </c>
      <c r="Q233" s="73">
        <v>22.0906990997</v>
      </c>
      <c r="R233" s="74">
        <v>0.17987311419170601</v>
      </c>
      <c r="S233" s="73">
        <v>21.3915133864</v>
      </c>
      <c r="T233" s="74">
        <v>0.16726869596013</v>
      </c>
      <c r="U233" s="73">
        <v>8.5196252512000097</v>
      </c>
      <c r="V233" s="74">
        <v>0.13441183414219399</v>
      </c>
      <c r="W233" s="91"/>
      <c r="X233" s="73">
        <v>35.752657776</v>
      </c>
      <c r="Y233" s="74">
        <v>0.20610276368216701</v>
      </c>
      <c r="Z233" s="73">
        <v>34.3556128066</v>
      </c>
      <c r="AA233" s="74">
        <v>0.12372273999589201</v>
      </c>
      <c r="AB233" s="73">
        <v>89.477871726700002</v>
      </c>
      <c r="AC233" s="74">
        <v>0.16226892598149201</v>
      </c>
    </row>
    <row r="234" spans="1:29" customFormat="1" x14ac:dyDescent="0.3">
      <c r="A234" s="58" t="s">
        <v>170</v>
      </c>
      <c r="B234" s="70">
        <v>130.9012529808</v>
      </c>
      <c r="C234" s="71">
        <v>0.13056576346585599</v>
      </c>
      <c r="D234" s="70">
        <v>54.907883654000003</v>
      </c>
      <c r="E234" s="71">
        <v>0.13576983172909701</v>
      </c>
      <c r="F234" s="70">
        <v>75.993369326800007</v>
      </c>
      <c r="G234" s="71">
        <v>0.127209608529749</v>
      </c>
      <c r="H234" s="91"/>
      <c r="I234" s="70">
        <v>29.3539063445</v>
      </c>
      <c r="J234" s="71">
        <v>0.19188072686650001</v>
      </c>
      <c r="K234" s="70">
        <v>20.371496346200001</v>
      </c>
      <c r="L234" s="71">
        <v>0.108766053917445</v>
      </c>
      <c r="M234" s="70">
        <v>15.914914917400001</v>
      </c>
      <c r="N234" s="71">
        <v>0.103096663559506</v>
      </c>
      <c r="O234" s="70">
        <v>22.954164485700002</v>
      </c>
      <c r="P234" s="71">
        <v>0.11841814438729401</v>
      </c>
      <c r="Q234" s="70">
        <v>17.191626597599999</v>
      </c>
      <c r="R234" s="71">
        <v>0.13998250576747401</v>
      </c>
      <c r="S234" s="70">
        <v>16.235634306800002</v>
      </c>
      <c r="T234" s="71">
        <v>0.12695284010669999</v>
      </c>
      <c r="U234" s="70">
        <v>8.8795099826000001</v>
      </c>
      <c r="V234" s="71">
        <v>0.140089638670091</v>
      </c>
      <c r="W234" s="91"/>
      <c r="X234" s="70">
        <v>36.619587522300002</v>
      </c>
      <c r="Y234" s="72">
        <v>0.21110033946380999</v>
      </c>
      <c r="Z234" s="70">
        <v>45.0602877062</v>
      </c>
      <c r="AA234" s="71">
        <v>0.16227282253406</v>
      </c>
      <c r="AB234" s="70">
        <v>49.221377752299901</v>
      </c>
      <c r="AC234" s="75">
        <v>8.9263411713576504E-2</v>
      </c>
    </row>
    <row r="235" spans="1:29" customFormat="1" x14ac:dyDescent="0.3">
      <c r="A235" s="58" t="s">
        <v>171</v>
      </c>
      <c r="B235" s="73">
        <v>187.8332412833</v>
      </c>
      <c r="C235" s="74">
        <v>0.18735183960399199</v>
      </c>
      <c r="D235" s="73">
        <v>87.6763316248</v>
      </c>
      <c r="E235" s="74">
        <v>0.21679584058156401</v>
      </c>
      <c r="F235" s="73">
        <v>100.1569096585</v>
      </c>
      <c r="G235" s="74">
        <v>0.16765832837884201</v>
      </c>
      <c r="H235" s="91"/>
      <c r="I235" s="73">
        <v>19.553406324099999</v>
      </c>
      <c r="J235" s="74">
        <v>0.12781678098142901</v>
      </c>
      <c r="K235" s="73">
        <v>37.606127761300002</v>
      </c>
      <c r="L235" s="74">
        <v>0.20078398023397401</v>
      </c>
      <c r="M235" s="73">
        <v>23.967027838</v>
      </c>
      <c r="N235" s="74">
        <v>0.155258172497932</v>
      </c>
      <c r="O235" s="73">
        <v>34.5412735811</v>
      </c>
      <c r="P235" s="74">
        <v>0.17819483365625799</v>
      </c>
      <c r="Q235" s="73">
        <v>25.322265070299999</v>
      </c>
      <c r="R235" s="74">
        <v>0.20618608112065501</v>
      </c>
      <c r="S235" s="73">
        <v>24.968452406699999</v>
      </c>
      <c r="T235" s="74">
        <v>0.19523819557649899</v>
      </c>
      <c r="U235" s="73">
        <v>21.874688301799999</v>
      </c>
      <c r="V235" s="72">
        <v>0.34511106876674003</v>
      </c>
      <c r="W235" s="91"/>
      <c r="X235" s="73">
        <v>17.1236980145</v>
      </c>
      <c r="Y235" s="75">
        <v>9.8712702908939604E-2</v>
      </c>
      <c r="Z235" s="73">
        <v>55.715864178700002</v>
      </c>
      <c r="AA235" s="74">
        <v>0.200646089948466</v>
      </c>
      <c r="AB235" s="73">
        <v>114.9936790901</v>
      </c>
      <c r="AC235" s="74">
        <v>0.20854207236405201</v>
      </c>
    </row>
    <row r="236" spans="1:29" customFormat="1" x14ac:dyDescent="0.3">
      <c r="A236" s="58" t="s">
        <v>172</v>
      </c>
      <c r="B236" s="70">
        <v>108.2729012148</v>
      </c>
      <c r="C236" s="71">
        <v>0.10799540636824199</v>
      </c>
      <c r="D236" s="70">
        <v>46.908978937500002</v>
      </c>
      <c r="E236" s="71">
        <v>0.115991070008472</v>
      </c>
      <c r="F236" s="70">
        <v>61.363922277299899</v>
      </c>
      <c r="G236" s="71">
        <v>0.102720547856961</v>
      </c>
      <c r="H236" s="91"/>
      <c r="I236" s="70">
        <v>7.1305609029000196</v>
      </c>
      <c r="J236" s="71">
        <v>4.6611077686110503E-2</v>
      </c>
      <c r="K236" s="70">
        <v>12.8429144901</v>
      </c>
      <c r="L236" s="71">
        <v>6.8569981612957007E-2</v>
      </c>
      <c r="M236" s="70">
        <v>11.250553993600001</v>
      </c>
      <c r="N236" s="71">
        <v>7.2880979003419499E-2</v>
      </c>
      <c r="O236" s="70">
        <v>13.265267013800001</v>
      </c>
      <c r="P236" s="71">
        <v>6.8434131225067196E-2</v>
      </c>
      <c r="Q236" s="70">
        <v>19.857493916900001</v>
      </c>
      <c r="R236" s="72">
        <v>0.161689281754065</v>
      </c>
      <c r="S236" s="70">
        <v>27.068016579599998</v>
      </c>
      <c r="T236" s="72">
        <v>0.21165551748084199</v>
      </c>
      <c r="U236" s="70">
        <v>16.858094317900001</v>
      </c>
      <c r="V236" s="72">
        <v>0.26596561592798701</v>
      </c>
      <c r="W236" s="91"/>
      <c r="X236" s="70">
        <v>23.925587844500001</v>
      </c>
      <c r="Y236" s="71">
        <v>0.13792344637332299</v>
      </c>
      <c r="Z236" s="70">
        <v>26.638341438000001</v>
      </c>
      <c r="AA236" s="71">
        <v>9.5931008717804703E-2</v>
      </c>
      <c r="AB236" s="70">
        <v>57.708971932300003</v>
      </c>
      <c r="AC236" s="71">
        <v>0.104655740176217</v>
      </c>
    </row>
    <row r="237" spans="1:29" customFormat="1" x14ac:dyDescent="0.3">
      <c r="A237" s="58" t="s">
        <v>173</v>
      </c>
      <c r="B237" s="73">
        <v>41.9627535507</v>
      </c>
      <c r="C237" s="74">
        <v>4.1855206346117398E-2</v>
      </c>
      <c r="D237" s="73">
        <v>9.9727928206999898</v>
      </c>
      <c r="E237" s="74">
        <v>2.4659562762750002E-2</v>
      </c>
      <c r="F237" s="73">
        <v>31.98996073</v>
      </c>
      <c r="G237" s="74">
        <v>5.35498085871845E-2</v>
      </c>
      <c r="H237" s="91"/>
      <c r="I237" s="73">
        <v>17.914727996700002</v>
      </c>
      <c r="J237" s="72">
        <v>0.117105062245541</v>
      </c>
      <c r="K237" s="73">
        <v>6.2381189791999896</v>
      </c>
      <c r="L237" s="74">
        <v>3.3306124091452297E-2</v>
      </c>
      <c r="M237" s="73">
        <v>8.0585597716000006</v>
      </c>
      <c r="N237" s="74">
        <v>5.2203271576304798E-2</v>
      </c>
      <c r="O237" s="73">
        <v>5.5528695391999996</v>
      </c>
      <c r="P237" s="74">
        <v>2.8646675737922699E-2</v>
      </c>
      <c r="Q237" s="73">
        <v>3.7609863948000002</v>
      </c>
      <c r="R237" s="74">
        <v>3.0623763069340899E-2</v>
      </c>
      <c r="S237" s="73">
        <v>0</v>
      </c>
      <c r="T237" s="75">
        <v>0</v>
      </c>
      <c r="U237" s="73">
        <v>0.43749086920000002</v>
      </c>
      <c r="V237" s="74">
        <v>6.9021756727330403E-3</v>
      </c>
      <c r="W237" s="91"/>
      <c r="X237" s="73">
        <v>14.521373693799999</v>
      </c>
      <c r="Y237" s="72">
        <v>8.3711126302972602E-2</v>
      </c>
      <c r="Z237" s="73">
        <v>7.5702864308999898</v>
      </c>
      <c r="AA237" s="74">
        <v>2.7262403527982999E-2</v>
      </c>
      <c r="AB237" s="73">
        <v>19.871093426000101</v>
      </c>
      <c r="AC237" s="74">
        <v>3.6036406835464802E-2</v>
      </c>
    </row>
    <row r="238" spans="1:29" customFormat="1" x14ac:dyDescent="0.3">
      <c r="A238" s="58" t="s">
        <v>174</v>
      </c>
      <c r="B238" s="70">
        <v>177.39068886109999</v>
      </c>
      <c r="C238" s="71">
        <v>0.176936050614281</v>
      </c>
      <c r="D238" s="70">
        <v>68.347600587299993</v>
      </c>
      <c r="E238" s="71">
        <v>0.169002001412037</v>
      </c>
      <c r="F238" s="70">
        <v>109.0430882738</v>
      </c>
      <c r="G238" s="71">
        <v>0.18253340646778099</v>
      </c>
      <c r="H238" s="91"/>
      <c r="I238" s="70">
        <v>27.2365841003</v>
      </c>
      <c r="J238" s="71">
        <v>0.178040206751063</v>
      </c>
      <c r="K238" s="70">
        <v>28.608874698000001</v>
      </c>
      <c r="L238" s="71">
        <v>0.15274648239085001</v>
      </c>
      <c r="M238" s="70">
        <v>18.8389211989</v>
      </c>
      <c r="N238" s="71">
        <v>0.12203834772271201</v>
      </c>
      <c r="O238" s="70">
        <v>35.947749114700002</v>
      </c>
      <c r="P238" s="71">
        <v>0.18545069447919499</v>
      </c>
      <c r="Q238" s="70">
        <v>22.830216738200001</v>
      </c>
      <c r="R238" s="71">
        <v>0.18589462306457399</v>
      </c>
      <c r="S238" s="70">
        <v>25.9479120594</v>
      </c>
      <c r="T238" s="71">
        <v>0.20289697763148201</v>
      </c>
      <c r="U238" s="70">
        <v>17.980430951599999</v>
      </c>
      <c r="V238" s="72">
        <v>0.28367241886974198</v>
      </c>
      <c r="W238" s="91"/>
      <c r="X238" s="70">
        <v>37.803647538600003</v>
      </c>
      <c r="Y238" s="71">
        <v>0.217926070945199</v>
      </c>
      <c r="Z238" s="70">
        <v>42.654883512699897</v>
      </c>
      <c r="AA238" s="71">
        <v>0.15361038943200001</v>
      </c>
      <c r="AB238" s="70">
        <v>96.932157809800003</v>
      </c>
      <c r="AC238" s="71">
        <v>0.17578734090711701</v>
      </c>
    </row>
    <row r="239" spans="1:29" customFormat="1" x14ac:dyDescent="0.3">
      <c r="A239" s="58" t="s">
        <v>175</v>
      </c>
      <c r="B239" s="73">
        <v>59.322020344400002</v>
      </c>
      <c r="C239" s="74">
        <v>5.9169982717733702E-2</v>
      </c>
      <c r="D239" s="73">
        <v>21.524566115999999</v>
      </c>
      <c r="E239" s="74">
        <v>5.3223444888651397E-2</v>
      </c>
      <c r="F239" s="73">
        <v>37.797454228399999</v>
      </c>
      <c r="G239" s="74">
        <v>6.3271301146535897E-2</v>
      </c>
      <c r="H239" s="91"/>
      <c r="I239" s="73">
        <v>14.7101821975</v>
      </c>
      <c r="J239" s="74">
        <v>9.6157575052147101E-2</v>
      </c>
      <c r="K239" s="73">
        <v>12.696699094</v>
      </c>
      <c r="L239" s="74">
        <v>6.7789318701136095E-2</v>
      </c>
      <c r="M239" s="73">
        <v>8.7341080067000298</v>
      </c>
      <c r="N239" s="74">
        <v>5.6579466452230699E-2</v>
      </c>
      <c r="O239" s="73">
        <v>6.5267681960999901</v>
      </c>
      <c r="P239" s="74">
        <v>3.3670917497766399E-2</v>
      </c>
      <c r="Q239" s="73">
        <v>8.2578680473999704</v>
      </c>
      <c r="R239" s="74">
        <v>6.7239539842819898E-2</v>
      </c>
      <c r="S239" s="73">
        <v>3.9742981401000002</v>
      </c>
      <c r="T239" s="74">
        <v>3.1076607589341301E-2</v>
      </c>
      <c r="U239" s="73">
        <v>4.4220966625999996</v>
      </c>
      <c r="V239" s="74">
        <v>6.9766228636690603E-2</v>
      </c>
      <c r="W239" s="91"/>
      <c r="X239" s="73">
        <v>18.733047905199999</v>
      </c>
      <c r="Y239" s="72">
        <v>0.10799009599907</v>
      </c>
      <c r="Z239" s="73">
        <v>13.5300873439</v>
      </c>
      <c r="AA239" s="74">
        <v>4.8725065333413697E-2</v>
      </c>
      <c r="AB239" s="73">
        <v>27.058885095299999</v>
      </c>
      <c r="AC239" s="74">
        <v>4.9071531742308001E-2</v>
      </c>
    </row>
    <row r="240" spans="1:29" customFormat="1" x14ac:dyDescent="0.3">
      <c r="A240" s="59" t="s">
        <v>176</v>
      </c>
      <c r="B240" s="70">
        <v>48.352121822199997</v>
      </c>
      <c r="C240" s="71">
        <v>4.8228199174194297E-2</v>
      </c>
      <c r="D240" s="70">
        <v>19.2383438984</v>
      </c>
      <c r="E240" s="71">
        <v>4.7570340359348297E-2</v>
      </c>
      <c r="F240" s="70">
        <v>29.1137779238001</v>
      </c>
      <c r="G240" s="71">
        <v>4.8735203154133003E-2</v>
      </c>
      <c r="H240" s="91"/>
      <c r="I240" s="70">
        <v>5.6219297948999998</v>
      </c>
      <c r="J240" s="71">
        <v>3.6749452109632798E-2</v>
      </c>
      <c r="K240" s="70">
        <v>3.3408098217000002</v>
      </c>
      <c r="L240" s="71">
        <v>1.7837015750820501E-2</v>
      </c>
      <c r="M240" s="70">
        <v>7.3202275050000001</v>
      </c>
      <c r="N240" s="71">
        <v>4.7420362356880297E-2</v>
      </c>
      <c r="O240" s="70">
        <v>12.886777672399999</v>
      </c>
      <c r="P240" s="71">
        <v>6.6481544124505201E-2</v>
      </c>
      <c r="Q240" s="70">
        <v>7.4816062365000002</v>
      </c>
      <c r="R240" s="71">
        <v>6.0918842216886801E-2</v>
      </c>
      <c r="S240" s="70">
        <v>6.7800173883000001</v>
      </c>
      <c r="T240" s="71">
        <v>5.3015635062498997E-2</v>
      </c>
      <c r="U240" s="70">
        <v>4.9207534034</v>
      </c>
      <c r="V240" s="71">
        <v>7.7633401800070806E-2</v>
      </c>
      <c r="W240" s="91"/>
      <c r="X240" s="70">
        <v>11.030371624200001</v>
      </c>
      <c r="Y240" s="71">
        <v>6.3586603559163804E-2</v>
      </c>
      <c r="Z240" s="70">
        <v>12.3577254303</v>
      </c>
      <c r="AA240" s="71">
        <v>4.4503111004322103E-2</v>
      </c>
      <c r="AB240" s="70">
        <v>24.9640247676999</v>
      </c>
      <c r="AC240" s="71">
        <v>4.5272483677338701E-2</v>
      </c>
    </row>
    <row r="241" spans="1:29" customFormat="1" x14ac:dyDescent="0.3">
      <c r="A241" s="58" t="s">
        <v>177</v>
      </c>
      <c r="B241" s="73">
        <v>67.319531651999995</v>
      </c>
      <c r="C241" s="74">
        <v>6.7146997039031001E-2</v>
      </c>
      <c r="D241" s="73">
        <v>23.403306232399999</v>
      </c>
      <c r="E241" s="74">
        <v>5.7868975047374802E-2</v>
      </c>
      <c r="F241" s="73">
        <v>43.916225419600003</v>
      </c>
      <c r="G241" s="74">
        <v>7.3513859080352406E-2</v>
      </c>
      <c r="H241" s="91"/>
      <c r="I241" s="73">
        <v>0</v>
      </c>
      <c r="J241" s="74">
        <v>0</v>
      </c>
      <c r="K241" s="73">
        <v>21.081511599100001</v>
      </c>
      <c r="L241" s="74">
        <v>0.112556917188691</v>
      </c>
      <c r="M241" s="73">
        <v>26.362590594499999</v>
      </c>
      <c r="N241" s="72">
        <v>0.17077660466199901</v>
      </c>
      <c r="O241" s="73">
        <v>11.6550332217</v>
      </c>
      <c r="P241" s="74">
        <v>6.0127102763674597E-2</v>
      </c>
      <c r="Q241" s="73">
        <v>4.1052005920000001</v>
      </c>
      <c r="R241" s="75">
        <v>3.3426520887005498E-2</v>
      </c>
      <c r="S241" s="73">
        <v>3.4528854610000002</v>
      </c>
      <c r="T241" s="74">
        <v>2.6999475816814E-2</v>
      </c>
      <c r="U241" s="73">
        <v>0.66231018370000105</v>
      </c>
      <c r="V241" s="75">
        <v>1.0449089477219901E-2</v>
      </c>
      <c r="W241" s="91"/>
      <c r="X241" s="73">
        <v>4.4223659367000003</v>
      </c>
      <c r="Y241" s="74">
        <v>2.54935408516563E-2</v>
      </c>
      <c r="Z241" s="73">
        <v>13.832872284800001</v>
      </c>
      <c r="AA241" s="74">
        <v>4.9815465982894901E-2</v>
      </c>
      <c r="AB241" s="73">
        <v>49.064293430499902</v>
      </c>
      <c r="AC241" s="74">
        <v>8.8978537881699099E-2</v>
      </c>
    </row>
    <row r="242" spans="1:29" customFormat="1" x14ac:dyDescent="0.3">
      <c r="A242" s="58" t="s">
        <v>178</v>
      </c>
      <c r="B242" s="70">
        <v>102.5536395999</v>
      </c>
      <c r="C242" s="71">
        <v>0.102290802766626</v>
      </c>
      <c r="D242" s="70">
        <v>35.326673199699897</v>
      </c>
      <c r="E242" s="71">
        <v>8.73516908081136E-2</v>
      </c>
      <c r="F242" s="70">
        <v>67.226966400200098</v>
      </c>
      <c r="G242" s="71">
        <v>0.11253502975549901</v>
      </c>
      <c r="H242" s="91"/>
      <c r="I242" s="70">
        <v>11.104499235900001</v>
      </c>
      <c r="J242" s="71">
        <v>7.2587932926760995E-2</v>
      </c>
      <c r="K242" s="70">
        <v>21.463911119799999</v>
      </c>
      <c r="L242" s="71">
        <v>0.11459859769068401</v>
      </c>
      <c r="M242" s="70">
        <v>6.73782838470001</v>
      </c>
      <c r="N242" s="75">
        <v>4.3647586537810402E-2</v>
      </c>
      <c r="O242" s="70">
        <v>28.273901898599998</v>
      </c>
      <c r="P242" s="71">
        <v>0.145862115761452</v>
      </c>
      <c r="Q242" s="70">
        <v>14.5569480232</v>
      </c>
      <c r="R242" s="71">
        <v>0.118529683566934</v>
      </c>
      <c r="S242" s="70">
        <v>15.592266588699999</v>
      </c>
      <c r="T242" s="71">
        <v>0.12192209369406699</v>
      </c>
      <c r="U242" s="70">
        <v>4.8242843490000098</v>
      </c>
      <c r="V242" s="71">
        <v>7.6111435497851002E-2</v>
      </c>
      <c r="W242" s="91"/>
      <c r="X242" s="70">
        <v>4.6390427160999996</v>
      </c>
      <c r="Y242" s="75">
        <v>2.6742613951057301E-2</v>
      </c>
      <c r="Z242" s="70">
        <v>36.027360907500103</v>
      </c>
      <c r="AA242" s="71">
        <v>0.129743102863253</v>
      </c>
      <c r="AB242" s="70">
        <v>61.887235976299998</v>
      </c>
      <c r="AC242" s="71">
        <v>0.11223305963859601</v>
      </c>
    </row>
    <row r="243" spans="1:29" customFormat="1" x14ac:dyDescent="0.3">
      <c r="A243" s="76" t="s">
        <v>4</v>
      </c>
    </row>
    <row r="244" spans="1:29" customFormat="1" x14ac:dyDescent="0.3">
      <c r="A244" s="76" t="s">
        <v>4</v>
      </c>
    </row>
    <row r="245" spans="1:29" customFormat="1" x14ac:dyDescent="0.3">
      <c r="A245" s="54" t="s">
        <v>179</v>
      </c>
    </row>
    <row r="246" spans="1:29" customFormat="1" x14ac:dyDescent="0.3">
      <c r="A246" s="69" t="s">
        <v>4</v>
      </c>
    </row>
    <row r="247" spans="1:29" customFormat="1" ht="35.1" customHeight="1" x14ac:dyDescent="0.3">
      <c r="A247" s="116" t="s">
        <v>4</v>
      </c>
      <c r="B247" s="118" t="s">
        <v>26</v>
      </c>
      <c r="C247" s="118" t="s">
        <v>4</v>
      </c>
      <c r="D247" s="118" t="s">
        <v>456</v>
      </c>
      <c r="E247" s="118" t="s">
        <v>4</v>
      </c>
      <c r="F247" s="118" t="s">
        <v>457</v>
      </c>
      <c r="G247" s="118" t="s">
        <v>4</v>
      </c>
      <c r="H247" s="65"/>
      <c r="I247" s="118" t="s">
        <v>460</v>
      </c>
      <c r="J247" s="118" t="s">
        <v>4</v>
      </c>
      <c r="K247" s="118" t="s">
        <v>461</v>
      </c>
      <c r="L247" s="118" t="s">
        <v>4</v>
      </c>
      <c r="M247" s="118" t="s">
        <v>462</v>
      </c>
      <c r="N247" s="118" t="s">
        <v>4</v>
      </c>
      <c r="O247" s="118" t="s">
        <v>463</v>
      </c>
      <c r="P247" s="118" t="s">
        <v>4</v>
      </c>
      <c r="Q247" s="118" t="s">
        <v>464</v>
      </c>
      <c r="R247" s="118" t="s">
        <v>4</v>
      </c>
      <c r="S247" s="118" t="s">
        <v>465</v>
      </c>
      <c r="T247" s="118" t="s">
        <v>4</v>
      </c>
      <c r="U247" s="118" t="s">
        <v>466</v>
      </c>
      <c r="V247" s="118" t="s">
        <v>4</v>
      </c>
      <c r="W247" s="65"/>
      <c r="X247" s="118" t="s">
        <v>468</v>
      </c>
      <c r="Y247" s="118" t="s">
        <v>4</v>
      </c>
      <c r="Z247" s="118" t="s">
        <v>469</v>
      </c>
      <c r="AA247" s="118" t="s">
        <v>4</v>
      </c>
      <c r="AB247" s="118" t="s">
        <v>470</v>
      </c>
      <c r="AC247" s="118" t="s">
        <v>4</v>
      </c>
    </row>
    <row r="248" spans="1:29" customFormat="1" x14ac:dyDescent="0.3">
      <c r="A248" s="117" t="s">
        <v>4</v>
      </c>
      <c r="B248" s="55" t="s">
        <v>28</v>
      </c>
      <c r="C248" s="55" t="s">
        <v>29</v>
      </c>
      <c r="D248" s="55" t="s">
        <v>28</v>
      </c>
      <c r="E248" s="55" t="s">
        <v>29</v>
      </c>
      <c r="F248" s="55" t="s">
        <v>28</v>
      </c>
      <c r="G248" s="55" t="s">
        <v>29</v>
      </c>
      <c r="H248" s="65"/>
      <c r="I248" s="55" t="s">
        <v>28</v>
      </c>
      <c r="J248" s="55" t="s">
        <v>29</v>
      </c>
      <c r="K248" s="55" t="s">
        <v>28</v>
      </c>
      <c r="L248" s="55" t="s">
        <v>29</v>
      </c>
      <c r="M248" s="55" t="s">
        <v>28</v>
      </c>
      <c r="N248" s="55" t="s">
        <v>29</v>
      </c>
      <c r="O248" s="55" t="s">
        <v>28</v>
      </c>
      <c r="P248" s="55" t="s">
        <v>29</v>
      </c>
      <c r="Q248" s="55" t="s">
        <v>28</v>
      </c>
      <c r="R248" s="55" t="s">
        <v>29</v>
      </c>
      <c r="S248" s="55" t="s">
        <v>28</v>
      </c>
      <c r="T248" s="55" t="s">
        <v>29</v>
      </c>
      <c r="U248" s="55" t="s">
        <v>28</v>
      </c>
      <c r="V248" s="55" t="s">
        <v>29</v>
      </c>
      <c r="W248" s="65"/>
      <c r="X248" s="55" t="s">
        <v>28</v>
      </c>
      <c r="Y248" s="55" t="s">
        <v>29</v>
      </c>
      <c r="Z248" s="55" t="s">
        <v>28</v>
      </c>
      <c r="AA248" s="55" t="s">
        <v>29</v>
      </c>
      <c r="AB248" s="55" t="s">
        <v>28</v>
      </c>
      <c r="AC248" s="55" t="s">
        <v>29</v>
      </c>
    </row>
    <row r="249" spans="1:29" customFormat="1" x14ac:dyDescent="0.3">
      <c r="A249" s="56" t="s">
        <v>30</v>
      </c>
      <c r="B249" s="57">
        <v>1002.5695060178</v>
      </c>
      <c r="C249" s="57">
        <v>1002.5695060178</v>
      </c>
      <c r="D249" s="57">
        <v>404.41888271289997</v>
      </c>
      <c r="E249" s="57">
        <v>404.41888271289997</v>
      </c>
      <c r="F249" s="57">
        <v>597.38702292309995</v>
      </c>
      <c r="G249" s="57">
        <v>597.38702292309995</v>
      </c>
      <c r="H249" s="66"/>
      <c r="I249" s="57">
        <v>152.97996220810001</v>
      </c>
      <c r="J249" s="57">
        <v>152.97996220810001</v>
      </c>
      <c r="K249" s="57">
        <v>187.29645521259999</v>
      </c>
      <c r="L249" s="57">
        <v>187.29645521259999</v>
      </c>
      <c r="M249" s="57">
        <v>154.36886479079999</v>
      </c>
      <c r="N249" s="57">
        <v>154.36886479079999</v>
      </c>
      <c r="O249" s="57">
        <v>193.83992718740001</v>
      </c>
      <c r="P249" s="57">
        <v>193.83992718740001</v>
      </c>
      <c r="Q249" s="57">
        <v>122.8126793655</v>
      </c>
      <c r="R249" s="57">
        <v>122.8126793655</v>
      </c>
      <c r="S249" s="57">
        <v>127.88712952900001</v>
      </c>
      <c r="T249" s="57">
        <v>127.88712952900001</v>
      </c>
      <c r="U249" s="57">
        <v>63.384487724400003</v>
      </c>
      <c r="V249" s="57">
        <v>63.384487724400003</v>
      </c>
      <c r="W249" s="66"/>
      <c r="X249" s="57">
        <v>173.47005511840001</v>
      </c>
      <c r="Y249" s="57">
        <v>173.47005511840001</v>
      </c>
      <c r="Z249" s="57">
        <v>277.6822822364</v>
      </c>
      <c r="AA249" s="57">
        <v>277.6822822364</v>
      </c>
      <c r="AB249" s="57">
        <v>551.41716866299998</v>
      </c>
      <c r="AC249" s="57">
        <v>551.41716866299998</v>
      </c>
    </row>
    <row r="250" spans="1:29" customFormat="1" x14ac:dyDescent="0.3">
      <c r="A250" s="58" t="s">
        <v>160</v>
      </c>
      <c r="B250" s="70">
        <v>66.876192986099994</v>
      </c>
      <c r="C250" s="71">
        <v>6.6704794614920807E-2</v>
      </c>
      <c r="D250" s="70">
        <v>23.577244583399999</v>
      </c>
      <c r="E250" s="71">
        <v>5.8299069581619102E-2</v>
      </c>
      <c r="F250" s="70">
        <v>43.298948402699999</v>
      </c>
      <c r="G250" s="71">
        <v>7.2480564091988595E-2</v>
      </c>
      <c r="H250" s="91"/>
      <c r="I250" s="70">
        <v>6.5491614323</v>
      </c>
      <c r="J250" s="71">
        <v>4.2810583410859498E-2</v>
      </c>
      <c r="K250" s="70">
        <v>11.0393398758</v>
      </c>
      <c r="L250" s="71">
        <v>5.89404634661626E-2</v>
      </c>
      <c r="M250" s="70">
        <v>15.677875542300001</v>
      </c>
      <c r="N250" s="71">
        <v>0.101561124800306</v>
      </c>
      <c r="O250" s="70">
        <v>15.9080555019</v>
      </c>
      <c r="P250" s="71">
        <v>8.2068001844225094E-2</v>
      </c>
      <c r="Q250" s="70">
        <v>8.6258086032999604</v>
      </c>
      <c r="R250" s="71">
        <v>7.0235489103115598E-2</v>
      </c>
      <c r="S250" s="70">
        <v>5.577810006</v>
      </c>
      <c r="T250" s="71">
        <v>4.3615100491681297E-2</v>
      </c>
      <c r="U250" s="70">
        <v>3.4981420244999999</v>
      </c>
      <c r="V250" s="71">
        <v>5.5189245035948797E-2</v>
      </c>
      <c r="W250" s="91"/>
      <c r="X250" s="70">
        <v>4.3179641753000002</v>
      </c>
      <c r="Y250" s="71">
        <v>2.48916977189684E-2</v>
      </c>
      <c r="Z250" s="70">
        <v>18.574273078499999</v>
      </c>
      <c r="AA250" s="71">
        <v>6.6890378921212995E-2</v>
      </c>
      <c r="AB250" s="70">
        <v>43.983955732299997</v>
      </c>
      <c r="AC250" s="71">
        <v>7.9765299725698097E-2</v>
      </c>
    </row>
    <row r="251" spans="1:29" customFormat="1" x14ac:dyDescent="0.3">
      <c r="A251" s="58" t="s">
        <v>161</v>
      </c>
      <c r="B251" s="73">
        <v>62.024813281900002</v>
      </c>
      <c r="C251" s="74">
        <v>6.1865848611596198E-2</v>
      </c>
      <c r="D251" s="73">
        <v>28.166302558000101</v>
      </c>
      <c r="E251" s="74">
        <v>6.9646358669151101E-2</v>
      </c>
      <c r="F251" s="73">
        <v>33.858510723899997</v>
      </c>
      <c r="G251" s="74">
        <v>5.6677680338996103E-2</v>
      </c>
      <c r="H251" s="91"/>
      <c r="I251" s="73">
        <v>8.3399994060999703</v>
      </c>
      <c r="J251" s="74">
        <v>5.4516939903247102E-2</v>
      </c>
      <c r="K251" s="73">
        <v>11.964818938200001</v>
      </c>
      <c r="L251" s="74">
        <v>6.3881715885219195E-2</v>
      </c>
      <c r="M251" s="73">
        <v>8.0283065014999693</v>
      </c>
      <c r="N251" s="74">
        <v>5.2007291187765897E-2</v>
      </c>
      <c r="O251" s="73">
        <v>12.2784247133</v>
      </c>
      <c r="P251" s="74">
        <v>6.3343114555699895E-2</v>
      </c>
      <c r="Q251" s="73">
        <v>7.8610075545000004</v>
      </c>
      <c r="R251" s="74">
        <v>6.40081105233853E-2</v>
      </c>
      <c r="S251" s="73">
        <v>4.7065696035000002</v>
      </c>
      <c r="T251" s="74">
        <v>3.6802527516521702E-2</v>
      </c>
      <c r="U251" s="73">
        <v>8.84568656480001</v>
      </c>
      <c r="V251" s="72">
        <v>0.139556015712577</v>
      </c>
      <c r="W251" s="91"/>
      <c r="X251" s="73">
        <v>6.01320861900001</v>
      </c>
      <c r="Y251" s="74">
        <v>3.4664245739103199E-2</v>
      </c>
      <c r="Z251" s="73">
        <v>12.98881939</v>
      </c>
      <c r="AA251" s="74">
        <v>4.6775830583754001E-2</v>
      </c>
      <c r="AB251" s="73">
        <v>43.022785272899903</v>
      </c>
      <c r="AC251" s="74">
        <v>7.80222084437735E-2</v>
      </c>
    </row>
    <row r="252" spans="1:29" customFormat="1" x14ac:dyDescent="0.3">
      <c r="A252" s="58" t="s">
        <v>162</v>
      </c>
      <c r="B252" s="70">
        <v>59.939870846300003</v>
      </c>
      <c r="C252" s="71">
        <v>5.9786249717868299E-2</v>
      </c>
      <c r="D252" s="70">
        <v>17.416607698</v>
      </c>
      <c r="E252" s="71">
        <v>4.3065762857478103E-2</v>
      </c>
      <c r="F252" s="70">
        <v>42.523263148300003</v>
      </c>
      <c r="G252" s="71">
        <v>7.1182100575649596E-2</v>
      </c>
      <c r="H252" s="91"/>
      <c r="I252" s="70">
        <v>22.231616729500001</v>
      </c>
      <c r="J252" s="72">
        <v>0.145323716966658</v>
      </c>
      <c r="K252" s="70">
        <v>2.1682111471000001</v>
      </c>
      <c r="L252" s="71">
        <v>1.1576359758858601E-2</v>
      </c>
      <c r="M252" s="70">
        <v>12.102709726200001</v>
      </c>
      <c r="N252" s="71">
        <v>7.8401235525062202E-2</v>
      </c>
      <c r="O252" s="70">
        <v>8.3092960422999802</v>
      </c>
      <c r="P252" s="71">
        <v>4.2866793043451597E-2</v>
      </c>
      <c r="Q252" s="70">
        <v>4.4626209723999999</v>
      </c>
      <c r="R252" s="71">
        <v>3.63368098103201E-2</v>
      </c>
      <c r="S252" s="70">
        <v>8.1289748037000091</v>
      </c>
      <c r="T252" s="71">
        <v>6.3563666129957605E-2</v>
      </c>
      <c r="U252" s="70">
        <v>2.5364414251000098</v>
      </c>
      <c r="V252" s="71">
        <v>4.0016753564825203E-2</v>
      </c>
      <c r="W252" s="91"/>
      <c r="X252" s="70">
        <v>21.880282884</v>
      </c>
      <c r="Y252" s="72">
        <v>0.126132910196321</v>
      </c>
      <c r="Z252" s="70">
        <v>15.136753305999999</v>
      </c>
      <c r="AA252" s="71">
        <v>5.45110519262932E-2</v>
      </c>
      <c r="AB252" s="70">
        <v>22.922834656299901</v>
      </c>
      <c r="AC252" s="71">
        <v>4.1570767032662603E-2</v>
      </c>
    </row>
    <row r="253" spans="1:29" customFormat="1" x14ac:dyDescent="0.3">
      <c r="A253" s="58" t="s">
        <v>163</v>
      </c>
      <c r="B253" s="73">
        <v>83.235562623299998</v>
      </c>
      <c r="C253" s="74">
        <v>8.3022236487035397E-2</v>
      </c>
      <c r="D253" s="73">
        <v>32.467047580600003</v>
      </c>
      <c r="E253" s="74">
        <v>8.0280741004985695E-2</v>
      </c>
      <c r="F253" s="73">
        <v>50.768515042700102</v>
      </c>
      <c r="G253" s="74">
        <v>8.4984295096137794E-2</v>
      </c>
      <c r="H253" s="91"/>
      <c r="I253" s="73">
        <v>9.8299253039000103</v>
      </c>
      <c r="J253" s="74">
        <v>6.4256293190400104E-2</v>
      </c>
      <c r="K253" s="73">
        <v>12.486027738400001</v>
      </c>
      <c r="L253" s="74">
        <v>6.6664517084571204E-2</v>
      </c>
      <c r="M253" s="73">
        <v>20.084156157500001</v>
      </c>
      <c r="N253" s="72">
        <v>0.13010496763526699</v>
      </c>
      <c r="O253" s="73">
        <v>11.9348631505</v>
      </c>
      <c r="P253" s="74">
        <v>6.1570716227940199E-2</v>
      </c>
      <c r="Q253" s="73">
        <v>11.3518155806</v>
      </c>
      <c r="R253" s="74">
        <v>9.2431951157226397E-2</v>
      </c>
      <c r="S253" s="73">
        <v>13.760805867</v>
      </c>
      <c r="T253" s="74">
        <v>0.10760117861492501</v>
      </c>
      <c r="U253" s="73">
        <v>3.7879688254000001</v>
      </c>
      <c r="V253" s="74">
        <v>5.9761764453636401E-2</v>
      </c>
      <c r="W253" s="91"/>
      <c r="X253" s="73">
        <v>12.1168366565</v>
      </c>
      <c r="Y253" s="74">
        <v>6.9849730826624795E-2</v>
      </c>
      <c r="Z253" s="73">
        <v>28.081400242400001</v>
      </c>
      <c r="AA253" s="74">
        <v>0.101127806989477</v>
      </c>
      <c r="AB253" s="73">
        <v>43.037325724399899</v>
      </c>
      <c r="AC253" s="74">
        <v>7.8048577683482306E-2</v>
      </c>
    </row>
    <row r="254" spans="1:29" customFormat="1" ht="25.5" customHeight="1" x14ac:dyDescent="0.3">
      <c r="A254" s="59" t="s">
        <v>164</v>
      </c>
      <c r="B254" s="70">
        <v>89.868255924400003</v>
      </c>
      <c r="C254" s="71">
        <v>8.9637930721986697E-2</v>
      </c>
      <c r="D254" s="70">
        <v>30.099566276499999</v>
      </c>
      <c r="E254" s="71">
        <v>7.44267084528491E-2</v>
      </c>
      <c r="F254" s="70">
        <v>59.768689647899997</v>
      </c>
      <c r="G254" s="71">
        <v>0.10005019753432801</v>
      </c>
      <c r="H254" s="91"/>
      <c r="I254" s="70">
        <v>16.582053399500001</v>
      </c>
      <c r="J254" s="71">
        <v>0.108393629859467</v>
      </c>
      <c r="K254" s="70">
        <v>13.7450503764</v>
      </c>
      <c r="L254" s="71">
        <v>7.3386601795522602E-2</v>
      </c>
      <c r="M254" s="70">
        <v>10.559326520600001</v>
      </c>
      <c r="N254" s="71">
        <v>6.84032141773534E-2</v>
      </c>
      <c r="O254" s="70">
        <v>22.3428134555</v>
      </c>
      <c r="P254" s="71">
        <v>0.11526424808187</v>
      </c>
      <c r="Q254" s="70">
        <v>10.503133377799999</v>
      </c>
      <c r="R254" s="71">
        <v>8.5521571812156805E-2</v>
      </c>
      <c r="S254" s="70">
        <v>9.3829739909000303</v>
      </c>
      <c r="T254" s="71">
        <v>7.3369181288663599E-2</v>
      </c>
      <c r="U254" s="70">
        <v>6.7529048036999901</v>
      </c>
      <c r="V254" s="71">
        <v>0.106538761235432</v>
      </c>
      <c r="W254" s="91"/>
      <c r="X254" s="70">
        <v>12.9470757139</v>
      </c>
      <c r="Y254" s="71">
        <v>7.4635796391850598E-2</v>
      </c>
      <c r="Z254" s="70">
        <v>26.354494857700001</v>
      </c>
      <c r="AA254" s="71">
        <v>9.4908809613079903E-2</v>
      </c>
      <c r="AB254" s="70">
        <v>50.5666853528001</v>
      </c>
      <c r="AC254" s="71">
        <v>9.1703139159426406E-2</v>
      </c>
    </row>
    <row r="255" spans="1:29" customFormat="1" x14ac:dyDescent="0.3">
      <c r="A255" s="58" t="s">
        <v>165</v>
      </c>
      <c r="B255" s="73">
        <v>34.4394996694</v>
      </c>
      <c r="C255" s="74">
        <v>3.4351233967002903E-2</v>
      </c>
      <c r="D255" s="73">
        <v>9.0415029109000002</v>
      </c>
      <c r="E255" s="74">
        <v>2.2356777335045E-2</v>
      </c>
      <c r="F255" s="73">
        <v>25.397996758500099</v>
      </c>
      <c r="G255" s="74">
        <v>4.2515146435930198E-2</v>
      </c>
      <c r="H255" s="91"/>
      <c r="I255" s="73">
        <v>5.6219297948999998</v>
      </c>
      <c r="J255" s="74">
        <v>3.6749452109632798E-2</v>
      </c>
      <c r="K255" s="73">
        <v>15.412349518399999</v>
      </c>
      <c r="L255" s="72">
        <v>8.2288527569330999E-2</v>
      </c>
      <c r="M255" s="73">
        <v>6.87985569169998</v>
      </c>
      <c r="N255" s="74">
        <v>4.4567638046853202E-2</v>
      </c>
      <c r="O255" s="73">
        <v>1.1649181793000001</v>
      </c>
      <c r="P255" s="75">
        <v>6.0096915852314798E-3</v>
      </c>
      <c r="Q255" s="73">
        <v>3.8166875940999998</v>
      </c>
      <c r="R255" s="74">
        <v>3.1077309067911799E-2</v>
      </c>
      <c r="S255" s="73">
        <v>1.543758891</v>
      </c>
      <c r="T255" s="74">
        <v>1.2071260780389399E-2</v>
      </c>
      <c r="U255" s="73">
        <v>0</v>
      </c>
      <c r="V255" s="74">
        <v>0</v>
      </c>
      <c r="W255" s="91"/>
      <c r="X255" s="73">
        <v>5.8846185898000201</v>
      </c>
      <c r="Y255" s="74">
        <v>3.3922964893183E-2</v>
      </c>
      <c r="Z255" s="73">
        <v>5.7698832481000002</v>
      </c>
      <c r="AA255" s="74">
        <v>2.0778723084636401E-2</v>
      </c>
      <c r="AB255" s="73">
        <v>22.7849978315</v>
      </c>
      <c r="AC255" s="74">
        <v>4.1320798709887703E-2</v>
      </c>
    </row>
    <row r="256" spans="1:29" customFormat="1" x14ac:dyDescent="0.3">
      <c r="A256" s="58" t="s">
        <v>166</v>
      </c>
      <c r="B256" s="70">
        <v>27.2094602321</v>
      </c>
      <c r="C256" s="71">
        <v>2.71397245465562E-2</v>
      </c>
      <c r="D256" s="70">
        <v>18.463738423100001</v>
      </c>
      <c r="E256" s="71">
        <v>4.5654985986911902E-2</v>
      </c>
      <c r="F256" s="70">
        <v>8.2441972114999995</v>
      </c>
      <c r="G256" s="71">
        <v>1.38004290269982E-2</v>
      </c>
      <c r="H256" s="91"/>
      <c r="I256" s="70">
        <v>5.4959239599999998</v>
      </c>
      <c r="J256" s="71">
        <v>3.5925776687824297E-2</v>
      </c>
      <c r="K256" s="70">
        <v>5.9691113054000304</v>
      </c>
      <c r="L256" s="71">
        <v>3.1869857326581402E-2</v>
      </c>
      <c r="M256" s="70">
        <v>4.7684349764</v>
      </c>
      <c r="N256" s="71">
        <v>3.0889875253420799E-2</v>
      </c>
      <c r="O256" s="70">
        <v>5.5778634717999998</v>
      </c>
      <c r="P256" s="71">
        <v>2.87756168336127E-2</v>
      </c>
      <c r="Q256" s="70">
        <v>4.9172123639</v>
      </c>
      <c r="R256" s="71">
        <v>4.00383119178273E-2</v>
      </c>
      <c r="S256" s="70">
        <v>0</v>
      </c>
      <c r="T256" s="71">
        <v>0</v>
      </c>
      <c r="U256" s="70">
        <v>0.48091415459999998</v>
      </c>
      <c r="V256" s="71">
        <v>7.5872531571296604E-3</v>
      </c>
      <c r="W256" s="91"/>
      <c r="X256" s="70">
        <v>1.6024373424</v>
      </c>
      <c r="Y256" s="71">
        <v>9.2375444355873096E-3</v>
      </c>
      <c r="Z256" s="70">
        <v>12.699753576000001</v>
      </c>
      <c r="AA256" s="71">
        <v>4.5734835776048102E-2</v>
      </c>
      <c r="AB256" s="70">
        <v>12.907269313700001</v>
      </c>
      <c r="AC256" s="71">
        <v>2.34074491097108E-2</v>
      </c>
    </row>
    <row r="257" spans="1:29" customFormat="1" ht="25.5" customHeight="1" x14ac:dyDescent="0.3">
      <c r="A257" s="59" t="s">
        <v>167</v>
      </c>
      <c r="B257" s="73">
        <v>19.138932746599998</v>
      </c>
      <c r="C257" s="74">
        <v>1.9089881182023701E-2</v>
      </c>
      <c r="D257" s="73">
        <v>8.6728502990999896</v>
      </c>
      <c r="E257" s="74">
        <v>2.1445216011975701E-2</v>
      </c>
      <c r="F257" s="73">
        <v>10.4660824475</v>
      </c>
      <c r="G257" s="74">
        <v>1.75197686690413E-2</v>
      </c>
      <c r="H257" s="91"/>
      <c r="I257" s="73">
        <v>0</v>
      </c>
      <c r="J257" s="74">
        <v>0</v>
      </c>
      <c r="K257" s="73">
        <v>3.9405061816</v>
      </c>
      <c r="L257" s="74">
        <v>2.10388721832836E-2</v>
      </c>
      <c r="M257" s="73">
        <v>4.2735194819000002</v>
      </c>
      <c r="N257" s="74">
        <v>2.76838175087409E-2</v>
      </c>
      <c r="O257" s="73">
        <v>5.79119812870002</v>
      </c>
      <c r="P257" s="74">
        <v>2.9876188114232999E-2</v>
      </c>
      <c r="Q257" s="73">
        <v>3.7164114919000002</v>
      </c>
      <c r="R257" s="74">
        <v>3.0260812736115601E-2</v>
      </c>
      <c r="S257" s="73">
        <v>0</v>
      </c>
      <c r="T257" s="74">
        <v>0</v>
      </c>
      <c r="U257" s="73">
        <v>1.4172974625000001</v>
      </c>
      <c r="V257" s="74">
        <v>2.2360320535562299E-2</v>
      </c>
      <c r="W257" s="91"/>
      <c r="X257" s="73">
        <v>3.4224467816000002</v>
      </c>
      <c r="Y257" s="74">
        <v>1.9729323192202001E-2</v>
      </c>
      <c r="Z257" s="73">
        <v>6.1682511661999904</v>
      </c>
      <c r="AA257" s="74">
        <v>2.2213340788335801E-2</v>
      </c>
      <c r="AB257" s="73">
        <v>9.5482347987999905</v>
      </c>
      <c r="AC257" s="74">
        <v>1.7315809774206398E-2</v>
      </c>
    </row>
    <row r="258" spans="1:29" customFormat="1" ht="22.8" x14ac:dyDescent="0.3">
      <c r="A258" s="59" t="s">
        <v>168</v>
      </c>
      <c r="B258" s="70">
        <v>150.00313598899999</v>
      </c>
      <c r="C258" s="71">
        <v>0.149618689865016</v>
      </c>
      <c r="D258" s="70">
        <v>70.223336465699902</v>
      </c>
      <c r="E258" s="71">
        <v>0.173640103040273</v>
      </c>
      <c r="F258" s="70">
        <v>79.517723738999905</v>
      </c>
      <c r="G258" s="71">
        <v>0.13310922515508999</v>
      </c>
      <c r="H258" s="91"/>
      <c r="I258" s="70">
        <v>12.462483607799999</v>
      </c>
      <c r="J258" s="71">
        <v>8.1464810344554606E-2</v>
      </c>
      <c r="K258" s="70">
        <v>32.1818356275</v>
      </c>
      <c r="L258" s="71">
        <v>0.17182298293350201</v>
      </c>
      <c r="M258" s="70">
        <v>21.652137908899999</v>
      </c>
      <c r="N258" s="71">
        <v>0.140262338122671</v>
      </c>
      <c r="O258" s="70">
        <v>36.054043290499997</v>
      </c>
      <c r="P258" s="71">
        <v>0.18599905506384001</v>
      </c>
      <c r="Q258" s="70">
        <v>17.701714633999998</v>
      </c>
      <c r="R258" s="71">
        <v>0.14413588829308399</v>
      </c>
      <c r="S258" s="70">
        <v>23.033956403800001</v>
      </c>
      <c r="T258" s="71">
        <v>0.18011160691957501</v>
      </c>
      <c r="U258" s="70">
        <v>6.91696451650001</v>
      </c>
      <c r="V258" s="71">
        <v>0.109127087160118</v>
      </c>
      <c r="W258" s="91"/>
      <c r="X258" s="70">
        <v>20.281047935</v>
      </c>
      <c r="Y258" s="71">
        <v>0.116913826545783</v>
      </c>
      <c r="Z258" s="70">
        <v>29.1319539914</v>
      </c>
      <c r="AA258" s="75">
        <v>0.104911101121673</v>
      </c>
      <c r="AB258" s="70">
        <v>100.5901340626</v>
      </c>
      <c r="AC258" s="71">
        <v>0.18242111377579501</v>
      </c>
    </row>
    <row r="259" spans="1:29" customFormat="1" x14ac:dyDescent="0.3">
      <c r="A259" s="58" t="s">
        <v>169</v>
      </c>
      <c r="B259" s="73">
        <v>39.772822480499997</v>
      </c>
      <c r="C259" s="74">
        <v>3.9670887895321499E-2</v>
      </c>
      <c r="D259" s="73">
        <v>26.546652673499999</v>
      </c>
      <c r="E259" s="72">
        <v>6.5641476716965394E-2</v>
      </c>
      <c r="F259" s="73">
        <v>13.226169807</v>
      </c>
      <c r="G259" s="74">
        <v>2.2140035353099E-2</v>
      </c>
      <c r="H259" s="91"/>
      <c r="I259" s="73">
        <v>3.9995275142</v>
      </c>
      <c r="J259" s="74">
        <v>2.61441266978443E-2</v>
      </c>
      <c r="K259" s="73">
        <v>12.9604189559</v>
      </c>
      <c r="L259" s="74">
        <v>6.9197353154327707E-2</v>
      </c>
      <c r="M259" s="73">
        <v>6.2012024085000004</v>
      </c>
      <c r="N259" s="74">
        <v>4.01713286996302E-2</v>
      </c>
      <c r="O259" s="73">
        <v>7.0121180832000096</v>
      </c>
      <c r="P259" s="74">
        <v>3.6174787026311897E-2</v>
      </c>
      <c r="Q259" s="73">
        <v>3.7396973602000001</v>
      </c>
      <c r="R259" s="74">
        <v>3.0450417493705001E-2</v>
      </c>
      <c r="S259" s="73">
        <v>5.4223672893000003</v>
      </c>
      <c r="T259" s="74">
        <v>4.2399632467084301E-2</v>
      </c>
      <c r="U259" s="73">
        <v>0.43749086920000002</v>
      </c>
      <c r="V259" s="74">
        <v>6.9021756727330403E-3</v>
      </c>
      <c r="W259" s="91"/>
      <c r="X259" s="73">
        <v>14.9677188043</v>
      </c>
      <c r="Y259" s="72">
        <v>8.6284164688158693E-2</v>
      </c>
      <c r="Z259" s="73">
        <v>6.79890246619998</v>
      </c>
      <c r="AA259" s="74">
        <v>2.4484466244813801E-2</v>
      </c>
      <c r="AB259" s="73">
        <v>18.00620121</v>
      </c>
      <c r="AC259" s="74">
        <v>3.2654408011377201E-2</v>
      </c>
    </row>
    <row r="260" spans="1:29" customFormat="1" x14ac:dyDescent="0.3">
      <c r="A260" s="58" t="s">
        <v>170</v>
      </c>
      <c r="B260" s="70">
        <v>37.971792836200002</v>
      </c>
      <c r="C260" s="71">
        <v>3.7874474146958402E-2</v>
      </c>
      <c r="D260" s="70">
        <v>11.8934552892</v>
      </c>
      <c r="E260" s="71">
        <v>2.94087536403271E-2</v>
      </c>
      <c r="F260" s="70">
        <v>26.078337547</v>
      </c>
      <c r="G260" s="71">
        <v>4.36540074462866E-2</v>
      </c>
      <c r="H260" s="91"/>
      <c r="I260" s="70">
        <v>9.2486985637999801</v>
      </c>
      <c r="J260" s="71">
        <v>6.0456928020539799E-2</v>
      </c>
      <c r="K260" s="70">
        <v>6.78431259440001</v>
      </c>
      <c r="L260" s="71">
        <v>3.6222322449718201E-2</v>
      </c>
      <c r="M260" s="70">
        <v>3.5968091523000001</v>
      </c>
      <c r="N260" s="71">
        <v>2.3300094595982E-2</v>
      </c>
      <c r="O260" s="70">
        <v>6.7567499673000002</v>
      </c>
      <c r="P260" s="71">
        <v>3.4857369507612999E-2</v>
      </c>
      <c r="Q260" s="70">
        <v>4.6251725622000004</v>
      </c>
      <c r="R260" s="71">
        <v>3.7660383163167797E-2</v>
      </c>
      <c r="S260" s="70">
        <v>5.3964265620000003</v>
      </c>
      <c r="T260" s="71">
        <v>4.2196791669925598E-2</v>
      </c>
      <c r="U260" s="70">
        <v>1.5636234341999999</v>
      </c>
      <c r="V260" s="71">
        <v>2.4668866000759401E-2</v>
      </c>
      <c r="W260" s="91"/>
      <c r="X260" s="70">
        <v>8.9205372904000004</v>
      </c>
      <c r="Y260" s="71">
        <v>5.14240759554229E-2</v>
      </c>
      <c r="Z260" s="70">
        <v>18.1454135874</v>
      </c>
      <c r="AA260" s="72">
        <v>6.5345953804687495E-2</v>
      </c>
      <c r="AB260" s="70">
        <v>10.9058419584</v>
      </c>
      <c r="AC260" s="75">
        <v>1.9777842581222099E-2</v>
      </c>
    </row>
    <row r="261" spans="1:29" customFormat="1" x14ac:dyDescent="0.3">
      <c r="A261" s="58" t="s">
        <v>171</v>
      </c>
      <c r="B261" s="73">
        <v>41.343183416099997</v>
      </c>
      <c r="C261" s="74">
        <v>4.1237224120564797E-2</v>
      </c>
      <c r="D261" s="73">
        <v>24.9944437239999</v>
      </c>
      <c r="E261" s="74">
        <v>6.18033548689262E-2</v>
      </c>
      <c r="F261" s="73">
        <v>16.348739692100001</v>
      </c>
      <c r="G261" s="74">
        <v>2.7367082083744099E-2</v>
      </c>
      <c r="H261" s="91"/>
      <c r="I261" s="73">
        <v>7.7470843103000098</v>
      </c>
      <c r="J261" s="74">
        <v>5.06411702453003E-2</v>
      </c>
      <c r="K261" s="73">
        <v>10.9299332522</v>
      </c>
      <c r="L261" s="74">
        <v>5.8356327351702597E-2</v>
      </c>
      <c r="M261" s="73">
        <v>2.5533117661000002</v>
      </c>
      <c r="N261" s="74">
        <v>1.6540328709161899E-2</v>
      </c>
      <c r="O261" s="73">
        <v>8.8529147375000008</v>
      </c>
      <c r="P261" s="74">
        <v>4.5671265285511603E-2</v>
      </c>
      <c r="Q261" s="73">
        <v>3.4305617847000001</v>
      </c>
      <c r="R261" s="74">
        <v>2.7933286712932801E-2</v>
      </c>
      <c r="S261" s="73">
        <v>3.3038765458000001</v>
      </c>
      <c r="T261" s="74">
        <v>2.5834316228442698E-2</v>
      </c>
      <c r="U261" s="73">
        <v>4.5255010194999903</v>
      </c>
      <c r="V261" s="74">
        <v>7.1397611339499706E-2</v>
      </c>
      <c r="W261" s="91"/>
      <c r="X261" s="73">
        <v>9.3932988132000297</v>
      </c>
      <c r="Y261" s="74">
        <v>5.4149396602132298E-2</v>
      </c>
      <c r="Z261" s="73">
        <v>12.3762553381</v>
      </c>
      <c r="AA261" s="74">
        <v>4.4569841613314398E-2</v>
      </c>
      <c r="AB261" s="73">
        <v>19.5736292648001</v>
      </c>
      <c r="AC261" s="74">
        <v>3.5496952900939599E-2</v>
      </c>
    </row>
    <row r="262" spans="1:29" customFormat="1" x14ac:dyDescent="0.3">
      <c r="A262" s="58" t="s">
        <v>172</v>
      </c>
      <c r="B262" s="70">
        <v>38.654793706200003</v>
      </c>
      <c r="C262" s="71">
        <v>3.8555724539973898E-2</v>
      </c>
      <c r="D262" s="70">
        <v>18.746914182800001</v>
      </c>
      <c r="E262" s="71">
        <v>4.6355190086681902E-2</v>
      </c>
      <c r="F262" s="70">
        <v>19.907879523400101</v>
      </c>
      <c r="G262" s="71">
        <v>3.3324927993895602E-2</v>
      </c>
      <c r="H262" s="91"/>
      <c r="I262" s="70">
        <v>0</v>
      </c>
      <c r="J262" s="71">
        <v>0</v>
      </c>
      <c r="K262" s="70">
        <v>4.7510523341999997</v>
      </c>
      <c r="L262" s="71">
        <v>2.5366482931068201E-2</v>
      </c>
      <c r="M262" s="70">
        <v>2.8335188818999999</v>
      </c>
      <c r="N262" s="71">
        <v>1.8355507671446399E-2</v>
      </c>
      <c r="O262" s="70">
        <v>2.8523032625</v>
      </c>
      <c r="P262" s="71">
        <v>1.4714735523721399E-2</v>
      </c>
      <c r="Q262" s="70">
        <v>5.1089477324999999</v>
      </c>
      <c r="R262" s="71">
        <v>4.1599513656854402E-2</v>
      </c>
      <c r="S262" s="70">
        <v>12.9077539896</v>
      </c>
      <c r="T262" s="72">
        <v>0.100930828904663</v>
      </c>
      <c r="U262" s="70">
        <v>10.201217505500001</v>
      </c>
      <c r="V262" s="72">
        <v>0.160941862460979</v>
      </c>
      <c r="W262" s="91"/>
      <c r="X262" s="70">
        <v>9.5124410658999707</v>
      </c>
      <c r="Y262" s="71">
        <v>5.4836214004817099E-2</v>
      </c>
      <c r="Z262" s="70">
        <v>10.9028176532</v>
      </c>
      <c r="AA262" s="71">
        <v>3.9263641761335302E-2</v>
      </c>
      <c r="AB262" s="70">
        <v>18.239534987100001</v>
      </c>
      <c r="AC262" s="71">
        <v>3.3077560916945498E-2</v>
      </c>
    </row>
    <row r="263" spans="1:29" customFormat="1" x14ac:dyDescent="0.3">
      <c r="A263" s="58" t="s">
        <v>173</v>
      </c>
      <c r="B263" s="73">
        <v>24.9437524967</v>
      </c>
      <c r="C263" s="74">
        <v>2.4879823640134899E-2</v>
      </c>
      <c r="D263" s="73">
        <v>4.4277817535000104</v>
      </c>
      <c r="E263" s="74">
        <v>1.0948503996148299E-2</v>
      </c>
      <c r="F263" s="73">
        <v>20.5159707432001</v>
      </c>
      <c r="G263" s="74">
        <v>3.4342846355805402E-2</v>
      </c>
      <c r="H263" s="91"/>
      <c r="I263" s="73">
        <v>17.914727996700002</v>
      </c>
      <c r="J263" s="72">
        <v>0.117105062245541</v>
      </c>
      <c r="K263" s="73">
        <v>0</v>
      </c>
      <c r="L263" s="74">
        <v>0</v>
      </c>
      <c r="M263" s="73">
        <v>2.6422170572999999</v>
      </c>
      <c r="N263" s="74">
        <v>1.7116256318142401E-2</v>
      </c>
      <c r="O263" s="73">
        <v>3.2220705683999999</v>
      </c>
      <c r="P263" s="74">
        <v>1.6622326551355801E-2</v>
      </c>
      <c r="Q263" s="73">
        <v>1.1647368742999999</v>
      </c>
      <c r="R263" s="74">
        <v>9.48384873872553E-3</v>
      </c>
      <c r="S263" s="73">
        <v>0</v>
      </c>
      <c r="T263" s="74">
        <v>0</v>
      </c>
      <c r="U263" s="73">
        <v>0</v>
      </c>
      <c r="V263" s="74">
        <v>0</v>
      </c>
      <c r="W263" s="91"/>
      <c r="X263" s="73">
        <v>13.403232878700001</v>
      </c>
      <c r="Y263" s="72">
        <v>7.7265398166569896E-2</v>
      </c>
      <c r="Z263" s="73">
        <v>7.3290771051999899</v>
      </c>
      <c r="AA263" s="74">
        <v>2.6393751326779E-2</v>
      </c>
      <c r="AB263" s="73">
        <v>4.2114425128000104</v>
      </c>
      <c r="AC263" s="75">
        <v>7.6374889142667097E-3</v>
      </c>
    </row>
    <row r="264" spans="1:29" customFormat="1" x14ac:dyDescent="0.3">
      <c r="A264" s="58" t="s">
        <v>174</v>
      </c>
      <c r="B264" s="70">
        <v>68.153226744700007</v>
      </c>
      <c r="C264" s="71">
        <v>6.7978555437422206E-2</v>
      </c>
      <c r="D264" s="70">
        <v>21.169635830200001</v>
      </c>
      <c r="E264" s="71">
        <v>5.2345814538112198E-2</v>
      </c>
      <c r="F264" s="70">
        <v>46.983590914500098</v>
      </c>
      <c r="G264" s="71">
        <v>7.8648496053031994E-2</v>
      </c>
      <c r="H264" s="91"/>
      <c r="I264" s="70">
        <v>10.230401158299999</v>
      </c>
      <c r="J264" s="71">
        <v>6.6874125281737806E-2</v>
      </c>
      <c r="K264" s="70">
        <v>17.347902240900002</v>
      </c>
      <c r="L264" s="71">
        <v>9.2622693906344394E-2</v>
      </c>
      <c r="M264" s="70">
        <v>5.9179731671000004</v>
      </c>
      <c r="N264" s="71">
        <v>3.8336572437194599E-2</v>
      </c>
      <c r="O264" s="70">
        <v>9.7231516520000092</v>
      </c>
      <c r="P264" s="71">
        <v>5.0160726910508401E-2</v>
      </c>
      <c r="Q264" s="70">
        <v>9.5887440671999702</v>
      </c>
      <c r="R264" s="71">
        <v>7.8076173541195698E-2</v>
      </c>
      <c r="S264" s="70">
        <v>9.1784846721999802</v>
      </c>
      <c r="T264" s="71">
        <v>7.1770198502411994E-2</v>
      </c>
      <c r="U264" s="70">
        <v>6.16656978700001</v>
      </c>
      <c r="V264" s="71">
        <v>9.7288311515786902E-2</v>
      </c>
      <c r="W264" s="91"/>
      <c r="X264" s="70">
        <v>12.7598947837</v>
      </c>
      <c r="Y264" s="71">
        <v>7.3556757533690106E-2</v>
      </c>
      <c r="Z264" s="70">
        <v>15.5929440099</v>
      </c>
      <c r="AA264" s="71">
        <v>5.61539032462475E-2</v>
      </c>
      <c r="AB264" s="70">
        <v>39.8003879510999</v>
      </c>
      <c r="AC264" s="71">
        <v>7.2178361888155407E-2</v>
      </c>
    </row>
    <row r="265" spans="1:29" customFormat="1" x14ac:dyDescent="0.3">
      <c r="A265" s="58" t="s">
        <v>175</v>
      </c>
      <c r="B265" s="73">
        <v>15.274192644499999</v>
      </c>
      <c r="C265" s="74">
        <v>1.52350461018598E-2</v>
      </c>
      <c r="D265" s="73">
        <v>5.4765567702999904</v>
      </c>
      <c r="E265" s="74">
        <v>1.3541792938951001E-2</v>
      </c>
      <c r="F265" s="73">
        <v>9.7976358741999992</v>
      </c>
      <c r="G265" s="74">
        <v>1.6400818059720799E-2</v>
      </c>
      <c r="H265" s="91"/>
      <c r="I265" s="73">
        <v>5.6219297948999998</v>
      </c>
      <c r="J265" s="74">
        <v>3.6749452109632798E-2</v>
      </c>
      <c r="K265" s="73">
        <v>0</v>
      </c>
      <c r="L265" s="74">
        <v>0</v>
      </c>
      <c r="M265" s="73">
        <v>3.6365542683999998</v>
      </c>
      <c r="N265" s="74">
        <v>2.35575630703008E-2</v>
      </c>
      <c r="O265" s="73">
        <v>1.0653112413000001</v>
      </c>
      <c r="P265" s="74">
        <v>5.49582976406136E-3</v>
      </c>
      <c r="Q265" s="73">
        <v>2.6080540320000001</v>
      </c>
      <c r="R265" s="74">
        <v>2.1236032350033102E-2</v>
      </c>
      <c r="S265" s="73">
        <v>1.2619603572</v>
      </c>
      <c r="T265" s="74">
        <v>9.8677666927682092E-3</v>
      </c>
      <c r="U265" s="73">
        <v>1.0803829507</v>
      </c>
      <c r="V265" s="74">
        <v>1.7044910978812E-2</v>
      </c>
      <c r="W265" s="91"/>
      <c r="X265" s="73">
        <v>5.6219297948999998</v>
      </c>
      <c r="Y265" s="74">
        <v>3.2408647077807301E-2</v>
      </c>
      <c r="Z265" s="73">
        <v>3.4910614023000002</v>
      </c>
      <c r="AA265" s="74">
        <v>1.25721431492988E-2</v>
      </c>
      <c r="AB265" s="73">
        <v>6.1612014472999901</v>
      </c>
      <c r="AC265" s="74">
        <v>1.11733942964432E-2</v>
      </c>
    </row>
    <row r="266" spans="1:29" customFormat="1" x14ac:dyDescent="0.3">
      <c r="A266" s="59" t="s">
        <v>176</v>
      </c>
      <c r="B266" s="70">
        <v>22.9680056501</v>
      </c>
      <c r="C266" s="71">
        <v>2.2909140475784798E-2</v>
      </c>
      <c r="D266" s="70">
        <v>11.242066728299999</v>
      </c>
      <c r="E266" s="71">
        <v>2.77980757300119E-2</v>
      </c>
      <c r="F266" s="70">
        <v>11.725938921799999</v>
      </c>
      <c r="G266" s="71">
        <v>1.9628713835167198E-2</v>
      </c>
      <c r="H266" s="91"/>
      <c r="I266" s="70">
        <v>0</v>
      </c>
      <c r="J266" s="71">
        <v>0</v>
      </c>
      <c r="K266" s="70">
        <v>1.2161483868</v>
      </c>
      <c r="L266" s="71">
        <v>6.4931735382794701E-3</v>
      </c>
      <c r="M266" s="70">
        <v>3.9796436382000002</v>
      </c>
      <c r="N266" s="71">
        <v>2.5780092660480401E-2</v>
      </c>
      <c r="O266" s="70">
        <v>6.89721438170002</v>
      </c>
      <c r="P266" s="71">
        <v>3.5582010795082102E-2</v>
      </c>
      <c r="Q266" s="70">
        <v>4.2732923013999997</v>
      </c>
      <c r="R266" s="71">
        <v>3.4795204562570903E-2</v>
      </c>
      <c r="S266" s="70">
        <v>5.2362584972999997</v>
      </c>
      <c r="T266" s="71">
        <v>4.0944374282109501E-2</v>
      </c>
      <c r="U266" s="70">
        <v>1.3654484446999999</v>
      </c>
      <c r="V266" s="71">
        <v>2.15423125392614E-2</v>
      </c>
      <c r="W266" s="91"/>
      <c r="X266" s="70">
        <v>4.5610220688999998</v>
      </c>
      <c r="Y266" s="71">
        <v>2.6292849597510801E-2</v>
      </c>
      <c r="Z266" s="70">
        <v>5.6054236438</v>
      </c>
      <c r="AA266" s="71">
        <v>2.0186464900299E-2</v>
      </c>
      <c r="AB266" s="70">
        <v>12.8015599374</v>
      </c>
      <c r="AC266" s="71">
        <v>2.3215744204046901E-2</v>
      </c>
    </row>
    <row r="267" spans="1:29" customFormat="1" x14ac:dyDescent="0.3">
      <c r="A267" s="58" t="s">
        <v>177</v>
      </c>
      <c r="B267" s="73">
        <v>26.7033892856</v>
      </c>
      <c r="C267" s="74">
        <v>2.6634950619698901E-2</v>
      </c>
      <c r="D267" s="73">
        <v>11.877778709499999</v>
      </c>
      <c r="E267" s="74">
        <v>2.9369990416426999E-2</v>
      </c>
      <c r="F267" s="73">
        <v>14.825610576100001</v>
      </c>
      <c r="G267" s="74">
        <v>2.4817429919311199E-2</v>
      </c>
      <c r="H267" s="91"/>
      <c r="I267" s="73">
        <v>0</v>
      </c>
      <c r="J267" s="74">
        <v>0</v>
      </c>
      <c r="K267" s="73">
        <v>7.1755580454999901</v>
      </c>
      <c r="L267" s="74">
        <v>3.8311232518282501E-2</v>
      </c>
      <c r="M267" s="73">
        <v>12.2434835593</v>
      </c>
      <c r="N267" s="72">
        <v>7.9313167042410496E-2</v>
      </c>
      <c r="O267" s="73">
        <v>3.0713497644999999</v>
      </c>
      <c r="P267" s="74">
        <v>1.58447736184439E-2</v>
      </c>
      <c r="Q267" s="73">
        <v>0.76011245530000004</v>
      </c>
      <c r="R267" s="75">
        <v>6.1892017927387402E-3</v>
      </c>
      <c r="S267" s="73">
        <v>3.4528854610000002</v>
      </c>
      <c r="T267" s="74">
        <v>2.6999475816814E-2</v>
      </c>
      <c r="U267" s="73">
        <v>0</v>
      </c>
      <c r="V267" s="74">
        <v>0</v>
      </c>
      <c r="W267" s="91"/>
      <c r="X267" s="73">
        <v>1.2250182048</v>
      </c>
      <c r="Y267" s="74">
        <v>7.0618424832105901E-3</v>
      </c>
      <c r="Z267" s="73">
        <v>7.6549557544999898</v>
      </c>
      <c r="AA267" s="74">
        <v>2.7567317917616001E-2</v>
      </c>
      <c r="AB267" s="73">
        <v>17.823415326300001</v>
      </c>
      <c r="AC267" s="74">
        <v>3.2322924165592702E-2</v>
      </c>
    </row>
    <row r="268" spans="1:29" customFormat="1" x14ac:dyDescent="0.3">
      <c r="A268" s="58" t="s">
        <v>180</v>
      </c>
      <c r="B268" s="70">
        <v>94.048622458099999</v>
      </c>
      <c r="C268" s="71">
        <v>9.3807583308274101E-2</v>
      </c>
      <c r="D268" s="70">
        <v>29.9154002562999</v>
      </c>
      <c r="E268" s="71">
        <v>7.3971324127160398E-2</v>
      </c>
      <c r="F268" s="70">
        <v>64.133222201800095</v>
      </c>
      <c r="G268" s="71">
        <v>0.10735623597577799</v>
      </c>
      <c r="H268" s="91"/>
      <c r="I268" s="70">
        <v>11.104499235900001</v>
      </c>
      <c r="J268" s="71">
        <v>7.2587932926760995E-2</v>
      </c>
      <c r="K268" s="70">
        <v>17.223878693900001</v>
      </c>
      <c r="L268" s="71">
        <v>9.1960516147244695E-2</v>
      </c>
      <c r="M268" s="70">
        <v>6.73782838470001</v>
      </c>
      <c r="N268" s="75">
        <v>4.3647586537810402E-2</v>
      </c>
      <c r="O268" s="70">
        <v>25.025267595199999</v>
      </c>
      <c r="P268" s="71">
        <v>0.12910274966728699</v>
      </c>
      <c r="Q268" s="70">
        <v>14.5569480232</v>
      </c>
      <c r="R268" s="71">
        <v>0.118529683566934</v>
      </c>
      <c r="S268" s="70">
        <v>15.592266588699999</v>
      </c>
      <c r="T268" s="71">
        <v>0.12192209369406699</v>
      </c>
      <c r="U268" s="70">
        <v>3.8079339364999898</v>
      </c>
      <c r="V268" s="71">
        <v>6.0076748636940201E-2</v>
      </c>
      <c r="W268" s="91"/>
      <c r="X268" s="70">
        <v>4.6390427160999996</v>
      </c>
      <c r="Y268" s="75">
        <v>2.6742613951057301E-2</v>
      </c>
      <c r="Z268" s="70">
        <v>34.8798484195</v>
      </c>
      <c r="AA268" s="71">
        <v>0.125610637231099</v>
      </c>
      <c r="AB268" s="70">
        <v>54.529731322500098</v>
      </c>
      <c r="AC268" s="71">
        <v>9.8890158706367706E-2</v>
      </c>
    </row>
    <row r="269" spans="1:29" customFormat="1" x14ac:dyDescent="0.3">
      <c r="A269" s="76" t="s">
        <v>4</v>
      </c>
    </row>
    <row r="270" spans="1:29" customFormat="1" x14ac:dyDescent="0.3">
      <c r="A270" s="76" t="s">
        <v>4</v>
      </c>
    </row>
    <row r="271" spans="1:29" customFormat="1" x14ac:dyDescent="0.3">
      <c r="A271" s="54" t="s">
        <v>181</v>
      </c>
    </row>
    <row r="272" spans="1:29" customFormat="1" x14ac:dyDescent="0.3">
      <c r="A272" s="69" t="s">
        <v>4</v>
      </c>
    </row>
    <row r="273" spans="1:29" customFormat="1" ht="35.1" customHeight="1" x14ac:dyDescent="0.3">
      <c r="A273" s="116" t="s">
        <v>4</v>
      </c>
      <c r="B273" s="118" t="s">
        <v>26</v>
      </c>
      <c r="C273" s="118" t="s">
        <v>4</v>
      </c>
      <c r="D273" s="118" t="s">
        <v>456</v>
      </c>
      <c r="E273" s="118" t="s">
        <v>4</v>
      </c>
      <c r="F273" s="118" t="s">
        <v>457</v>
      </c>
      <c r="G273" s="118" t="s">
        <v>4</v>
      </c>
      <c r="H273" s="65"/>
      <c r="I273" s="118" t="s">
        <v>460</v>
      </c>
      <c r="J273" s="118" t="s">
        <v>4</v>
      </c>
      <c r="K273" s="118" t="s">
        <v>461</v>
      </c>
      <c r="L273" s="118" t="s">
        <v>4</v>
      </c>
      <c r="M273" s="118" t="s">
        <v>462</v>
      </c>
      <c r="N273" s="118" t="s">
        <v>4</v>
      </c>
      <c r="O273" s="118" t="s">
        <v>463</v>
      </c>
      <c r="P273" s="118" t="s">
        <v>4</v>
      </c>
      <c r="Q273" s="118" t="s">
        <v>464</v>
      </c>
      <c r="R273" s="118" t="s">
        <v>4</v>
      </c>
      <c r="S273" s="118" t="s">
        <v>465</v>
      </c>
      <c r="T273" s="118" t="s">
        <v>4</v>
      </c>
      <c r="U273" s="118" t="s">
        <v>466</v>
      </c>
      <c r="V273" s="118" t="s">
        <v>4</v>
      </c>
      <c r="W273" s="65"/>
      <c r="X273" s="118" t="s">
        <v>468</v>
      </c>
      <c r="Y273" s="118" t="s">
        <v>4</v>
      </c>
      <c r="Z273" s="118" t="s">
        <v>469</v>
      </c>
      <c r="AA273" s="118" t="s">
        <v>4</v>
      </c>
      <c r="AB273" s="118" t="s">
        <v>470</v>
      </c>
      <c r="AC273" s="118" t="s">
        <v>4</v>
      </c>
    </row>
    <row r="274" spans="1:29" customFormat="1" x14ac:dyDescent="0.3">
      <c r="A274" s="117" t="s">
        <v>4</v>
      </c>
      <c r="B274" s="55" t="s">
        <v>28</v>
      </c>
      <c r="C274" s="55" t="s">
        <v>29</v>
      </c>
      <c r="D274" s="55" t="s">
        <v>28</v>
      </c>
      <c r="E274" s="55" t="s">
        <v>29</v>
      </c>
      <c r="F274" s="55" t="s">
        <v>28</v>
      </c>
      <c r="G274" s="55" t="s">
        <v>29</v>
      </c>
      <c r="H274" s="65"/>
      <c r="I274" s="55" t="s">
        <v>28</v>
      </c>
      <c r="J274" s="55" t="s">
        <v>29</v>
      </c>
      <c r="K274" s="55" t="s">
        <v>28</v>
      </c>
      <c r="L274" s="55" t="s">
        <v>29</v>
      </c>
      <c r="M274" s="55" t="s">
        <v>28</v>
      </c>
      <c r="N274" s="55" t="s">
        <v>29</v>
      </c>
      <c r="O274" s="55" t="s">
        <v>28</v>
      </c>
      <c r="P274" s="55" t="s">
        <v>29</v>
      </c>
      <c r="Q274" s="55" t="s">
        <v>28</v>
      </c>
      <c r="R274" s="55" t="s">
        <v>29</v>
      </c>
      <c r="S274" s="55" t="s">
        <v>28</v>
      </c>
      <c r="T274" s="55" t="s">
        <v>29</v>
      </c>
      <c r="U274" s="55" t="s">
        <v>28</v>
      </c>
      <c r="V274" s="55" t="s">
        <v>29</v>
      </c>
      <c r="W274" s="65"/>
      <c r="X274" s="55" t="s">
        <v>28</v>
      </c>
      <c r="Y274" s="55" t="s">
        <v>29</v>
      </c>
      <c r="Z274" s="55" t="s">
        <v>28</v>
      </c>
      <c r="AA274" s="55" t="s">
        <v>29</v>
      </c>
      <c r="AB274" s="55" t="s">
        <v>28</v>
      </c>
      <c r="AC274" s="55" t="s">
        <v>29</v>
      </c>
    </row>
    <row r="275" spans="1:29" customFormat="1" x14ac:dyDescent="0.3">
      <c r="A275" s="56" t="s">
        <v>30</v>
      </c>
      <c r="B275" s="57">
        <v>1002.5695060178</v>
      </c>
      <c r="C275" s="57">
        <v>1002.5695060178</v>
      </c>
      <c r="D275" s="57">
        <v>404.41888271289997</v>
      </c>
      <c r="E275" s="57">
        <v>404.41888271289997</v>
      </c>
      <c r="F275" s="57">
        <v>597.38702292309995</v>
      </c>
      <c r="G275" s="57">
        <v>597.38702292309995</v>
      </c>
      <c r="H275" s="66"/>
      <c r="I275" s="57">
        <v>152.97996220810001</v>
      </c>
      <c r="J275" s="57">
        <v>152.97996220810001</v>
      </c>
      <c r="K275" s="57">
        <v>187.29645521259999</v>
      </c>
      <c r="L275" s="57">
        <v>187.29645521259999</v>
      </c>
      <c r="M275" s="57">
        <v>154.36886479079999</v>
      </c>
      <c r="N275" s="57">
        <v>154.36886479079999</v>
      </c>
      <c r="O275" s="57">
        <v>193.83992718740001</v>
      </c>
      <c r="P275" s="57">
        <v>193.83992718740001</v>
      </c>
      <c r="Q275" s="57">
        <v>122.8126793655</v>
      </c>
      <c r="R275" s="57">
        <v>122.8126793655</v>
      </c>
      <c r="S275" s="57">
        <v>127.88712952900001</v>
      </c>
      <c r="T275" s="57">
        <v>127.88712952900001</v>
      </c>
      <c r="U275" s="57">
        <v>63.384487724400003</v>
      </c>
      <c r="V275" s="57">
        <v>63.384487724400003</v>
      </c>
      <c r="W275" s="66"/>
      <c r="X275" s="57">
        <v>173.47005511840001</v>
      </c>
      <c r="Y275" s="57">
        <v>173.47005511840001</v>
      </c>
      <c r="Z275" s="57">
        <v>277.6822822364</v>
      </c>
      <c r="AA275" s="57">
        <v>277.6822822364</v>
      </c>
      <c r="AB275" s="57">
        <v>551.41716866299998</v>
      </c>
      <c r="AC275" s="57">
        <v>551.41716866299998</v>
      </c>
    </row>
    <row r="276" spans="1:29" customFormat="1" x14ac:dyDescent="0.3">
      <c r="A276" s="58" t="s">
        <v>80</v>
      </c>
      <c r="B276" s="70">
        <v>177.8002236774</v>
      </c>
      <c r="C276" s="71">
        <v>0.17734453582537299</v>
      </c>
      <c r="D276" s="70">
        <v>65.093734001300106</v>
      </c>
      <c r="E276" s="71">
        <v>0.160956218375962</v>
      </c>
      <c r="F276" s="70">
        <v>112.2049650786</v>
      </c>
      <c r="G276" s="71">
        <v>0.18782625127938801</v>
      </c>
      <c r="H276" s="91"/>
      <c r="I276" s="70">
        <v>14.695893593599999</v>
      </c>
      <c r="J276" s="71">
        <v>9.6064173251716803E-2</v>
      </c>
      <c r="K276" s="70">
        <v>41.515706536099998</v>
      </c>
      <c r="L276" s="71">
        <v>0.221657726992086</v>
      </c>
      <c r="M276" s="70">
        <v>37.011744863600001</v>
      </c>
      <c r="N276" s="72">
        <v>0.23976172211772201</v>
      </c>
      <c r="O276" s="70">
        <v>37.367187627600003</v>
      </c>
      <c r="P276" s="71">
        <v>0.19277342996251901</v>
      </c>
      <c r="Q276" s="70">
        <v>19.278883794599999</v>
      </c>
      <c r="R276" s="71">
        <v>0.156977959394767</v>
      </c>
      <c r="S276" s="70">
        <v>16.0187463038</v>
      </c>
      <c r="T276" s="71">
        <v>0.12525690710860399</v>
      </c>
      <c r="U276" s="70">
        <v>11.9120609581</v>
      </c>
      <c r="V276" s="71">
        <v>0.18793337906104801</v>
      </c>
      <c r="W276" s="91"/>
      <c r="X276" s="70">
        <v>25.037442948599999</v>
      </c>
      <c r="Y276" s="71">
        <v>0.144332939373951</v>
      </c>
      <c r="Z276" s="70">
        <v>32.292546878000003</v>
      </c>
      <c r="AA276" s="75">
        <v>0.116293148478621</v>
      </c>
      <c r="AB276" s="70">
        <v>120.4702338508</v>
      </c>
      <c r="AC276" s="72">
        <v>0.21847385373019801</v>
      </c>
    </row>
    <row r="277" spans="1:29" customFormat="1" x14ac:dyDescent="0.3">
      <c r="A277" s="58" t="s">
        <v>81</v>
      </c>
      <c r="B277" s="73">
        <v>824.76928234039997</v>
      </c>
      <c r="C277" s="74">
        <v>0.82265546417462698</v>
      </c>
      <c r="D277" s="73">
        <v>339.32514871159998</v>
      </c>
      <c r="E277" s="74">
        <v>0.83904378162403803</v>
      </c>
      <c r="F277" s="73">
        <v>485.18205784449998</v>
      </c>
      <c r="G277" s="74">
        <v>0.81217374872061099</v>
      </c>
      <c r="H277" s="91"/>
      <c r="I277" s="73">
        <v>138.2840686145</v>
      </c>
      <c r="J277" s="74">
        <v>0.90393582674828299</v>
      </c>
      <c r="K277" s="73">
        <v>145.7807486765</v>
      </c>
      <c r="L277" s="74">
        <v>0.77834227300791403</v>
      </c>
      <c r="M277" s="73">
        <v>117.3571199272</v>
      </c>
      <c r="N277" s="75">
        <v>0.76023827788227805</v>
      </c>
      <c r="O277" s="73">
        <v>156.4727395598</v>
      </c>
      <c r="P277" s="74">
        <v>0.80722657003748099</v>
      </c>
      <c r="Q277" s="73">
        <v>103.5337955709</v>
      </c>
      <c r="R277" s="74">
        <v>0.843022040605233</v>
      </c>
      <c r="S277" s="73">
        <v>111.86838322520001</v>
      </c>
      <c r="T277" s="74">
        <v>0.87474309289139596</v>
      </c>
      <c r="U277" s="73">
        <v>51.472426766300003</v>
      </c>
      <c r="V277" s="74">
        <v>0.81206662093895199</v>
      </c>
      <c r="W277" s="91"/>
      <c r="X277" s="73">
        <v>148.4326121698</v>
      </c>
      <c r="Y277" s="74">
        <v>0.85566706062604903</v>
      </c>
      <c r="Z277" s="73">
        <v>245.3897353584</v>
      </c>
      <c r="AA277" s="72">
        <v>0.88370685152137896</v>
      </c>
      <c r="AB277" s="73">
        <v>430.94693481220003</v>
      </c>
      <c r="AC277" s="75">
        <v>0.78152614626980199</v>
      </c>
    </row>
    <row r="278" spans="1:29" customFormat="1" x14ac:dyDescent="0.3">
      <c r="A278" s="76" t="s">
        <v>4</v>
      </c>
    </row>
    <row r="279" spans="1:29" customFormat="1" x14ac:dyDescent="0.3">
      <c r="A279" s="76" t="s">
        <v>4</v>
      </c>
    </row>
    <row r="280" spans="1:29" customFormat="1" x14ac:dyDescent="0.3">
      <c r="A280" s="54" t="s">
        <v>182</v>
      </c>
    </row>
    <row r="281" spans="1:29" customFormat="1" x14ac:dyDescent="0.3">
      <c r="A281" s="69" t="s">
        <v>4</v>
      </c>
    </row>
    <row r="282" spans="1:29" customFormat="1" ht="35.1" customHeight="1" x14ac:dyDescent="0.3">
      <c r="A282" s="116" t="s">
        <v>4</v>
      </c>
      <c r="B282" s="118" t="s">
        <v>26</v>
      </c>
      <c r="C282" s="118" t="s">
        <v>4</v>
      </c>
      <c r="D282" s="118" t="s">
        <v>456</v>
      </c>
      <c r="E282" s="118" t="s">
        <v>4</v>
      </c>
      <c r="F282" s="118" t="s">
        <v>457</v>
      </c>
      <c r="G282" s="118" t="s">
        <v>4</v>
      </c>
      <c r="H282" s="65"/>
      <c r="I282" s="118" t="s">
        <v>460</v>
      </c>
      <c r="J282" s="118" t="s">
        <v>4</v>
      </c>
      <c r="K282" s="118" t="s">
        <v>461</v>
      </c>
      <c r="L282" s="118" t="s">
        <v>4</v>
      </c>
      <c r="M282" s="118" t="s">
        <v>462</v>
      </c>
      <c r="N282" s="118" t="s">
        <v>4</v>
      </c>
      <c r="O282" s="118" t="s">
        <v>463</v>
      </c>
      <c r="P282" s="118" t="s">
        <v>4</v>
      </c>
      <c r="Q282" s="118" t="s">
        <v>464</v>
      </c>
      <c r="R282" s="118" t="s">
        <v>4</v>
      </c>
      <c r="S282" s="118" t="s">
        <v>465</v>
      </c>
      <c r="T282" s="118" t="s">
        <v>4</v>
      </c>
      <c r="U282" s="118" t="s">
        <v>466</v>
      </c>
      <c r="V282" s="118" t="s">
        <v>4</v>
      </c>
      <c r="W282" s="65"/>
      <c r="X282" s="118" t="s">
        <v>468</v>
      </c>
      <c r="Y282" s="118" t="s">
        <v>4</v>
      </c>
      <c r="Z282" s="118" t="s">
        <v>469</v>
      </c>
      <c r="AA282" s="118" t="s">
        <v>4</v>
      </c>
      <c r="AB282" s="118" t="s">
        <v>470</v>
      </c>
      <c r="AC282" s="118" t="s">
        <v>4</v>
      </c>
    </row>
    <row r="283" spans="1:29" customFormat="1" x14ac:dyDescent="0.3">
      <c r="A283" s="117" t="s">
        <v>4</v>
      </c>
      <c r="B283" s="55" t="s">
        <v>28</v>
      </c>
      <c r="C283" s="55" t="s">
        <v>29</v>
      </c>
      <c r="D283" s="55" t="s">
        <v>28</v>
      </c>
      <c r="E283" s="55" t="s">
        <v>29</v>
      </c>
      <c r="F283" s="55" t="s">
        <v>28</v>
      </c>
      <c r="G283" s="55" t="s">
        <v>29</v>
      </c>
      <c r="H283" s="65"/>
      <c r="I283" s="55" t="s">
        <v>28</v>
      </c>
      <c r="J283" s="55" t="s">
        <v>29</v>
      </c>
      <c r="K283" s="55" t="s">
        <v>28</v>
      </c>
      <c r="L283" s="55" t="s">
        <v>29</v>
      </c>
      <c r="M283" s="55" t="s">
        <v>28</v>
      </c>
      <c r="N283" s="55" t="s">
        <v>29</v>
      </c>
      <c r="O283" s="55" t="s">
        <v>28</v>
      </c>
      <c r="P283" s="55" t="s">
        <v>29</v>
      </c>
      <c r="Q283" s="55" t="s">
        <v>28</v>
      </c>
      <c r="R283" s="55" t="s">
        <v>29</v>
      </c>
      <c r="S283" s="55" t="s">
        <v>28</v>
      </c>
      <c r="T283" s="55" t="s">
        <v>29</v>
      </c>
      <c r="U283" s="55" t="s">
        <v>28</v>
      </c>
      <c r="V283" s="55" t="s">
        <v>29</v>
      </c>
      <c r="W283" s="65"/>
      <c r="X283" s="55" t="s">
        <v>28</v>
      </c>
      <c r="Y283" s="55" t="s">
        <v>29</v>
      </c>
      <c r="Z283" s="55" t="s">
        <v>28</v>
      </c>
      <c r="AA283" s="55" t="s">
        <v>29</v>
      </c>
      <c r="AB283" s="55" t="s">
        <v>28</v>
      </c>
      <c r="AC283" s="55" t="s">
        <v>29</v>
      </c>
    </row>
    <row r="284" spans="1:29" customFormat="1" x14ac:dyDescent="0.3">
      <c r="A284" s="56" t="s">
        <v>30</v>
      </c>
      <c r="B284" s="57">
        <v>177.8002236774</v>
      </c>
      <c r="C284" s="57">
        <v>177.8002236774</v>
      </c>
      <c r="D284" s="57">
        <v>65.093734001300007</v>
      </c>
      <c r="E284" s="57">
        <v>65.093734001300007</v>
      </c>
      <c r="F284" s="57">
        <v>112.2049650786</v>
      </c>
      <c r="G284" s="57">
        <v>112.2049650786</v>
      </c>
      <c r="H284" s="66"/>
      <c r="I284" s="57">
        <v>14.695893593599999</v>
      </c>
      <c r="J284" s="57">
        <v>14.695893593599999</v>
      </c>
      <c r="K284" s="57">
        <v>41.515706536099998</v>
      </c>
      <c r="L284" s="57">
        <v>41.515706536099998</v>
      </c>
      <c r="M284" s="57">
        <v>37.011744863600001</v>
      </c>
      <c r="N284" s="57">
        <v>37.011744863600001</v>
      </c>
      <c r="O284" s="57">
        <v>37.367187627600003</v>
      </c>
      <c r="P284" s="57">
        <v>37.367187627600003</v>
      </c>
      <c r="Q284" s="57">
        <v>19.278883794599999</v>
      </c>
      <c r="R284" s="57">
        <v>19.278883794599999</v>
      </c>
      <c r="S284" s="57">
        <v>16.0187463038</v>
      </c>
      <c r="T284" s="57">
        <v>16.0187463038</v>
      </c>
      <c r="U284" s="57">
        <v>11.9120609581</v>
      </c>
      <c r="V284" s="57">
        <v>11.9120609581</v>
      </c>
      <c r="W284" s="66"/>
      <c r="X284" s="57">
        <v>25.037442948599999</v>
      </c>
      <c r="Y284" s="57">
        <v>25.037442948599999</v>
      </c>
      <c r="Z284" s="57">
        <v>32.292546878000003</v>
      </c>
      <c r="AA284" s="57">
        <v>32.292546878000003</v>
      </c>
      <c r="AB284" s="57">
        <v>120.4702338508</v>
      </c>
      <c r="AC284" s="57">
        <v>120.4702338508</v>
      </c>
    </row>
    <row r="285" spans="1:29" customFormat="1" x14ac:dyDescent="0.3">
      <c r="A285" s="58" t="s">
        <v>183</v>
      </c>
      <c r="B285" s="70">
        <v>6.2217499086999801</v>
      </c>
      <c r="C285" s="71">
        <v>3.4992925093214299E-2</v>
      </c>
      <c r="D285" s="70">
        <v>0.8474197604</v>
      </c>
      <c r="E285" s="71">
        <v>1.3018453671486701E-2</v>
      </c>
      <c r="F285" s="70">
        <v>5.3743301483000003</v>
      </c>
      <c r="G285" s="71">
        <v>4.7897436129811698E-2</v>
      </c>
      <c r="H285" s="91"/>
      <c r="I285" s="77">
        <v>0</v>
      </c>
      <c r="J285" s="78">
        <v>0</v>
      </c>
      <c r="K285" s="77">
        <v>3.9026049326999899</v>
      </c>
      <c r="L285" s="78">
        <v>9.4003095655050206</v>
      </c>
      <c r="M285" s="70">
        <v>0</v>
      </c>
      <c r="N285" s="71">
        <v>0</v>
      </c>
      <c r="O285" s="70">
        <v>0.65840472090000002</v>
      </c>
      <c r="P285" s="71">
        <v>1.76198628449547E-2</v>
      </c>
      <c r="Q285" s="70">
        <v>0</v>
      </c>
      <c r="R285" s="71">
        <v>0</v>
      </c>
      <c r="S285" s="77">
        <v>0.81332049469999901</v>
      </c>
      <c r="T285" s="78">
        <v>5.0773042988205797</v>
      </c>
      <c r="U285" s="77">
        <v>0.8474197604</v>
      </c>
      <c r="V285" s="78">
        <v>7.1139642701691299</v>
      </c>
      <c r="W285" s="92"/>
      <c r="X285" s="77">
        <v>0.847419760400001</v>
      </c>
      <c r="Y285" s="78">
        <v>3.3846098506931801</v>
      </c>
      <c r="Z285" s="70">
        <v>0.81332049470000001</v>
      </c>
      <c r="AA285" s="71">
        <v>2.51860126664116E-2</v>
      </c>
      <c r="AB285" s="70">
        <v>4.5610096536000002</v>
      </c>
      <c r="AC285" s="71">
        <v>3.7860054785389702E-2</v>
      </c>
    </row>
    <row r="286" spans="1:29" customFormat="1" x14ac:dyDescent="0.3">
      <c r="A286" s="58" t="s">
        <v>184</v>
      </c>
      <c r="B286" s="73">
        <v>4.2706390541000001</v>
      </c>
      <c r="C286" s="74">
        <v>2.4019312044559801E-2</v>
      </c>
      <c r="D286" s="73">
        <v>1.2970061513</v>
      </c>
      <c r="E286" s="74">
        <v>1.9925207413575299E-2</v>
      </c>
      <c r="F286" s="73">
        <v>2.9736329027999999</v>
      </c>
      <c r="G286" s="74">
        <v>2.6501794289735401E-2</v>
      </c>
      <c r="H286" s="91"/>
      <c r="I286" s="79">
        <v>0</v>
      </c>
      <c r="J286" s="80">
        <v>0</v>
      </c>
      <c r="K286" s="79">
        <v>0</v>
      </c>
      <c r="L286" s="80">
        <v>0</v>
      </c>
      <c r="M286" s="73">
        <v>0.605314939</v>
      </c>
      <c r="N286" s="74">
        <v>1.6354671773264901E-2</v>
      </c>
      <c r="O286" s="73">
        <v>2.2059579777999998</v>
      </c>
      <c r="P286" s="74">
        <v>5.90346268438635E-2</v>
      </c>
      <c r="Q286" s="73">
        <v>0</v>
      </c>
      <c r="R286" s="74">
        <v>0</v>
      </c>
      <c r="S286" s="79">
        <v>0.61194637689999998</v>
      </c>
      <c r="T286" s="80">
        <v>3.8201889542056899</v>
      </c>
      <c r="U286" s="79">
        <v>0.8474197604</v>
      </c>
      <c r="V286" s="80">
        <v>7.1139642701691299</v>
      </c>
      <c r="W286" s="92"/>
      <c r="X286" s="79">
        <v>0.847419760400001</v>
      </c>
      <c r="Y286" s="80">
        <v>3.3846098506931801</v>
      </c>
      <c r="Z286" s="73">
        <v>0</v>
      </c>
      <c r="AA286" s="74">
        <v>0</v>
      </c>
      <c r="AB286" s="73">
        <v>3.4232192936999999</v>
      </c>
      <c r="AC286" s="74">
        <v>2.8415478116690499E-2</v>
      </c>
    </row>
    <row r="287" spans="1:29" customFormat="1" x14ac:dyDescent="0.3">
      <c r="A287" s="58" t="s">
        <v>185</v>
      </c>
      <c r="B287" s="70">
        <v>5.1265040737999996</v>
      </c>
      <c r="C287" s="71">
        <v>2.88329450198078E-2</v>
      </c>
      <c r="D287" s="70">
        <v>3.7288008903000001</v>
      </c>
      <c r="E287" s="71">
        <v>5.7283561121651602E-2</v>
      </c>
      <c r="F287" s="70">
        <v>1.3977031835</v>
      </c>
      <c r="G287" s="71">
        <v>1.24566963905822E-2</v>
      </c>
      <c r="H287" s="91"/>
      <c r="I287" s="77">
        <v>0</v>
      </c>
      <c r="J287" s="78">
        <v>0</v>
      </c>
      <c r="K287" s="77">
        <v>0</v>
      </c>
      <c r="L287" s="78">
        <v>0</v>
      </c>
      <c r="M287" s="70">
        <v>0.96420227300000005</v>
      </c>
      <c r="N287" s="71">
        <v>2.6051251475805601E-2</v>
      </c>
      <c r="O287" s="70">
        <v>0</v>
      </c>
      <c r="P287" s="71">
        <v>0</v>
      </c>
      <c r="Q287" s="70">
        <v>0.83690886869999703</v>
      </c>
      <c r="R287" s="71">
        <v>4.34106495799522E-2</v>
      </c>
      <c r="S287" s="77">
        <v>1.7672838168</v>
      </c>
      <c r="T287" s="78">
        <v>11.0325975783808</v>
      </c>
      <c r="U287" s="77">
        <v>1.5581091153</v>
      </c>
      <c r="V287" s="81">
        <v>13.080096893229101</v>
      </c>
      <c r="W287" s="92"/>
      <c r="X287" s="77">
        <v>0.77998095409999801</v>
      </c>
      <c r="Y287" s="78">
        <v>3.1152580385355</v>
      </c>
      <c r="Z287" s="70">
        <v>2.5454119780000002</v>
      </c>
      <c r="AA287" s="71">
        <v>7.8823512670476797E-2</v>
      </c>
      <c r="AB287" s="70">
        <v>1.8011111417000001</v>
      </c>
      <c r="AC287" s="71">
        <v>1.49506735741099E-2</v>
      </c>
    </row>
    <row r="288" spans="1:29" customFormat="1" x14ac:dyDescent="0.3">
      <c r="A288" s="58" t="s">
        <v>186</v>
      </c>
      <c r="B288" s="73">
        <v>6.4640905221999896</v>
      </c>
      <c r="C288" s="74">
        <v>3.6355918955020099E-2</v>
      </c>
      <c r="D288" s="73">
        <v>3.2816795913000001</v>
      </c>
      <c r="E288" s="74">
        <v>5.0414677259633903E-2</v>
      </c>
      <c r="F288" s="73">
        <v>3.1824109309000002</v>
      </c>
      <c r="G288" s="74">
        <v>2.83624786895189E-2</v>
      </c>
      <c r="H288" s="91"/>
      <c r="I288" s="79">
        <v>0</v>
      </c>
      <c r="J288" s="80">
        <v>0</v>
      </c>
      <c r="K288" s="79">
        <v>2.8007654366999999</v>
      </c>
      <c r="L288" s="80">
        <v>6.7462791082806</v>
      </c>
      <c r="M288" s="73">
        <v>0.67438259510000098</v>
      </c>
      <c r="N288" s="74">
        <v>1.82207728272556E-2</v>
      </c>
      <c r="O288" s="73">
        <v>2.5080283358000002</v>
      </c>
      <c r="P288" s="74">
        <v>6.7118466628928994E-2</v>
      </c>
      <c r="Q288" s="73">
        <v>0</v>
      </c>
      <c r="R288" s="74">
        <v>0</v>
      </c>
      <c r="S288" s="79">
        <v>0</v>
      </c>
      <c r="T288" s="80">
        <v>0</v>
      </c>
      <c r="U288" s="79">
        <v>0.48091415459999998</v>
      </c>
      <c r="V288" s="80">
        <v>4.0372036064253596</v>
      </c>
      <c r="W288" s="92"/>
      <c r="X288" s="79">
        <v>2.8007654366999999</v>
      </c>
      <c r="Y288" s="80">
        <v>11.1863078128616</v>
      </c>
      <c r="Z288" s="73">
        <v>1.7396938364000001</v>
      </c>
      <c r="AA288" s="74">
        <v>5.3872921295817798E-2</v>
      </c>
      <c r="AB288" s="73">
        <v>1.9236312491000001</v>
      </c>
      <c r="AC288" s="74">
        <v>1.5967689176086299E-2</v>
      </c>
    </row>
    <row r="289" spans="1:29" customFormat="1" x14ac:dyDescent="0.3">
      <c r="A289" s="58" t="s">
        <v>187</v>
      </c>
      <c r="B289" s="70">
        <v>1.5872299164999999</v>
      </c>
      <c r="C289" s="71">
        <v>8.92704116829382E-3</v>
      </c>
      <c r="D289" s="70">
        <v>0.19717885259999901</v>
      </c>
      <c r="E289" s="71">
        <v>3.0291525847336099E-3</v>
      </c>
      <c r="F289" s="70">
        <v>1.3900510639000001</v>
      </c>
      <c r="G289" s="71">
        <v>1.2388498699021601E-2</v>
      </c>
      <c r="H289" s="91"/>
      <c r="I289" s="77">
        <v>0</v>
      </c>
      <c r="J289" s="78">
        <v>0</v>
      </c>
      <c r="K289" s="77">
        <v>0</v>
      </c>
      <c r="L289" s="78">
        <v>0</v>
      </c>
      <c r="M289" s="70">
        <v>1.1118501179</v>
      </c>
      <c r="N289" s="71">
        <v>3.00404674785671E-2</v>
      </c>
      <c r="O289" s="70">
        <v>0</v>
      </c>
      <c r="P289" s="71">
        <v>0</v>
      </c>
      <c r="Q289" s="70">
        <v>0.19717885260000001</v>
      </c>
      <c r="R289" s="71">
        <v>1.0227711038708001E-2</v>
      </c>
      <c r="S289" s="77">
        <v>0</v>
      </c>
      <c r="T289" s="78">
        <v>0</v>
      </c>
      <c r="U289" s="77">
        <v>0.278200946</v>
      </c>
      <c r="V289" s="78">
        <v>2.3354560304766401</v>
      </c>
      <c r="W289" s="92"/>
      <c r="X289" s="77">
        <v>0</v>
      </c>
      <c r="Y289" s="78">
        <v>0</v>
      </c>
      <c r="Z289" s="70">
        <v>0</v>
      </c>
      <c r="AA289" s="71">
        <v>0</v>
      </c>
      <c r="AB289" s="70">
        <v>1.5872299164999999</v>
      </c>
      <c r="AC289" s="71">
        <v>1.31752870876448E-2</v>
      </c>
    </row>
    <row r="290" spans="1:29" customFormat="1" x14ac:dyDescent="0.3">
      <c r="A290" s="58" t="s">
        <v>188</v>
      </c>
      <c r="B290" s="73">
        <v>2.9051524323</v>
      </c>
      <c r="C290" s="74">
        <v>1.6339419446238099E-2</v>
      </c>
      <c r="D290" s="73">
        <v>0.3819354136</v>
      </c>
      <c r="E290" s="74">
        <v>5.8674681896781697E-3</v>
      </c>
      <c r="F290" s="73">
        <v>2.5232170187</v>
      </c>
      <c r="G290" s="74">
        <v>2.2487570108260999E-2</v>
      </c>
      <c r="H290" s="91"/>
      <c r="I290" s="79">
        <v>0</v>
      </c>
      <c r="J290" s="80">
        <v>0</v>
      </c>
      <c r="K290" s="79">
        <v>1.1193656596999999</v>
      </c>
      <c r="L290" s="80">
        <v>2.6962461995598099</v>
      </c>
      <c r="M290" s="73">
        <v>0.93662892440000001</v>
      </c>
      <c r="N290" s="74">
        <v>2.5306262318941598E-2</v>
      </c>
      <c r="O290" s="73">
        <v>0</v>
      </c>
      <c r="P290" s="74">
        <v>0</v>
      </c>
      <c r="Q290" s="73">
        <v>0.84915784820000095</v>
      </c>
      <c r="R290" s="74">
        <v>4.4046006877112298E-2</v>
      </c>
      <c r="S290" s="79">
        <v>0</v>
      </c>
      <c r="T290" s="80">
        <v>0</v>
      </c>
      <c r="U290" s="79">
        <v>0</v>
      </c>
      <c r="V290" s="80">
        <v>0</v>
      </c>
      <c r="W290" s="92"/>
      <c r="X290" s="79">
        <v>0</v>
      </c>
      <c r="Y290" s="80">
        <v>0</v>
      </c>
      <c r="Z290" s="73">
        <v>0.46722243460000001</v>
      </c>
      <c r="AA290" s="74">
        <v>1.4468429398435101E-2</v>
      </c>
      <c r="AB290" s="73">
        <v>2.4379299977</v>
      </c>
      <c r="AC290" s="74">
        <v>2.0236783143621401E-2</v>
      </c>
    </row>
    <row r="291" spans="1:29" customFormat="1" x14ac:dyDescent="0.3">
      <c r="A291" s="58" t="s">
        <v>189</v>
      </c>
      <c r="B291" s="70">
        <v>28.591536809899999</v>
      </c>
      <c r="C291" s="71">
        <v>0.16080709134413901</v>
      </c>
      <c r="D291" s="70">
        <v>12.432452591000001</v>
      </c>
      <c r="E291" s="71">
        <v>0.19099307762482501</v>
      </c>
      <c r="F291" s="70">
        <v>16.159084218899999</v>
      </c>
      <c r="G291" s="71">
        <v>0.14401398554493999</v>
      </c>
      <c r="H291" s="91"/>
      <c r="I291" s="77">
        <v>0</v>
      </c>
      <c r="J291" s="78">
        <v>0</v>
      </c>
      <c r="K291" s="77">
        <v>7.2038415090000099</v>
      </c>
      <c r="L291" s="78">
        <v>17.352086981190801</v>
      </c>
      <c r="M291" s="70">
        <v>7.48202498970001</v>
      </c>
      <c r="N291" s="71">
        <v>0.20215272252831201</v>
      </c>
      <c r="O291" s="70">
        <v>4.8736316785000096</v>
      </c>
      <c r="P291" s="71">
        <v>0.13042543439635901</v>
      </c>
      <c r="Q291" s="70">
        <v>3.8645593042000002</v>
      </c>
      <c r="R291" s="71">
        <v>0.20045555258144501</v>
      </c>
      <c r="S291" s="77">
        <v>5.1674793284999998</v>
      </c>
      <c r="T291" s="78">
        <v>32.258949798550503</v>
      </c>
      <c r="U291" s="77">
        <v>0</v>
      </c>
      <c r="V291" s="78">
        <v>0</v>
      </c>
      <c r="W291" s="92"/>
      <c r="X291" s="77">
        <v>2.6435586140999998</v>
      </c>
      <c r="Y291" s="78">
        <v>10.558420919927901</v>
      </c>
      <c r="Z291" s="70">
        <v>2.7341933453</v>
      </c>
      <c r="AA291" s="71">
        <v>8.4669485984790099E-2</v>
      </c>
      <c r="AB291" s="70">
        <v>23.213784850500002</v>
      </c>
      <c r="AC291" s="71">
        <v>0.19269311686777199</v>
      </c>
    </row>
    <row r="292" spans="1:29" customFormat="1" x14ac:dyDescent="0.3">
      <c r="A292" s="58" t="s">
        <v>190</v>
      </c>
      <c r="B292" s="73">
        <v>49.607570768499997</v>
      </c>
      <c r="C292" s="74">
        <v>0.27900735861000803</v>
      </c>
      <c r="D292" s="73">
        <v>18.016274541100099</v>
      </c>
      <c r="E292" s="74">
        <v>0.27677432885844599</v>
      </c>
      <c r="F292" s="73">
        <v>31.0897716299</v>
      </c>
      <c r="G292" s="74">
        <v>0.27708017740677998</v>
      </c>
      <c r="H292" s="91"/>
      <c r="I292" s="79">
        <v>11.0146538676</v>
      </c>
      <c r="J292" s="80">
        <v>74.950555387777399</v>
      </c>
      <c r="K292" s="79">
        <v>8.3228799989000102</v>
      </c>
      <c r="L292" s="80">
        <v>20.047545118045502</v>
      </c>
      <c r="M292" s="73">
        <v>9.7574343279000004</v>
      </c>
      <c r="N292" s="74">
        <v>0.263630757313908</v>
      </c>
      <c r="O292" s="73">
        <v>9.2843147891999998</v>
      </c>
      <c r="P292" s="74">
        <v>0.24846169537100701</v>
      </c>
      <c r="Q292" s="73">
        <v>4.2386960372000004</v>
      </c>
      <c r="R292" s="74">
        <v>0.219862108323266</v>
      </c>
      <c r="S292" s="79">
        <v>3.6854525660999999</v>
      </c>
      <c r="T292" s="80">
        <v>23.007122381517</v>
      </c>
      <c r="U292" s="79">
        <v>3.3041391816000001</v>
      </c>
      <c r="V292" s="80">
        <v>27.737762535149201</v>
      </c>
      <c r="W292" s="92"/>
      <c r="X292" s="79">
        <v>7.6320855003999899</v>
      </c>
      <c r="Y292" s="80">
        <v>30.4826875334997</v>
      </c>
      <c r="Z292" s="73">
        <v>9.6743909813000108</v>
      </c>
      <c r="AA292" s="74">
        <v>0.29958587713287099</v>
      </c>
      <c r="AB292" s="73">
        <v>32.301094286800001</v>
      </c>
      <c r="AC292" s="74">
        <v>0.26812510654544103</v>
      </c>
    </row>
    <row r="293" spans="1:29" customFormat="1" x14ac:dyDescent="0.3">
      <c r="A293" s="58" t="s">
        <v>191</v>
      </c>
      <c r="B293" s="70">
        <v>7.7214815799999803</v>
      </c>
      <c r="C293" s="71">
        <v>4.3427850765867602E-2</v>
      </c>
      <c r="D293" s="70">
        <v>1.8720307069</v>
      </c>
      <c r="E293" s="71">
        <v>2.87590001652481E-2</v>
      </c>
      <c r="F293" s="70">
        <v>5.8494508731000003</v>
      </c>
      <c r="G293" s="71">
        <v>5.2131836314038699E-2</v>
      </c>
      <c r="H293" s="91"/>
      <c r="I293" s="77">
        <v>3.6812397259999998</v>
      </c>
      <c r="J293" s="78">
        <v>25.049444612222601</v>
      </c>
      <c r="K293" s="77">
        <v>2.1682111471000001</v>
      </c>
      <c r="L293" s="78">
        <v>5.2226285615894099</v>
      </c>
      <c r="M293" s="70">
        <v>0</v>
      </c>
      <c r="N293" s="71">
        <v>0</v>
      </c>
      <c r="O293" s="70">
        <v>0.87084878480000105</v>
      </c>
      <c r="P293" s="71">
        <v>2.3305173337604301E-2</v>
      </c>
      <c r="Q293" s="70">
        <v>1.0011819221</v>
      </c>
      <c r="R293" s="71">
        <v>5.1931529478923003E-2</v>
      </c>
      <c r="S293" s="77">
        <v>0</v>
      </c>
      <c r="T293" s="78">
        <v>0</v>
      </c>
      <c r="U293" s="77">
        <v>0</v>
      </c>
      <c r="V293" s="78">
        <v>0</v>
      </c>
      <c r="W293" s="92"/>
      <c r="X293" s="77">
        <v>3.6812397259999998</v>
      </c>
      <c r="Y293" s="78">
        <v>14.7029380498532</v>
      </c>
      <c r="Z293" s="70">
        <v>0</v>
      </c>
      <c r="AA293" s="71">
        <v>0</v>
      </c>
      <c r="AB293" s="70">
        <v>4.0402418539999996</v>
      </c>
      <c r="AC293" s="71">
        <v>3.3537262482645797E-2</v>
      </c>
    </row>
    <row r="294" spans="1:29" customFormat="1" x14ac:dyDescent="0.3">
      <c r="A294" s="58" t="s">
        <v>192</v>
      </c>
      <c r="B294" s="73">
        <v>17.6732871484</v>
      </c>
      <c r="C294" s="74">
        <v>9.9399690185240405E-2</v>
      </c>
      <c r="D294" s="73">
        <v>6.9282013965000004</v>
      </c>
      <c r="E294" s="74">
        <v>0.106434229082044</v>
      </c>
      <c r="F294" s="73">
        <v>10.7450857519</v>
      </c>
      <c r="G294" s="74">
        <v>9.5763014982207101E-2</v>
      </c>
      <c r="H294" s="91"/>
      <c r="I294" s="79">
        <v>0</v>
      </c>
      <c r="J294" s="80">
        <v>0</v>
      </c>
      <c r="K294" s="79">
        <v>4.52389042500001</v>
      </c>
      <c r="L294" s="80">
        <v>10.896816656766401</v>
      </c>
      <c r="M294" s="73">
        <v>1.3366117517</v>
      </c>
      <c r="N294" s="74">
        <v>3.6113178576850098E-2</v>
      </c>
      <c r="O294" s="73">
        <v>7.5519206138000099</v>
      </c>
      <c r="P294" s="74">
        <v>0.20210032098380401</v>
      </c>
      <c r="Q294" s="73">
        <v>1.4130663109999999</v>
      </c>
      <c r="R294" s="74">
        <v>7.3296064546838499E-2</v>
      </c>
      <c r="S294" s="79">
        <v>0</v>
      </c>
      <c r="T294" s="80">
        <v>0</v>
      </c>
      <c r="U294" s="79">
        <v>2.8477980468999999</v>
      </c>
      <c r="V294" s="80">
        <v>23.906845817167699</v>
      </c>
      <c r="W294" s="92"/>
      <c r="X294" s="79">
        <v>0.98928693500000198</v>
      </c>
      <c r="Y294" s="80">
        <v>3.9512299120598402</v>
      </c>
      <c r="Z294" s="73">
        <v>5.6431278175999999</v>
      </c>
      <c r="AA294" s="74">
        <v>0.17475016259694601</v>
      </c>
      <c r="AB294" s="73">
        <v>11.040872395799999</v>
      </c>
      <c r="AC294" s="74">
        <v>9.16481361651037E-2</v>
      </c>
    </row>
    <row r="295" spans="1:29" customFormat="1" x14ac:dyDescent="0.3">
      <c r="A295" s="58" t="s">
        <v>193</v>
      </c>
      <c r="B295" s="70">
        <v>20.953595719199999</v>
      </c>
      <c r="C295" s="71">
        <v>0.117849096507427</v>
      </c>
      <c r="D295" s="70">
        <v>6.23244350840001</v>
      </c>
      <c r="E295" s="71">
        <v>9.5745675125589402E-2</v>
      </c>
      <c r="F295" s="70">
        <v>14.7211522108</v>
      </c>
      <c r="G295" s="71">
        <v>0.13119875934623601</v>
      </c>
      <c r="H295" s="91"/>
      <c r="I295" s="77">
        <v>0</v>
      </c>
      <c r="J295" s="78">
        <v>0</v>
      </c>
      <c r="K295" s="77">
        <v>9.02135825219999</v>
      </c>
      <c r="L295" s="78">
        <v>21.729988490875101</v>
      </c>
      <c r="M295" s="70">
        <v>6.2391384445999902</v>
      </c>
      <c r="N295" s="71">
        <v>0.16857185381540901</v>
      </c>
      <c r="O295" s="70">
        <v>0.65840472090000002</v>
      </c>
      <c r="P295" s="71">
        <v>1.76198628449547E-2</v>
      </c>
      <c r="Q295" s="70">
        <v>2.6051894717000001</v>
      </c>
      <c r="R295" s="71">
        <v>0.13513175863582499</v>
      </c>
      <c r="S295" s="77">
        <v>2.4295048297999999</v>
      </c>
      <c r="T295" s="78">
        <v>15.1666352892028</v>
      </c>
      <c r="U295" s="77">
        <v>0</v>
      </c>
      <c r="V295" s="78">
        <v>0</v>
      </c>
      <c r="W295" s="92"/>
      <c r="X295" s="77">
        <v>0.88574593879999797</v>
      </c>
      <c r="Y295" s="78">
        <v>3.5376853004452999</v>
      </c>
      <c r="Z295" s="70">
        <v>2.9474287160000001</v>
      </c>
      <c r="AA295" s="71">
        <v>9.1272723924045798E-2</v>
      </c>
      <c r="AB295" s="70">
        <v>17.120421064399999</v>
      </c>
      <c r="AC295" s="71">
        <v>0.14211328821361199</v>
      </c>
    </row>
    <row r="296" spans="1:29" customFormat="1" x14ac:dyDescent="0.3">
      <c r="A296" s="58" t="s">
        <v>194</v>
      </c>
      <c r="B296" s="73">
        <v>8.8615133846999807</v>
      </c>
      <c r="C296" s="74">
        <v>4.9839720116316003E-2</v>
      </c>
      <c r="D296" s="73">
        <v>3.3950689461999999</v>
      </c>
      <c r="E296" s="74">
        <v>5.2156616889303002E-2</v>
      </c>
      <c r="F296" s="73">
        <v>5.4664444384999999</v>
      </c>
      <c r="G296" s="74">
        <v>4.8718382779859501E-2</v>
      </c>
      <c r="H296" s="91"/>
      <c r="I296" s="79">
        <v>0</v>
      </c>
      <c r="J296" s="80">
        <v>0</v>
      </c>
      <c r="K296" s="79">
        <v>2.4527891748000101</v>
      </c>
      <c r="L296" s="80">
        <v>5.9080993181873804</v>
      </c>
      <c r="M296" s="73">
        <v>2.6243800360999998</v>
      </c>
      <c r="N296" s="74">
        <v>7.0906682345608693E-2</v>
      </c>
      <c r="O296" s="73">
        <v>1.1574203087999999</v>
      </c>
      <c r="P296" s="74">
        <v>3.0974241902676999E-2</v>
      </c>
      <c r="Q296" s="73">
        <v>1.8487957038</v>
      </c>
      <c r="R296" s="74">
        <v>9.5897445282482896E-2</v>
      </c>
      <c r="S296" s="79">
        <v>0</v>
      </c>
      <c r="T296" s="80">
        <v>0</v>
      </c>
      <c r="U296" s="79">
        <v>0.77812816119999995</v>
      </c>
      <c r="V296" s="80">
        <v>6.5322714846492298</v>
      </c>
      <c r="W296" s="92"/>
      <c r="X296" s="79">
        <v>0.95190099959999996</v>
      </c>
      <c r="Y296" s="80">
        <v>3.8019098098563102</v>
      </c>
      <c r="Z296" s="73">
        <v>3.1515997068999901</v>
      </c>
      <c r="AA296" s="74">
        <v>9.7595266140098003E-2</v>
      </c>
      <c r="AB296" s="73">
        <v>4.7580126782000001</v>
      </c>
      <c r="AC296" s="74">
        <v>3.9495338608645097E-2</v>
      </c>
    </row>
    <row r="297" spans="1:29" customFormat="1" x14ac:dyDescent="0.3">
      <c r="A297" s="58" t="s">
        <v>195</v>
      </c>
      <c r="B297" s="70">
        <v>11.295381168400001</v>
      </c>
      <c r="C297" s="71">
        <v>6.3528498079362894E-2</v>
      </c>
      <c r="D297" s="70">
        <v>4.9440594414000101</v>
      </c>
      <c r="E297" s="71">
        <v>7.5952924152442397E-2</v>
      </c>
      <c r="F297" s="70">
        <v>6.3513217270000002</v>
      </c>
      <c r="G297" s="71">
        <v>5.6604640646257302E-2</v>
      </c>
      <c r="H297" s="91"/>
      <c r="I297" s="77">
        <v>0</v>
      </c>
      <c r="J297" s="78">
        <v>0</v>
      </c>
      <c r="K297" s="77">
        <v>0</v>
      </c>
      <c r="L297" s="78">
        <v>0</v>
      </c>
      <c r="M297" s="70">
        <v>4.1679263462999998</v>
      </c>
      <c r="N297" s="71">
        <v>0.112610912067511</v>
      </c>
      <c r="O297" s="70">
        <v>4.0162291384</v>
      </c>
      <c r="P297" s="71">
        <v>0.1074801020196</v>
      </c>
      <c r="Q297" s="70">
        <v>1.5674667926999999</v>
      </c>
      <c r="R297" s="71">
        <v>8.1304851950974796E-2</v>
      </c>
      <c r="S297" s="77">
        <v>1.543758891</v>
      </c>
      <c r="T297" s="78">
        <v>9.6372016993226595</v>
      </c>
      <c r="U297" s="77">
        <v>0</v>
      </c>
      <c r="V297" s="78">
        <v>0</v>
      </c>
      <c r="W297" s="92"/>
      <c r="X297" s="77">
        <v>1.7693156893999999</v>
      </c>
      <c r="Y297" s="78">
        <v>7.0666788658581199</v>
      </c>
      <c r="Z297" s="70">
        <v>1.543758891</v>
      </c>
      <c r="AA297" s="71">
        <v>4.7805423859327699E-2</v>
      </c>
      <c r="AB297" s="70">
        <v>7.9823065880000001</v>
      </c>
      <c r="AC297" s="71">
        <v>6.6259575771106499E-2</v>
      </c>
    </row>
    <row r="298" spans="1:29" customFormat="1" x14ac:dyDescent="0.3">
      <c r="A298" s="58" t="s">
        <v>103</v>
      </c>
      <c r="B298" s="73">
        <v>6.52049119070002</v>
      </c>
      <c r="C298" s="74">
        <v>3.6673132664505302E-2</v>
      </c>
      <c r="D298" s="73">
        <v>1.5391822102999999</v>
      </c>
      <c r="E298" s="74">
        <v>2.3645627861343201E-2</v>
      </c>
      <c r="F298" s="73">
        <v>4.9813089803999997</v>
      </c>
      <c r="G298" s="74">
        <v>4.4394728672751502E-2</v>
      </c>
      <c r="H298" s="91"/>
      <c r="I298" s="79">
        <v>0</v>
      </c>
      <c r="J298" s="80">
        <v>0</v>
      </c>
      <c r="K298" s="79">
        <v>0</v>
      </c>
      <c r="L298" s="80">
        <v>0</v>
      </c>
      <c r="M298" s="73">
        <v>1.1118501179</v>
      </c>
      <c r="N298" s="74">
        <v>3.00404674785671E-2</v>
      </c>
      <c r="O298" s="73">
        <v>3.5820265586999902</v>
      </c>
      <c r="P298" s="74">
        <v>9.5860212826245905E-2</v>
      </c>
      <c r="Q298" s="73">
        <v>0.85668268239999901</v>
      </c>
      <c r="R298" s="74">
        <v>4.4436321704473203E-2</v>
      </c>
      <c r="S298" s="79">
        <v>0</v>
      </c>
      <c r="T298" s="80">
        <v>0</v>
      </c>
      <c r="U298" s="79">
        <v>0.96993183170000097</v>
      </c>
      <c r="V298" s="80">
        <v>8.1424350925644209</v>
      </c>
      <c r="W298" s="92"/>
      <c r="X298" s="79">
        <v>1.2087236337</v>
      </c>
      <c r="Y298" s="80">
        <v>4.8276640557161503</v>
      </c>
      <c r="Z298" s="73">
        <v>1.0323986761999999</v>
      </c>
      <c r="AA298" s="74">
        <v>3.1970184330779597E-2</v>
      </c>
      <c r="AB298" s="73">
        <v>4.2793688807999999</v>
      </c>
      <c r="AC298" s="74">
        <v>3.5522209462130798E-2</v>
      </c>
    </row>
    <row r="299" spans="1:29" customFormat="1" x14ac:dyDescent="0.3">
      <c r="A299" s="76" t="s">
        <v>4</v>
      </c>
    </row>
    <row r="300" spans="1:29" customFormat="1" x14ac:dyDescent="0.3">
      <c r="A300" s="76" t="s">
        <v>4</v>
      </c>
    </row>
    <row r="301" spans="1:29" customFormat="1" x14ac:dyDescent="0.3">
      <c r="A301" s="54" t="s">
        <v>196</v>
      </c>
    </row>
    <row r="302" spans="1:29" customFormat="1" x14ac:dyDescent="0.3">
      <c r="A302" s="69" t="s">
        <v>4</v>
      </c>
    </row>
    <row r="303" spans="1:29" customFormat="1" ht="35.1" customHeight="1" x14ac:dyDescent="0.3">
      <c r="A303" s="116" t="s">
        <v>4</v>
      </c>
      <c r="B303" s="118" t="s">
        <v>26</v>
      </c>
      <c r="C303" s="118" t="s">
        <v>4</v>
      </c>
      <c r="D303" s="118" t="s">
        <v>456</v>
      </c>
      <c r="E303" s="118" t="s">
        <v>4</v>
      </c>
      <c r="F303" s="118" t="s">
        <v>457</v>
      </c>
      <c r="G303" s="118" t="s">
        <v>4</v>
      </c>
      <c r="H303" s="65"/>
      <c r="I303" s="118" t="s">
        <v>460</v>
      </c>
      <c r="J303" s="118" t="s">
        <v>4</v>
      </c>
      <c r="K303" s="118" t="s">
        <v>461</v>
      </c>
      <c r="L303" s="118" t="s">
        <v>4</v>
      </c>
      <c r="M303" s="118" t="s">
        <v>462</v>
      </c>
      <c r="N303" s="118" t="s">
        <v>4</v>
      </c>
      <c r="O303" s="118" t="s">
        <v>463</v>
      </c>
      <c r="P303" s="118" t="s">
        <v>4</v>
      </c>
      <c r="Q303" s="118" t="s">
        <v>464</v>
      </c>
      <c r="R303" s="118" t="s">
        <v>4</v>
      </c>
      <c r="S303" s="118" t="s">
        <v>465</v>
      </c>
      <c r="T303" s="118" t="s">
        <v>4</v>
      </c>
      <c r="U303" s="118" t="s">
        <v>466</v>
      </c>
      <c r="V303" s="118" t="s">
        <v>4</v>
      </c>
      <c r="W303" s="65"/>
      <c r="X303" s="118" t="s">
        <v>468</v>
      </c>
      <c r="Y303" s="118" t="s">
        <v>4</v>
      </c>
      <c r="Z303" s="118" t="s">
        <v>469</v>
      </c>
      <c r="AA303" s="118" t="s">
        <v>4</v>
      </c>
      <c r="AB303" s="118" t="s">
        <v>470</v>
      </c>
      <c r="AC303" s="118" t="s">
        <v>4</v>
      </c>
    </row>
    <row r="304" spans="1:29" customFormat="1" x14ac:dyDescent="0.3">
      <c r="A304" s="117" t="s">
        <v>4</v>
      </c>
      <c r="B304" s="55" t="s">
        <v>28</v>
      </c>
      <c r="C304" s="55" t="s">
        <v>29</v>
      </c>
      <c r="D304" s="55" t="s">
        <v>28</v>
      </c>
      <c r="E304" s="55" t="s">
        <v>29</v>
      </c>
      <c r="F304" s="55" t="s">
        <v>28</v>
      </c>
      <c r="G304" s="55" t="s">
        <v>29</v>
      </c>
      <c r="H304" s="65"/>
      <c r="I304" s="55" t="s">
        <v>28</v>
      </c>
      <c r="J304" s="55" t="s">
        <v>29</v>
      </c>
      <c r="K304" s="55" t="s">
        <v>28</v>
      </c>
      <c r="L304" s="55" t="s">
        <v>29</v>
      </c>
      <c r="M304" s="55" t="s">
        <v>28</v>
      </c>
      <c r="N304" s="55" t="s">
        <v>29</v>
      </c>
      <c r="O304" s="55" t="s">
        <v>28</v>
      </c>
      <c r="P304" s="55" t="s">
        <v>29</v>
      </c>
      <c r="Q304" s="55" t="s">
        <v>28</v>
      </c>
      <c r="R304" s="55" t="s">
        <v>29</v>
      </c>
      <c r="S304" s="55" t="s">
        <v>28</v>
      </c>
      <c r="T304" s="55" t="s">
        <v>29</v>
      </c>
      <c r="U304" s="55" t="s">
        <v>28</v>
      </c>
      <c r="V304" s="55" t="s">
        <v>29</v>
      </c>
      <c r="W304" s="65"/>
      <c r="X304" s="55" t="s">
        <v>28</v>
      </c>
      <c r="Y304" s="55" t="s">
        <v>29</v>
      </c>
      <c r="Z304" s="55" t="s">
        <v>28</v>
      </c>
      <c r="AA304" s="55" t="s">
        <v>29</v>
      </c>
      <c r="AB304" s="55" t="s">
        <v>28</v>
      </c>
      <c r="AC304" s="55" t="s">
        <v>29</v>
      </c>
    </row>
    <row r="305" spans="1:29" customFormat="1" x14ac:dyDescent="0.3">
      <c r="A305" s="56" t="s">
        <v>30</v>
      </c>
      <c r="B305" s="57">
        <v>159.98435131830001</v>
      </c>
      <c r="C305" s="57">
        <v>159.98435131830001</v>
      </c>
      <c r="D305" s="57">
        <v>58.610492349600001</v>
      </c>
      <c r="E305" s="57">
        <v>58.610492349600001</v>
      </c>
      <c r="F305" s="57">
        <v>100.8723343712</v>
      </c>
      <c r="G305" s="57">
        <v>100.8723343712</v>
      </c>
      <c r="H305" s="66"/>
      <c r="I305" s="57">
        <v>14.695893593599999</v>
      </c>
      <c r="J305" s="57">
        <v>14.695893593599999</v>
      </c>
      <c r="K305" s="57">
        <v>41.515706536099998</v>
      </c>
      <c r="L305" s="57">
        <v>41.515706536099998</v>
      </c>
      <c r="M305" s="57">
        <v>31.731968399399999</v>
      </c>
      <c r="N305" s="57">
        <v>31.731968399399999</v>
      </c>
      <c r="O305" s="57">
        <v>29.768931930499999</v>
      </c>
      <c r="P305" s="57">
        <v>29.768931930499999</v>
      </c>
      <c r="Q305" s="57">
        <v>16.8547343195</v>
      </c>
      <c r="R305" s="57">
        <v>16.8547343195</v>
      </c>
      <c r="S305" s="57">
        <v>14.474987412799999</v>
      </c>
      <c r="T305" s="57">
        <v>14.474987412799999</v>
      </c>
      <c r="U305" s="57">
        <v>10.942129126399999</v>
      </c>
      <c r="V305" s="57">
        <v>10.942129126399999</v>
      </c>
      <c r="W305" s="66"/>
      <c r="X305" s="57">
        <v>22.0594036255</v>
      </c>
      <c r="Y305" s="57">
        <v>22.0594036255</v>
      </c>
      <c r="Z305" s="57">
        <v>29.7163893108</v>
      </c>
      <c r="AA305" s="57">
        <v>29.7163893108</v>
      </c>
      <c r="AB305" s="57">
        <v>108.20855838200001</v>
      </c>
      <c r="AC305" s="57">
        <v>108.20855838200001</v>
      </c>
    </row>
    <row r="306" spans="1:29" customFormat="1" x14ac:dyDescent="0.3">
      <c r="A306" s="58" t="s">
        <v>197</v>
      </c>
      <c r="B306" s="70">
        <v>29.633404434199999</v>
      </c>
      <c r="C306" s="71">
        <v>0.185226893693136</v>
      </c>
      <c r="D306" s="70">
        <v>6.7532210461000002</v>
      </c>
      <c r="E306" s="71">
        <v>0.11522204942109</v>
      </c>
      <c r="F306" s="70">
        <v>22.880183388100001</v>
      </c>
      <c r="G306" s="71">
        <v>0.22682317734318699</v>
      </c>
      <c r="H306" s="91"/>
      <c r="I306" s="77">
        <v>3.8840929647000002</v>
      </c>
      <c r="J306" s="78">
        <v>26.429784211226899</v>
      </c>
      <c r="K306" s="77">
        <v>6.0708160798000002</v>
      </c>
      <c r="L306" s="78">
        <v>14.6229381270944</v>
      </c>
      <c r="M306" s="70">
        <v>3.77070988780001</v>
      </c>
      <c r="N306" s="71">
        <v>0.118830002612485</v>
      </c>
      <c r="O306" s="70">
        <v>9.5352301684000107</v>
      </c>
      <c r="P306" s="71">
        <v>0.32030810479399802</v>
      </c>
      <c r="Q306" s="70">
        <v>1.9776114773</v>
      </c>
      <c r="R306" s="71">
        <v>0.11733269951410701</v>
      </c>
      <c r="S306" s="77">
        <v>3.0313482044</v>
      </c>
      <c r="T306" s="78">
        <v>20.9419747178462</v>
      </c>
      <c r="U306" s="77">
        <v>1.3635956518000001</v>
      </c>
      <c r="V306" s="78">
        <v>12.4618859460364</v>
      </c>
      <c r="W306" s="92"/>
      <c r="X306" s="77">
        <v>1.8376469384</v>
      </c>
      <c r="Y306" s="78">
        <v>8.3304470492381597</v>
      </c>
      <c r="Z306" s="70">
        <v>3.6119524027999899</v>
      </c>
      <c r="AA306" s="71">
        <v>0.121547485632357</v>
      </c>
      <c r="AB306" s="70">
        <v>24.183805093</v>
      </c>
      <c r="AC306" s="71">
        <v>0.22349253566086599</v>
      </c>
    </row>
    <row r="307" spans="1:29" customFormat="1" x14ac:dyDescent="0.3">
      <c r="A307" s="58" t="s">
        <v>198</v>
      </c>
      <c r="B307" s="73">
        <v>0</v>
      </c>
      <c r="C307" s="74">
        <v>0</v>
      </c>
      <c r="D307" s="73">
        <v>0</v>
      </c>
      <c r="E307" s="74">
        <v>0</v>
      </c>
      <c r="F307" s="73">
        <v>0</v>
      </c>
      <c r="G307" s="74">
        <v>0</v>
      </c>
      <c r="H307" s="91"/>
      <c r="I307" s="79">
        <v>0</v>
      </c>
      <c r="J307" s="80">
        <v>0</v>
      </c>
      <c r="K307" s="79">
        <v>0</v>
      </c>
      <c r="L307" s="80">
        <v>0</v>
      </c>
      <c r="M307" s="73">
        <v>0</v>
      </c>
      <c r="N307" s="74">
        <v>0</v>
      </c>
      <c r="O307" s="73">
        <v>0</v>
      </c>
      <c r="P307" s="74">
        <v>0</v>
      </c>
      <c r="Q307" s="73">
        <v>0</v>
      </c>
      <c r="R307" s="74">
        <v>0</v>
      </c>
      <c r="S307" s="79">
        <v>0</v>
      </c>
      <c r="T307" s="80">
        <v>0</v>
      </c>
      <c r="U307" s="79">
        <v>0</v>
      </c>
      <c r="V307" s="80">
        <v>0</v>
      </c>
      <c r="W307" s="92"/>
      <c r="X307" s="79">
        <v>0</v>
      </c>
      <c r="Y307" s="80">
        <v>0</v>
      </c>
      <c r="Z307" s="73">
        <v>0</v>
      </c>
      <c r="AA307" s="74">
        <v>0</v>
      </c>
      <c r="AB307" s="73">
        <v>0</v>
      </c>
      <c r="AC307" s="74">
        <v>0</v>
      </c>
    </row>
    <row r="308" spans="1:29" customFormat="1" ht="22.8" x14ac:dyDescent="0.3">
      <c r="A308" s="59" t="s">
        <v>199</v>
      </c>
      <c r="B308" s="70">
        <v>13.5844027377</v>
      </c>
      <c r="C308" s="71">
        <v>8.4910821750765406E-2</v>
      </c>
      <c r="D308" s="70">
        <v>3.7687266647</v>
      </c>
      <c r="E308" s="71">
        <v>6.43012285619491E-2</v>
      </c>
      <c r="F308" s="70">
        <v>9.8156760730000006</v>
      </c>
      <c r="G308" s="71">
        <v>9.7307910381842694E-2</v>
      </c>
      <c r="H308" s="91"/>
      <c r="I308" s="77">
        <v>7.1305609029000196</v>
      </c>
      <c r="J308" s="81">
        <v>48.520771176550497</v>
      </c>
      <c r="K308" s="77">
        <v>0</v>
      </c>
      <c r="L308" s="78">
        <v>0</v>
      </c>
      <c r="M308" s="70">
        <v>2.0523707031999998</v>
      </c>
      <c r="N308" s="71">
        <v>6.4678329354406094E-2</v>
      </c>
      <c r="O308" s="70">
        <v>2.0282690936000001</v>
      </c>
      <c r="P308" s="71">
        <v>6.8133754289045195E-2</v>
      </c>
      <c r="Q308" s="70">
        <v>0.63274446690000197</v>
      </c>
      <c r="R308" s="71">
        <v>3.75410525556579E-2</v>
      </c>
      <c r="S308" s="77">
        <v>0.96232940990000304</v>
      </c>
      <c r="T308" s="78">
        <v>6.6482227753029202</v>
      </c>
      <c r="U308" s="77">
        <v>0.77812816119999995</v>
      </c>
      <c r="V308" s="78">
        <v>7.1113048677392703</v>
      </c>
      <c r="W308" s="92"/>
      <c r="X308" s="77">
        <v>8.0928903127999892</v>
      </c>
      <c r="Y308" s="81">
        <v>36.6868046398356</v>
      </c>
      <c r="Z308" s="70">
        <v>1.9355484700000001</v>
      </c>
      <c r="AA308" s="71">
        <v>6.5134039326121995E-2</v>
      </c>
      <c r="AB308" s="70">
        <v>3.5559639549000002</v>
      </c>
      <c r="AC308" s="71">
        <v>3.2862132238622603E-2</v>
      </c>
    </row>
    <row r="309" spans="1:29" customFormat="1" x14ac:dyDescent="0.3">
      <c r="A309" s="58" t="s">
        <v>200</v>
      </c>
      <c r="B309" s="73">
        <v>23.013800590300001</v>
      </c>
      <c r="C309" s="74">
        <v>0.143850322863843</v>
      </c>
      <c r="D309" s="73">
        <v>5.0489293583999997</v>
      </c>
      <c r="E309" s="74">
        <v>8.6143779995638603E-2</v>
      </c>
      <c r="F309" s="73">
        <v>17.964871231899998</v>
      </c>
      <c r="G309" s="74">
        <v>0.17809512731004201</v>
      </c>
      <c r="H309" s="91"/>
      <c r="I309" s="79">
        <v>10.8118006289</v>
      </c>
      <c r="J309" s="81">
        <v>73.570215788773098</v>
      </c>
      <c r="K309" s="79">
        <v>6.0708160798000002</v>
      </c>
      <c r="L309" s="80">
        <v>14.6229381270944</v>
      </c>
      <c r="M309" s="73">
        <v>2.5360487686000002</v>
      </c>
      <c r="N309" s="74">
        <v>7.9920940821558095E-2</v>
      </c>
      <c r="O309" s="73">
        <v>1.8158250297</v>
      </c>
      <c r="P309" s="74">
        <v>6.0997318746245699E-2</v>
      </c>
      <c r="Q309" s="73">
        <v>1.0011819221</v>
      </c>
      <c r="R309" s="74">
        <v>5.9400635045412001E-2</v>
      </c>
      <c r="S309" s="79">
        <v>0</v>
      </c>
      <c r="T309" s="80">
        <v>0</v>
      </c>
      <c r="U309" s="79">
        <v>0.77812816119999995</v>
      </c>
      <c r="V309" s="80">
        <v>7.1113048677392703</v>
      </c>
      <c r="W309" s="92"/>
      <c r="X309" s="79">
        <v>10.8118006289</v>
      </c>
      <c r="Y309" s="81">
        <v>49.012207276546199</v>
      </c>
      <c r="Z309" s="73">
        <v>2.3593982723</v>
      </c>
      <c r="AA309" s="74">
        <v>7.9397205616851596E-2</v>
      </c>
      <c r="AB309" s="73">
        <v>9.8426016891000092</v>
      </c>
      <c r="AC309" s="74">
        <v>9.0959549191603206E-2</v>
      </c>
    </row>
    <row r="310" spans="1:29" customFormat="1" x14ac:dyDescent="0.3">
      <c r="A310" s="58" t="s">
        <v>201</v>
      </c>
      <c r="B310" s="70">
        <v>34.973549335599998</v>
      </c>
      <c r="C310" s="71">
        <v>0.21860606395195301</v>
      </c>
      <c r="D310" s="70">
        <v>21.12153614</v>
      </c>
      <c r="E310" s="72">
        <v>0.360371245715088</v>
      </c>
      <c r="F310" s="70">
        <v>13.8520131956</v>
      </c>
      <c r="G310" s="71">
        <v>0.13732222300542801</v>
      </c>
      <c r="H310" s="91"/>
      <c r="I310" s="77">
        <v>0</v>
      </c>
      <c r="J310" s="78">
        <v>0</v>
      </c>
      <c r="K310" s="77">
        <v>10.6785592768</v>
      </c>
      <c r="L310" s="78">
        <v>25.7217332132225</v>
      </c>
      <c r="M310" s="70">
        <v>9.1632603620000097</v>
      </c>
      <c r="N310" s="71">
        <v>0.28877062546719501</v>
      </c>
      <c r="O310" s="70">
        <v>5.6150052485000099</v>
      </c>
      <c r="P310" s="71">
        <v>0.18861964082584701</v>
      </c>
      <c r="Q310" s="70">
        <v>6.9533898626000203</v>
      </c>
      <c r="R310" s="72">
        <v>0.41254817375289699</v>
      </c>
      <c r="S310" s="77">
        <v>1.2619603572</v>
      </c>
      <c r="T310" s="78">
        <v>8.7182138485596798</v>
      </c>
      <c r="U310" s="77">
        <v>1.3013742285000001</v>
      </c>
      <c r="V310" s="78">
        <v>11.893245029984</v>
      </c>
      <c r="W310" s="92"/>
      <c r="X310" s="77">
        <v>0.95190099959999896</v>
      </c>
      <c r="Y310" s="78">
        <v>4.3151710524922402</v>
      </c>
      <c r="Z310" s="70">
        <v>6.6713015087999903</v>
      </c>
      <c r="AA310" s="71">
        <v>0.224499061411051</v>
      </c>
      <c r="AB310" s="70">
        <v>27.350346827199999</v>
      </c>
      <c r="AC310" s="71">
        <v>0.25275585624796199</v>
      </c>
    </row>
    <row r="311" spans="1:29" customFormat="1" x14ac:dyDescent="0.3">
      <c r="A311" s="58" t="s">
        <v>202</v>
      </c>
      <c r="B311" s="73">
        <v>3.1848224559</v>
      </c>
      <c r="C311" s="74">
        <v>1.99070873473342E-2</v>
      </c>
      <c r="D311" s="73">
        <v>0.87084878480000105</v>
      </c>
      <c r="E311" s="74">
        <v>1.48582403915934E-2</v>
      </c>
      <c r="F311" s="73">
        <v>2.3139736710999999</v>
      </c>
      <c r="G311" s="74">
        <v>2.2939626464723299E-2</v>
      </c>
      <c r="H311" s="91"/>
      <c r="I311" s="79">
        <v>0</v>
      </c>
      <c r="J311" s="80">
        <v>0</v>
      </c>
      <c r="K311" s="79">
        <v>0</v>
      </c>
      <c r="L311" s="80">
        <v>0</v>
      </c>
      <c r="M311" s="73">
        <v>0</v>
      </c>
      <c r="N311" s="74">
        <v>0</v>
      </c>
      <c r="O311" s="73">
        <v>0.87084878479999805</v>
      </c>
      <c r="P311" s="74">
        <v>2.92536120151414E-2</v>
      </c>
      <c r="Q311" s="73">
        <v>0.63274446690000197</v>
      </c>
      <c r="R311" s="74">
        <v>3.75410525556579E-2</v>
      </c>
      <c r="S311" s="79">
        <v>1.6812292042000001</v>
      </c>
      <c r="T311" s="81">
        <v>11.6147196281036</v>
      </c>
      <c r="U311" s="79">
        <v>0</v>
      </c>
      <c r="V311" s="80">
        <v>0</v>
      </c>
      <c r="W311" s="92"/>
      <c r="X311" s="79">
        <v>1.6812292042000001</v>
      </c>
      <c r="Y311" s="80">
        <v>7.6213719679010303</v>
      </c>
      <c r="Z311" s="73">
        <v>0</v>
      </c>
      <c r="AA311" s="74">
        <v>0</v>
      </c>
      <c r="AB311" s="73">
        <v>1.5035932516999999</v>
      </c>
      <c r="AC311" s="74">
        <v>1.3895326526687299E-2</v>
      </c>
    </row>
    <row r="312" spans="1:29" customFormat="1" x14ac:dyDescent="0.3">
      <c r="A312" s="58" t="s">
        <v>203</v>
      </c>
      <c r="B312" s="70">
        <v>1.9330921594999999</v>
      </c>
      <c r="C312" s="71">
        <v>1.20830077665157E-2</v>
      </c>
      <c r="D312" s="70">
        <v>1.9330921594999899</v>
      </c>
      <c r="E312" s="71">
        <v>3.29820153696967E-2</v>
      </c>
      <c r="F312" s="70">
        <v>0</v>
      </c>
      <c r="G312" s="71">
        <v>0</v>
      </c>
      <c r="H312" s="91"/>
      <c r="I312" s="77">
        <v>0</v>
      </c>
      <c r="J312" s="78">
        <v>0</v>
      </c>
      <c r="K312" s="77">
        <v>0</v>
      </c>
      <c r="L312" s="78">
        <v>0</v>
      </c>
      <c r="M312" s="70">
        <v>0.67113180230000102</v>
      </c>
      <c r="N312" s="71">
        <v>2.1150021134922401E-2</v>
      </c>
      <c r="O312" s="70">
        <v>0</v>
      </c>
      <c r="P312" s="71">
        <v>0</v>
      </c>
      <c r="Q312" s="70">
        <v>0</v>
      </c>
      <c r="R312" s="71">
        <v>0</v>
      </c>
      <c r="S312" s="77">
        <v>1.2619603572</v>
      </c>
      <c r="T312" s="78">
        <v>8.7182138485596798</v>
      </c>
      <c r="U312" s="77">
        <v>0</v>
      </c>
      <c r="V312" s="78">
        <v>0</v>
      </c>
      <c r="W312" s="92"/>
      <c r="X312" s="77">
        <v>0</v>
      </c>
      <c r="Y312" s="78">
        <v>0</v>
      </c>
      <c r="Z312" s="70">
        <v>0</v>
      </c>
      <c r="AA312" s="71">
        <v>0</v>
      </c>
      <c r="AB312" s="70">
        <v>1.9330921594999999</v>
      </c>
      <c r="AC312" s="71">
        <v>1.78645034034716E-2</v>
      </c>
    </row>
    <row r="313" spans="1:29" customFormat="1" x14ac:dyDescent="0.3">
      <c r="A313" s="58" t="s">
        <v>204</v>
      </c>
      <c r="B313" s="73">
        <v>3.1639266385</v>
      </c>
      <c r="C313" s="74">
        <v>1.9776475714209998E-2</v>
      </c>
      <c r="D313" s="73">
        <v>1.7416975696000001</v>
      </c>
      <c r="E313" s="74">
        <v>2.9716480783186699E-2</v>
      </c>
      <c r="F313" s="73">
        <v>1.4222290688999999</v>
      </c>
      <c r="G313" s="74">
        <v>1.40992976693326E-2</v>
      </c>
      <c r="H313" s="91"/>
      <c r="I313" s="79">
        <v>0</v>
      </c>
      <c r="J313" s="80">
        <v>0</v>
      </c>
      <c r="K313" s="79">
        <v>0</v>
      </c>
      <c r="L313" s="80">
        <v>0</v>
      </c>
      <c r="M313" s="73">
        <v>1.4222290688999999</v>
      </c>
      <c r="N313" s="74">
        <v>4.4820070756369797E-2</v>
      </c>
      <c r="O313" s="73">
        <v>1.7416975696000001</v>
      </c>
      <c r="P313" s="74">
        <v>5.8507224030282703E-2</v>
      </c>
      <c r="Q313" s="73">
        <v>0</v>
      </c>
      <c r="R313" s="74">
        <v>0</v>
      </c>
      <c r="S313" s="79">
        <v>0</v>
      </c>
      <c r="T313" s="80">
        <v>0</v>
      </c>
      <c r="U313" s="79">
        <v>0</v>
      </c>
      <c r="V313" s="80">
        <v>0</v>
      </c>
      <c r="W313" s="92"/>
      <c r="X313" s="79">
        <v>0</v>
      </c>
      <c r="Y313" s="80">
        <v>0</v>
      </c>
      <c r="Z313" s="73">
        <v>0.80450683950000001</v>
      </c>
      <c r="AA313" s="74">
        <v>2.70728328090524E-2</v>
      </c>
      <c r="AB313" s="73">
        <v>2.3594197989999999</v>
      </c>
      <c r="AC313" s="74">
        <v>2.18043732795213E-2</v>
      </c>
    </row>
    <row r="314" spans="1:29" customFormat="1" x14ac:dyDescent="0.3">
      <c r="A314" s="58" t="s">
        <v>205</v>
      </c>
      <c r="B314" s="70">
        <v>4.3818218823999997</v>
      </c>
      <c r="C314" s="71">
        <v>2.7389065532303601E-2</v>
      </c>
      <c r="D314" s="70">
        <v>2.4110402094000101</v>
      </c>
      <c r="E314" s="71">
        <v>4.1136665343444297E-2</v>
      </c>
      <c r="F314" s="70">
        <v>1.9707816730000001</v>
      </c>
      <c r="G314" s="71">
        <v>1.9537385401905399E-2</v>
      </c>
      <c r="H314" s="91"/>
      <c r="I314" s="77">
        <v>0</v>
      </c>
      <c r="J314" s="78">
        <v>0</v>
      </c>
      <c r="K314" s="77">
        <v>0</v>
      </c>
      <c r="L314" s="78">
        <v>0</v>
      </c>
      <c r="M314" s="70">
        <v>2.6814733468999998</v>
      </c>
      <c r="N314" s="71">
        <v>8.4503845243672396E-2</v>
      </c>
      <c r="O314" s="70">
        <v>0</v>
      </c>
      <c r="P314" s="71">
        <v>0</v>
      </c>
      <c r="Q314" s="70">
        <v>0.43838817829999999</v>
      </c>
      <c r="R314" s="71">
        <v>2.6009794636324201E-2</v>
      </c>
      <c r="S314" s="77">
        <v>1.2619603572</v>
      </c>
      <c r="T314" s="78">
        <v>8.7182138485596798</v>
      </c>
      <c r="U314" s="77">
        <v>0</v>
      </c>
      <c r="V314" s="78">
        <v>0</v>
      </c>
      <c r="W314" s="92"/>
      <c r="X314" s="77">
        <v>0.95190099959999896</v>
      </c>
      <c r="Y314" s="78">
        <v>4.3151710524922402</v>
      </c>
      <c r="Z314" s="70">
        <v>0.2412093257</v>
      </c>
      <c r="AA314" s="71">
        <v>8.1170468988416393E-3</v>
      </c>
      <c r="AB314" s="70">
        <v>3.1887115571</v>
      </c>
      <c r="AC314" s="71">
        <v>2.94682010811303E-2</v>
      </c>
    </row>
    <row r="315" spans="1:29" customFormat="1" x14ac:dyDescent="0.3">
      <c r="A315" s="58" t="s">
        <v>206</v>
      </c>
      <c r="B315" s="73">
        <v>8.1129985152999904</v>
      </c>
      <c r="C315" s="74">
        <v>5.0711200492094502E-2</v>
      </c>
      <c r="D315" s="73">
        <v>3.6111833212</v>
      </c>
      <c r="E315" s="74">
        <v>6.16132568834264E-2</v>
      </c>
      <c r="F315" s="73">
        <v>4.5018151940999998</v>
      </c>
      <c r="G315" s="74">
        <v>4.4628839236869201E-2</v>
      </c>
      <c r="H315" s="91"/>
      <c r="I315" s="79">
        <v>3.8840929647000002</v>
      </c>
      <c r="J315" s="80">
        <v>26.429784211226899</v>
      </c>
      <c r="K315" s="79">
        <v>0</v>
      </c>
      <c r="L315" s="80">
        <v>0</v>
      </c>
      <c r="M315" s="73">
        <v>0.61772222939999999</v>
      </c>
      <c r="N315" s="74">
        <v>1.9466873962085501E-2</v>
      </c>
      <c r="O315" s="73">
        <v>0</v>
      </c>
      <c r="P315" s="74">
        <v>0</v>
      </c>
      <c r="Q315" s="73">
        <v>0.68745289440000101</v>
      </c>
      <c r="R315" s="74">
        <v>4.0786931515417298E-2</v>
      </c>
      <c r="S315" s="79">
        <v>2.1456022656</v>
      </c>
      <c r="T315" s="80">
        <v>14.822826468938301</v>
      </c>
      <c r="U315" s="79">
        <v>0.77812816119999995</v>
      </c>
      <c r="V315" s="80">
        <v>7.1113048677392703</v>
      </c>
      <c r="W315" s="92"/>
      <c r="X315" s="79">
        <v>0</v>
      </c>
      <c r="Y315" s="80">
        <v>0</v>
      </c>
      <c r="Z315" s="73">
        <v>1.6617700696</v>
      </c>
      <c r="AA315" s="74">
        <v>5.5920995388092198E-2</v>
      </c>
      <c r="AB315" s="73">
        <v>6.4512284457</v>
      </c>
      <c r="AC315" s="74">
        <v>5.9618467727162103E-2</v>
      </c>
    </row>
    <row r="316" spans="1:29" customFormat="1" ht="22.8" x14ac:dyDescent="0.3">
      <c r="A316" s="59" t="s">
        <v>207</v>
      </c>
      <c r="B316" s="70">
        <v>9.5517772664000091</v>
      </c>
      <c r="C316" s="71">
        <v>5.9704447264320698E-2</v>
      </c>
      <c r="D316" s="70">
        <v>3.0293891968999902</v>
      </c>
      <c r="E316" s="71">
        <v>5.1686806840493503E-2</v>
      </c>
      <c r="F316" s="70">
        <v>6.5223880694999998</v>
      </c>
      <c r="G316" s="71">
        <v>6.4659830766860896E-2</v>
      </c>
      <c r="H316" s="91"/>
      <c r="I316" s="77">
        <v>0</v>
      </c>
      <c r="J316" s="78">
        <v>0</v>
      </c>
      <c r="K316" s="77">
        <v>5.9672007209999904</v>
      </c>
      <c r="L316" s="78">
        <v>14.3733570228685</v>
      </c>
      <c r="M316" s="70">
        <v>1.8553937536</v>
      </c>
      <c r="N316" s="71">
        <v>5.8470805537392499E-2</v>
      </c>
      <c r="O316" s="70">
        <v>0</v>
      </c>
      <c r="P316" s="71">
        <v>0</v>
      </c>
      <c r="Q316" s="70">
        <v>0.46722243460000001</v>
      </c>
      <c r="R316" s="71">
        <v>2.7720545797001901E-2</v>
      </c>
      <c r="S316" s="77">
        <v>1.2619603572</v>
      </c>
      <c r="T316" s="78">
        <v>8.7182138485596798</v>
      </c>
      <c r="U316" s="77">
        <v>0</v>
      </c>
      <c r="V316" s="78">
        <v>0</v>
      </c>
      <c r="W316" s="92"/>
      <c r="X316" s="77">
        <v>0</v>
      </c>
      <c r="Y316" s="78">
        <v>0</v>
      </c>
      <c r="Z316" s="70">
        <v>0.46722243460000001</v>
      </c>
      <c r="AA316" s="71">
        <v>1.57227188577111E-2</v>
      </c>
      <c r="AB316" s="70">
        <v>9.0845548318000109</v>
      </c>
      <c r="AC316" s="71">
        <v>8.3954124956822002E-2</v>
      </c>
    </row>
    <row r="317" spans="1:29" customFormat="1" x14ac:dyDescent="0.3">
      <c r="A317" s="58" t="s">
        <v>208</v>
      </c>
      <c r="B317" s="73">
        <v>6.2563791953000099</v>
      </c>
      <c r="C317" s="74">
        <v>3.9106194723085803E-2</v>
      </c>
      <c r="D317" s="73">
        <v>0</v>
      </c>
      <c r="E317" s="74">
        <v>0</v>
      </c>
      <c r="F317" s="73">
        <v>6.2563791953000001</v>
      </c>
      <c r="G317" s="74">
        <v>6.2022746219762899E-2</v>
      </c>
      <c r="H317" s="91"/>
      <c r="I317" s="79">
        <v>0</v>
      </c>
      <c r="J317" s="80">
        <v>0</v>
      </c>
      <c r="K317" s="79">
        <v>3.5721548345</v>
      </c>
      <c r="L317" s="80">
        <v>8.6043455177472001</v>
      </c>
      <c r="M317" s="73">
        <v>0.605314938999999</v>
      </c>
      <c r="N317" s="74">
        <v>1.90758711020097E-2</v>
      </c>
      <c r="O317" s="73">
        <v>0</v>
      </c>
      <c r="P317" s="74">
        <v>0</v>
      </c>
      <c r="Q317" s="73">
        <v>0.3976802176</v>
      </c>
      <c r="R317" s="74">
        <v>2.35945705260928E-2</v>
      </c>
      <c r="S317" s="79">
        <v>1.6812292042000001</v>
      </c>
      <c r="T317" s="80">
        <v>11.6147196281036</v>
      </c>
      <c r="U317" s="79">
        <v>0</v>
      </c>
      <c r="V317" s="80">
        <v>0</v>
      </c>
      <c r="W317" s="92"/>
      <c r="X317" s="79">
        <v>1.6812292042000001</v>
      </c>
      <c r="Y317" s="80">
        <v>7.6213719679010303</v>
      </c>
      <c r="Z317" s="73">
        <v>0</v>
      </c>
      <c r="AA317" s="74">
        <v>0</v>
      </c>
      <c r="AB317" s="73">
        <v>4.5751499911</v>
      </c>
      <c r="AC317" s="74">
        <v>4.22808515288478E-2</v>
      </c>
    </row>
    <row r="318" spans="1:29" customFormat="1" x14ac:dyDescent="0.3">
      <c r="A318" s="58" t="s">
        <v>209</v>
      </c>
      <c r="B318" s="70">
        <v>6.4817081317999801</v>
      </c>
      <c r="C318" s="71">
        <v>4.0514638327996198E-2</v>
      </c>
      <c r="D318" s="70">
        <v>4.4573722756</v>
      </c>
      <c r="E318" s="71">
        <v>7.6050756390385804E-2</v>
      </c>
      <c r="F318" s="70">
        <v>1.5228112587</v>
      </c>
      <c r="G318" s="71">
        <v>1.50964213150477E-2</v>
      </c>
      <c r="H318" s="91"/>
      <c r="I318" s="77">
        <v>0</v>
      </c>
      <c r="J318" s="78">
        <v>0</v>
      </c>
      <c r="K318" s="77">
        <v>0</v>
      </c>
      <c r="L318" s="78">
        <v>0</v>
      </c>
      <c r="M318" s="70">
        <v>1.6266556386</v>
      </c>
      <c r="N318" s="71">
        <v>5.1262361607254003E-2</v>
      </c>
      <c r="O318" s="70">
        <v>0.98514781430000198</v>
      </c>
      <c r="P318" s="71">
        <v>3.3093152841357401E-2</v>
      </c>
      <c r="Q318" s="70">
        <v>1.0851331120000001</v>
      </c>
      <c r="R318" s="71">
        <v>6.4381502041510094E-2</v>
      </c>
      <c r="S318" s="77">
        <v>2.1456022656</v>
      </c>
      <c r="T318" s="78">
        <v>14.822826468938301</v>
      </c>
      <c r="U318" s="77">
        <v>0.63916930130000005</v>
      </c>
      <c r="V318" s="78">
        <v>5.8413613467408299</v>
      </c>
      <c r="W318" s="92"/>
      <c r="X318" s="77">
        <v>0.501524597499999</v>
      </c>
      <c r="Y318" s="78">
        <v>2.2735183870530999</v>
      </c>
      <c r="Z318" s="70">
        <v>1.5228112096999999</v>
      </c>
      <c r="AA318" s="71">
        <v>5.1244826340545897E-2</v>
      </c>
      <c r="AB318" s="70">
        <v>4.4573723245999997</v>
      </c>
      <c r="AC318" s="71">
        <v>4.1192419446754801E-2</v>
      </c>
    </row>
    <row r="319" spans="1:29" customFormat="1" ht="25.5" customHeight="1" x14ac:dyDescent="0.3">
      <c r="A319" s="59" t="s">
        <v>210</v>
      </c>
      <c r="B319" s="73">
        <v>9.4862401807999905</v>
      </c>
      <c r="C319" s="74">
        <v>5.9294800414113398E-2</v>
      </c>
      <c r="D319" s="73">
        <v>2.3556792779000002</v>
      </c>
      <c r="E319" s="74">
        <v>4.0192108673116698E-2</v>
      </c>
      <c r="F319" s="73">
        <v>7.1305609028999903</v>
      </c>
      <c r="G319" s="74">
        <v>7.0688964891605005E-2</v>
      </c>
      <c r="H319" s="91"/>
      <c r="I319" s="79">
        <v>7.1305609029000196</v>
      </c>
      <c r="J319" s="81">
        <v>48.520771176550497</v>
      </c>
      <c r="K319" s="79">
        <v>2.3556792779000002</v>
      </c>
      <c r="L319" s="80">
        <v>5.6741880951769899</v>
      </c>
      <c r="M319" s="73">
        <v>0</v>
      </c>
      <c r="N319" s="74">
        <v>0</v>
      </c>
      <c r="O319" s="73">
        <v>0</v>
      </c>
      <c r="P319" s="74">
        <v>0</v>
      </c>
      <c r="Q319" s="73">
        <v>0</v>
      </c>
      <c r="R319" s="74">
        <v>0</v>
      </c>
      <c r="S319" s="79">
        <v>0</v>
      </c>
      <c r="T319" s="80">
        <v>0</v>
      </c>
      <c r="U319" s="79">
        <v>0</v>
      </c>
      <c r="V319" s="80">
        <v>0</v>
      </c>
      <c r="W319" s="92"/>
      <c r="X319" s="79">
        <v>7.1305609029000099</v>
      </c>
      <c r="Y319" s="81">
        <v>32.324359370519403</v>
      </c>
      <c r="Z319" s="73">
        <v>0</v>
      </c>
      <c r="AA319" s="74">
        <v>0</v>
      </c>
      <c r="AB319" s="73">
        <v>2.3556792779000002</v>
      </c>
      <c r="AC319" s="74">
        <v>2.1769805578445399E-2</v>
      </c>
    </row>
    <row r="320" spans="1:29" customFormat="1" x14ac:dyDescent="0.3">
      <c r="A320" s="58" t="s">
        <v>211</v>
      </c>
      <c r="B320" s="70">
        <v>7.55181777090002</v>
      </c>
      <c r="C320" s="71">
        <v>4.7203477769367203E-2</v>
      </c>
      <c r="D320" s="70">
        <v>2.8007654366999901</v>
      </c>
      <c r="E320" s="71">
        <v>4.7786075912721999E-2</v>
      </c>
      <c r="F320" s="70">
        <v>4.7510523341999997</v>
      </c>
      <c r="G320" s="71">
        <v>4.70996568466098E-2</v>
      </c>
      <c r="H320" s="91"/>
      <c r="I320" s="77">
        <v>0</v>
      </c>
      <c r="J320" s="78">
        <v>0</v>
      </c>
      <c r="K320" s="77">
        <v>7.5518177708999898</v>
      </c>
      <c r="L320" s="81">
        <v>18.190266771284101</v>
      </c>
      <c r="M320" s="70">
        <v>0</v>
      </c>
      <c r="N320" s="71">
        <v>0</v>
      </c>
      <c r="O320" s="70">
        <v>0</v>
      </c>
      <c r="P320" s="71">
        <v>0</v>
      </c>
      <c r="Q320" s="70">
        <v>0</v>
      </c>
      <c r="R320" s="71">
        <v>0</v>
      </c>
      <c r="S320" s="77">
        <v>0</v>
      </c>
      <c r="T320" s="78">
        <v>0</v>
      </c>
      <c r="U320" s="77">
        <v>0</v>
      </c>
      <c r="V320" s="78">
        <v>0</v>
      </c>
      <c r="W320" s="92"/>
      <c r="X320" s="77">
        <v>2.8007654366999999</v>
      </c>
      <c r="Y320" s="78">
        <v>12.696469425231401</v>
      </c>
      <c r="Z320" s="70">
        <v>0</v>
      </c>
      <c r="AA320" s="71">
        <v>0</v>
      </c>
      <c r="AB320" s="70">
        <v>4.7510523341999997</v>
      </c>
      <c r="AC320" s="71">
        <v>4.3906437764633599E-2</v>
      </c>
    </row>
    <row r="321" spans="1:29" customFormat="1" x14ac:dyDescent="0.3">
      <c r="A321" s="58" t="s">
        <v>212</v>
      </c>
      <c r="B321" s="73">
        <v>0</v>
      </c>
      <c r="C321" s="74">
        <v>0</v>
      </c>
      <c r="D321" s="73">
        <v>0</v>
      </c>
      <c r="E321" s="74">
        <v>0</v>
      </c>
      <c r="F321" s="73">
        <v>0</v>
      </c>
      <c r="G321" s="74">
        <v>0</v>
      </c>
      <c r="H321" s="91"/>
      <c r="I321" s="79">
        <v>0</v>
      </c>
      <c r="J321" s="80">
        <v>0</v>
      </c>
      <c r="K321" s="79">
        <v>0</v>
      </c>
      <c r="L321" s="80">
        <v>0</v>
      </c>
      <c r="M321" s="73">
        <v>0</v>
      </c>
      <c r="N321" s="74">
        <v>0</v>
      </c>
      <c r="O321" s="73">
        <v>0</v>
      </c>
      <c r="P321" s="74">
        <v>0</v>
      </c>
      <c r="Q321" s="73">
        <v>0</v>
      </c>
      <c r="R321" s="74">
        <v>0</v>
      </c>
      <c r="S321" s="79">
        <v>0</v>
      </c>
      <c r="T321" s="80">
        <v>0</v>
      </c>
      <c r="U321" s="79">
        <v>0</v>
      </c>
      <c r="V321" s="80">
        <v>0</v>
      </c>
      <c r="W321" s="92"/>
      <c r="X321" s="79">
        <v>0</v>
      </c>
      <c r="Y321" s="80">
        <v>0</v>
      </c>
      <c r="Z321" s="73">
        <v>0</v>
      </c>
      <c r="AA321" s="74">
        <v>0</v>
      </c>
      <c r="AB321" s="73">
        <v>0</v>
      </c>
      <c r="AC321" s="74">
        <v>0</v>
      </c>
    </row>
    <row r="322" spans="1:29" customFormat="1" x14ac:dyDescent="0.3">
      <c r="A322" s="58" t="s">
        <v>213</v>
      </c>
      <c r="B322" s="70">
        <v>2.1236425585999998</v>
      </c>
      <c r="C322" s="71">
        <v>1.3274064251289601E-2</v>
      </c>
      <c r="D322" s="70">
        <v>1.4492599635000001</v>
      </c>
      <c r="E322" s="71">
        <v>2.4726971322053599E-2</v>
      </c>
      <c r="F322" s="70">
        <v>0.67438259509999998</v>
      </c>
      <c r="G322" s="71">
        <v>6.68550598440936E-3</v>
      </c>
      <c r="H322" s="91"/>
      <c r="I322" s="77">
        <v>0</v>
      </c>
      <c r="J322" s="78">
        <v>0</v>
      </c>
      <c r="K322" s="77">
        <v>0</v>
      </c>
      <c r="L322" s="78">
        <v>0</v>
      </c>
      <c r="M322" s="70">
        <v>1.3455143973999999</v>
      </c>
      <c r="N322" s="71">
        <v>4.24024876258682E-2</v>
      </c>
      <c r="O322" s="70">
        <v>0</v>
      </c>
      <c r="P322" s="71">
        <v>0</v>
      </c>
      <c r="Q322" s="70">
        <v>0</v>
      </c>
      <c r="R322" s="71">
        <v>0</v>
      </c>
      <c r="S322" s="77">
        <v>0</v>
      </c>
      <c r="T322" s="78">
        <v>0</v>
      </c>
      <c r="U322" s="77">
        <v>0.77812816119999995</v>
      </c>
      <c r="V322" s="78">
        <v>7.1113048677392703</v>
      </c>
      <c r="W322" s="92"/>
      <c r="X322" s="77">
        <v>0</v>
      </c>
      <c r="Y322" s="78">
        <v>0</v>
      </c>
      <c r="Z322" s="70">
        <v>1.4525107562999999</v>
      </c>
      <c r="AA322" s="71">
        <v>4.88791131758428E-2</v>
      </c>
      <c r="AB322" s="70">
        <v>0.67113180230000002</v>
      </c>
      <c r="AC322" s="71">
        <v>6.2022062980522999E-3</v>
      </c>
    </row>
    <row r="323" spans="1:29" customFormat="1" x14ac:dyDescent="0.3">
      <c r="A323" s="58" t="s">
        <v>178</v>
      </c>
      <c r="B323" s="73">
        <v>29.854356277800001</v>
      </c>
      <c r="C323" s="74">
        <v>0.186607977791545</v>
      </c>
      <c r="D323" s="73">
        <v>7.0547847560000099</v>
      </c>
      <c r="E323" s="74">
        <v>0.120367266562437</v>
      </c>
      <c r="F323" s="73">
        <v>22.799571521800001</v>
      </c>
      <c r="G323" s="74">
        <v>0.226024029917855</v>
      </c>
      <c r="H323" s="91"/>
      <c r="I323" s="79">
        <v>0</v>
      </c>
      <c r="J323" s="80">
        <v>0</v>
      </c>
      <c r="K323" s="79">
        <v>7.2869644665999997</v>
      </c>
      <c r="L323" s="80">
        <v>17.552307486959499</v>
      </c>
      <c r="M323" s="73">
        <v>6.5146691943999899</v>
      </c>
      <c r="N323" s="74">
        <v>0.20530302792445701</v>
      </c>
      <c r="O323" s="73">
        <v>7.3792597806000098</v>
      </c>
      <c r="P323" s="74">
        <v>0.247884599885141</v>
      </c>
      <c r="Q323" s="73">
        <v>2.9209903221000002</v>
      </c>
      <c r="R323" s="74">
        <v>0.173303848445749</v>
      </c>
      <c r="S323" s="79">
        <v>2.6571201370000002</v>
      </c>
      <c r="T323" s="80">
        <v>18.356631762251801</v>
      </c>
      <c r="U323" s="79">
        <v>3.0953523771000002</v>
      </c>
      <c r="V323" s="80">
        <v>28.288391969638401</v>
      </c>
      <c r="W323" s="92"/>
      <c r="X323" s="79">
        <v>0.77998095410000101</v>
      </c>
      <c r="Y323" s="80">
        <v>3.5358206746730301</v>
      </c>
      <c r="Z323" s="73">
        <v>8.6886731384000093</v>
      </c>
      <c r="AA323" s="74">
        <v>0.29238656983277</v>
      </c>
      <c r="AB323" s="73">
        <v>20.385702185300001</v>
      </c>
      <c r="AC323" s="74">
        <v>0.18839269730711999</v>
      </c>
    </row>
    <row r="324" spans="1:29" customFormat="1" x14ac:dyDescent="0.3">
      <c r="A324" s="58" t="s">
        <v>214</v>
      </c>
      <c r="B324" s="70">
        <v>23.419884290100001</v>
      </c>
      <c r="C324" s="71">
        <v>0.14638859424134901</v>
      </c>
      <c r="D324" s="70">
        <v>9.8930573598000002</v>
      </c>
      <c r="E324" s="71">
        <v>0.16879328193985901</v>
      </c>
      <c r="F324" s="70">
        <v>13.5268269303</v>
      </c>
      <c r="G324" s="71">
        <v>0.13409848215193099</v>
      </c>
      <c r="H324" s="91"/>
      <c r="I324" s="77">
        <v>0</v>
      </c>
      <c r="J324" s="78">
        <v>0</v>
      </c>
      <c r="K324" s="77">
        <v>6.3553941074999996</v>
      </c>
      <c r="L324" s="78">
        <v>15.308408883692399</v>
      </c>
      <c r="M324" s="70">
        <v>3.2564620774999899</v>
      </c>
      <c r="N324" s="71">
        <v>0.10262401741083201</v>
      </c>
      <c r="O324" s="70">
        <v>3.5676151041999802</v>
      </c>
      <c r="P324" s="71">
        <v>0.11984357089226901</v>
      </c>
      <c r="Q324" s="70">
        <v>4.1188242087000004</v>
      </c>
      <c r="R324" s="71">
        <v>0.24437194503474</v>
      </c>
      <c r="S324" s="77">
        <v>2.3570793857000001</v>
      </c>
      <c r="T324" s="78">
        <v>16.283809570816398</v>
      </c>
      <c r="U324" s="77">
        <v>3.7645094065000002</v>
      </c>
      <c r="V324" s="81">
        <v>34.403810839861102</v>
      </c>
      <c r="W324" s="92"/>
      <c r="X324" s="77">
        <v>2.6841264558</v>
      </c>
      <c r="Y324" s="78">
        <v>12.167719950040899</v>
      </c>
      <c r="Z324" s="70">
        <v>6.7494239040000101</v>
      </c>
      <c r="AA324" s="71">
        <v>0.22712799436730399</v>
      </c>
      <c r="AB324" s="70">
        <v>13.986333930300001</v>
      </c>
      <c r="AC324" s="71">
        <v>0.12925349103095099</v>
      </c>
    </row>
    <row r="325" spans="1:29" customFormat="1" x14ac:dyDescent="0.3">
      <c r="A325" s="76" t="s">
        <v>4</v>
      </c>
    </row>
    <row r="326" spans="1:29" customFormat="1" x14ac:dyDescent="0.3">
      <c r="A326" s="76" t="s">
        <v>4</v>
      </c>
    </row>
    <row r="327" spans="1:29" customFormat="1" x14ac:dyDescent="0.3">
      <c r="A327" s="54" t="s">
        <v>215</v>
      </c>
    </row>
    <row r="328" spans="1:29" customFormat="1" x14ac:dyDescent="0.3">
      <c r="A328" s="69" t="s">
        <v>4</v>
      </c>
    </row>
    <row r="329" spans="1:29" customFormat="1" ht="35.1" customHeight="1" x14ac:dyDescent="0.3">
      <c r="A329" s="116" t="s">
        <v>4</v>
      </c>
      <c r="B329" s="118" t="s">
        <v>26</v>
      </c>
      <c r="C329" s="118" t="s">
        <v>4</v>
      </c>
      <c r="D329" s="118" t="s">
        <v>456</v>
      </c>
      <c r="E329" s="118" t="s">
        <v>4</v>
      </c>
      <c r="F329" s="118" t="s">
        <v>457</v>
      </c>
      <c r="G329" s="118" t="s">
        <v>4</v>
      </c>
      <c r="H329" s="65"/>
      <c r="I329" s="118" t="s">
        <v>460</v>
      </c>
      <c r="J329" s="118" t="s">
        <v>4</v>
      </c>
      <c r="K329" s="118" t="s">
        <v>461</v>
      </c>
      <c r="L329" s="118" t="s">
        <v>4</v>
      </c>
      <c r="M329" s="118" t="s">
        <v>462</v>
      </c>
      <c r="N329" s="118" t="s">
        <v>4</v>
      </c>
      <c r="O329" s="118" t="s">
        <v>463</v>
      </c>
      <c r="P329" s="118" t="s">
        <v>4</v>
      </c>
      <c r="Q329" s="118" t="s">
        <v>464</v>
      </c>
      <c r="R329" s="118" t="s">
        <v>4</v>
      </c>
      <c r="S329" s="118" t="s">
        <v>465</v>
      </c>
      <c r="T329" s="118" t="s">
        <v>4</v>
      </c>
      <c r="U329" s="118" t="s">
        <v>466</v>
      </c>
      <c r="V329" s="118" t="s">
        <v>4</v>
      </c>
      <c r="W329" s="65"/>
      <c r="X329" s="118" t="s">
        <v>468</v>
      </c>
      <c r="Y329" s="118" t="s">
        <v>4</v>
      </c>
      <c r="Z329" s="118" t="s">
        <v>469</v>
      </c>
      <c r="AA329" s="118" t="s">
        <v>4</v>
      </c>
      <c r="AB329" s="118" t="s">
        <v>470</v>
      </c>
      <c r="AC329" s="118" t="s">
        <v>4</v>
      </c>
    </row>
    <row r="330" spans="1:29" customFormat="1" x14ac:dyDescent="0.3">
      <c r="A330" s="117" t="s">
        <v>4</v>
      </c>
      <c r="B330" s="55" t="s">
        <v>28</v>
      </c>
      <c r="C330" s="55" t="s">
        <v>29</v>
      </c>
      <c r="D330" s="55" t="s">
        <v>28</v>
      </c>
      <c r="E330" s="55" t="s">
        <v>29</v>
      </c>
      <c r="F330" s="55" t="s">
        <v>28</v>
      </c>
      <c r="G330" s="55" t="s">
        <v>29</v>
      </c>
      <c r="H330" s="65"/>
      <c r="I330" s="55" t="s">
        <v>28</v>
      </c>
      <c r="J330" s="55" t="s">
        <v>29</v>
      </c>
      <c r="K330" s="55" t="s">
        <v>28</v>
      </c>
      <c r="L330" s="55" t="s">
        <v>29</v>
      </c>
      <c r="M330" s="55" t="s">
        <v>28</v>
      </c>
      <c r="N330" s="55" t="s">
        <v>29</v>
      </c>
      <c r="O330" s="55" t="s">
        <v>28</v>
      </c>
      <c r="P330" s="55" t="s">
        <v>29</v>
      </c>
      <c r="Q330" s="55" t="s">
        <v>28</v>
      </c>
      <c r="R330" s="55" t="s">
        <v>29</v>
      </c>
      <c r="S330" s="55" t="s">
        <v>28</v>
      </c>
      <c r="T330" s="55" t="s">
        <v>29</v>
      </c>
      <c r="U330" s="55" t="s">
        <v>28</v>
      </c>
      <c r="V330" s="55" t="s">
        <v>29</v>
      </c>
      <c r="W330" s="65"/>
      <c r="X330" s="55" t="s">
        <v>28</v>
      </c>
      <c r="Y330" s="55" t="s">
        <v>29</v>
      </c>
      <c r="Z330" s="55" t="s">
        <v>28</v>
      </c>
      <c r="AA330" s="55" t="s">
        <v>29</v>
      </c>
      <c r="AB330" s="55" t="s">
        <v>28</v>
      </c>
      <c r="AC330" s="55" t="s">
        <v>29</v>
      </c>
    </row>
    <row r="331" spans="1:29" customFormat="1" x14ac:dyDescent="0.3">
      <c r="A331" s="56" t="s">
        <v>30</v>
      </c>
      <c r="B331" s="57">
        <v>1002.5695060178</v>
      </c>
      <c r="C331" s="57">
        <v>1002.5695060178</v>
      </c>
      <c r="D331" s="57">
        <v>404.41888271289997</v>
      </c>
      <c r="E331" s="57">
        <v>404.41888271289997</v>
      </c>
      <c r="F331" s="57">
        <v>597.38702292309995</v>
      </c>
      <c r="G331" s="57">
        <v>597.38702292309995</v>
      </c>
      <c r="H331" s="66"/>
      <c r="I331" s="57">
        <v>152.97996220810001</v>
      </c>
      <c r="J331" s="57">
        <v>152.97996220810001</v>
      </c>
      <c r="K331" s="57">
        <v>187.29645521259999</v>
      </c>
      <c r="L331" s="57">
        <v>187.29645521259999</v>
      </c>
      <c r="M331" s="57">
        <v>154.36886479079999</v>
      </c>
      <c r="N331" s="57">
        <v>154.36886479079999</v>
      </c>
      <c r="O331" s="57">
        <v>193.83992718740001</v>
      </c>
      <c r="P331" s="57">
        <v>193.83992718740001</v>
      </c>
      <c r="Q331" s="57">
        <v>122.8126793655</v>
      </c>
      <c r="R331" s="57">
        <v>122.8126793655</v>
      </c>
      <c r="S331" s="57">
        <v>127.88712952900001</v>
      </c>
      <c r="T331" s="57">
        <v>127.88712952900001</v>
      </c>
      <c r="U331" s="57">
        <v>63.384487724400003</v>
      </c>
      <c r="V331" s="57">
        <v>63.384487724400003</v>
      </c>
      <c r="W331" s="66"/>
      <c r="X331" s="57">
        <v>173.47005511840001</v>
      </c>
      <c r="Y331" s="57">
        <v>173.47005511840001</v>
      </c>
      <c r="Z331" s="57">
        <v>277.6822822364</v>
      </c>
      <c r="AA331" s="57">
        <v>277.6822822364</v>
      </c>
      <c r="AB331" s="57">
        <v>551.41716866299998</v>
      </c>
      <c r="AC331" s="57">
        <v>551.41716866299998</v>
      </c>
    </row>
    <row r="332" spans="1:29" customFormat="1" ht="22.8" x14ac:dyDescent="0.3">
      <c r="A332" s="59" t="s">
        <v>216</v>
      </c>
      <c r="B332" s="70">
        <v>418.32454823720002</v>
      </c>
      <c r="C332" s="71">
        <v>0.41725241564426102</v>
      </c>
      <c r="D332" s="70">
        <v>159.8119551684</v>
      </c>
      <c r="E332" s="71">
        <v>0.39516442480716601</v>
      </c>
      <c r="F332" s="70">
        <v>258.51259306880002</v>
      </c>
      <c r="G332" s="71">
        <v>0.43273888308430403</v>
      </c>
      <c r="H332" s="91"/>
      <c r="I332" s="70">
        <v>46.646597595499998</v>
      </c>
      <c r="J332" s="71">
        <v>0.30491965694203899</v>
      </c>
      <c r="K332" s="70">
        <v>70.623398526000202</v>
      </c>
      <c r="L332" s="71">
        <v>0.37706745942327302</v>
      </c>
      <c r="M332" s="70">
        <v>73.866894618400195</v>
      </c>
      <c r="N332" s="71">
        <v>0.478509022648473</v>
      </c>
      <c r="O332" s="70">
        <v>83.359391780300001</v>
      </c>
      <c r="P332" s="71">
        <v>0.430042422063593</v>
      </c>
      <c r="Q332" s="70">
        <v>56.884380712700001</v>
      </c>
      <c r="R332" s="71">
        <v>0.463180031626928</v>
      </c>
      <c r="S332" s="70">
        <v>59.575720633300001</v>
      </c>
      <c r="T332" s="71">
        <v>0.46584610079773903</v>
      </c>
      <c r="U332" s="70">
        <v>27.368164370999999</v>
      </c>
      <c r="V332" s="71">
        <v>0.43178016189069202</v>
      </c>
      <c r="W332" s="91"/>
      <c r="X332" s="70">
        <v>53.7692772447</v>
      </c>
      <c r="Y332" s="75">
        <v>0.309962876347738</v>
      </c>
      <c r="Z332" s="70">
        <v>108.3232513112</v>
      </c>
      <c r="AA332" s="71">
        <v>0.39009781408732802</v>
      </c>
      <c r="AB332" s="70">
        <v>256.23201968130098</v>
      </c>
      <c r="AC332" s="71">
        <v>0.46467907465154901</v>
      </c>
    </row>
    <row r="333" spans="1:29" customFormat="1" x14ac:dyDescent="0.3">
      <c r="A333" s="59" t="s">
        <v>217</v>
      </c>
      <c r="B333" s="73">
        <v>129.01746546090001</v>
      </c>
      <c r="C333" s="74">
        <v>0.12868680394375501</v>
      </c>
      <c r="D333" s="73">
        <v>43.300469457799899</v>
      </c>
      <c r="E333" s="74">
        <v>0.107068367251633</v>
      </c>
      <c r="F333" s="73">
        <v>85.716996003099993</v>
      </c>
      <c r="G333" s="74">
        <v>0.14348653839796299</v>
      </c>
      <c r="H333" s="91"/>
      <c r="I333" s="73">
        <v>13.125897093800001</v>
      </c>
      <c r="J333" s="74">
        <v>8.5801414148244604E-2</v>
      </c>
      <c r="K333" s="73">
        <v>34.022984419799997</v>
      </c>
      <c r="L333" s="74">
        <v>0.181653114476622</v>
      </c>
      <c r="M333" s="73">
        <v>17.9601985131</v>
      </c>
      <c r="N333" s="74">
        <v>0.11634599073744301</v>
      </c>
      <c r="O333" s="73">
        <v>20.493275601600001</v>
      </c>
      <c r="P333" s="74">
        <v>0.105722674884146</v>
      </c>
      <c r="Q333" s="73">
        <v>16.914316664000001</v>
      </c>
      <c r="R333" s="74">
        <v>0.13772451469495001</v>
      </c>
      <c r="S333" s="73">
        <v>14.2110172172</v>
      </c>
      <c r="T333" s="74">
        <v>0.111121559061793</v>
      </c>
      <c r="U333" s="73">
        <v>12.289775951399999</v>
      </c>
      <c r="V333" s="74">
        <v>0.19389248683111199</v>
      </c>
      <c r="W333" s="91"/>
      <c r="X333" s="73">
        <v>18.161729808299999</v>
      </c>
      <c r="Y333" s="74">
        <v>0.104696627875652</v>
      </c>
      <c r="Z333" s="73">
        <v>28.439411371799999</v>
      </c>
      <c r="AA333" s="74">
        <v>0.102417090290221</v>
      </c>
      <c r="AB333" s="73">
        <v>82.416324280799998</v>
      </c>
      <c r="AC333" s="74">
        <v>0.14946274611041199</v>
      </c>
    </row>
    <row r="334" spans="1:29" customFormat="1" x14ac:dyDescent="0.3">
      <c r="A334" s="58" t="s">
        <v>218</v>
      </c>
      <c r="B334" s="70">
        <v>348.44951761300001</v>
      </c>
      <c r="C334" s="71">
        <v>0.34755646917393201</v>
      </c>
      <c r="D334" s="70">
        <v>141.40711472999999</v>
      </c>
      <c r="E334" s="71">
        <v>0.34965507491000603</v>
      </c>
      <c r="F334" s="70">
        <v>207.042402882999</v>
      </c>
      <c r="G334" s="71">
        <v>0.34658001419232698</v>
      </c>
      <c r="H334" s="91"/>
      <c r="I334" s="70">
        <v>69.382995440900302</v>
      </c>
      <c r="J334" s="71">
        <v>0.45354302903093702</v>
      </c>
      <c r="K334" s="70">
        <v>57.193591754099899</v>
      </c>
      <c r="L334" s="71">
        <v>0.30536398400695602</v>
      </c>
      <c r="M334" s="70">
        <v>48.482814159</v>
      </c>
      <c r="N334" s="71">
        <v>0.31407119709472298</v>
      </c>
      <c r="O334" s="70">
        <v>78.706280083199999</v>
      </c>
      <c r="P334" s="71">
        <v>0.40603750334216998</v>
      </c>
      <c r="Q334" s="70">
        <v>38.466486936099997</v>
      </c>
      <c r="R334" s="71">
        <v>0.31321266773783801</v>
      </c>
      <c r="S334" s="70">
        <v>33.1524598154</v>
      </c>
      <c r="T334" s="71">
        <v>0.25923218339091902</v>
      </c>
      <c r="U334" s="70">
        <v>23.064889424299999</v>
      </c>
      <c r="V334" s="71">
        <v>0.36388855147946703</v>
      </c>
      <c r="W334" s="91"/>
      <c r="X334" s="70">
        <v>70.825750412200094</v>
      </c>
      <c r="Y334" s="71">
        <v>0.40828804927662399</v>
      </c>
      <c r="Z334" s="70">
        <v>87.822986598400007</v>
      </c>
      <c r="AA334" s="71">
        <v>0.316271480812857</v>
      </c>
      <c r="AB334" s="70">
        <v>189.80078060240101</v>
      </c>
      <c r="AC334" s="71">
        <v>0.34420542447490798</v>
      </c>
    </row>
    <row r="335" spans="1:29" customFormat="1" ht="25.5" customHeight="1" x14ac:dyDescent="0.3">
      <c r="A335" s="59" t="s">
        <v>219</v>
      </c>
      <c r="B335" s="73">
        <v>164.88015362909999</v>
      </c>
      <c r="C335" s="74">
        <v>0.164457578890468</v>
      </c>
      <c r="D335" s="73">
        <v>70.977533244099902</v>
      </c>
      <c r="E335" s="74">
        <v>0.17550499315949999</v>
      </c>
      <c r="F335" s="73">
        <v>93.902620385000105</v>
      </c>
      <c r="G335" s="74">
        <v>0.15718891904534699</v>
      </c>
      <c r="H335" s="91"/>
      <c r="I335" s="73">
        <v>25.139137734199998</v>
      </c>
      <c r="J335" s="74">
        <v>0.164329611351342</v>
      </c>
      <c r="K335" s="73">
        <v>42.617151118400002</v>
      </c>
      <c r="L335" s="74">
        <v>0.22753848208192401</v>
      </c>
      <c r="M335" s="73">
        <v>22.269162613799999</v>
      </c>
      <c r="N335" s="74">
        <v>0.144259418140951</v>
      </c>
      <c r="O335" s="73">
        <v>25.6850333135</v>
      </c>
      <c r="P335" s="74">
        <v>0.132506412307245</v>
      </c>
      <c r="Q335" s="73">
        <v>19.093331952700002</v>
      </c>
      <c r="R335" s="74">
        <v>0.15546710690902499</v>
      </c>
      <c r="S335" s="73">
        <v>21.7234845449</v>
      </c>
      <c r="T335" s="74">
        <v>0.16986450962584099</v>
      </c>
      <c r="U335" s="73">
        <v>8.3528523515999993</v>
      </c>
      <c r="V335" s="74">
        <v>0.13178070299974301</v>
      </c>
      <c r="W335" s="91"/>
      <c r="X335" s="73">
        <v>18.665868595399999</v>
      </c>
      <c r="Y335" s="74">
        <v>0.10760282852657101</v>
      </c>
      <c r="Z335" s="73">
        <v>63.514916472400202</v>
      </c>
      <c r="AA335" s="72">
        <v>0.228732333805611</v>
      </c>
      <c r="AB335" s="73">
        <v>82.699368561300105</v>
      </c>
      <c r="AC335" s="74">
        <v>0.14997604946145901</v>
      </c>
    </row>
    <row r="336" spans="1:29" customFormat="1" x14ac:dyDescent="0.3">
      <c r="A336" s="58" t="s">
        <v>220</v>
      </c>
      <c r="B336" s="70">
        <v>440.41639928389998</v>
      </c>
      <c r="C336" s="71">
        <v>0.43928764703130802</v>
      </c>
      <c r="D336" s="70">
        <v>174.64029073340001</v>
      </c>
      <c r="E336" s="71">
        <v>0.43183020921745302</v>
      </c>
      <c r="F336" s="70">
        <v>265.51403276620101</v>
      </c>
      <c r="G336" s="71">
        <v>0.44445898986389398</v>
      </c>
      <c r="H336" s="91"/>
      <c r="I336" s="70">
        <v>86.604194891500001</v>
      </c>
      <c r="J336" s="71">
        <v>0.56611463123315198</v>
      </c>
      <c r="K336" s="70">
        <v>69.298344473799901</v>
      </c>
      <c r="L336" s="71">
        <v>0.36999282445116</v>
      </c>
      <c r="M336" s="70">
        <v>72.885888671099707</v>
      </c>
      <c r="N336" s="71">
        <v>0.47215407569314299</v>
      </c>
      <c r="O336" s="70">
        <v>82.580148723500002</v>
      </c>
      <c r="P336" s="71">
        <v>0.42602238827536998</v>
      </c>
      <c r="Q336" s="70">
        <v>52.0098838312</v>
      </c>
      <c r="R336" s="71">
        <v>0.42348952974484499</v>
      </c>
      <c r="S336" s="70">
        <v>53.502973674899998</v>
      </c>
      <c r="T336" s="71">
        <v>0.41836089270240101</v>
      </c>
      <c r="U336" s="70">
        <v>23.534965017900099</v>
      </c>
      <c r="V336" s="71">
        <v>0.37130480757739298</v>
      </c>
      <c r="W336" s="91"/>
      <c r="X336" s="70">
        <v>96.872472209199998</v>
      </c>
      <c r="Y336" s="72">
        <v>0.55843916198147703</v>
      </c>
      <c r="Z336" s="70">
        <v>102.5167335829</v>
      </c>
      <c r="AA336" s="75">
        <v>0.36918716151873199</v>
      </c>
      <c r="AB336" s="70">
        <v>241.02719349179901</v>
      </c>
      <c r="AC336" s="71">
        <v>0.43710498546174997</v>
      </c>
    </row>
    <row r="337" spans="1:29" customFormat="1" x14ac:dyDescent="0.3">
      <c r="A337" s="58" t="s">
        <v>221</v>
      </c>
      <c r="B337" s="73">
        <v>79.687128704100004</v>
      </c>
      <c r="C337" s="74">
        <v>7.9482896922146398E-2</v>
      </c>
      <c r="D337" s="73">
        <v>29.320101228599899</v>
      </c>
      <c r="E337" s="74">
        <v>7.2499337894206498E-2</v>
      </c>
      <c r="F337" s="73">
        <v>50.367027475500002</v>
      </c>
      <c r="G337" s="74">
        <v>8.4312222299451595E-2</v>
      </c>
      <c r="H337" s="91"/>
      <c r="I337" s="73">
        <v>14.586998642299999</v>
      </c>
      <c r="J337" s="74">
        <v>9.5352348319037897E-2</v>
      </c>
      <c r="K337" s="73">
        <v>15.563224503900001</v>
      </c>
      <c r="L337" s="74">
        <v>8.3094068631647103E-2</v>
      </c>
      <c r="M337" s="73">
        <v>9.2644482789999891</v>
      </c>
      <c r="N337" s="74">
        <v>6.0015005561873801E-2</v>
      </c>
      <c r="O337" s="73">
        <v>13.256955270300001</v>
      </c>
      <c r="P337" s="74">
        <v>6.8391251805844294E-2</v>
      </c>
      <c r="Q337" s="73">
        <v>12.3517981479</v>
      </c>
      <c r="R337" s="74">
        <v>0.10057429095851</v>
      </c>
      <c r="S337" s="73">
        <v>7.2879625687000003</v>
      </c>
      <c r="T337" s="74">
        <v>5.69874591410496E-2</v>
      </c>
      <c r="U337" s="73">
        <v>7.3757412919999998</v>
      </c>
      <c r="V337" s="74">
        <v>0.116365084846472</v>
      </c>
      <c r="W337" s="91"/>
      <c r="X337" s="73">
        <v>17.917537064899999</v>
      </c>
      <c r="Y337" s="74">
        <v>0.10328893394696</v>
      </c>
      <c r="Z337" s="73">
        <v>21.779312193599999</v>
      </c>
      <c r="AA337" s="74">
        <v>7.8432487727317604E-2</v>
      </c>
      <c r="AB337" s="73">
        <v>39.990279445600002</v>
      </c>
      <c r="AC337" s="74">
        <v>7.2522731823100303E-2</v>
      </c>
    </row>
    <row r="338" spans="1:29" customFormat="1" x14ac:dyDescent="0.3">
      <c r="A338" s="58" t="s">
        <v>177</v>
      </c>
      <c r="B338" s="70">
        <v>75.895693412499995</v>
      </c>
      <c r="C338" s="71">
        <v>7.5701178778075195E-2</v>
      </c>
      <c r="D338" s="70">
        <v>23.2182673985</v>
      </c>
      <c r="E338" s="71">
        <v>5.7411432529432198E-2</v>
      </c>
      <c r="F338" s="70">
        <v>52.677426013999998</v>
      </c>
      <c r="G338" s="71">
        <v>8.8179729375843896E-2</v>
      </c>
      <c r="H338" s="91"/>
      <c r="I338" s="70">
        <v>0</v>
      </c>
      <c r="J338" s="71">
        <v>0</v>
      </c>
      <c r="K338" s="70">
        <v>30.0091535844</v>
      </c>
      <c r="L338" s="72">
        <v>0.160222752482617</v>
      </c>
      <c r="M338" s="70">
        <v>28.4223526215</v>
      </c>
      <c r="N338" s="72">
        <v>0.18411972297663701</v>
      </c>
      <c r="O338" s="70">
        <v>8.0780543700000091</v>
      </c>
      <c r="P338" s="71">
        <v>4.1673841335022402E-2</v>
      </c>
      <c r="Q338" s="70">
        <v>2.5121395770000001</v>
      </c>
      <c r="R338" s="75">
        <v>2.0455050650948499E-2</v>
      </c>
      <c r="S338" s="70">
        <v>5.8099648466999998</v>
      </c>
      <c r="T338" s="71">
        <v>4.5430410926398303E-2</v>
      </c>
      <c r="U338" s="70">
        <v>1.0640284128999999</v>
      </c>
      <c r="V338" s="75">
        <v>1.67868898385117E-2</v>
      </c>
      <c r="W338" s="91"/>
      <c r="X338" s="70">
        <v>3.7417159907999999</v>
      </c>
      <c r="Y338" s="75">
        <v>2.1569809199899901E-2</v>
      </c>
      <c r="Z338" s="70">
        <v>16.207178648900001</v>
      </c>
      <c r="AA338" s="71">
        <v>5.8365908398513897E-2</v>
      </c>
      <c r="AB338" s="70">
        <v>55.946798772800001</v>
      </c>
      <c r="AC338" s="71">
        <v>0.101460023285913</v>
      </c>
    </row>
    <row r="339" spans="1:29" customFormat="1" x14ac:dyDescent="0.3">
      <c r="A339" s="58" t="s">
        <v>222</v>
      </c>
      <c r="B339" s="73">
        <v>54.609606772100001</v>
      </c>
      <c r="C339" s="74">
        <v>5.4469646687149903E-2</v>
      </c>
      <c r="D339" s="73">
        <v>14.3692570703</v>
      </c>
      <c r="E339" s="74">
        <v>3.5530628475873703E-2</v>
      </c>
      <c r="F339" s="73">
        <v>40.240349701800099</v>
      </c>
      <c r="G339" s="74">
        <v>6.7360602352723106E-2</v>
      </c>
      <c r="H339" s="91"/>
      <c r="I339" s="73">
        <v>5.6219297948999998</v>
      </c>
      <c r="J339" s="74">
        <v>3.6749452109632798E-2</v>
      </c>
      <c r="K339" s="73">
        <v>9.4066771719000304</v>
      </c>
      <c r="L339" s="74">
        <v>5.0223466115375703E-2</v>
      </c>
      <c r="M339" s="73">
        <v>7.8072661992999697</v>
      </c>
      <c r="N339" s="74">
        <v>5.05753942667155E-2</v>
      </c>
      <c r="O339" s="73">
        <v>15.417786036900001</v>
      </c>
      <c r="P339" s="74">
        <v>7.9538752725564293E-2</v>
      </c>
      <c r="Q339" s="73">
        <v>5.8151637344999996</v>
      </c>
      <c r="R339" s="74">
        <v>4.73498645623847E-2</v>
      </c>
      <c r="S339" s="73">
        <v>6.8516787645999999</v>
      </c>
      <c r="T339" s="74">
        <v>5.3575983680564897E-2</v>
      </c>
      <c r="U339" s="73">
        <v>3.6891050700000001</v>
      </c>
      <c r="V339" s="74">
        <v>5.8202017598382699E-2</v>
      </c>
      <c r="W339" s="91"/>
      <c r="X339" s="73">
        <v>12.8311531075</v>
      </c>
      <c r="Y339" s="74">
        <v>7.3967539231726401E-2</v>
      </c>
      <c r="Z339" s="73">
        <v>11.6093515069</v>
      </c>
      <c r="AA339" s="74">
        <v>4.1808038357364803E-2</v>
      </c>
      <c r="AB339" s="73">
        <v>30.1691021576999</v>
      </c>
      <c r="AC339" s="74">
        <v>5.4711938387500401E-2</v>
      </c>
    </row>
    <row r="340" spans="1:29" customFormat="1" x14ac:dyDescent="0.3">
      <c r="A340" s="58" t="s">
        <v>223</v>
      </c>
      <c r="B340" s="70">
        <v>25.1320090464</v>
      </c>
      <c r="C340" s="71">
        <v>2.5067597703249699E-2</v>
      </c>
      <c r="D340" s="70">
        <v>14.326680613600001</v>
      </c>
      <c r="E340" s="71">
        <v>3.5425350363204003E-2</v>
      </c>
      <c r="F340" s="70">
        <v>10.8053284328</v>
      </c>
      <c r="G340" s="71">
        <v>1.80876517536789E-2</v>
      </c>
      <c r="H340" s="91"/>
      <c r="I340" s="70">
        <v>6.3636026962000001</v>
      </c>
      <c r="J340" s="71">
        <v>4.1597622357518502E-2</v>
      </c>
      <c r="K340" s="70">
        <v>2.1682111471000001</v>
      </c>
      <c r="L340" s="71">
        <v>1.1576359758858601E-2</v>
      </c>
      <c r="M340" s="70">
        <v>2.9238680254</v>
      </c>
      <c r="N340" s="71">
        <v>1.8940788541539199E-2</v>
      </c>
      <c r="O340" s="70">
        <v>1.4599501859999999</v>
      </c>
      <c r="P340" s="71">
        <v>7.5317309864058801E-3</v>
      </c>
      <c r="Q340" s="70">
        <v>4.9883878701000004</v>
      </c>
      <c r="R340" s="71">
        <v>4.0617857177874701E-2</v>
      </c>
      <c r="S340" s="70">
        <v>2.4274007994</v>
      </c>
      <c r="T340" s="71">
        <v>1.89808060305987E-2</v>
      </c>
      <c r="U340" s="70">
        <v>4.8005883222000003</v>
      </c>
      <c r="V340" s="72">
        <v>7.5737589661894603E-2</v>
      </c>
      <c r="W340" s="91"/>
      <c r="X340" s="70">
        <v>7.8636211734000296</v>
      </c>
      <c r="Y340" s="71">
        <v>4.5331288838484397E-2</v>
      </c>
      <c r="Z340" s="70">
        <v>9.1208148034999894</v>
      </c>
      <c r="AA340" s="71">
        <v>3.2846225297641203E-2</v>
      </c>
      <c r="AB340" s="70">
        <v>8.1475730694999999</v>
      </c>
      <c r="AC340" s="71">
        <v>1.4775697117402301E-2</v>
      </c>
    </row>
    <row r="341" spans="1:29" customFormat="1" ht="25.5" customHeight="1" x14ac:dyDescent="0.3">
      <c r="A341" s="59" t="s">
        <v>224</v>
      </c>
      <c r="B341" s="73">
        <v>26.144811096800002</v>
      </c>
      <c r="C341" s="74">
        <v>2.6077804022433398E-2</v>
      </c>
      <c r="D341" s="73">
        <v>14.5929597188</v>
      </c>
      <c r="E341" s="74">
        <v>3.6083774379940703E-2</v>
      </c>
      <c r="F341" s="73">
        <v>11.050326780500001</v>
      </c>
      <c r="G341" s="74">
        <v>1.8497768375397902E-2</v>
      </c>
      <c r="H341" s="91"/>
      <c r="I341" s="73">
        <v>0</v>
      </c>
      <c r="J341" s="74">
        <v>0</v>
      </c>
      <c r="K341" s="73">
        <v>5.1618383877999996</v>
      </c>
      <c r="L341" s="74">
        <v>2.7559722803834199E-2</v>
      </c>
      <c r="M341" s="73">
        <v>3.6394254680000002</v>
      </c>
      <c r="N341" s="74">
        <v>2.3576162673296399E-2</v>
      </c>
      <c r="O341" s="73">
        <v>2.6558611847</v>
      </c>
      <c r="P341" s="74">
        <v>1.37013112996703E-2</v>
      </c>
      <c r="Q341" s="73">
        <v>2.1646642907000002</v>
      </c>
      <c r="R341" s="74">
        <v>1.76257394748126E-2</v>
      </c>
      <c r="S341" s="73">
        <v>6.0488090240999997</v>
      </c>
      <c r="T341" s="74">
        <v>4.7298027928043801E-2</v>
      </c>
      <c r="U341" s="73">
        <v>6.4742127414999997</v>
      </c>
      <c r="V341" s="72">
        <v>0.102141911592791</v>
      </c>
      <c r="W341" s="91"/>
      <c r="X341" s="73">
        <v>2.1868982737999998</v>
      </c>
      <c r="Y341" s="74">
        <v>1.26067768428814E-2</v>
      </c>
      <c r="Z341" s="73">
        <v>4.4159028166999903</v>
      </c>
      <c r="AA341" s="74">
        <v>1.5902717239051602E-2</v>
      </c>
      <c r="AB341" s="73">
        <v>19.542010006300099</v>
      </c>
      <c r="AC341" s="74">
        <v>3.5439611090968999E-2</v>
      </c>
    </row>
    <row r="342" spans="1:29" customFormat="1" x14ac:dyDescent="0.3">
      <c r="A342" s="58" t="s">
        <v>225</v>
      </c>
      <c r="B342" s="70">
        <v>232.18075690769999</v>
      </c>
      <c r="C342" s="71">
        <v>0.23158569606801699</v>
      </c>
      <c r="D342" s="70">
        <v>91.293334737100096</v>
      </c>
      <c r="E342" s="71">
        <v>0.225739545405722</v>
      </c>
      <c r="F342" s="70">
        <v>140.88742217059999</v>
      </c>
      <c r="G342" s="71">
        <v>0.23583944204415</v>
      </c>
      <c r="H342" s="91"/>
      <c r="I342" s="70">
        <v>19.957761185300001</v>
      </c>
      <c r="J342" s="71">
        <v>0.13045996937920101</v>
      </c>
      <c r="K342" s="70">
        <v>36.318799069400001</v>
      </c>
      <c r="L342" s="71">
        <v>0.19391076584003999</v>
      </c>
      <c r="M342" s="70">
        <v>32.378076159300001</v>
      </c>
      <c r="N342" s="71">
        <v>0.20974486146010499</v>
      </c>
      <c r="O342" s="70">
        <v>51.282003145799997</v>
      </c>
      <c r="P342" s="71">
        <v>0.26455851428494298</v>
      </c>
      <c r="Q342" s="70">
        <v>34.456012954499997</v>
      </c>
      <c r="R342" s="71">
        <v>0.28055745654694397</v>
      </c>
      <c r="S342" s="70">
        <v>37.2663488488</v>
      </c>
      <c r="T342" s="71">
        <v>0.29140030733389299</v>
      </c>
      <c r="U342" s="70">
        <v>20.521755544600101</v>
      </c>
      <c r="V342" s="72">
        <v>0.32376621285999801</v>
      </c>
      <c r="W342" s="91"/>
      <c r="X342" s="70">
        <v>34.788708509300001</v>
      </c>
      <c r="Y342" s="71">
        <v>0.20054590105223299</v>
      </c>
      <c r="Z342" s="70">
        <v>74.1911347019999</v>
      </c>
      <c r="AA342" s="71">
        <v>0.26717993710105897</v>
      </c>
      <c r="AB342" s="70">
        <v>123.20091369639999</v>
      </c>
      <c r="AC342" s="71">
        <v>0.22342596621559799</v>
      </c>
    </row>
    <row r="343" spans="1:29" customFormat="1" x14ac:dyDescent="0.3">
      <c r="A343" s="58" t="s">
        <v>226</v>
      </c>
      <c r="B343" s="73">
        <v>227.59781444859999</v>
      </c>
      <c r="C343" s="74">
        <v>0.22701449932645301</v>
      </c>
      <c r="D343" s="73">
        <v>104.4823535335</v>
      </c>
      <c r="E343" s="74">
        <v>0.25835181787907002</v>
      </c>
      <c r="F343" s="73">
        <v>122.3518605333</v>
      </c>
      <c r="G343" s="74">
        <v>0.20481171474836299</v>
      </c>
      <c r="H343" s="91"/>
      <c r="I343" s="73">
        <v>31.787408273499999</v>
      </c>
      <c r="J343" s="74">
        <v>0.20778805155056401</v>
      </c>
      <c r="K343" s="73">
        <v>46.660673173799999</v>
      </c>
      <c r="L343" s="74">
        <v>0.249127369339882</v>
      </c>
      <c r="M343" s="73">
        <v>38.779355843200001</v>
      </c>
      <c r="N343" s="74">
        <v>0.25121228879770302</v>
      </c>
      <c r="O343" s="73">
        <v>42.847260713499999</v>
      </c>
      <c r="P343" s="74">
        <v>0.22104455637808901</v>
      </c>
      <c r="Q343" s="73">
        <v>34.219133016900003</v>
      </c>
      <c r="R343" s="74">
        <v>0.27862866597886998</v>
      </c>
      <c r="S343" s="73">
        <v>18.555564951299999</v>
      </c>
      <c r="T343" s="74">
        <v>0.14509329452962899</v>
      </c>
      <c r="U343" s="73">
        <v>14.748418476399999</v>
      </c>
      <c r="V343" s="74">
        <v>0.23268182809218399</v>
      </c>
      <c r="W343" s="91"/>
      <c r="X343" s="73">
        <v>30.238390027299999</v>
      </c>
      <c r="Y343" s="74">
        <v>0.17431475424770601</v>
      </c>
      <c r="Z343" s="73">
        <v>74.290344690599895</v>
      </c>
      <c r="AA343" s="74">
        <v>0.26753721588673102</v>
      </c>
      <c r="AB343" s="73">
        <v>123.0690797307</v>
      </c>
      <c r="AC343" s="74">
        <v>0.22318688413184701</v>
      </c>
    </row>
    <row r="344" spans="1:29" customFormat="1" x14ac:dyDescent="0.3">
      <c r="A344" s="58" t="s">
        <v>227</v>
      </c>
      <c r="B344" s="70">
        <v>97.409915215699996</v>
      </c>
      <c r="C344" s="71">
        <v>9.7160261339497206E-2</v>
      </c>
      <c r="D344" s="70">
        <v>37.810408170000002</v>
      </c>
      <c r="E344" s="71">
        <v>9.3493181911690995E-2</v>
      </c>
      <c r="F344" s="70">
        <v>59.599507045699902</v>
      </c>
      <c r="G344" s="71">
        <v>9.9766993186546096E-2</v>
      </c>
      <c r="H344" s="91"/>
      <c r="I344" s="70">
        <v>2.6650684675999998</v>
      </c>
      <c r="J344" s="71">
        <v>1.74210297161316E-2</v>
      </c>
      <c r="K344" s="70">
        <v>24.916055248500001</v>
      </c>
      <c r="L344" s="71">
        <v>0.133030041706971</v>
      </c>
      <c r="M344" s="70">
        <v>11.597634450899999</v>
      </c>
      <c r="N344" s="71">
        <v>7.5129362819484805E-2</v>
      </c>
      <c r="O344" s="70">
        <v>23.466816960100001</v>
      </c>
      <c r="P344" s="71">
        <v>0.121062865120728</v>
      </c>
      <c r="Q344" s="70">
        <v>11.207107522799999</v>
      </c>
      <c r="R344" s="71">
        <v>9.1253668437985797E-2</v>
      </c>
      <c r="S344" s="70">
        <v>13.868054918</v>
      </c>
      <c r="T344" s="71">
        <v>0.108439801323833</v>
      </c>
      <c r="U344" s="70">
        <v>9.6891776477999993</v>
      </c>
      <c r="V344" s="71">
        <v>0.15286354746494399</v>
      </c>
      <c r="W344" s="91"/>
      <c r="X344" s="70">
        <v>8.4726613470000203</v>
      </c>
      <c r="Y344" s="71">
        <v>4.8842212802763497E-2</v>
      </c>
      <c r="Z344" s="70">
        <v>36.687687392199997</v>
      </c>
      <c r="AA344" s="71">
        <v>0.13212109572394901</v>
      </c>
      <c r="AB344" s="70">
        <v>52.249566476499901</v>
      </c>
      <c r="AC344" s="71">
        <v>9.47550592289092E-2</v>
      </c>
    </row>
    <row r="345" spans="1:29" customFormat="1" x14ac:dyDescent="0.3">
      <c r="A345" s="58" t="s">
        <v>228</v>
      </c>
      <c r="B345" s="73">
        <v>119.59480659659999</v>
      </c>
      <c r="C345" s="74">
        <v>0.119288294605757</v>
      </c>
      <c r="D345" s="73">
        <v>39.390749248199903</v>
      </c>
      <c r="E345" s="74">
        <v>9.7400865617255999E-2</v>
      </c>
      <c r="F345" s="73">
        <v>80.204057348400099</v>
      </c>
      <c r="G345" s="74">
        <v>0.13425811788804901</v>
      </c>
      <c r="H345" s="91"/>
      <c r="I345" s="73">
        <v>8.3399994060999703</v>
      </c>
      <c r="J345" s="74">
        <v>5.4516939903247102E-2</v>
      </c>
      <c r="K345" s="73">
        <v>27.525698869900001</v>
      </c>
      <c r="L345" s="74">
        <v>0.146963266542635</v>
      </c>
      <c r="M345" s="73">
        <v>16.277212881299999</v>
      </c>
      <c r="N345" s="74">
        <v>0.105443626234855</v>
      </c>
      <c r="O345" s="73">
        <v>23.510047005200001</v>
      </c>
      <c r="P345" s="74">
        <v>0.121285884421897</v>
      </c>
      <c r="Q345" s="73">
        <v>13.627027202000001</v>
      </c>
      <c r="R345" s="74">
        <v>0.110957820254413</v>
      </c>
      <c r="S345" s="73">
        <v>17.791873979599998</v>
      </c>
      <c r="T345" s="74">
        <v>0.139121693051727</v>
      </c>
      <c r="U345" s="73">
        <v>12.5229472525</v>
      </c>
      <c r="V345" s="72">
        <v>0.19757116767986799</v>
      </c>
      <c r="W345" s="91"/>
      <c r="X345" s="73">
        <v>6.0969646356999698</v>
      </c>
      <c r="Y345" s="75">
        <v>3.5147072683746998E-2</v>
      </c>
      <c r="Z345" s="73">
        <v>26.787924267499999</v>
      </c>
      <c r="AA345" s="74">
        <v>9.6469692094703297E-2</v>
      </c>
      <c r="AB345" s="73">
        <v>86.709917693400001</v>
      </c>
      <c r="AC345" s="72">
        <v>0.15724921642110301</v>
      </c>
    </row>
    <row r="346" spans="1:29" customFormat="1" ht="25.5" customHeight="1" x14ac:dyDescent="0.3">
      <c r="A346" s="59" t="s">
        <v>229</v>
      </c>
      <c r="B346" s="70">
        <v>38.5973787227</v>
      </c>
      <c r="C346" s="71">
        <v>3.8498456706516603E-2</v>
      </c>
      <c r="D346" s="70">
        <v>18.8918843953</v>
      </c>
      <c r="E346" s="71">
        <v>4.6713655575552099E-2</v>
      </c>
      <c r="F346" s="70">
        <v>19.7054943274</v>
      </c>
      <c r="G346" s="71">
        <v>3.2986143942294197E-2</v>
      </c>
      <c r="H346" s="91"/>
      <c r="I346" s="70">
        <v>3.8840929647000002</v>
      </c>
      <c r="J346" s="71">
        <v>2.5389553694727899E-2</v>
      </c>
      <c r="K346" s="70">
        <v>13.103317067500001</v>
      </c>
      <c r="L346" s="71">
        <v>6.9960304655133199E-2</v>
      </c>
      <c r="M346" s="70">
        <v>3.8956685814999998</v>
      </c>
      <c r="N346" s="71">
        <v>2.52361030624886E-2</v>
      </c>
      <c r="O346" s="70">
        <v>6.5448599780000096</v>
      </c>
      <c r="P346" s="71">
        <v>3.37642511167092E-2</v>
      </c>
      <c r="Q346" s="70">
        <v>5.0773397593</v>
      </c>
      <c r="R346" s="71">
        <v>4.1342146312022397E-2</v>
      </c>
      <c r="S346" s="70">
        <v>2.0057726702999998</v>
      </c>
      <c r="T346" s="71">
        <v>1.5683929084084801E-2</v>
      </c>
      <c r="U346" s="70">
        <v>4.0863277014000001</v>
      </c>
      <c r="V346" s="71">
        <v>6.4468892123379196E-2</v>
      </c>
      <c r="W346" s="91"/>
      <c r="X346" s="70">
        <v>0.598955241400003</v>
      </c>
      <c r="Y346" s="71">
        <v>3.4527875199623901E-3</v>
      </c>
      <c r="Z346" s="70">
        <v>8.3503717419000196</v>
      </c>
      <c r="AA346" s="71">
        <v>3.0071676430515101E-2</v>
      </c>
      <c r="AB346" s="70">
        <v>29.6480517394</v>
      </c>
      <c r="AC346" s="71">
        <v>5.37670087626878E-2</v>
      </c>
    </row>
    <row r="347" spans="1:29" customFormat="1" x14ac:dyDescent="0.3">
      <c r="A347" s="58" t="s">
        <v>53</v>
      </c>
      <c r="B347" s="73">
        <v>63.892856827499998</v>
      </c>
      <c r="C347" s="74">
        <v>6.37291045099527E-2</v>
      </c>
      <c r="D347" s="73">
        <v>25.236885601699999</v>
      </c>
      <c r="E347" s="74">
        <v>6.2402836960547797E-2</v>
      </c>
      <c r="F347" s="73">
        <v>38.655971225800002</v>
      </c>
      <c r="G347" s="74">
        <v>6.4708421412722997E-2</v>
      </c>
      <c r="H347" s="91"/>
      <c r="I347" s="73">
        <v>7.7470843103000098</v>
      </c>
      <c r="J347" s="74">
        <v>5.06411702453003E-2</v>
      </c>
      <c r="K347" s="73">
        <v>14.1094452208</v>
      </c>
      <c r="L347" s="74">
        <v>7.5332153001958196E-2</v>
      </c>
      <c r="M347" s="73">
        <v>4.8159313039000002</v>
      </c>
      <c r="N347" s="74">
        <v>3.1197555999563299E-2</v>
      </c>
      <c r="O347" s="73">
        <v>9.7823357562999895</v>
      </c>
      <c r="P347" s="74">
        <v>5.04660515418099E-2</v>
      </c>
      <c r="Q347" s="73">
        <v>9.8343387246000002</v>
      </c>
      <c r="R347" s="74">
        <v>8.0075923556168396E-2</v>
      </c>
      <c r="S347" s="73">
        <v>9.8492682216999903</v>
      </c>
      <c r="T347" s="74">
        <v>7.7015320134044898E-2</v>
      </c>
      <c r="U347" s="73">
        <v>7.7544532898999998</v>
      </c>
      <c r="V347" s="72">
        <v>0.122339922089721</v>
      </c>
      <c r="W347" s="91"/>
      <c r="X347" s="73">
        <v>12.7146009625</v>
      </c>
      <c r="Y347" s="74">
        <v>7.3295652980693404E-2</v>
      </c>
      <c r="Z347" s="73">
        <v>13.810412810000001</v>
      </c>
      <c r="AA347" s="74">
        <v>4.9734584067710703E-2</v>
      </c>
      <c r="AB347" s="73">
        <v>37.367843054999902</v>
      </c>
      <c r="AC347" s="74">
        <v>6.7766919817901894E-2</v>
      </c>
    </row>
    <row r="348" spans="1:29" customFormat="1" x14ac:dyDescent="0.3">
      <c r="A348" s="76" t="s">
        <v>4</v>
      </c>
    </row>
    <row r="349" spans="1:29" customFormat="1" x14ac:dyDescent="0.3">
      <c r="A349" s="76" t="s">
        <v>4</v>
      </c>
    </row>
    <row r="350" spans="1:29" customFormat="1" x14ac:dyDescent="0.3">
      <c r="A350" s="54" t="s">
        <v>230</v>
      </c>
    </row>
    <row r="351" spans="1:29" customFormat="1" x14ac:dyDescent="0.3">
      <c r="A351" s="69" t="s">
        <v>4</v>
      </c>
    </row>
    <row r="352" spans="1:29" customFormat="1" ht="35.1" customHeight="1" x14ac:dyDescent="0.3">
      <c r="A352" s="116" t="s">
        <v>4</v>
      </c>
      <c r="B352" s="118" t="s">
        <v>26</v>
      </c>
      <c r="C352" s="118" t="s">
        <v>4</v>
      </c>
      <c r="D352" s="118" t="s">
        <v>456</v>
      </c>
      <c r="E352" s="118" t="s">
        <v>4</v>
      </c>
      <c r="F352" s="118" t="s">
        <v>457</v>
      </c>
      <c r="G352" s="118" t="s">
        <v>4</v>
      </c>
      <c r="H352" s="65"/>
      <c r="I352" s="118" t="s">
        <v>460</v>
      </c>
      <c r="J352" s="118" t="s">
        <v>4</v>
      </c>
      <c r="K352" s="118" t="s">
        <v>461</v>
      </c>
      <c r="L352" s="118" t="s">
        <v>4</v>
      </c>
      <c r="M352" s="118" t="s">
        <v>462</v>
      </c>
      <c r="N352" s="118" t="s">
        <v>4</v>
      </c>
      <c r="O352" s="118" t="s">
        <v>463</v>
      </c>
      <c r="P352" s="118" t="s">
        <v>4</v>
      </c>
      <c r="Q352" s="118" t="s">
        <v>464</v>
      </c>
      <c r="R352" s="118" t="s">
        <v>4</v>
      </c>
      <c r="S352" s="118" t="s">
        <v>465</v>
      </c>
      <c r="T352" s="118" t="s">
        <v>4</v>
      </c>
      <c r="U352" s="118" t="s">
        <v>466</v>
      </c>
      <c r="V352" s="118" t="s">
        <v>4</v>
      </c>
      <c r="W352" s="65"/>
      <c r="X352" s="118" t="s">
        <v>468</v>
      </c>
      <c r="Y352" s="118" t="s">
        <v>4</v>
      </c>
      <c r="Z352" s="118" t="s">
        <v>469</v>
      </c>
      <c r="AA352" s="118" t="s">
        <v>4</v>
      </c>
      <c r="AB352" s="118" t="s">
        <v>470</v>
      </c>
      <c r="AC352" s="118" t="s">
        <v>4</v>
      </c>
    </row>
    <row r="353" spans="1:29" customFormat="1" x14ac:dyDescent="0.3">
      <c r="A353" s="117" t="s">
        <v>4</v>
      </c>
      <c r="B353" s="55" t="s">
        <v>28</v>
      </c>
      <c r="C353" s="55" t="s">
        <v>29</v>
      </c>
      <c r="D353" s="55" t="s">
        <v>28</v>
      </c>
      <c r="E353" s="55" t="s">
        <v>29</v>
      </c>
      <c r="F353" s="55" t="s">
        <v>28</v>
      </c>
      <c r="G353" s="55" t="s">
        <v>29</v>
      </c>
      <c r="H353" s="65"/>
      <c r="I353" s="55" t="s">
        <v>28</v>
      </c>
      <c r="J353" s="55" t="s">
        <v>29</v>
      </c>
      <c r="K353" s="55" t="s">
        <v>28</v>
      </c>
      <c r="L353" s="55" t="s">
        <v>29</v>
      </c>
      <c r="M353" s="55" t="s">
        <v>28</v>
      </c>
      <c r="N353" s="55" t="s">
        <v>29</v>
      </c>
      <c r="O353" s="55" t="s">
        <v>28</v>
      </c>
      <c r="P353" s="55" t="s">
        <v>29</v>
      </c>
      <c r="Q353" s="55" t="s">
        <v>28</v>
      </c>
      <c r="R353" s="55" t="s">
        <v>29</v>
      </c>
      <c r="S353" s="55" t="s">
        <v>28</v>
      </c>
      <c r="T353" s="55" t="s">
        <v>29</v>
      </c>
      <c r="U353" s="55" t="s">
        <v>28</v>
      </c>
      <c r="V353" s="55" t="s">
        <v>29</v>
      </c>
      <c r="W353" s="65"/>
      <c r="X353" s="55" t="s">
        <v>28</v>
      </c>
      <c r="Y353" s="55" t="s">
        <v>29</v>
      </c>
      <c r="Z353" s="55" t="s">
        <v>28</v>
      </c>
      <c r="AA353" s="55" t="s">
        <v>29</v>
      </c>
      <c r="AB353" s="55" t="s">
        <v>28</v>
      </c>
      <c r="AC353" s="55" t="s">
        <v>29</v>
      </c>
    </row>
    <row r="354" spans="1:29" customFormat="1" x14ac:dyDescent="0.3">
      <c r="A354" s="56" t="s">
        <v>30</v>
      </c>
      <c r="B354" s="57">
        <v>1002.5695060178</v>
      </c>
      <c r="C354" s="57">
        <v>1002.5695060178</v>
      </c>
      <c r="D354" s="57">
        <v>404.41888271289997</v>
      </c>
      <c r="E354" s="57">
        <v>404.41888271289997</v>
      </c>
      <c r="F354" s="57">
        <v>597.38702292309995</v>
      </c>
      <c r="G354" s="57">
        <v>597.38702292309995</v>
      </c>
      <c r="H354" s="66"/>
      <c r="I354" s="57">
        <v>152.97996220810001</v>
      </c>
      <c r="J354" s="57">
        <v>152.97996220810001</v>
      </c>
      <c r="K354" s="57">
        <v>187.29645521259999</v>
      </c>
      <c r="L354" s="57">
        <v>187.29645521259999</v>
      </c>
      <c r="M354" s="57">
        <v>154.36886479079999</v>
      </c>
      <c r="N354" s="57">
        <v>154.36886479079999</v>
      </c>
      <c r="O354" s="57">
        <v>193.83992718740001</v>
      </c>
      <c r="P354" s="57">
        <v>193.83992718740001</v>
      </c>
      <c r="Q354" s="57">
        <v>122.8126793655</v>
      </c>
      <c r="R354" s="57">
        <v>122.8126793655</v>
      </c>
      <c r="S354" s="57">
        <v>127.88712952900001</v>
      </c>
      <c r="T354" s="57">
        <v>127.88712952900001</v>
      </c>
      <c r="U354" s="57">
        <v>63.384487724400003</v>
      </c>
      <c r="V354" s="57">
        <v>63.384487724400003</v>
      </c>
      <c r="W354" s="66"/>
      <c r="X354" s="57">
        <v>173.47005511840001</v>
      </c>
      <c r="Y354" s="57">
        <v>173.47005511840001</v>
      </c>
      <c r="Z354" s="57">
        <v>277.6822822364</v>
      </c>
      <c r="AA354" s="57">
        <v>277.6822822364</v>
      </c>
      <c r="AB354" s="57">
        <v>551.41716866299998</v>
      </c>
      <c r="AC354" s="57">
        <v>551.41716866299998</v>
      </c>
    </row>
    <row r="355" spans="1:29" customFormat="1" ht="22.8" x14ac:dyDescent="0.3">
      <c r="A355" s="59" t="s">
        <v>216</v>
      </c>
      <c r="B355" s="70">
        <v>239.59518054930001</v>
      </c>
      <c r="C355" s="71">
        <v>0.23898111713069201</v>
      </c>
      <c r="D355" s="70">
        <v>99.221141541100096</v>
      </c>
      <c r="E355" s="71">
        <v>0.24534250447335801</v>
      </c>
      <c r="F355" s="70">
        <v>140.37403900819999</v>
      </c>
      <c r="G355" s="71">
        <v>0.234980060867961</v>
      </c>
      <c r="H355" s="91"/>
      <c r="I355" s="70">
        <v>20.6521385874</v>
      </c>
      <c r="J355" s="71">
        <v>0.13499897822766299</v>
      </c>
      <c r="K355" s="70">
        <v>43.206882268999998</v>
      </c>
      <c r="L355" s="71">
        <v>0.23068713297299701</v>
      </c>
      <c r="M355" s="70">
        <v>39.734040104100004</v>
      </c>
      <c r="N355" s="71">
        <v>0.25739672412534398</v>
      </c>
      <c r="O355" s="70">
        <v>47.975053524899998</v>
      </c>
      <c r="P355" s="71">
        <v>0.24749830554011101</v>
      </c>
      <c r="Q355" s="70">
        <v>31.002814984</v>
      </c>
      <c r="R355" s="71">
        <v>0.25243985510431899</v>
      </c>
      <c r="S355" s="70">
        <v>43.7409069602</v>
      </c>
      <c r="T355" s="72">
        <v>0.34202743560900101</v>
      </c>
      <c r="U355" s="70">
        <v>13.283344119700001</v>
      </c>
      <c r="V355" s="71">
        <v>0.20956774435816</v>
      </c>
      <c r="W355" s="91"/>
      <c r="X355" s="70">
        <v>27.716995492199999</v>
      </c>
      <c r="Y355" s="71">
        <v>0.15977971225801499</v>
      </c>
      <c r="Z355" s="70">
        <v>54.779451919999801</v>
      </c>
      <c r="AA355" s="71">
        <v>0.197273846493974</v>
      </c>
      <c r="AB355" s="70">
        <v>157.0987331371</v>
      </c>
      <c r="AC355" s="72">
        <v>0.28489996696695402</v>
      </c>
    </row>
    <row r="356" spans="1:29" customFormat="1" x14ac:dyDescent="0.3">
      <c r="A356" s="59" t="s">
        <v>217</v>
      </c>
      <c r="B356" s="73">
        <v>47.080522309999999</v>
      </c>
      <c r="C356" s="74">
        <v>4.6959858670550997E-2</v>
      </c>
      <c r="D356" s="73">
        <v>16.744082227300002</v>
      </c>
      <c r="E356" s="74">
        <v>4.1402820053747999E-2</v>
      </c>
      <c r="F356" s="73">
        <v>30.336440082700101</v>
      </c>
      <c r="G356" s="74">
        <v>5.0781886647385602E-2</v>
      </c>
      <c r="H356" s="91"/>
      <c r="I356" s="73">
        <v>9.2418041291000002</v>
      </c>
      <c r="J356" s="74">
        <v>6.0411860453516701E-2</v>
      </c>
      <c r="K356" s="73">
        <v>6.5320622922</v>
      </c>
      <c r="L356" s="74">
        <v>3.4875525459280403E-2</v>
      </c>
      <c r="M356" s="73">
        <v>6.9208446167000099</v>
      </c>
      <c r="N356" s="74">
        <v>4.4833163903090799E-2</v>
      </c>
      <c r="O356" s="73">
        <v>6.3065738113999998</v>
      </c>
      <c r="P356" s="74">
        <v>3.2534957595722502E-2</v>
      </c>
      <c r="Q356" s="73">
        <v>8.25278060380003</v>
      </c>
      <c r="R356" s="74">
        <v>6.7198115426169394E-2</v>
      </c>
      <c r="S356" s="73">
        <v>5.4203809383000001</v>
      </c>
      <c r="T356" s="74">
        <v>4.2384100403714701E-2</v>
      </c>
      <c r="U356" s="73">
        <v>4.4060759185</v>
      </c>
      <c r="V356" s="74">
        <v>6.9513473669739395E-2</v>
      </c>
      <c r="W356" s="91"/>
      <c r="X356" s="73">
        <v>9.5749843647000201</v>
      </c>
      <c r="Y356" s="74">
        <v>5.5196756340249599E-2</v>
      </c>
      <c r="Z356" s="73">
        <v>14.6336527933</v>
      </c>
      <c r="AA356" s="74">
        <v>5.2699267218071499E-2</v>
      </c>
      <c r="AB356" s="73">
        <v>22.871885151999901</v>
      </c>
      <c r="AC356" s="74">
        <v>4.1478369647895801E-2</v>
      </c>
    </row>
    <row r="357" spans="1:29" customFormat="1" x14ac:dyDescent="0.3">
      <c r="A357" s="58" t="s">
        <v>218</v>
      </c>
      <c r="B357" s="70">
        <v>127.7965898181</v>
      </c>
      <c r="C357" s="71">
        <v>0.127469057308263</v>
      </c>
      <c r="D357" s="70">
        <v>42.012305400599999</v>
      </c>
      <c r="E357" s="71">
        <v>0.10388314491839599</v>
      </c>
      <c r="F357" s="70">
        <v>85.784284417500004</v>
      </c>
      <c r="G357" s="71">
        <v>0.14359917628900801</v>
      </c>
      <c r="H357" s="91"/>
      <c r="I357" s="70">
        <v>33.775642902000001</v>
      </c>
      <c r="J357" s="71">
        <v>0.22078475124771399</v>
      </c>
      <c r="K357" s="70">
        <v>18.777145400999999</v>
      </c>
      <c r="L357" s="71">
        <v>0.100253608001743</v>
      </c>
      <c r="M357" s="70">
        <v>17.84621696</v>
      </c>
      <c r="N357" s="71">
        <v>0.115607619348533</v>
      </c>
      <c r="O357" s="70">
        <v>31.029950149699999</v>
      </c>
      <c r="P357" s="71">
        <v>0.1600802817043</v>
      </c>
      <c r="Q357" s="70">
        <v>11.5711280027</v>
      </c>
      <c r="R357" s="71">
        <v>9.4217698551005702E-2</v>
      </c>
      <c r="S357" s="70">
        <v>8.4933091341999702</v>
      </c>
      <c r="T357" s="71">
        <v>6.6412540225746802E-2</v>
      </c>
      <c r="U357" s="70">
        <v>6.3031972685</v>
      </c>
      <c r="V357" s="71">
        <v>9.9443846511889797E-2</v>
      </c>
      <c r="W357" s="91"/>
      <c r="X357" s="70">
        <v>29.6447802665</v>
      </c>
      <c r="Y357" s="71">
        <v>0.17089278173265299</v>
      </c>
      <c r="Z357" s="70">
        <v>36.596572062100002</v>
      </c>
      <c r="AA357" s="71">
        <v>0.13179296773045199</v>
      </c>
      <c r="AB357" s="70">
        <v>61.555237489499902</v>
      </c>
      <c r="AC357" s="71">
        <v>0.11163097739366799</v>
      </c>
    </row>
    <row r="358" spans="1:29" customFormat="1" ht="25.5" customHeight="1" x14ac:dyDescent="0.3">
      <c r="A358" s="59" t="s">
        <v>219</v>
      </c>
      <c r="B358" s="73">
        <v>59.4941551601</v>
      </c>
      <c r="C358" s="74">
        <v>5.9341676365572298E-2</v>
      </c>
      <c r="D358" s="73">
        <v>24.347203176400001</v>
      </c>
      <c r="E358" s="74">
        <v>6.0202933683698098E-2</v>
      </c>
      <c r="F358" s="73">
        <v>35.146951983699999</v>
      </c>
      <c r="G358" s="74">
        <v>5.88344751978725E-2</v>
      </c>
      <c r="H358" s="91"/>
      <c r="I358" s="73">
        <v>10.6581612589</v>
      </c>
      <c r="J358" s="74">
        <v>6.9670309137621594E-2</v>
      </c>
      <c r="K358" s="73">
        <v>22.730526117699998</v>
      </c>
      <c r="L358" s="72">
        <v>0.121361218993166</v>
      </c>
      <c r="M358" s="73">
        <v>5.1855867356000003</v>
      </c>
      <c r="N358" s="74">
        <v>3.3592180279536803E-2</v>
      </c>
      <c r="O358" s="73">
        <v>11.021682824499999</v>
      </c>
      <c r="P358" s="74">
        <v>5.6859714014669903E-2</v>
      </c>
      <c r="Q358" s="73">
        <v>4.8772764907999999</v>
      </c>
      <c r="R358" s="74">
        <v>3.9713134800071E-2</v>
      </c>
      <c r="S358" s="73">
        <v>3.9008382767000001</v>
      </c>
      <c r="T358" s="74">
        <v>3.0502195889973702E-2</v>
      </c>
      <c r="U358" s="73">
        <v>1.1200834558999999</v>
      </c>
      <c r="V358" s="74">
        <v>1.7671255162149398E-2</v>
      </c>
      <c r="W358" s="91"/>
      <c r="X358" s="73">
        <v>3.8920842743000001</v>
      </c>
      <c r="Y358" s="74">
        <v>2.24366347935008E-2</v>
      </c>
      <c r="Z358" s="73">
        <v>28.30971787</v>
      </c>
      <c r="AA358" s="72">
        <v>0.101950033116982</v>
      </c>
      <c r="AB358" s="73">
        <v>27.2923530158</v>
      </c>
      <c r="AC358" s="74">
        <v>4.9494927918139899E-2</v>
      </c>
    </row>
    <row r="359" spans="1:29" customFormat="1" x14ac:dyDescent="0.3">
      <c r="A359" s="58" t="s">
        <v>220</v>
      </c>
      <c r="B359" s="70">
        <v>205.2911943693</v>
      </c>
      <c r="C359" s="71">
        <v>0.204765049342779</v>
      </c>
      <c r="D359" s="70">
        <v>71.211651227100006</v>
      </c>
      <c r="E359" s="71">
        <v>0.17608389289194901</v>
      </c>
      <c r="F359" s="70">
        <v>134.07954314220001</v>
      </c>
      <c r="G359" s="71">
        <v>0.224443347440207</v>
      </c>
      <c r="H359" s="91"/>
      <c r="I359" s="70">
        <v>42.362406532100003</v>
      </c>
      <c r="J359" s="71">
        <v>0.276914740470873</v>
      </c>
      <c r="K359" s="70">
        <v>40.663909853200003</v>
      </c>
      <c r="L359" s="71">
        <v>0.21710987432753301</v>
      </c>
      <c r="M359" s="70">
        <v>31.508286515000002</v>
      </c>
      <c r="N359" s="71">
        <v>0.20411037263051601</v>
      </c>
      <c r="O359" s="70">
        <v>36.388063718200002</v>
      </c>
      <c r="P359" s="71">
        <v>0.18772223166912799</v>
      </c>
      <c r="Q359" s="70">
        <v>23.544681455500001</v>
      </c>
      <c r="R359" s="71">
        <v>0.19171213898386799</v>
      </c>
      <c r="S359" s="70">
        <v>24.185508266399999</v>
      </c>
      <c r="T359" s="71">
        <v>0.18911604596548301</v>
      </c>
      <c r="U359" s="70">
        <v>6.6383380288999998</v>
      </c>
      <c r="V359" s="75">
        <v>0.104731272070289</v>
      </c>
      <c r="W359" s="91"/>
      <c r="X359" s="70">
        <v>53.177171937600001</v>
      </c>
      <c r="Y359" s="72">
        <v>0.30654957653241399</v>
      </c>
      <c r="Z359" s="70">
        <v>41.870119801099897</v>
      </c>
      <c r="AA359" s="75">
        <v>0.150784268495224</v>
      </c>
      <c r="AB359" s="70">
        <v>110.2439026306</v>
      </c>
      <c r="AC359" s="71">
        <v>0.19992830999060901</v>
      </c>
    </row>
    <row r="360" spans="1:29" customFormat="1" x14ac:dyDescent="0.3">
      <c r="A360" s="58" t="s">
        <v>221</v>
      </c>
      <c r="B360" s="73">
        <v>12.4996282405</v>
      </c>
      <c r="C360" s="74">
        <v>1.24675926860657E-2</v>
      </c>
      <c r="D360" s="73">
        <v>6.0438564514999902</v>
      </c>
      <c r="E360" s="74">
        <v>1.49445456427676E-2</v>
      </c>
      <c r="F360" s="73">
        <v>6.4557717890000097</v>
      </c>
      <c r="G360" s="74">
        <v>1.080668233704E-2</v>
      </c>
      <c r="H360" s="91"/>
      <c r="I360" s="73">
        <v>2.9023903702</v>
      </c>
      <c r="J360" s="74">
        <v>1.8972356433529899E-2</v>
      </c>
      <c r="K360" s="73">
        <v>2.8007654366999999</v>
      </c>
      <c r="L360" s="74">
        <v>1.49536489279568E-2</v>
      </c>
      <c r="M360" s="73">
        <v>1.966612606</v>
      </c>
      <c r="N360" s="74">
        <v>1.27396972742214E-2</v>
      </c>
      <c r="O360" s="73">
        <v>0.87506695630000098</v>
      </c>
      <c r="P360" s="74">
        <v>4.5143793076954999E-3</v>
      </c>
      <c r="Q360" s="73">
        <v>2.1184828100000002</v>
      </c>
      <c r="R360" s="74">
        <v>1.7249707611176099E-2</v>
      </c>
      <c r="S360" s="73">
        <v>0</v>
      </c>
      <c r="T360" s="74">
        <v>0</v>
      </c>
      <c r="U360" s="73">
        <v>1.8363100613000001</v>
      </c>
      <c r="V360" s="74">
        <v>2.8970969510464399E-2</v>
      </c>
      <c r="W360" s="91"/>
      <c r="X360" s="73">
        <v>6.4831367610000301</v>
      </c>
      <c r="Y360" s="72">
        <v>3.7373232841685602E-2</v>
      </c>
      <c r="Z360" s="73">
        <v>3.1925636612999999</v>
      </c>
      <c r="AA360" s="74">
        <v>1.14971817272161E-2</v>
      </c>
      <c r="AB360" s="73">
        <v>2.8239278182000098</v>
      </c>
      <c r="AC360" s="74">
        <v>5.1212185232590197E-3</v>
      </c>
    </row>
    <row r="361" spans="1:29" customFormat="1" x14ac:dyDescent="0.3">
      <c r="A361" s="58" t="s">
        <v>177</v>
      </c>
      <c r="B361" s="70">
        <v>23.3968826009</v>
      </c>
      <c r="C361" s="71">
        <v>2.33369182490222E-2</v>
      </c>
      <c r="D361" s="70">
        <v>13.421656781799999</v>
      </c>
      <c r="E361" s="71">
        <v>3.3187512639779801E-2</v>
      </c>
      <c r="F361" s="70">
        <v>9.9752258191000003</v>
      </c>
      <c r="G361" s="71">
        <v>1.66980959350101E-2</v>
      </c>
      <c r="H361" s="91"/>
      <c r="I361" s="70">
        <v>0</v>
      </c>
      <c r="J361" s="71">
        <v>0</v>
      </c>
      <c r="K361" s="70">
        <v>2.3556792779000002</v>
      </c>
      <c r="L361" s="71">
        <v>1.2577276357024899E-2</v>
      </c>
      <c r="M361" s="70">
        <v>15.8183271876</v>
      </c>
      <c r="N361" s="72">
        <v>0.102470969188229</v>
      </c>
      <c r="O361" s="70">
        <v>0.87084878480000105</v>
      </c>
      <c r="P361" s="71">
        <v>4.49261820016102E-3</v>
      </c>
      <c r="Q361" s="70">
        <v>0.49742366040000002</v>
      </c>
      <c r="R361" s="75">
        <v>4.05026307519624E-3</v>
      </c>
      <c r="S361" s="70">
        <v>3.4528854610000002</v>
      </c>
      <c r="T361" s="71">
        <v>2.6999475816814E-2</v>
      </c>
      <c r="U361" s="70">
        <v>0.4017182292</v>
      </c>
      <c r="V361" s="71">
        <v>6.33780036129183E-3</v>
      </c>
      <c r="W361" s="91"/>
      <c r="X361" s="70">
        <v>0.96232940989999805</v>
      </c>
      <c r="Y361" s="71">
        <v>5.5475246678348801E-3</v>
      </c>
      <c r="Z361" s="70">
        <v>7.3417908349999799</v>
      </c>
      <c r="AA361" s="71">
        <v>2.6439536494264702E-2</v>
      </c>
      <c r="AB361" s="70">
        <v>15.092762356</v>
      </c>
      <c r="AC361" s="71">
        <v>2.73708604187912E-2</v>
      </c>
    </row>
    <row r="362" spans="1:29" customFormat="1" x14ac:dyDescent="0.3">
      <c r="A362" s="58" t="s">
        <v>222</v>
      </c>
      <c r="B362" s="73">
        <v>26.4658245016</v>
      </c>
      <c r="C362" s="74">
        <v>2.63979946953724E-2</v>
      </c>
      <c r="D362" s="73">
        <v>7.4664424665000002</v>
      </c>
      <c r="E362" s="74">
        <v>1.84621509668738E-2</v>
      </c>
      <c r="F362" s="73">
        <v>18.999382035099998</v>
      </c>
      <c r="G362" s="74">
        <v>3.18041425508932E-2</v>
      </c>
      <c r="H362" s="91"/>
      <c r="I362" s="73">
        <v>0</v>
      </c>
      <c r="J362" s="74">
        <v>0</v>
      </c>
      <c r="K362" s="73">
        <v>4.7510523341999997</v>
      </c>
      <c r="L362" s="74">
        <v>2.5366482931068201E-2</v>
      </c>
      <c r="M362" s="73">
        <v>1.5445697430000001</v>
      </c>
      <c r="N362" s="74">
        <v>1.0005707725409501E-2</v>
      </c>
      <c r="O362" s="73">
        <v>11.779754322200001</v>
      </c>
      <c r="P362" s="72">
        <v>6.07705259340693E-2</v>
      </c>
      <c r="Q362" s="73">
        <v>2.6581025094999999</v>
      </c>
      <c r="R362" s="74">
        <v>2.1643551164528201E-2</v>
      </c>
      <c r="S362" s="73">
        <v>4.3342589597999996</v>
      </c>
      <c r="T362" s="74">
        <v>3.3891283476005701E-2</v>
      </c>
      <c r="U362" s="73">
        <v>1.3980866328999999</v>
      </c>
      <c r="V362" s="74">
        <v>2.20572364484347E-2</v>
      </c>
      <c r="W362" s="91"/>
      <c r="X362" s="73">
        <v>5.0971460828000001</v>
      </c>
      <c r="Y362" s="74">
        <v>2.9383434964155599E-2</v>
      </c>
      <c r="Z362" s="73">
        <v>6.6261263763000002</v>
      </c>
      <c r="AA362" s="74">
        <v>2.3862258416109401E-2</v>
      </c>
      <c r="AB362" s="73">
        <v>14.7425520425</v>
      </c>
      <c r="AC362" s="74">
        <v>2.6735750862175198E-2</v>
      </c>
    </row>
    <row r="363" spans="1:29" customFormat="1" x14ac:dyDescent="0.3">
      <c r="A363" s="58" t="s">
        <v>223</v>
      </c>
      <c r="B363" s="70">
        <v>16.737126824800001</v>
      </c>
      <c r="C363" s="71">
        <v>1.66942308980449E-2</v>
      </c>
      <c r="D363" s="70">
        <v>7.6493503340000002</v>
      </c>
      <c r="E363" s="71">
        <v>1.8914424278824601E-2</v>
      </c>
      <c r="F363" s="70">
        <v>9.0877764907999996</v>
      </c>
      <c r="G363" s="71">
        <v>1.52125442001271E-2</v>
      </c>
      <c r="H363" s="91"/>
      <c r="I363" s="70">
        <v>6.3636026962000001</v>
      </c>
      <c r="J363" s="71">
        <v>4.1597622357518502E-2</v>
      </c>
      <c r="K363" s="70">
        <v>2.1682111471000001</v>
      </c>
      <c r="L363" s="71">
        <v>1.1576359758858601E-2</v>
      </c>
      <c r="M363" s="70">
        <v>1.1399037106000001</v>
      </c>
      <c r="N363" s="71">
        <v>7.3842851156856798E-3</v>
      </c>
      <c r="O363" s="70">
        <v>1.4599501859999999</v>
      </c>
      <c r="P363" s="71">
        <v>7.5317309864058801E-3</v>
      </c>
      <c r="Q363" s="70">
        <v>1.6139944584999999</v>
      </c>
      <c r="R363" s="71">
        <v>1.3141920417651901E-2</v>
      </c>
      <c r="S363" s="70">
        <v>1.543758891</v>
      </c>
      <c r="T363" s="71">
        <v>1.2071260780389399E-2</v>
      </c>
      <c r="U363" s="70">
        <v>2.4477057354</v>
      </c>
      <c r="V363" s="71">
        <v>3.8616794475689199E-2</v>
      </c>
      <c r="W363" s="91"/>
      <c r="X363" s="70">
        <v>6.8743342383999897</v>
      </c>
      <c r="Y363" s="71">
        <v>3.96283625649856E-2</v>
      </c>
      <c r="Z363" s="70">
        <v>4.36670721820001</v>
      </c>
      <c r="AA363" s="71">
        <v>1.57255521779473E-2</v>
      </c>
      <c r="AB363" s="70">
        <v>5.4960853682000099</v>
      </c>
      <c r="AC363" s="71">
        <v>9.9672002986888296E-3</v>
      </c>
    </row>
    <row r="364" spans="1:29" customFormat="1" ht="25.5" customHeight="1" x14ac:dyDescent="0.3">
      <c r="A364" s="59" t="s">
        <v>224</v>
      </c>
      <c r="B364" s="73">
        <v>2.1316074558000002</v>
      </c>
      <c r="C364" s="74">
        <v>2.12614431518742E-3</v>
      </c>
      <c r="D364" s="73">
        <v>1.7077576535000001</v>
      </c>
      <c r="E364" s="74">
        <v>4.2227446009546199E-3</v>
      </c>
      <c r="F364" s="73">
        <v>0.42384980230000102</v>
      </c>
      <c r="G364" s="74">
        <v>7.0950620960268302E-4</v>
      </c>
      <c r="H364" s="91"/>
      <c r="I364" s="73">
        <v>0</v>
      </c>
      <c r="J364" s="74">
        <v>0</v>
      </c>
      <c r="K364" s="73">
        <v>0</v>
      </c>
      <c r="L364" s="74">
        <v>0</v>
      </c>
      <c r="M364" s="73">
        <v>0.42384980230000002</v>
      </c>
      <c r="N364" s="74">
        <v>2.7456948839676902E-3</v>
      </c>
      <c r="O364" s="73">
        <v>0.87084878480000105</v>
      </c>
      <c r="P364" s="74">
        <v>4.49261820016102E-3</v>
      </c>
      <c r="Q364" s="73">
        <v>0.83690886869999603</v>
      </c>
      <c r="R364" s="74">
        <v>6.8145151870622001E-3</v>
      </c>
      <c r="S364" s="73">
        <v>0</v>
      </c>
      <c r="T364" s="74">
        <v>0</v>
      </c>
      <c r="U364" s="73">
        <v>0</v>
      </c>
      <c r="V364" s="74">
        <v>0</v>
      </c>
      <c r="W364" s="91"/>
      <c r="X364" s="73">
        <v>0</v>
      </c>
      <c r="Y364" s="74">
        <v>0</v>
      </c>
      <c r="Z364" s="73">
        <v>0.42384980230000002</v>
      </c>
      <c r="AA364" s="74">
        <v>1.5263840346110499E-3</v>
      </c>
      <c r="AB364" s="73">
        <v>1.7077576535000001</v>
      </c>
      <c r="AC364" s="74">
        <v>3.0970338802484799E-3</v>
      </c>
    </row>
    <row r="365" spans="1:29" customFormat="1" x14ac:dyDescent="0.3">
      <c r="A365" s="58" t="s">
        <v>225</v>
      </c>
      <c r="B365" s="70">
        <v>50.0351584024</v>
      </c>
      <c r="C365" s="71">
        <v>4.9906922265309399E-2</v>
      </c>
      <c r="D365" s="70">
        <v>23.7138663964</v>
      </c>
      <c r="E365" s="71">
        <v>5.8636892118696299E-2</v>
      </c>
      <c r="F365" s="70">
        <v>26.321292006</v>
      </c>
      <c r="G365" s="71">
        <v>4.4060702686854802E-2</v>
      </c>
      <c r="H365" s="91"/>
      <c r="I365" s="70">
        <v>0</v>
      </c>
      <c r="J365" s="71">
        <v>0</v>
      </c>
      <c r="K365" s="70">
        <v>4.3694246684999998</v>
      </c>
      <c r="L365" s="71">
        <v>2.3328923462754701E-2</v>
      </c>
      <c r="M365" s="70">
        <v>7.4522770464999999</v>
      </c>
      <c r="N365" s="71">
        <v>4.8275777998363197E-2</v>
      </c>
      <c r="O365" s="70">
        <v>9.5261073403000101</v>
      </c>
      <c r="P365" s="71">
        <v>4.9144195824477301E-2</v>
      </c>
      <c r="Q365" s="70">
        <v>7.5168880361000001</v>
      </c>
      <c r="R365" s="71">
        <v>6.1206123626121399E-2</v>
      </c>
      <c r="S365" s="70">
        <v>13.0716141632</v>
      </c>
      <c r="T365" s="72">
        <v>0.102212116350894</v>
      </c>
      <c r="U365" s="70">
        <v>8.0988471478000008</v>
      </c>
      <c r="V365" s="72">
        <v>0.12777333127648399</v>
      </c>
      <c r="W365" s="91"/>
      <c r="X365" s="70">
        <v>5.1317681759999996</v>
      </c>
      <c r="Y365" s="71">
        <v>2.9583020380649399E-2</v>
      </c>
      <c r="Z365" s="70">
        <v>21.304468983700001</v>
      </c>
      <c r="AA365" s="71">
        <v>7.6722464293068601E-2</v>
      </c>
      <c r="AB365" s="70">
        <v>23.598921242700101</v>
      </c>
      <c r="AC365" s="71">
        <v>4.27968561441774E-2</v>
      </c>
    </row>
    <row r="366" spans="1:29" customFormat="1" x14ac:dyDescent="0.3">
      <c r="A366" s="58" t="s">
        <v>226</v>
      </c>
      <c r="B366" s="73">
        <v>82.217893606900006</v>
      </c>
      <c r="C366" s="74">
        <v>8.2007175675499006E-2</v>
      </c>
      <c r="D366" s="73">
        <v>42.511504990799999</v>
      </c>
      <c r="E366" s="74">
        <v>0.10511750763373499</v>
      </c>
      <c r="F366" s="73">
        <v>38.942788234299996</v>
      </c>
      <c r="G366" s="74">
        <v>6.5188540661207203E-2</v>
      </c>
      <c r="H366" s="91"/>
      <c r="I366" s="73">
        <v>15.3926384572</v>
      </c>
      <c r="J366" s="74">
        <v>0.100618657731535</v>
      </c>
      <c r="K366" s="73">
        <v>14.781153039399999</v>
      </c>
      <c r="L366" s="74">
        <v>7.8918487926650405E-2</v>
      </c>
      <c r="M366" s="73">
        <v>16.226433821400001</v>
      </c>
      <c r="N366" s="74">
        <v>0.10511467998025401</v>
      </c>
      <c r="O366" s="73">
        <v>12.034508986600001</v>
      </c>
      <c r="P366" s="74">
        <v>6.2084778720357801E-2</v>
      </c>
      <c r="Q366" s="73">
        <v>13.301983402499999</v>
      </c>
      <c r="R366" s="74">
        <v>0.108311157050098</v>
      </c>
      <c r="S366" s="73">
        <v>5.9506076740999996</v>
      </c>
      <c r="T366" s="74">
        <v>4.6530152768427098E-2</v>
      </c>
      <c r="U366" s="73">
        <v>4.5305682256999997</v>
      </c>
      <c r="V366" s="74">
        <v>7.1477555287647196E-2</v>
      </c>
      <c r="W366" s="91"/>
      <c r="X366" s="73">
        <v>10.352858644499999</v>
      </c>
      <c r="Y366" s="74">
        <v>5.9680955525342798E-2</v>
      </c>
      <c r="Z366" s="73">
        <v>31.807536121399998</v>
      </c>
      <c r="AA366" s="74">
        <v>0.11454650928834301</v>
      </c>
      <c r="AB366" s="73">
        <v>40.057498840999997</v>
      </c>
      <c r="AC366" s="74">
        <v>7.2644634801861299E-2</v>
      </c>
    </row>
    <row r="367" spans="1:29" customFormat="1" x14ac:dyDescent="0.3">
      <c r="A367" s="58" t="s">
        <v>227</v>
      </c>
      <c r="B367" s="70">
        <v>21.459451086400001</v>
      </c>
      <c r="C367" s="71">
        <v>2.1404452217619101E-2</v>
      </c>
      <c r="D367" s="70">
        <v>11.0847764318</v>
      </c>
      <c r="E367" s="71">
        <v>2.7409146569620398E-2</v>
      </c>
      <c r="F367" s="70">
        <v>10.3746746546</v>
      </c>
      <c r="G367" s="71">
        <v>1.7366755983140102E-2</v>
      </c>
      <c r="H367" s="91"/>
      <c r="I367" s="70">
        <v>0</v>
      </c>
      <c r="J367" s="71">
        <v>0</v>
      </c>
      <c r="K367" s="70">
        <v>7.88198700780001</v>
      </c>
      <c r="L367" s="71">
        <v>4.2082948120150801E-2</v>
      </c>
      <c r="M367" s="70">
        <v>2.2074611968000002</v>
      </c>
      <c r="N367" s="71">
        <v>1.42999120955611E-2</v>
      </c>
      <c r="O367" s="70">
        <v>6.0116516532000004</v>
      </c>
      <c r="P367" s="71">
        <v>3.1013484891521201E-2</v>
      </c>
      <c r="Q367" s="70">
        <v>2.6806571540999999</v>
      </c>
      <c r="R367" s="71">
        <v>2.1827201946487601E-2</v>
      </c>
      <c r="S367" s="70">
        <v>1.3409161126</v>
      </c>
      <c r="T367" s="71">
        <v>1.04851529433689E-2</v>
      </c>
      <c r="U367" s="70">
        <v>1.3367779619</v>
      </c>
      <c r="V367" s="71">
        <v>2.1089986050094801E-2</v>
      </c>
      <c r="W367" s="91"/>
      <c r="X367" s="70">
        <v>1.8896004872000001</v>
      </c>
      <c r="Y367" s="71">
        <v>1.08929491370155E-2</v>
      </c>
      <c r="Z367" s="70">
        <v>7.7566209996999902</v>
      </c>
      <c r="AA367" s="71">
        <v>2.7933438666772899E-2</v>
      </c>
      <c r="AB367" s="70">
        <v>11.8132295995</v>
      </c>
      <c r="AC367" s="71">
        <v>2.1423398237931299E-2</v>
      </c>
    </row>
    <row r="368" spans="1:29" customFormat="1" x14ac:dyDescent="0.3">
      <c r="A368" s="58" t="s">
        <v>228</v>
      </c>
      <c r="B368" s="73">
        <v>11.077488563299999</v>
      </c>
      <c r="C368" s="74">
        <v>1.10490978399091E-2</v>
      </c>
      <c r="D368" s="73">
        <v>6.1693129797000097</v>
      </c>
      <c r="E368" s="74">
        <v>1.5254759961541299E-2</v>
      </c>
      <c r="F368" s="73">
        <v>4.9081755835999896</v>
      </c>
      <c r="G368" s="74">
        <v>8.2160733247662408E-3</v>
      </c>
      <c r="H368" s="91"/>
      <c r="I368" s="73">
        <v>0</v>
      </c>
      <c r="J368" s="74">
        <v>0</v>
      </c>
      <c r="K368" s="73">
        <v>2.1682111471000001</v>
      </c>
      <c r="L368" s="74">
        <v>1.1576359758858601E-2</v>
      </c>
      <c r="M368" s="73">
        <v>1.1785406140000001</v>
      </c>
      <c r="N368" s="74">
        <v>7.6345745989461903E-3</v>
      </c>
      <c r="O368" s="73">
        <v>4.0848229058000003</v>
      </c>
      <c r="P368" s="74">
        <v>2.1073176022455301E-2</v>
      </c>
      <c r="Q368" s="73">
        <v>0.66440128720000002</v>
      </c>
      <c r="R368" s="74">
        <v>5.4098753535267398E-3</v>
      </c>
      <c r="S368" s="73">
        <v>1.2619603572</v>
      </c>
      <c r="T368" s="74">
        <v>9.8677666927682092E-3</v>
      </c>
      <c r="U368" s="73">
        <v>1.71955225199999</v>
      </c>
      <c r="V368" s="74">
        <v>2.7128912983831799E-2</v>
      </c>
      <c r="W368" s="91"/>
      <c r="X368" s="73">
        <v>0</v>
      </c>
      <c r="Y368" s="74">
        <v>0</v>
      </c>
      <c r="Z368" s="73">
        <v>2.4344999219000001</v>
      </c>
      <c r="AA368" s="74">
        <v>8.7672137462030501E-3</v>
      </c>
      <c r="AB368" s="73">
        <v>8.6429886414000094</v>
      </c>
      <c r="AC368" s="74">
        <v>1.5674137717467701E-2</v>
      </c>
    </row>
    <row r="369" spans="1:29" customFormat="1" ht="25.5" customHeight="1" x14ac:dyDescent="0.3">
      <c r="A369" s="59" t="s">
        <v>229</v>
      </c>
      <c r="B369" s="70">
        <v>14.945121199800001</v>
      </c>
      <c r="C369" s="71">
        <v>1.4906818041137001E-2</v>
      </c>
      <c r="D369" s="70">
        <v>5.8770890526999997</v>
      </c>
      <c r="E369" s="71">
        <v>1.45321826055095E-2</v>
      </c>
      <c r="F369" s="70">
        <v>9.0680321471000092</v>
      </c>
      <c r="G369" s="71">
        <v>1.5179493024017899E-2</v>
      </c>
      <c r="H369" s="91"/>
      <c r="I369" s="70">
        <v>3.8840929647000002</v>
      </c>
      <c r="J369" s="71">
        <v>2.5389553694727899E-2</v>
      </c>
      <c r="K369" s="70">
        <v>0</v>
      </c>
      <c r="L369" s="71">
        <v>0</v>
      </c>
      <c r="M369" s="70">
        <v>1.0177050567000001</v>
      </c>
      <c r="N369" s="71">
        <v>6.5926834279645E-3</v>
      </c>
      <c r="O369" s="70">
        <v>3.8227074823999998</v>
      </c>
      <c r="P369" s="71">
        <v>1.97209498469544E-2</v>
      </c>
      <c r="Q369" s="70">
        <v>2.129578966</v>
      </c>
      <c r="R369" s="71">
        <v>1.7340057858864999E-2</v>
      </c>
      <c r="S369" s="70">
        <v>1.3409161126</v>
      </c>
      <c r="T369" s="71">
        <v>1.04851529433689E-2</v>
      </c>
      <c r="U369" s="70">
        <v>2.7501206174000101</v>
      </c>
      <c r="V369" s="72">
        <v>4.3387912660234902E-2</v>
      </c>
      <c r="W369" s="91"/>
      <c r="X369" s="70">
        <v>0.598955241400003</v>
      </c>
      <c r="Y369" s="71">
        <v>3.4527875199623901E-3</v>
      </c>
      <c r="Z369" s="70">
        <v>2.4281910601000001</v>
      </c>
      <c r="AA369" s="71">
        <v>8.7444940330503405E-3</v>
      </c>
      <c r="AB369" s="70">
        <v>11.917974898300001</v>
      </c>
      <c r="AC369" s="71">
        <v>2.1613354780369E-2</v>
      </c>
    </row>
    <row r="370" spans="1:29" customFormat="1" x14ac:dyDescent="0.3">
      <c r="A370" s="58" t="s">
        <v>231</v>
      </c>
      <c r="B370" s="73">
        <v>62.345681328600001</v>
      </c>
      <c r="C370" s="74">
        <v>6.2185894298976502E-2</v>
      </c>
      <c r="D370" s="73">
        <v>25.236885601699999</v>
      </c>
      <c r="E370" s="74">
        <v>6.2402836960547797E-2</v>
      </c>
      <c r="F370" s="73">
        <v>37.108795726899899</v>
      </c>
      <c r="G370" s="74">
        <v>6.2118516644907001E-2</v>
      </c>
      <c r="H370" s="91"/>
      <c r="I370" s="73">
        <v>7.7470843103000098</v>
      </c>
      <c r="J370" s="74">
        <v>5.06411702453003E-2</v>
      </c>
      <c r="K370" s="73">
        <v>14.1094452208</v>
      </c>
      <c r="L370" s="74">
        <v>7.5332153001958196E-2</v>
      </c>
      <c r="M370" s="73">
        <v>4.1982090745000002</v>
      </c>
      <c r="N370" s="75">
        <v>2.7195957424376999E-2</v>
      </c>
      <c r="O370" s="73">
        <v>9.7823357562999895</v>
      </c>
      <c r="P370" s="74">
        <v>5.04660515418099E-2</v>
      </c>
      <c r="Q370" s="73">
        <v>9.5455766756999996</v>
      </c>
      <c r="R370" s="74">
        <v>7.7724683843853198E-2</v>
      </c>
      <c r="S370" s="73">
        <v>9.8492682216999903</v>
      </c>
      <c r="T370" s="74">
        <v>7.7015320134044898E-2</v>
      </c>
      <c r="U370" s="73">
        <v>7.1137620692999999</v>
      </c>
      <c r="V370" s="74">
        <v>0.1122319091736</v>
      </c>
      <c r="W370" s="91"/>
      <c r="X370" s="73">
        <v>12.0739097419</v>
      </c>
      <c r="Y370" s="74">
        <v>6.9602270741535702E-2</v>
      </c>
      <c r="Z370" s="73">
        <v>13.810412810000001</v>
      </c>
      <c r="AA370" s="74">
        <v>4.9734584067710703E-2</v>
      </c>
      <c r="AB370" s="73">
        <v>36.461358776699903</v>
      </c>
      <c r="AC370" s="74">
        <v>6.6123002417763796E-2</v>
      </c>
    </row>
    <row r="371" spans="1:29" customFormat="1" x14ac:dyDescent="0.3">
      <c r="A371" s="76" t="s">
        <v>4</v>
      </c>
    </row>
    <row r="372" spans="1:29" customFormat="1" x14ac:dyDescent="0.3">
      <c r="A372" s="76" t="s">
        <v>4</v>
      </c>
    </row>
    <row r="373" spans="1:29" customFormat="1" x14ac:dyDescent="0.3">
      <c r="A373" s="54" t="s">
        <v>232</v>
      </c>
    </row>
    <row r="374" spans="1:29" customFormat="1" x14ac:dyDescent="0.3">
      <c r="A374" s="69" t="s">
        <v>4</v>
      </c>
    </row>
    <row r="375" spans="1:29" customFormat="1" ht="35.1" customHeight="1" x14ac:dyDescent="0.3">
      <c r="A375" s="116" t="s">
        <v>4</v>
      </c>
      <c r="B375" s="118" t="s">
        <v>26</v>
      </c>
      <c r="C375" s="118" t="s">
        <v>4</v>
      </c>
      <c r="D375" s="118" t="s">
        <v>456</v>
      </c>
      <c r="E375" s="118" t="s">
        <v>4</v>
      </c>
      <c r="F375" s="118" t="s">
        <v>457</v>
      </c>
      <c r="G375" s="118" t="s">
        <v>4</v>
      </c>
      <c r="H375" s="65"/>
      <c r="I375" s="118" t="s">
        <v>460</v>
      </c>
      <c r="J375" s="118" t="s">
        <v>4</v>
      </c>
      <c r="K375" s="118" t="s">
        <v>461</v>
      </c>
      <c r="L375" s="118" t="s">
        <v>4</v>
      </c>
      <c r="M375" s="118" t="s">
        <v>462</v>
      </c>
      <c r="N375" s="118" t="s">
        <v>4</v>
      </c>
      <c r="O375" s="118" t="s">
        <v>463</v>
      </c>
      <c r="P375" s="118" t="s">
        <v>4</v>
      </c>
      <c r="Q375" s="118" t="s">
        <v>464</v>
      </c>
      <c r="R375" s="118" t="s">
        <v>4</v>
      </c>
      <c r="S375" s="118" t="s">
        <v>465</v>
      </c>
      <c r="T375" s="118" t="s">
        <v>4</v>
      </c>
      <c r="U375" s="118" t="s">
        <v>466</v>
      </c>
      <c r="V375" s="118" t="s">
        <v>4</v>
      </c>
      <c r="W375" s="65"/>
      <c r="X375" s="118" t="s">
        <v>468</v>
      </c>
      <c r="Y375" s="118" t="s">
        <v>4</v>
      </c>
      <c r="Z375" s="118" t="s">
        <v>469</v>
      </c>
      <c r="AA375" s="118" t="s">
        <v>4</v>
      </c>
      <c r="AB375" s="118" t="s">
        <v>470</v>
      </c>
      <c r="AC375" s="118" t="s">
        <v>4</v>
      </c>
    </row>
    <row r="376" spans="1:29" customFormat="1" x14ac:dyDescent="0.3">
      <c r="A376" s="117" t="s">
        <v>4</v>
      </c>
      <c r="B376" s="55" t="s">
        <v>28</v>
      </c>
      <c r="C376" s="55" t="s">
        <v>29</v>
      </c>
      <c r="D376" s="55" t="s">
        <v>28</v>
      </c>
      <c r="E376" s="55" t="s">
        <v>29</v>
      </c>
      <c r="F376" s="55" t="s">
        <v>28</v>
      </c>
      <c r="G376" s="55" t="s">
        <v>29</v>
      </c>
      <c r="H376" s="65"/>
      <c r="I376" s="55" t="s">
        <v>28</v>
      </c>
      <c r="J376" s="55" t="s">
        <v>29</v>
      </c>
      <c r="K376" s="55" t="s">
        <v>28</v>
      </c>
      <c r="L376" s="55" t="s">
        <v>29</v>
      </c>
      <c r="M376" s="55" t="s">
        <v>28</v>
      </c>
      <c r="N376" s="55" t="s">
        <v>29</v>
      </c>
      <c r="O376" s="55" t="s">
        <v>28</v>
      </c>
      <c r="P376" s="55" t="s">
        <v>29</v>
      </c>
      <c r="Q376" s="55" t="s">
        <v>28</v>
      </c>
      <c r="R376" s="55" t="s">
        <v>29</v>
      </c>
      <c r="S376" s="55" t="s">
        <v>28</v>
      </c>
      <c r="T376" s="55" t="s">
        <v>29</v>
      </c>
      <c r="U376" s="55" t="s">
        <v>28</v>
      </c>
      <c r="V376" s="55" t="s">
        <v>29</v>
      </c>
      <c r="W376" s="65"/>
      <c r="X376" s="55" t="s">
        <v>28</v>
      </c>
      <c r="Y376" s="55" t="s">
        <v>29</v>
      </c>
      <c r="Z376" s="55" t="s">
        <v>28</v>
      </c>
      <c r="AA376" s="55" t="s">
        <v>29</v>
      </c>
      <c r="AB376" s="55" t="s">
        <v>28</v>
      </c>
      <c r="AC376" s="55" t="s">
        <v>29</v>
      </c>
    </row>
    <row r="377" spans="1:29" customFormat="1" x14ac:dyDescent="0.3">
      <c r="A377" s="56" t="s">
        <v>30</v>
      </c>
      <c r="B377" s="57">
        <v>1001.4405362001</v>
      </c>
      <c r="C377" s="57">
        <v>1001.4405362001</v>
      </c>
      <c r="D377" s="57">
        <v>403.74775091060002</v>
      </c>
      <c r="E377" s="57">
        <v>403.74775091060002</v>
      </c>
      <c r="F377" s="57">
        <v>596.92918490770001</v>
      </c>
      <c r="G377" s="57">
        <v>596.92918490770001</v>
      </c>
      <c r="H377" s="66"/>
      <c r="I377" s="57">
        <v>152.97996220810001</v>
      </c>
      <c r="J377" s="57">
        <v>152.97996220810001</v>
      </c>
      <c r="K377" s="57">
        <v>187.29645521259999</v>
      </c>
      <c r="L377" s="57">
        <v>187.29645521259999</v>
      </c>
      <c r="M377" s="57">
        <v>153.69773298850001</v>
      </c>
      <c r="N377" s="57">
        <v>153.69773298850001</v>
      </c>
      <c r="O377" s="57">
        <v>193.83992718740001</v>
      </c>
      <c r="P377" s="57">
        <v>193.83992718740001</v>
      </c>
      <c r="Q377" s="57">
        <v>122.3548413501</v>
      </c>
      <c r="R377" s="57">
        <v>122.3548413501</v>
      </c>
      <c r="S377" s="57">
        <v>127.88712952900001</v>
      </c>
      <c r="T377" s="57">
        <v>127.88712952900001</v>
      </c>
      <c r="U377" s="57">
        <v>63.384487724400003</v>
      </c>
      <c r="V377" s="57">
        <v>63.384487724400003</v>
      </c>
      <c r="W377" s="66"/>
      <c r="X377" s="57">
        <v>173.47005511840001</v>
      </c>
      <c r="Y377" s="57">
        <v>173.47005511840001</v>
      </c>
      <c r="Z377" s="57">
        <v>277.224444221</v>
      </c>
      <c r="AA377" s="57">
        <v>277.224444221</v>
      </c>
      <c r="AB377" s="57">
        <v>550.74603686069997</v>
      </c>
      <c r="AC377" s="57">
        <v>550.74603686069997</v>
      </c>
    </row>
    <row r="378" spans="1:29" customFormat="1" x14ac:dyDescent="0.3">
      <c r="A378" s="58" t="s">
        <v>233</v>
      </c>
      <c r="B378" s="70">
        <v>561.95500181839998</v>
      </c>
      <c r="C378" s="71">
        <v>0.56114664975586204</v>
      </c>
      <c r="D378" s="70">
        <v>206.2778043056</v>
      </c>
      <c r="E378" s="71">
        <v>0.51090762447683602</v>
      </c>
      <c r="F378" s="70">
        <v>355.67719751279998</v>
      </c>
      <c r="G378" s="71">
        <v>0.59584487826273103</v>
      </c>
      <c r="H378" s="91"/>
      <c r="I378" s="70">
        <v>76.419819906700198</v>
      </c>
      <c r="J378" s="71">
        <v>0.499541370017764</v>
      </c>
      <c r="K378" s="70">
        <v>110.363326453</v>
      </c>
      <c r="L378" s="71">
        <v>0.58924407473556695</v>
      </c>
      <c r="M378" s="70">
        <v>83.027301061799704</v>
      </c>
      <c r="N378" s="71">
        <v>0.54019860571406297</v>
      </c>
      <c r="O378" s="70">
        <v>121.5885363782</v>
      </c>
      <c r="P378" s="71">
        <v>0.62726259828116304</v>
      </c>
      <c r="Q378" s="70">
        <v>69.336425466400001</v>
      </c>
      <c r="R378" s="71">
        <v>0.56668313816863403</v>
      </c>
      <c r="S378" s="70">
        <v>72.202654019299999</v>
      </c>
      <c r="T378" s="71">
        <v>0.56458108243744098</v>
      </c>
      <c r="U378" s="70">
        <v>29.016938533000001</v>
      </c>
      <c r="V378" s="75">
        <v>0.45779242800174702</v>
      </c>
      <c r="W378" s="91"/>
      <c r="X378" s="70">
        <v>67.824767839699803</v>
      </c>
      <c r="Y378" s="75">
        <v>0.39098833394274901</v>
      </c>
      <c r="Z378" s="70">
        <v>166.67054199629999</v>
      </c>
      <c r="AA378" s="71">
        <v>0.60121156510799001</v>
      </c>
      <c r="AB378" s="70">
        <v>327.45969198239902</v>
      </c>
      <c r="AC378" s="71">
        <v>0.59457475871991505</v>
      </c>
    </row>
    <row r="379" spans="1:29" customFormat="1" x14ac:dyDescent="0.3">
      <c r="A379" s="58" t="s">
        <v>234</v>
      </c>
      <c r="B379" s="73">
        <v>420.65866977830001</v>
      </c>
      <c r="C379" s="74">
        <v>0.420053567408467</v>
      </c>
      <c r="D379" s="73">
        <v>165.71886615290001</v>
      </c>
      <c r="E379" s="74">
        <v>0.41045149051392299</v>
      </c>
      <c r="F379" s="73">
        <v>254.9398036254</v>
      </c>
      <c r="G379" s="74">
        <v>0.427085507077058</v>
      </c>
      <c r="H379" s="91"/>
      <c r="I379" s="73">
        <v>43.884946593199999</v>
      </c>
      <c r="J379" s="74">
        <v>0.28686728614498502</v>
      </c>
      <c r="K379" s="73">
        <v>86.273996453299901</v>
      </c>
      <c r="L379" s="74">
        <v>0.46062802606365699</v>
      </c>
      <c r="M379" s="73">
        <v>71.396668059900193</v>
      </c>
      <c r="N379" s="74">
        <v>0.46452648761736798</v>
      </c>
      <c r="O379" s="73">
        <v>85.785217879100102</v>
      </c>
      <c r="P379" s="74">
        <v>0.44255700630843098</v>
      </c>
      <c r="Q379" s="73">
        <v>54.513340116099997</v>
      </c>
      <c r="R379" s="74">
        <v>0.44553480282907898</v>
      </c>
      <c r="S379" s="73">
        <v>52.009125269499997</v>
      </c>
      <c r="T379" s="74">
        <v>0.40667990173089502</v>
      </c>
      <c r="U379" s="73">
        <v>26.795375407200002</v>
      </c>
      <c r="V379" s="74">
        <v>0.42274342460111197</v>
      </c>
      <c r="W379" s="91"/>
      <c r="X379" s="73">
        <v>52.7582610049</v>
      </c>
      <c r="Y379" s="75">
        <v>0.30413468750494399</v>
      </c>
      <c r="Z379" s="73">
        <v>99.199802681899996</v>
      </c>
      <c r="AA379" s="75">
        <v>0.357832091468886</v>
      </c>
      <c r="AB379" s="73">
        <v>268.70060609150102</v>
      </c>
      <c r="AC379" s="72">
        <v>0.48788477466513702</v>
      </c>
    </row>
    <row r="380" spans="1:29" customFormat="1" x14ac:dyDescent="0.3">
      <c r="A380" s="58" t="s">
        <v>235</v>
      </c>
      <c r="B380" s="70">
        <v>208.85052016770001</v>
      </c>
      <c r="C380" s="71">
        <v>0.20855009620458301</v>
      </c>
      <c r="D380" s="70">
        <v>79.595030056499994</v>
      </c>
      <c r="E380" s="71">
        <v>0.197140491499913</v>
      </c>
      <c r="F380" s="70">
        <v>129.2554901112</v>
      </c>
      <c r="G380" s="71">
        <v>0.216534043533466</v>
      </c>
      <c r="H380" s="91"/>
      <c r="I380" s="70">
        <v>23.825421451299999</v>
      </c>
      <c r="J380" s="71">
        <v>0.15574210574643799</v>
      </c>
      <c r="K380" s="70">
        <v>31.290754313800001</v>
      </c>
      <c r="L380" s="71">
        <v>0.167065384543887</v>
      </c>
      <c r="M380" s="70">
        <v>39.376906753</v>
      </c>
      <c r="N380" s="71">
        <v>0.25619705630886702</v>
      </c>
      <c r="O380" s="70">
        <v>50.554780773700003</v>
      </c>
      <c r="P380" s="71">
        <v>0.26080684979222502</v>
      </c>
      <c r="Q380" s="70">
        <v>29.853811995000001</v>
      </c>
      <c r="R380" s="71">
        <v>0.243993712595138</v>
      </c>
      <c r="S380" s="70">
        <v>24.697164388099999</v>
      </c>
      <c r="T380" s="71">
        <v>0.19311688736042501</v>
      </c>
      <c r="U380" s="70">
        <v>9.2516804928000091</v>
      </c>
      <c r="V380" s="71">
        <v>0.14596127262283701</v>
      </c>
      <c r="W380" s="91"/>
      <c r="X380" s="70">
        <v>21.2510838868</v>
      </c>
      <c r="Y380" s="75">
        <v>0.122505776990128</v>
      </c>
      <c r="Z380" s="70">
        <v>50.724482625599897</v>
      </c>
      <c r="AA380" s="71">
        <v>0.182972619056504</v>
      </c>
      <c r="AB380" s="70">
        <v>136.8749536553</v>
      </c>
      <c r="AC380" s="71">
        <v>0.24852644321418799</v>
      </c>
    </row>
    <row r="381" spans="1:29" customFormat="1" ht="25.5" customHeight="1" x14ac:dyDescent="0.3">
      <c r="A381" s="59" t="s">
        <v>236</v>
      </c>
      <c r="B381" s="73">
        <v>15.5979733254</v>
      </c>
      <c r="C381" s="74">
        <v>1.5575536201665499E-2</v>
      </c>
      <c r="D381" s="73">
        <v>8.1295542066999893</v>
      </c>
      <c r="E381" s="74">
        <v>2.0135230941509499E-2</v>
      </c>
      <c r="F381" s="73">
        <v>7.4684191186999902</v>
      </c>
      <c r="G381" s="74">
        <v>1.2511398851866799E-2</v>
      </c>
      <c r="H381" s="91"/>
      <c r="I381" s="73">
        <v>0</v>
      </c>
      <c r="J381" s="74">
        <v>0</v>
      </c>
      <c r="K381" s="73">
        <v>1.2161483868</v>
      </c>
      <c r="L381" s="74">
        <v>6.4931735382794701E-3</v>
      </c>
      <c r="M381" s="73">
        <v>3.1771095958000002</v>
      </c>
      <c r="N381" s="74">
        <v>2.06711545708857E-2</v>
      </c>
      <c r="O381" s="73">
        <v>0.98514781429999898</v>
      </c>
      <c r="P381" s="74">
        <v>5.0822749915066896E-3</v>
      </c>
      <c r="Q381" s="73">
        <v>1.3445283453000001</v>
      </c>
      <c r="R381" s="74">
        <v>1.0988762932991201E-2</v>
      </c>
      <c r="S381" s="73">
        <v>4.5181595984999996</v>
      </c>
      <c r="T381" s="74">
        <v>3.5329275237782599E-2</v>
      </c>
      <c r="U381" s="73">
        <v>4.3568795846999997</v>
      </c>
      <c r="V381" s="72">
        <v>6.8737316354815406E-2</v>
      </c>
      <c r="W381" s="91"/>
      <c r="X381" s="73">
        <v>1.8750328737999999</v>
      </c>
      <c r="Y381" s="74">
        <v>1.08089714534316E-2</v>
      </c>
      <c r="Z381" s="73">
        <v>4.3336411204999798</v>
      </c>
      <c r="AA381" s="74">
        <v>1.5632247483361401E-2</v>
      </c>
      <c r="AB381" s="73">
        <v>9.3892993311000108</v>
      </c>
      <c r="AC381" s="74">
        <v>1.7048328453927401E-2</v>
      </c>
    </row>
    <row r="382" spans="1:29" customFormat="1" x14ac:dyDescent="0.3">
      <c r="A382" s="58" t="s">
        <v>237</v>
      </c>
      <c r="B382" s="70">
        <v>240.96748307409999</v>
      </c>
      <c r="C382" s="71">
        <v>0.24062086001475</v>
      </c>
      <c r="D382" s="70">
        <v>112.10007675430001</v>
      </c>
      <c r="E382" s="71">
        <v>0.27764879556969202</v>
      </c>
      <c r="F382" s="70">
        <v>128.10380593799999</v>
      </c>
      <c r="G382" s="71">
        <v>0.21460469545949201</v>
      </c>
      <c r="H382" s="91"/>
      <c r="I382" s="70">
        <v>7.7391499156000103</v>
      </c>
      <c r="J382" s="75">
        <v>5.0589304663785702E-2</v>
      </c>
      <c r="K382" s="70">
        <v>45.293823284699997</v>
      </c>
      <c r="L382" s="71">
        <v>0.24182958098853</v>
      </c>
      <c r="M382" s="70">
        <v>38.638470054800003</v>
      </c>
      <c r="N382" s="71">
        <v>0.25139258272398202</v>
      </c>
      <c r="O382" s="70">
        <v>52.418527084399699</v>
      </c>
      <c r="P382" s="71">
        <v>0.27042172293906702</v>
      </c>
      <c r="Q382" s="70">
        <v>35.590690668900002</v>
      </c>
      <c r="R382" s="71">
        <v>0.29088093512427998</v>
      </c>
      <c r="S382" s="70">
        <v>39.076395894400001</v>
      </c>
      <c r="T382" s="71">
        <v>0.30555378041805997</v>
      </c>
      <c r="U382" s="70">
        <v>22.2104261713</v>
      </c>
      <c r="V382" s="72">
        <v>0.35040791475466998</v>
      </c>
      <c r="W382" s="91"/>
      <c r="X382" s="70">
        <v>16.882009635100001</v>
      </c>
      <c r="Y382" s="75">
        <v>9.73194458465894E-2</v>
      </c>
      <c r="Z382" s="70">
        <v>62.165206391200101</v>
      </c>
      <c r="AA382" s="71">
        <v>0.22424143212148601</v>
      </c>
      <c r="AB382" s="70">
        <v>161.9202670478</v>
      </c>
      <c r="AC382" s="72">
        <v>0.29400169263270498</v>
      </c>
    </row>
    <row r="383" spans="1:29" customFormat="1" x14ac:dyDescent="0.3">
      <c r="A383" s="58" t="s">
        <v>238</v>
      </c>
      <c r="B383" s="73">
        <v>492.18749387150001</v>
      </c>
      <c r="C383" s="74">
        <v>0.491479499860344</v>
      </c>
      <c r="D383" s="73">
        <v>171.8249052921</v>
      </c>
      <c r="E383" s="75">
        <v>0.42557489151226602</v>
      </c>
      <c r="F383" s="73">
        <v>320.36258857939998</v>
      </c>
      <c r="G383" s="74">
        <v>0.53668441195237604</v>
      </c>
      <c r="H383" s="91"/>
      <c r="I383" s="73">
        <v>53.7852892545</v>
      </c>
      <c r="J383" s="74">
        <v>0.35158388378561201</v>
      </c>
      <c r="K383" s="73">
        <v>96.9268875992001</v>
      </c>
      <c r="L383" s="74">
        <v>0.517505189776167</v>
      </c>
      <c r="M383" s="73">
        <v>77.994233170900003</v>
      </c>
      <c r="N383" s="74">
        <v>0.50745207267784298</v>
      </c>
      <c r="O383" s="73">
        <v>102.06398858270001</v>
      </c>
      <c r="P383" s="74">
        <v>0.52653748927601896</v>
      </c>
      <c r="Q383" s="73">
        <v>66.839786695900003</v>
      </c>
      <c r="R383" s="74">
        <v>0.54627823434177003</v>
      </c>
      <c r="S383" s="73">
        <v>67.905636491600006</v>
      </c>
      <c r="T383" s="74">
        <v>0.53098100443486396</v>
      </c>
      <c r="U383" s="73">
        <v>26.671672076699899</v>
      </c>
      <c r="V383" s="74">
        <v>0.42079179045621101</v>
      </c>
      <c r="W383" s="91"/>
      <c r="X383" s="73">
        <v>63.353245293199898</v>
      </c>
      <c r="Y383" s="75">
        <v>0.36521142078359797</v>
      </c>
      <c r="Z383" s="73">
        <v>122.9864903022</v>
      </c>
      <c r="AA383" s="74">
        <v>0.44363508653716199</v>
      </c>
      <c r="AB383" s="73">
        <v>305.847758276099</v>
      </c>
      <c r="AC383" s="72">
        <v>0.55533356176189397</v>
      </c>
    </row>
    <row r="384" spans="1:29" customFormat="1" x14ac:dyDescent="0.3">
      <c r="A384" s="58" t="s">
        <v>239</v>
      </c>
      <c r="B384" s="70">
        <v>298.5392582188</v>
      </c>
      <c r="C384" s="71">
        <v>0.29810982023115201</v>
      </c>
      <c r="D384" s="70">
        <v>138.15773395939999</v>
      </c>
      <c r="E384" s="71">
        <v>0.34218824413957299</v>
      </c>
      <c r="F384" s="70">
        <v>160.1194484751</v>
      </c>
      <c r="G384" s="71">
        <v>0.26823859935723898</v>
      </c>
      <c r="H384" s="91"/>
      <c r="I384" s="70">
        <v>28.381540284500002</v>
      </c>
      <c r="J384" s="71">
        <v>0.18552456069960599</v>
      </c>
      <c r="K384" s="70">
        <v>40.932478846400002</v>
      </c>
      <c r="L384" s="71">
        <v>0.21854379891994</v>
      </c>
      <c r="M384" s="70">
        <v>49.083720878100003</v>
      </c>
      <c r="N384" s="71">
        <v>0.319352276209387</v>
      </c>
      <c r="O384" s="70">
        <v>56.675738060199897</v>
      </c>
      <c r="P384" s="71">
        <v>0.29238423106405298</v>
      </c>
      <c r="Q384" s="70">
        <v>43.4726168161</v>
      </c>
      <c r="R384" s="71">
        <v>0.35529952338959497</v>
      </c>
      <c r="S384" s="70">
        <v>55.927334066900002</v>
      </c>
      <c r="T384" s="72">
        <v>0.437317924586131</v>
      </c>
      <c r="U384" s="70">
        <v>24.065829266599899</v>
      </c>
      <c r="V384" s="71">
        <v>0.379680109922791</v>
      </c>
      <c r="W384" s="91"/>
      <c r="X384" s="70">
        <v>34.9020175932</v>
      </c>
      <c r="Y384" s="75">
        <v>0.20119909208178899</v>
      </c>
      <c r="Z384" s="70">
        <v>72.481728095799994</v>
      </c>
      <c r="AA384" s="71">
        <v>0.26145503979446499</v>
      </c>
      <c r="AB384" s="70">
        <v>191.15551252980001</v>
      </c>
      <c r="AC384" s="72">
        <v>0.34708468102540102</v>
      </c>
    </row>
    <row r="385" spans="1:29" customFormat="1" x14ac:dyDescent="0.3">
      <c r="A385" s="58" t="s">
        <v>240</v>
      </c>
      <c r="B385" s="73">
        <v>53.212912274499999</v>
      </c>
      <c r="C385" s="74">
        <v>5.3136367413698801E-2</v>
      </c>
      <c r="D385" s="73">
        <v>17.439716990899999</v>
      </c>
      <c r="E385" s="74">
        <v>4.31945861037418E-2</v>
      </c>
      <c r="F385" s="73">
        <v>35.511119499300001</v>
      </c>
      <c r="G385" s="74">
        <v>5.9489668786743798E-2</v>
      </c>
      <c r="H385" s="91"/>
      <c r="I385" s="73">
        <v>2.8954959355000001</v>
      </c>
      <c r="J385" s="74">
        <v>1.8927288866506801E-2</v>
      </c>
      <c r="K385" s="73">
        <v>14.010835894</v>
      </c>
      <c r="L385" s="74">
        <v>7.4805665051676004E-2</v>
      </c>
      <c r="M385" s="73">
        <v>12.088332601699999</v>
      </c>
      <c r="N385" s="74">
        <v>7.8650038401050906E-2</v>
      </c>
      <c r="O385" s="73">
        <v>9.7823580337000209</v>
      </c>
      <c r="P385" s="74">
        <v>5.0466166468596703E-2</v>
      </c>
      <c r="Q385" s="73">
        <v>6.6142543973999999</v>
      </c>
      <c r="R385" s="74">
        <v>5.4057970444130597E-2</v>
      </c>
      <c r="S385" s="73">
        <v>6.2589095980999998</v>
      </c>
      <c r="T385" s="74">
        <v>4.8940887336756701E-2</v>
      </c>
      <c r="U385" s="73">
        <v>1.5627258141</v>
      </c>
      <c r="V385" s="74">
        <v>2.46547044900771E-2</v>
      </c>
      <c r="W385" s="91"/>
      <c r="X385" s="73">
        <v>1.8029367504</v>
      </c>
      <c r="Y385" s="75">
        <v>1.03933601056933E-2</v>
      </c>
      <c r="Z385" s="73">
        <v>19.758667540200001</v>
      </c>
      <c r="AA385" s="74">
        <v>7.1273179375367895E-2</v>
      </c>
      <c r="AB385" s="73">
        <v>31.6513079839001</v>
      </c>
      <c r="AC385" s="74">
        <v>5.74698787926195E-2</v>
      </c>
    </row>
    <row r="386" spans="1:29" customFormat="1" x14ac:dyDescent="0.3">
      <c r="A386" s="58" t="s">
        <v>241</v>
      </c>
      <c r="B386" s="70">
        <v>65.986676506899997</v>
      </c>
      <c r="C386" s="71">
        <v>6.5891757045587598E-2</v>
      </c>
      <c r="D386" s="70">
        <v>16.925699577100001</v>
      </c>
      <c r="E386" s="71">
        <v>4.1921470866218599E-2</v>
      </c>
      <c r="F386" s="70">
        <v>49.060976929799999</v>
      </c>
      <c r="G386" s="71">
        <v>8.2188939945005396E-2</v>
      </c>
      <c r="H386" s="91"/>
      <c r="I386" s="70">
        <v>11.2438595898</v>
      </c>
      <c r="J386" s="71">
        <v>7.3498904219265498E-2</v>
      </c>
      <c r="K386" s="70">
        <v>9.4066771719000304</v>
      </c>
      <c r="L386" s="71">
        <v>5.0223466115375703E-2</v>
      </c>
      <c r="M386" s="70">
        <v>4.4336567173999999</v>
      </c>
      <c r="N386" s="75">
        <v>2.8846598002403401E-2</v>
      </c>
      <c r="O386" s="70">
        <v>19.268842125700001</v>
      </c>
      <c r="P386" s="71">
        <v>9.9405950081023903E-2</v>
      </c>
      <c r="Q386" s="70">
        <v>11.164076251199999</v>
      </c>
      <c r="R386" s="71">
        <v>9.1243436941376696E-2</v>
      </c>
      <c r="S386" s="70">
        <v>6.4899642276999998</v>
      </c>
      <c r="T386" s="71">
        <v>5.0747594786137697E-2</v>
      </c>
      <c r="U386" s="70">
        <v>3.9796004231999902</v>
      </c>
      <c r="V386" s="71">
        <v>6.2785084585736006E-2</v>
      </c>
      <c r="W386" s="91"/>
      <c r="X386" s="70">
        <v>17.501181902799999</v>
      </c>
      <c r="Y386" s="71">
        <v>0.100888778128621</v>
      </c>
      <c r="Z386" s="70">
        <v>14.2228207047</v>
      </c>
      <c r="AA386" s="71">
        <v>5.1304352849064601E-2</v>
      </c>
      <c r="AB386" s="70">
        <v>34.262673899399999</v>
      </c>
      <c r="AC386" s="71">
        <v>6.22113852960254E-2</v>
      </c>
    </row>
    <row r="387" spans="1:29" customFormat="1" x14ac:dyDescent="0.3">
      <c r="A387" s="58" t="s">
        <v>242</v>
      </c>
      <c r="B387" s="73">
        <v>36.5083671362</v>
      </c>
      <c r="C387" s="74">
        <v>3.6455851162894397E-2</v>
      </c>
      <c r="D387" s="73">
        <v>20.359012495799998</v>
      </c>
      <c r="E387" s="74">
        <v>5.0425079644116702E-2</v>
      </c>
      <c r="F387" s="73">
        <v>16.149354640399999</v>
      </c>
      <c r="G387" s="74">
        <v>2.70540543982568E-2</v>
      </c>
      <c r="H387" s="91"/>
      <c r="I387" s="73">
        <v>6.3636026962000001</v>
      </c>
      <c r="J387" s="74">
        <v>4.1597622357518502E-2</v>
      </c>
      <c r="K387" s="73">
        <v>1.6163481718999999</v>
      </c>
      <c r="L387" s="74">
        <v>8.6298919542566101E-3</v>
      </c>
      <c r="M387" s="73">
        <v>4.5696629709999996</v>
      </c>
      <c r="N387" s="74">
        <v>2.9731492339850701E-2</v>
      </c>
      <c r="O387" s="73">
        <v>3.3268068924</v>
      </c>
      <c r="P387" s="74">
        <v>1.7162650340782099E-2</v>
      </c>
      <c r="Q387" s="73">
        <v>5.6778242799000003</v>
      </c>
      <c r="R387" s="74">
        <v>4.6404573919995203E-2</v>
      </c>
      <c r="S387" s="73">
        <v>9.7024370355999707</v>
      </c>
      <c r="T387" s="72">
        <v>7.5867189070029498E-2</v>
      </c>
      <c r="U387" s="73">
        <v>5.2516850892000004</v>
      </c>
      <c r="V387" s="72">
        <v>8.2854421921569804E-2</v>
      </c>
      <c r="W387" s="91"/>
      <c r="X387" s="73">
        <v>8.8771245069999996</v>
      </c>
      <c r="Y387" s="74">
        <v>5.1173814990379901E-2</v>
      </c>
      <c r="Z387" s="73">
        <v>20.102495559699999</v>
      </c>
      <c r="AA387" s="72">
        <v>7.2513430827458106E-2</v>
      </c>
      <c r="AB387" s="73">
        <v>7.5287470695000103</v>
      </c>
      <c r="AC387" s="75">
        <v>1.3670088508334099E-2</v>
      </c>
    </row>
    <row r="388" spans="1:29" customFormat="1" x14ac:dyDescent="0.3">
      <c r="A388" s="58" t="s">
        <v>211</v>
      </c>
      <c r="B388" s="70">
        <v>55.596352851699997</v>
      </c>
      <c r="C388" s="71">
        <v>5.5516379497335601E-2</v>
      </c>
      <c r="D388" s="70">
        <v>20.938670651399999</v>
      </c>
      <c r="E388" s="71">
        <v>5.18607734759527E-2</v>
      </c>
      <c r="F388" s="70">
        <v>34.657682200300002</v>
      </c>
      <c r="G388" s="71">
        <v>5.8059955982314601E-2</v>
      </c>
      <c r="H388" s="91"/>
      <c r="I388" s="70">
        <v>0</v>
      </c>
      <c r="J388" s="71">
        <v>0</v>
      </c>
      <c r="K388" s="70">
        <v>20.3069169575</v>
      </c>
      <c r="L388" s="71">
        <v>0.108421256208238</v>
      </c>
      <c r="M388" s="70">
        <v>24.0966616569</v>
      </c>
      <c r="N388" s="72">
        <v>0.15677955158065299</v>
      </c>
      <c r="O388" s="70">
        <v>8.0557856106000099</v>
      </c>
      <c r="P388" s="71">
        <v>4.1558959124101701E-2</v>
      </c>
      <c r="Q388" s="70">
        <v>0.49742366040000002</v>
      </c>
      <c r="R388" s="75">
        <v>4.0654187027769203E-3</v>
      </c>
      <c r="S388" s="70">
        <v>2.6395649663</v>
      </c>
      <c r="T388" s="71">
        <v>2.0639801487619201E-2</v>
      </c>
      <c r="U388" s="70">
        <v>0</v>
      </c>
      <c r="V388" s="75">
        <v>0</v>
      </c>
      <c r="W388" s="91"/>
      <c r="X388" s="70">
        <v>6.1584410180000297</v>
      </c>
      <c r="Y388" s="71">
        <v>3.55014645830177E-2</v>
      </c>
      <c r="Z388" s="70">
        <v>8.6992613897000108</v>
      </c>
      <c r="AA388" s="71">
        <v>3.1379849688741898E-2</v>
      </c>
      <c r="AB388" s="70">
        <v>40.738650444000001</v>
      </c>
      <c r="AC388" s="71">
        <v>7.3969938442433103E-2</v>
      </c>
    </row>
    <row r="389" spans="1:29" customFormat="1" x14ac:dyDescent="0.3">
      <c r="A389" s="58" t="s">
        <v>243</v>
      </c>
      <c r="B389" s="73">
        <v>84.876974348900006</v>
      </c>
      <c r="C389" s="74">
        <v>8.4754881873426099E-2</v>
      </c>
      <c r="D389" s="73">
        <v>25.1796923158001</v>
      </c>
      <c r="E389" s="74">
        <v>6.2364910415006698E-2</v>
      </c>
      <c r="F389" s="73">
        <v>59.697282033100102</v>
      </c>
      <c r="G389" s="74">
        <v>0.100007309983228</v>
      </c>
      <c r="H389" s="91"/>
      <c r="I389" s="73">
        <v>0</v>
      </c>
      <c r="J389" s="74">
        <v>0</v>
      </c>
      <c r="K389" s="73">
        <v>29.605701144099999</v>
      </c>
      <c r="L389" s="72">
        <v>0.15806866771981701</v>
      </c>
      <c r="M389" s="73">
        <v>9.7344010695000005</v>
      </c>
      <c r="N389" s="74">
        <v>6.3334708197864895E-2</v>
      </c>
      <c r="O389" s="73">
        <v>14.7689443086</v>
      </c>
      <c r="P389" s="74">
        <v>7.6191445812511693E-2</v>
      </c>
      <c r="Q389" s="73">
        <v>12.247364253500001</v>
      </c>
      <c r="R389" s="74">
        <v>0.100097095614353</v>
      </c>
      <c r="S389" s="73">
        <v>12.049460010100001</v>
      </c>
      <c r="T389" s="74">
        <v>9.4219489126680503E-2</v>
      </c>
      <c r="U389" s="73">
        <v>6.4711035630999998</v>
      </c>
      <c r="V389" s="74">
        <v>0.102092858922151</v>
      </c>
      <c r="W389" s="91"/>
      <c r="X389" s="73">
        <v>9.7682259717000299</v>
      </c>
      <c r="Y389" s="74">
        <v>5.6310733083198797E-2</v>
      </c>
      <c r="Z389" s="73">
        <v>23.116786746599999</v>
      </c>
      <c r="AA389" s="74">
        <v>8.3386538339207797E-2</v>
      </c>
      <c r="AB389" s="73">
        <v>51.991961630600002</v>
      </c>
      <c r="AC389" s="74">
        <v>9.4402788492058298E-2</v>
      </c>
    </row>
    <row r="390" spans="1:29" customFormat="1" x14ac:dyDescent="0.3">
      <c r="A390" s="58" t="s">
        <v>244</v>
      </c>
      <c r="B390" s="70">
        <v>174.04901992609999</v>
      </c>
      <c r="C390" s="71">
        <v>0.17379865666963901</v>
      </c>
      <c r="D390" s="70">
        <v>79.4674935586999</v>
      </c>
      <c r="E390" s="71">
        <v>0.196824609869582</v>
      </c>
      <c r="F390" s="70">
        <v>94.581526367400002</v>
      </c>
      <c r="G390" s="71">
        <v>0.15844681204861</v>
      </c>
      <c r="H390" s="91"/>
      <c r="I390" s="70">
        <v>17.818138633299998</v>
      </c>
      <c r="J390" s="71">
        <v>0.11647367652674601</v>
      </c>
      <c r="K390" s="70">
        <v>45.153145230299998</v>
      </c>
      <c r="L390" s="71">
        <v>0.24107848266026599</v>
      </c>
      <c r="M390" s="70">
        <v>22.055222550500002</v>
      </c>
      <c r="N390" s="71">
        <v>0.143497383609101</v>
      </c>
      <c r="O390" s="70">
        <v>27.291327813900001</v>
      </c>
      <c r="P390" s="71">
        <v>0.140793118372952</v>
      </c>
      <c r="Q390" s="70">
        <v>25.814581601699999</v>
      </c>
      <c r="R390" s="71">
        <v>0.21098128457243001</v>
      </c>
      <c r="S390" s="70">
        <v>22.188324521199998</v>
      </c>
      <c r="T390" s="71">
        <v>0.173499277080643</v>
      </c>
      <c r="U390" s="70">
        <v>13.7282795752</v>
      </c>
      <c r="V390" s="71">
        <v>0.21658737126489799</v>
      </c>
      <c r="W390" s="91"/>
      <c r="X390" s="70">
        <v>20.885541334799999</v>
      </c>
      <c r="Y390" s="71">
        <v>0.120398539797228</v>
      </c>
      <c r="Z390" s="70">
        <v>36.848139194599902</v>
      </c>
      <c r="AA390" s="71">
        <v>0.13291807401090899</v>
      </c>
      <c r="AB390" s="70">
        <v>116.3153393967</v>
      </c>
      <c r="AC390" s="71">
        <v>0.211195962588687</v>
      </c>
    </row>
    <row r="391" spans="1:29" customFormat="1" x14ac:dyDescent="0.3">
      <c r="A391" s="58" t="s">
        <v>245</v>
      </c>
      <c r="B391" s="73">
        <v>216.26803928909999</v>
      </c>
      <c r="C391" s="74">
        <v>0.215956945491457</v>
      </c>
      <c r="D391" s="73">
        <v>87.379861922299995</v>
      </c>
      <c r="E391" s="74">
        <v>0.21642191622176499</v>
      </c>
      <c r="F391" s="73">
        <v>128.88817736679999</v>
      </c>
      <c r="G391" s="74">
        <v>0.215918706314769</v>
      </c>
      <c r="H391" s="91"/>
      <c r="I391" s="73">
        <v>13.965137821300001</v>
      </c>
      <c r="J391" s="74">
        <v>9.1287366134285605E-2</v>
      </c>
      <c r="K391" s="73">
        <v>28.998165341299998</v>
      </c>
      <c r="L391" s="74">
        <v>0.15482495548772801</v>
      </c>
      <c r="M391" s="73">
        <v>29.5641601132</v>
      </c>
      <c r="N391" s="74">
        <v>0.19235261014169999</v>
      </c>
      <c r="O391" s="73">
        <v>48.834054216200002</v>
      </c>
      <c r="P391" s="74">
        <v>0.25192980065963599</v>
      </c>
      <c r="Q391" s="73">
        <v>36.183556349699998</v>
      </c>
      <c r="R391" s="72">
        <v>0.29572639668720702</v>
      </c>
      <c r="S391" s="73">
        <v>40.893047680199999</v>
      </c>
      <c r="T391" s="72">
        <v>0.31975889857569301</v>
      </c>
      <c r="U391" s="73">
        <v>17.829917767200001</v>
      </c>
      <c r="V391" s="74">
        <v>0.28129781287695599</v>
      </c>
      <c r="W391" s="91"/>
      <c r="X391" s="73">
        <v>38.728573908599998</v>
      </c>
      <c r="Y391" s="74">
        <v>0.22325797891841501</v>
      </c>
      <c r="Z391" s="73">
        <v>68.190975480799906</v>
      </c>
      <c r="AA391" s="74">
        <v>0.24597749910696501</v>
      </c>
      <c r="AB391" s="73">
        <v>109.3484898997</v>
      </c>
      <c r="AC391" s="74">
        <v>0.19854612213461501</v>
      </c>
    </row>
    <row r="392" spans="1:29" customFormat="1" x14ac:dyDescent="0.3">
      <c r="A392" s="58" t="s">
        <v>246</v>
      </c>
      <c r="B392" s="70">
        <v>97.863401657699995</v>
      </c>
      <c r="C392" s="71">
        <v>9.7722628673526796E-2</v>
      </c>
      <c r="D392" s="70">
        <v>28.228550937800101</v>
      </c>
      <c r="E392" s="71">
        <v>6.9916305104199897E-2</v>
      </c>
      <c r="F392" s="70">
        <v>69.634850719900001</v>
      </c>
      <c r="G392" s="71">
        <v>0.11665512841471699</v>
      </c>
      <c r="H392" s="91"/>
      <c r="I392" s="70">
        <v>17.186789999799998</v>
      </c>
      <c r="J392" s="71">
        <v>0.112346674373083</v>
      </c>
      <c r="K392" s="70">
        <v>13.971280954799999</v>
      </c>
      <c r="L392" s="71">
        <v>7.4594476115104294E-2</v>
      </c>
      <c r="M392" s="70">
        <v>20.714259502899999</v>
      </c>
      <c r="N392" s="71">
        <v>0.13477270679359901</v>
      </c>
      <c r="O392" s="70">
        <v>10.7312928621</v>
      </c>
      <c r="P392" s="75">
        <v>5.5361622436667701E-2</v>
      </c>
      <c r="Q392" s="70">
        <v>12.247106309999999</v>
      </c>
      <c r="R392" s="71">
        <v>0.100094987455026</v>
      </c>
      <c r="S392" s="70">
        <v>17.304893666800002</v>
      </c>
      <c r="T392" s="71">
        <v>0.13531380155714501</v>
      </c>
      <c r="U392" s="70">
        <v>5.7077783612999999</v>
      </c>
      <c r="V392" s="71">
        <v>9.0050082697170394E-2</v>
      </c>
      <c r="W392" s="91"/>
      <c r="X392" s="70">
        <v>17.498815074300001</v>
      </c>
      <c r="Y392" s="71">
        <v>0.100875134110936</v>
      </c>
      <c r="Z392" s="70">
        <v>24.191608372499999</v>
      </c>
      <c r="AA392" s="71">
        <v>8.7263619340922E-2</v>
      </c>
      <c r="AB392" s="70">
        <v>56.172978210899899</v>
      </c>
      <c r="AC392" s="71">
        <v>0.10199433940749</v>
      </c>
    </row>
    <row r="393" spans="1:29" customFormat="1" x14ac:dyDescent="0.3">
      <c r="A393" s="58" t="s">
        <v>247</v>
      </c>
      <c r="B393" s="73">
        <v>37.800828450099999</v>
      </c>
      <c r="C393" s="74">
        <v>3.77464533176705E-2</v>
      </c>
      <c r="D393" s="73">
        <v>15.527303238</v>
      </c>
      <c r="E393" s="74">
        <v>3.8457931228050697E-2</v>
      </c>
      <c r="F393" s="73">
        <v>22.2735252121001</v>
      </c>
      <c r="G393" s="74">
        <v>3.7313513520944801E-2</v>
      </c>
      <c r="H393" s="91"/>
      <c r="I393" s="73">
        <v>7.1305609029000196</v>
      </c>
      <c r="J393" s="74">
        <v>4.6611077686110503E-2</v>
      </c>
      <c r="K393" s="73">
        <v>9.6502448434999906</v>
      </c>
      <c r="L393" s="74">
        <v>5.1523905417996403E-2</v>
      </c>
      <c r="M393" s="73">
        <v>4.2089579997</v>
      </c>
      <c r="N393" s="74">
        <v>2.73846459401904E-2</v>
      </c>
      <c r="O393" s="73">
        <v>4.7298955320999996</v>
      </c>
      <c r="P393" s="74">
        <v>2.4401038530762802E-2</v>
      </c>
      <c r="Q393" s="73">
        <v>2.4280156312000001</v>
      </c>
      <c r="R393" s="74">
        <v>1.9844050340865501E-2</v>
      </c>
      <c r="S393" s="73">
        <v>6.7639281687999997</v>
      </c>
      <c r="T393" s="74">
        <v>5.2889827097622001E-2</v>
      </c>
      <c r="U393" s="73">
        <v>2.8892253719000101</v>
      </c>
      <c r="V393" s="74">
        <v>4.55825309255877E-2</v>
      </c>
      <c r="W393" s="91"/>
      <c r="X393" s="73">
        <v>8.8728712669000007</v>
      </c>
      <c r="Y393" s="74">
        <v>5.1149296406483101E-2</v>
      </c>
      <c r="Z393" s="73">
        <v>12.0774823301</v>
      </c>
      <c r="AA393" s="74">
        <v>4.3565719336322202E-2</v>
      </c>
      <c r="AB393" s="73">
        <v>16.8504748531</v>
      </c>
      <c r="AC393" s="74">
        <v>3.0595726024919102E-2</v>
      </c>
    </row>
    <row r="394" spans="1:29" customFormat="1" x14ac:dyDescent="0.3">
      <c r="A394" s="58" t="s">
        <v>248</v>
      </c>
      <c r="B394" s="70">
        <v>87.597658403200001</v>
      </c>
      <c r="C394" s="71">
        <v>8.7471652321548202E-2</v>
      </c>
      <c r="D394" s="70">
        <v>27.217416758400098</v>
      </c>
      <c r="E394" s="71">
        <v>6.7411934052919606E-2</v>
      </c>
      <c r="F394" s="70">
        <v>60.380241644800002</v>
      </c>
      <c r="G394" s="71">
        <v>0.101151431646178</v>
      </c>
      <c r="H394" s="91"/>
      <c r="I394" s="70">
        <v>5.5674588378000003</v>
      </c>
      <c r="J394" s="71">
        <v>3.6393386149661498E-2</v>
      </c>
      <c r="K394" s="70">
        <v>22.893898601899998</v>
      </c>
      <c r="L394" s="71">
        <v>0.122233485817514</v>
      </c>
      <c r="M394" s="70">
        <v>13.5303145087</v>
      </c>
      <c r="N394" s="71">
        <v>8.8031971881539495E-2</v>
      </c>
      <c r="O394" s="70">
        <v>14.0209147169</v>
      </c>
      <c r="P394" s="71">
        <v>7.2332439040512495E-2</v>
      </c>
      <c r="Q394" s="70">
        <v>10.960365572600001</v>
      </c>
      <c r="R394" s="71">
        <v>8.9578519751732297E-2</v>
      </c>
      <c r="S394" s="70">
        <v>14.905387619500001</v>
      </c>
      <c r="T394" s="71">
        <v>0.116551115615743</v>
      </c>
      <c r="U394" s="70">
        <v>5.7193185457999904</v>
      </c>
      <c r="V394" s="71">
        <v>9.0232149081459503E-2</v>
      </c>
      <c r="W394" s="91"/>
      <c r="X394" s="70">
        <v>8.3148964663000005</v>
      </c>
      <c r="Y394" s="71">
        <v>4.7932748165813201E-2</v>
      </c>
      <c r="Z394" s="70">
        <v>18.848544149799999</v>
      </c>
      <c r="AA394" s="71">
        <v>6.7990195463334305E-2</v>
      </c>
      <c r="AB394" s="70">
        <v>60.434217787100103</v>
      </c>
      <c r="AC394" s="71">
        <v>0.10973155273450599</v>
      </c>
    </row>
    <row r="395" spans="1:29" customFormat="1" ht="22.8" x14ac:dyDescent="0.3">
      <c r="A395" s="59" t="s">
        <v>249</v>
      </c>
      <c r="B395" s="73">
        <v>20.008829523399999</v>
      </c>
      <c r="C395" s="74">
        <v>1.9980047541636601E-2</v>
      </c>
      <c r="D395" s="73">
        <v>9.6603726474999903</v>
      </c>
      <c r="E395" s="74">
        <v>2.39267528443497E-2</v>
      </c>
      <c r="F395" s="73">
        <v>10.0863810916</v>
      </c>
      <c r="G395" s="74">
        <v>1.6897115012327001E-2</v>
      </c>
      <c r="H395" s="91"/>
      <c r="I395" s="73">
        <v>0</v>
      </c>
      <c r="J395" s="74">
        <v>0</v>
      </c>
      <c r="K395" s="73">
        <v>6.3674005061000303</v>
      </c>
      <c r="L395" s="74">
        <v>3.3996374885324802E-2</v>
      </c>
      <c r="M395" s="73">
        <v>0.46049675449999999</v>
      </c>
      <c r="N395" s="74">
        <v>2.9961193671897198E-3</v>
      </c>
      <c r="O395" s="73">
        <v>1.4698040262000001</v>
      </c>
      <c r="P395" s="74">
        <v>7.5825659219270498E-3</v>
      </c>
      <c r="Q395" s="73">
        <v>2.3370663251999999</v>
      </c>
      <c r="R395" s="74">
        <v>1.9100726210848001E-2</v>
      </c>
      <c r="S395" s="73">
        <v>3.1103039598</v>
      </c>
      <c r="T395" s="74">
        <v>2.4320695688886299E-2</v>
      </c>
      <c r="U395" s="73">
        <v>6.2637579515999997</v>
      </c>
      <c r="V395" s="72">
        <v>9.8821623026050798E-2</v>
      </c>
      <c r="W395" s="91"/>
      <c r="X395" s="73">
        <v>2.2646821343000001</v>
      </c>
      <c r="Y395" s="74">
        <v>1.3055176195996899E-2</v>
      </c>
      <c r="Z395" s="73">
        <v>6.9033718522999896</v>
      </c>
      <c r="AA395" s="74">
        <v>2.4901742960287899E-2</v>
      </c>
      <c r="AB395" s="73">
        <v>10.840775536800001</v>
      </c>
      <c r="AC395" s="74">
        <v>1.9683801264541698E-2</v>
      </c>
    </row>
    <row r="396" spans="1:29" customFormat="1" x14ac:dyDescent="0.3">
      <c r="A396" s="58" t="s">
        <v>250</v>
      </c>
      <c r="B396" s="70">
        <v>59.898537540600003</v>
      </c>
      <c r="C396" s="71">
        <v>5.98123756482647E-2</v>
      </c>
      <c r="D396" s="70">
        <v>28.172000615999899</v>
      </c>
      <c r="E396" s="71">
        <v>6.9776241607443598E-2</v>
      </c>
      <c r="F396" s="70">
        <v>31.726536924600001</v>
      </c>
      <c r="G396" s="71">
        <v>5.3149582440847998E-2</v>
      </c>
      <c r="H396" s="91"/>
      <c r="I396" s="70">
        <v>2.9023903702</v>
      </c>
      <c r="J396" s="71">
        <v>1.8972356433529899E-2</v>
      </c>
      <c r="K396" s="70">
        <v>1.2161483868</v>
      </c>
      <c r="L396" s="71">
        <v>6.4931735382794701E-3</v>
      </c>
      <c r="M396" s="70">
        <v>8.5521586493999902</v>
      </c>
      <c r="N396" s="71">
        <v>5.5642711724576299E-2</v>
      </c>
      <c r="O396" s="70">
        <v>19.087224504000002</v>
      </c>
      <c r="P396" s="72">
        <v>9.8469003682336895E-2</v>
      </c>
      <c r="Q396" s="70">
        <v>11.2250117898</v>
      </c>
      <c r="R396" s="72">
        <v>9.1741460051272594E-2</v>
      </c>
      <c r="S396" s="70">
        <v>10.966611348700001</v>
      </c>
      <c r="T396" s="71">
        <v>8.5752267558817805E-2</v>
      </c>
      <c r="U396" s="70">
        <v>5.9489924916999897</v>
      </c>
      <c r="V396" s="71">
        <v>9.3855653098698505E-2</v>
      </c>
      <c r="W396" s="91"/>
      <c r="X396" s="70">
        <v>6.2510922101000101</v>
      </c>
      <c r="Y396" s="71">
        <v>3.60355694003405E-2</v>
      </c>
      <c r="Z396" s="70">
        <v>21.080696619899999</v>
      </c>
      <c r="AA396" s="71">
        <v>7.6041983523987999E-2</v>
      </c>
      <c r="AB396" s="70">
        <v>32.566748710600102</v>
      </c>
      <c r="AC396" s="71">
        <v>5.9132061841485603E-2</v>
      </c>
    </row>
    <row r="397" spans="1:29" customFormat="1" x14ac:dyDescent="0.3">
      <c r="A397" s="58" t="s">
        <v>251</v>
      </c>
      <c r="B397" s="73">
        <v>211.634519627</v>
      </c>
      <c r="C397" s="74">
        <v>0.21133009098077199</v>
      </c>
      <c r="D397" s="73">
        <v>81.376653865799895</v>
      </c>
      <c r="E397" s="74">
        <v>0.201553206630292</v>
      </c>
      <c r="F397" s="73">
        <v>129.9957899769</v>
      </c>
      <c r="G397" s="74">
        <v>0.21777422391736601</v>
      </c>
      <c r="H397" s="91"/>
      <c r="I397" s="73">
        <v>16.1081853355</v>
      </c>
      <c r="J397" s="74">
        <v>0.105296047292703</v>
      </c>
      <c r="K397" s="73">
        <v>50.229304232499999</v>
      </c>
      <c r="L397" s="74">
        <v>0.26818075214229098</v>
      </c>
      <c r="M397" s="73">
        <v>22.8543737438</v>
      </c>
      <c r="N397" s="75">
        <v>0.148696882507109</v>
      </c>
      <c r="O397" s="73">
        <v>44.453144505899999</v>
      </c>
      <c r="P397" s="74">
        <v>0.22932914364399101</v>
      </c>
      <c r="Q397" s="73">
        <v>29.531675100299999</v>
      </c>
      <c r="R397" s="74">
        <v>0.24136090386321199</v>
      </c>
      <c r="S397" s="73">
        <v>29.2903712347</v>
      </c>
      <c r="T397" s="74">
        <v>0.229032986685795</v>
      </c>
      <c r="U397" s="73">
        <v>19.167465474299998</v>
      </c>
      <c r="V397" s="72">
        <v>0.30239994298985901</v>
      </c>
      <c r="W397" s="91"/>
      <c r="X397" s="73">
        <v>16.506488791300001</v>
      </c>
      <c r="Y397" s="75">
        <v>9.5154686957548307E-2</v>
      </c>
      <c r="Z397" s="73">
        <v>51.640373331799999</v>
      </c>
      <c r="AA397" s="74">
        <v>0.18627640674656001</v>
      </c>
      <c r="AB397" s="73">
        <v>143.48765750390001</v>
      </c>
      <c r="AC397" s="72">
        <v>0.260533254713537</v>
      </c>
    </row>
    <row r="398" spans="1:29" customFormat="1" x14ac:dyDescent="0.3">
      <c r="A398" s="58" t="s">
        <v>78</v>
      </c>
      <c r="B398" s="70">
        <v>23.705707005699999</v>
      </c>
      <c r="C398" s="71">
        <v>2.3671607198615802E-2</v>
      </c>
      <c r="D398" s="70">
        <v>11.709913191</v>
      </c>
      <c r="E398" s="71">
        <v>2.9003042529871299E-2</v>
      </c>
      <c r="F398" s="70">
        <v>11.7337180304</v>
      </c>
      <c r="G398" s="71">
        <v>1.9656800717851201E-2</v>
      </c>
      <c r="H398" s="91"/>
      <c r="I398" s="70">
        <v>13.3690141052</v>
      </c>
      <c r="J398" s="72">
        <v>8.7390622354933098E-2</v>
      </c>
      <c r="K398" s="70">
        <v>0</v>
      </c>
      <c r="L398" s="71">
        <v>0</v>
      </c>
      <c r="M398" s="70">
        <v>0.82099701559999905</v>
      </c>
      <c r="N398" s="71">
        <v>5.3416338656174503E-3</v>
      </c>
      <c r="O398" s="70">
        <v>2.9576147267000001</v>
      </c>
      <c r="P398" s="71">
        <v>1.5258026401550599E-2</v>
      </c>
      <c r="Q398" s="70">
        <v>3.7028060242</v>
      </c>
      <c r="R398" s="71">
        <v>3.0262848476955401E-2</v>
      </c>
      <c r="S398" s="70">
        <v>0.66485655769999996</v>
      </c>
      <c r="T398" s="71">
        <v>5.1987761407158301E-3</v>
      </c>
      <c r="U398" s="70">
        <v>2.1904185762999999</v>
      </c>
      <c r="V398" s="71">
        <v>3.4557644227150401E-2</v>
      </c>
      <c r="W398" s="91"/>
      <c r="X398" s="70">
        <v>15.5447126866</v>
      </c>
      <c r="Y398" s="72">
        <v>8.9610351919183595E-2</v>
      </c>
      <c r="Z398" s="70">
        <v>5.0013431993999902</v>
      </c>
      <c r="AA398" s="71">
        <v>1.80407727516733E-2</v>
      </c>
      <c r="AB398" s="70">
        <v>3.1596511196999999</v>
      </c>
      <c r="AC398" s="75">
        <v>5.7370383229814704E-3</v>
      </c>
    </row>
    <row r="399" spans="1:29" customFormat="1" x14ac:dyDescent="0.3">
      <c r="A399" s="76" t="s">
        <v>4</v>
      </c>
    </row>
    <row r="400" spans="1:29" customFormat="1" x14ac:dyDescent="0.3">
      <c r="A400" s="76" t="s">
        <v>4</v>
      </c>
    </row>
    <row r="401" spans="1:29" customFormat="1" x14ac:dyDescent="0.3">
      <c r="A401" s="54" t="s">
        <v>252</v>
      </c>
    </row>
    <row r="402" spans="1:29" customFormat="1" x14ac:dyDescent="0.3">
      <c r="A402" s="69" t="s">
        <v>4</v>
      </c>
    </row>
    <row r="403" spans="1:29" customFormat="1" ht="35.1" customHeight="1" x14ac:dyDescent="0.3">
      <c r="A403" s="116" t="s">
        <v>4</v>
      </c>
      <c r="B403" s="118" t="s">
        <v>26</v>
      </c>
      <c r="C403" s="118" t="s">
        <v>4</v>
      </c>
      <c r="D403" s="118" t="s">
        <v>456</v>
      </c>
      <c r="E403" s="118" t="s">
        <v>4</v>
      </c>
      <c r="F403" s="118" t="s">
        <v>457</v>
      </c>
      <c r="G403" s="118" t="s">
        <v>4</v>
      </c>
      <c r="H403" s="65"/>
      <c r="I403" s="118" t="s">
        <v>460</v>
      </c>
      <c r="J403" s="118" t="s">
        <v>4</v>
      </c>
      <c r="K403" s="118" t="s">
        <v>461</v>
      </c>
      <c r="L403" s="118" t="s">
        <v>4</v>
      </c>
      <c r="M403" s="118" t="s">
        <v>462</v>
      </c>
      <c r="N403" s="118" t="s">
        <v>4</v>
      </c>
      <c r="O403" s="118" t="s">
        <v>463</v>
      </c>
      <c r="P403" s="118" t="s">
        <v>4</v>
      </c>
      <c r="Q403" s="118" t="s">
        <v>464</v>
      </c>
      <c r="R403" s="118" t="s">
        <v>4</v>
      </c>
      <c r="S403" s="118" t="s">
        <v>465</v>
      </c>
      <c r="T403" s="118" t="s">
        <v>4</v>
      </c>
      <c r="U403" s="118" t="s">
        <v>466</v>
      </c>
      <c r="V403" s="118" t="s">
        <v>4</v>
      </c>
      <c r="W403" s="65"/>
      <c r="X403" s="118" t="s">
        <v>468</v>
      </c>
      <c r="Y403" s="118" t="s">
        <v>4</v>
      </c>
      <c r="Z403" s="118" t="s">
        <v>469</v>
      </c>
      <c r="AA403" s="118" t="s">
        <v>4</v>
      </c>
      <c r="AB403" s="118" t="s">
        <v>470</v>
      </c>
      <c r="AC403" s="118" t="s">
        <v>4</v>
      </c>
    </row>
    <row r="404" spans="1:29" customFormat="1" x14ac:dyDescent="0.3">
      <c r="A404" s="117" t="s">
        <v>4</v>
      </c>
      <c r="B404" s="55" t="s">
        <v>28</v>
      </c>
      <c r="C404" s="55" t="s">
        <v>29</v>
      </c>
      <c r="D404" s="55" t="s">
        <v>28</v>
      </c>
      <c r="E404" s="55" t="s">
        <v>29</v>
      </c>
      <c r="F404" s="55" t="s">
        <v>28</v>
      </c>
      <c r="G404" s="55" t="s">
        <v>29</v>
      </c>
      <c r="H404" s="65"/>
      <c r="I404" s="55" t="s">
        <v>28</v>
      </c>
      <c r="J404" s="55" t="s">
        <v>29</v>
      </c>
      <c r="K404" s="55" t="s">
        <v>28</v>
      </c>
      <c r="L404" s="55" t="s">
        <v>29</v>
      </c>
      <c r="M404" s="55" t="s">
        <v>28</v>
      </c>
      <c r="N404" s="55" t="s">
        <v>29</v>
      </c>
      <c r="O404" s="55" t="s">
        <v>28</v>
      </c>
      <c r="P404" s="55" t="s">
        <v>29</v>
      </c>
      <c r="Q404" s="55" t="s">
        <v>28</v>
      </c>
      <c r="R404" s="55" t="s">
        <v>29</v>
      </c>
      <c r="S404" s="55" t="s">
        <v>28</v>
      </c>
      <c r="T404" s="55" t="s">
        <v>29</v>
      </c>
      <c r="U404" s="55" t="s">
        <v>28</v>
      </c>
      <c r="V404" s="55" t="s">
        <v>29</v>
      </c>
      <c r="W404" s="65"/>
      <c r="X404" s="55" t="s">
        <v>28</v>
      </c>
      <c r="Y404" s="55" t="s">
        <v>29</v>
      </c>
      <c r="Z404" s="55" t="s">
        <v>28</v>
      </c>
      <c r="AA404" s="55" t="s">
        <v>29</v>
      </c>
      <c r="AB404" s="55" t="s">
        <v>28</v>
      </c>
      <c r="AC404" s="55" t="s">
        <v>29</v>
      </c>
    </row>
    <row r="405" spans="1:29" customFormat="1" x14ac:dyDescent="0.3">
      <c r="A405" s="56" t="s">
        <v>30</v>
      </c>
      <c r="B405" s="57">
        <v>1002.5695060178</v>
      </c>
      <c r="C405" s="57">
        <v>1002.5695060178</v>
      </c>
      <c r="D405" s="57">
        <v>404.41888271289997</v>
      </c>
      <c r="E405" s="57">
        <v>404.41888271289997</v>
      </c>
      <c r="F405" s="57">
        <v>597.38702292309995</v>
      </c>
      <c r="G405" s="57">
        <v>597.38702292309995</v>
      </c>
      <c r="H405" s="66"/>
      <c r="I405" s="57">
        <v>152.97996220810001</v>
      </c>
      <c r="J405" s="57">
        <v>152.97996220810001</v>
      </c>
      <c r="K405" s="57">
        <v>187.29645521259999</v>
      </c>
      <c r="L405" s="57">
        <v>187.29645521259999</v>
      </c>
      <c r="M405" s="57">
        <v>154.36886479079999</v>
      </c>
      <c r="N405" s="57">
        <v>154.36886479079999</v>
      </c>
      <c r="O405" s="57">
        <v>193.83992718740001</v>
      </c>
      <c r="P405" s="57">
        <v>193.83992718740001</v>
      </c>
      <c r="Q405" s="57">
        <v>122.8126793655</v>
      </c>
      <c r="R405" s="57">
        <v>122.8126793655</v>
      </c>
      <c r="S405" s="57">
        <v>127.88712952900001</v>
      </c>
      <c r="T405" s="57">
        <v>127.88712952900001</v>
      </c>
      <c r="U405" s="57">
        <v>63.384487724400003</v>
      </c>
      <c r="V405" s="57">
        <v>63.384487724400003</v>
      </c>
      <c r="W405" s="66"/>
      <c r="X405" s="57">
        <v>173.47005511840001</v>
      </c>
      <c r="Y405" s="57">
        <v>173.47005511840001</v>
      </c>
      <c r="Z405" s="57">
        <v>277.6822822364</v>
      </c>
      <c r="AA405" s="57">
        <v>277.6822822364</v>
      </c>
      <c r="AB405" s="57">
        <v>551.41716866299998</v>
      </c>
      <c r="AC405" s="57">
        <v>551.41716866299998</v>
      </c>
    </row>
    <row r="406" spans="1:29" customFormat="1" ht="25.5" customHeight="1" x14ac:dyDescent="0.3">
      <c r="A406" s="59" t="s">
        <v>253</v>
      </c>
      <c r="B406" s="70">
        <v>288.65529663950002</v>
      </c>
      <c r="C406" s="71">
        <v>0.28791549603980798</v>
      </c>
      <c r="D406" s="70">
        <v>89.2712172887001</v>
      </c>
      <c r="E406" s="75">
        <v>0.22073948844785801</v>
      </c>
      <c r="F406" s="70">
        <v>199.38407935080099</v>
      </c>
      <c r="G406" s="71">
        <v>0.33376031232681502</v>
      </c>
      <c r="H406" s="91"/>
      <c r="I406" s="70">
        <v>59.223310052800002</v>
      </c>
      <c r="J406" s="71">
        <v>0.38713115886535499</v>
      </c>
      <c r="K406" s="70">
        <v>61.154380190200001</v>
      </c>
      <c r="L406" s="71">
        <v>0.32651114577039803</v>
      </c>
      <c r="M406" s="70">
        <v>55.704261616399997</v>
      </c>
      <c r="N406" s="72">
        <v>0.36085166326700802</v>
      </c>
      <c r="O406" s="70">
        <v>58.136234881499803</v>
      </c>
      <c r="P406" s="71">
        <v>0.29991878208505102</v>
      </c>
      <c r="Q406" s="70">
        <v>28.395937602299998</v>
      </c>
      <c r="R406" s="71">
        <v>0.23121340360787601</v>
      </c>
      <c r="S406" s="70">
        <v>18.4664852788</v>
      </c>
      <c r="T406" s="75">
        <v>0.144396745370788</v>
      </c>
      <c r="U406" s="70">
        <v>7.5746870174999996</v>
      </c>
      <c r="V406" s="75">
        <v>0.11950379800236401</v>
      </c>
      <c r="W406" s="91"/>
      <c r="X406" s="70">
        <v>38.146052251500002</v>
      </c>
      <c r="Y406" s="71">
        <v>0.219899925814077</v>
      </c>
      <c r="Z406" s="70">
        <v>61.827617701999998</v>
      </c>
      <c r="AA406" s="75">
        <v>0.22265596927557699</v>
      </c>
      <c r="AB406" s="70">
        <v>188.68162668599999</v>
      </c>
      <c r="AC406" s="72">
        <v>0.34217582877132602</v>
      </c>
    </row>
    <row r="407" spans="1:29" customFormat="1" x14ac:dyDescent="0.3">
      <c r="A407" s="58" t="s">
        <v>254</v>
      </c>
      <c r="B407" s="73">
        <v>209.55131820150001</v>
      </c>
      <c r="C407" s="74">
        <v>0.20901425481594399</v>
      </c>
      <c r="D407" s="73">
        <v>103.4232163912</v>
      </c>
      <c r="E407" s="72">
        <v>0.25573290667691401</v>
      </c>
      <c r="F407" s="73">
        <v>105.866026026</v>
      </c>
      <c r="G407" s="74">
        <v>0.17721514188236401</v>
      </c>
      <c r="H407" s="91"/>
      <c r="I407" s="73">
        <v>26.8069225942</v>
      </c>
      <c r="J407" s="74">
        <v>0.17523159378046099</v>
      </c>
      <c r="K407" s="73">
        <v>19.229008331199999</v>
      </c>
      <c r="L407" s="75">
        <v>0.10266616263171199</v>
      </c>
      <c r="M407" s="73">
        <v>33.252982044200003</v>
      </c>
      <c r="N407" s="74">
        <v>0.21541249324638301</v>
      </c>
      <c r="O407" s="73">
        <v>46.552306650299997</v>
      </c>
      <c r="P407" s="74">
        <v>0.24015850256327401</v>
      </c>
      <c r="Q407" s="73">
        <v>28.101321618899998</v>
      </c>
      <c r="R407" s="74">
        <v>0.22881449834074799</v>
      </c>
      <c r="S407" s="73">
        <v>33.972695980700003</v>
      </c>
      <c r="T407" s="74">
        <v>0.26564593408124199</v>
      </c>
      <c r="U407" s="73">
        <v>21.6360809819999</v>
      </c>
      <c r="V407" s="72">
        <v>0.34134662531430598</v>
      </c>
      <c r="W407" s="91"/>
      <c r="X407" s="73">
        <v>31.6572472163</v>
      </c>
      <c r="Y407" s="74">
        <v>0.182494017164477</v>
      </c>
      <c r="Z407" s="73">
        <v>61.087091601199901</v>
      </c>
      <c r="AA407" s="74">
        <v>0.21998915850595999</v>
      </c>
      <c r="AB407" s="73">
        <v>116.806979384</v>
      </c>
      <c r="AC407" s="74">
        <v>0.21183050877290899</v>
      </c>
    </row>
    <row r="408" spans="1:29" customFormat="1" x14ac:dyDescent="0.3">
      <c r="A408" s="58" t="s">
        <v>255</v>
      </c>
      <c r="B408" s="70">
        <v>106.7912008765</v>
      </c>
      <c r="C408" s="71">
        <v>0.106517503510229</v>
      </c>
      <c r="D408" s="70">
        <v>54.364025690699997</v>
      </c>
      <c r="E408" s="71">
        <v>0.134425042980234</v>
      </c>
      <c r="F408" s="70">
        <v>52.427175185800003</v>
      </c>
      <c r="G408" s="71">
        <v>8.7760820329283895E-2</v>
      </c>
      <c r="H408" s="91"/>
      <c r="I408" s="70">
        <v>9.0882524025999896</v>
      </c>
      <c r="J408" s="71">
        <v>5.9408122942514303E-2</v>
      </c>
      <c r="K408" s="70">
        <v>33.478522734099997</v>
      </c>
      <c r="L408" s="71">
        <v>0.17874616311397101</v>
      </c>
      <c r="M408" s="70">
        <v>13.751980274799999</v>
      </c>
      <c r="N408" s="71">
        <v>8.9085194047624994E-2</v>
      </c>
      <c r="O408" s="70">
        <v>21.2922634504</v>
      </c>
      <c r="P408" s="71">
        <v>0.10984456999829099</v>
      </c>
      <c r="Q408" s="70">
        <v>8.4527241955000392</v>
      </c>
      <c r="R408" s="71">
        <v>6.8826152471961305E-2</v>
      </c>
      <c r="S408" s="70">
        <v>15.952531884700001</v>
      </c>
      <c r="T408" s="71">
        <v>0.124739150401234</v>
      </c>
      <c r="U408" s="70">
        <v>4.7749259343999997</v>
      </c>
      <c r="V408" s="71">
        <v>7.5332721077776901E-2</v>
      </c>
      <c r="W408" s="91"/>
      <c r="X408" s="70">
        <v>17.226041752</v>
      </c>
      <c r="Y408" s="71">
        <v>9.9302682184787203E-2</v>
      </c>
      <c r="Z408" s="70">
        <v>18.569491685599999</v>
      </c>
      <c r="AA408" s="75">
        <v>6.6873159987179798E-2</v>
      </c>
      <c r="AB408" s="70">
        <v>70.9956674389</v>
      </c>
      <c r="AC408" s="71">
        <v>0.12875128210287801</v>
      </c>
    </row>
    <row r="409" spans="1:29" customFormat="1" x14ac:dyDescent="0.3">
      <c r="A409" s="58" t="s">
        <v>256</v>
      </c>
      <c r="B409" s="73">
        <v>101.43942094329999</v>
      </c>
      <c r="C409" s="74">
        <v>0.101179439763949</v>
      </c>
      <c r="D409" s="73">
        <v>43.0957999463999</v>
      </c>
      <c r="E409" s="74">
        <v>0.10656228427641</v>
      </c>
      <c r="F409" s="73">
        <v>58.3436209969001</v>
      </c>
      <c r="G409" s="74">
        <v>9.7664694340724598E-2</v>
      </c>
      <c r="H409" s="91"/>
      <c r="I409" s="73">
        <v>11.806322013799999</v>
      </c>
      <c r="J409" s="74">
        <v>7.7175610736128594E-2</v>
      </c>
      <c r="K409" s="73">
        <v>15.760388879000001</v>
      </c>
      <c r="L409" s="74">
        <v>8.4146754732279394E-2</v>
      </c>
      <c r="M409" s="73">
        <v>15.508744349400001</v>
      </c>
      <c r="N409" s="74">
        <v>0.100465494582845</v>
      </c>
      <c r="O409" s="73">
        <v>23.7809918401</v>
      </c>
      <c r="P409" s="74">
        <v>0.12268366061192899</v>
      </c>
      <c r="Q409" s="73">
        <v>12.4734786425</v>
      </c>
      <c r="R409" s="74">
        <v>0.10156507216472301</v>
      </c>
      <c r="S409" s="73">
        <v>11.956875590799999</v>
      </c>
      <c r="T409" s="74">
        <v>9.3495534967720298E-2</v>
      </c>
      <c r="U409" s="73">
        <v>10.1526196277</v>
      </c>
      <c r="V409" s="74">
        <v>0.16017514682526501</v>
      </c>
      <c r="W409" s="91"/>
      <c r="X409" s="73">
        <v>5.5375425924000004</v>
      </c>
      <c r="Y409" s="75">
        <v>3.1922181546667601E-2</v>
      </c>
      <c r="Z409" s="73">
        <v>23.9603106705</v>
      </c>
      <c r="AA409" s="74">
        <v>8.6286782424604996E-2</v>
      </c>
      <c r="AB409" s="73">
        <v>71.941567680400098</v>
      </c>
      <c r="AC409" s="74">
        <v>0.130466680707157</v>
      </c>
    </row>
    <row r="410" spans="1:29" customFormat="1" x14ac:dyDescent="0.3">
      <c r="A410" s="58" t="s">
        <v>257</v>
      </c>
      <c r="B410" s="70">
        <v>108.015283404</v>
      </c>
      <c r="C410" s="71">
        <v>0.10773844881143101</v>
      </c>
      <c r="D410" s="70">
        <v>53.223627568799998</v>
      </c>
      <c r="E410" s="71">
        <v>0.13160519907420801</v>
      </c>
      <c r="F410" s="70">
        <v>54.791655835199997</v>
      </c>
      <c r="G410" s="71">
        <v>9.1718858516705998E-2</v>
      </c>
      <c r="H410" s="91"/>
      <c r="I410" s="70">
        <v>16.449776459799999</v>
      </c>
      <c r="J410" s="71">
        <v>0.107528961455901</v>
      </c>
      <c r="K410" s="70">
        <v>11.5778291521</v>
      </c>
      <c r="L410" s="71">
        <v>6.1815527362533498E-2</v>
      </c>
      <c r="M410" s="70">
        <v>16.433633212499998</v>
      </c>
      <c r="N410" s="71">
        <v>0.10645691561423901</v>
      </c>
      <c r="O410" s="70">
        <v>22.859955676999999</v>
      </c>
      <c r="P410" s="71">
        <v>0.11793213095308</v>
      </c>
      <c r="Q410" s="70">
        <v>15.388392444500001</v>
      </c>
      <c r="R410" s="71">
        <v>0.12529970459078499</v>
      </c>
      <c r="S410" s="70">
        <v>19.782930128299999</v>
      </c>
      <c r="T410" s="71">
        <v>0.154690547838232</v>
      </c>
      <c r="U410" s="70">
        <v>5.5227663297999996</v>
      </c>
      <c r="V410" s="71">
        <v>8.7131197680627395E-2</v>
      </c>
      <c r="W410" s="91"/>
      <c r="X410" s="70">
        <v>17.694551136699999</v>
      </c>
      <c r="Y410" s="71">
        <v>0.10200349060028099</v>
      </c>
      <c r="Z410" s="70">
        <v>34.656467841199998</v>
      </c>
      <c r="AA410" s="71">
        <v>0.124806190593377</v>
      </c>
      <c r="AB410" s="70">
        <v>55.664264426099997</v>
      </c>
      <c r="AC410" s="71">
        <v>0.100947644704402</v>
      </c>
    </row>
    <row r="411" spans="1:29" customFormat="1" x14ac:dyDescent="0.3">
      <c r="A411" s="58" t="s">
        <v>258</v>
      </c>
      <c r="B411" s="73">
        <v>165.7678993959</v>
      </c>
      <c r="C411" s="74">
        <v>0.16534304943537401</v>
      </c>
      <c r="D411" s="73">
        <v>62.044902509900098</v>
      </c>
      <c r="E411" s="74">
        <v>0.15341742228674901</v>
      </c>
      <c r="F411" s="73">
        <v>103.722996886</v>
      </c>
      <c r="G411" s="74">
        <v>0.1736278039293</v>
      </c>
      <c r="H411" s="91"/>
      <c r="I411" s="73">
        <v>20.9230310811</v>
      </c>
      <c r="J411" s="74">
        <v>0.136769749312908</v>
      </c>
      <c r="K411" s="73">
        <v>38.886679794199999</v>
      </c>
      <c r="L411" s="74">
        <v>0.20762101316898801</v>
      </c>
      <c r="M411" s="73">
        <v>20.209977969400001</v>
      </c>
      <c r="N411" s="74">
        <v>0.130920040105163</v>
      </c>
      <c r="O411" s="73">
        <v>22.081757376199999</v>
      </c>
      <c r="P411" s="74">
        <v>0.113917486952272</v>
      </c>
      <c r="Q411" s="73">
        <v>21.113374314600001</v>
      </c>
      <c r="R411" s="74">
        <v>0.17191526496840701</v>
      </c>
      <c r="S411" s="73">
        <v>33.474903517000001</v>
      </c>
      <c r="T411" s="72">
        <v>0.26175349810638399</v>
      </c>
      <c r="U411" s="73">
        <v>9.0781753433999999</v>
      </c>
      <c r="V411" s="74">
        <v>0.14322392858758301</v>
      </c>
      <c r="W411" s="91"/>
      <c r="X411" s="73">
        <v>34.839220866600002</v>
      </c>
      <c r="Y411" s="74">
        <v>0.200837088815248</v>
      </c>
      <c r="Z411" s="73">
        <v>54.901863171700001</v>
      </c>
      <c r="AA411" s="74">
        <v>0.19771467855107999</v>
      </c>
      <c r="AB411" s="73">
        <v>76.0268153576</v>
      </c>
      <c r="AC411" s="74">
        <v>0.13787531415088</v>
      </c>
    </row>
    <row r="412" spans="1:29" customFormat="1" x14ac:dyDescent="0.3">
      <c r="A412" s="58" t="s">
        <v>259</v>
      </c>
      <c r="B412" s="70">
        <v>133.6857415778</v>
      </c>
      <c r="C412" s="71">
        <v>0.133343115639732</v>
      </c>
      <c r="D412" s="70">
        <v>69.659795626599902</v>
      </c>
      <c r="E412" s="72">
        <v>0.17224664476424101</v>
      </c>
      <c r="F412" s="70">
        <v>64.025945951200001</v>
      </c>
      <c r="G412" s="71">
        <v>0.10717666017904399</v>
      </c>
      <c r="H412" s="91"/>
      <c r="I412" s="70">
        <v>22.5805362145</v>
      </c>
      <c r="J412" s="71">
        <v>0.14760453518600999</v>
      </c>
      <c r="K412" s="70">
        <v>18.785471403300001</v>
      </c>
      <c r="L412" s="71">
        <v>0.100298061604939</v>
      </c>
      <c r="M412" s="70">
        <v>25.506765269599999</v>
      </c>
      <c r="N412" s="71">
        <v>0.165232576557239</v>
      </c>
      <c r="O412" s="70">
        <v>23.169714944500001</v>
      </c>
      <c r="P412" s="71">
        <v>0.11953014675918699</v>
      </c>
      <c r="Q412" s="70">
        <v>15.067415453300001</v>
      </c>
      <c r="R412" s="71">
        <v>0.122686155298821</v>
      </c>
      <c r="S412" s="70">
        <v>19.8997613288</v>
      </c>
      <c r="T412" s="71">
        <v>0.15560409716043799</v>
      </c>
      <c r="U412" s="70">
        <v>8.6760769638000106</v>
      </c>
      <c r="V412" s="71">
        <v>0.13688013069576499</v>
      </c>
      <c r="W412" s="91"/>
      <c r="X412" s="70">
        <v>27.695318468499998</v>
      </c>
      <c r="Y412" s="71">
        <v>0.159654751072725</v>
      </c>
      <c r="Z412" s="70">
        <v>33.868285163300001</v>
      </c>
      <c r="AA412" s="71">
        <v>0.121967757145077</v>
      </c>
      <c r="AB412" s="70">
        <v>72.122137945999896</v>
      </c>
      <c r="AC412" s="71">
        <v>0.130794146509569</v>
      </c>
    </row>
    <row r="413" spans="1:29" customFormat="1" x14ac:dyDescent="0.3">
      <c r="A413" s="58" t="s">
        <v>260</v>
      </c>
      <c r="B413" s="73">
        <v>181.19704781519999</v>
      </c>
      <c r="C413" s="74">
        <v>0.18073265417268999</v>
      </c>
      <c r="D413" s="73">
        <v>89.556432385799994</v>
      </c>
      <c r="E413" s="74">
        <v>0.221444735184081</v>
      </c>
      <c r="F413" s="73">
        <v>91.6406154294001</v>
      </c>
      <c r="G413" s="74">
        <v>0.15340242073051599</v>
      </c>
      <c r="H413" s="91"/>
      <c r="I413" s="73">
        <v>32.440743538200003</v>
      </c>
      <c r="J413" s="74">
        <v>0.21205877599885001</v>
      </c>
      <c r="K413" s="73">
        <v>36.587879196099998</v>
      </c>
      <c r="L413" s="74">
        <v>0.195347419440315</v>
      </c>
      <c r="M413" s="73">
        <v>17.956240829599999</v>
      </c>
      <c r="N413" s="75">
        <v>0.11632035290234299</v>
      </c>
      <c r="O413" s="73">
        <v>19.1622104319</v>
      </c>
      <c r="P413" s="75">
        <v>9.8855848276162506E-2</v>
      </c>
      <c r="Q413" s="73">
        <v>21.094567534599999</v>
      </c>
      <c r="R413" s="74">
        <v>0.171762131105543</v>
      </c>
      <c r="S413" s="73">
        <v>35.556627416700003</v>
      </c>
      <c r="T413" s="72">
        <v>0.27803131986504598</v>
      </c>
      <c r="U413" s="73">
        <v>18.3987788680999</v>
      </c>
      <c r="V413" s="72">
        <v>0.29027258133092598</v>
      </c>
      <c r="W413" s="91"/>
      <c r="X413" s="73">
        <v>41.903197251500004</v>
      </c>
      <c r="Y413" s="74">
        <v>0.24155867837189199</v>
      </c>
      <c r="Z413" s="73">
        <v>45.754718850299902</v>
      </c>
      <c r="AA413" s="74">
        <v>0.16477363439179599</v>
      </c>
      <c r="AB413" s="73">
        <v>93.539131713400096</v>
      </c>
      <c r="AC413" s="74">
        <v>0.169634057532522</v>
      </c>
    </row>
    <row r="414" spans="1:29" customFormat="1" x14ac:dyDescent="0.3">
      <c r="A414" s="58" t="s">
        <v>261</v>
      </c>
      <c r="B414" s="70">
        <v>94.606170933800001</v>
      </c>
      <c r="C414" s="71">
        <v>9.4363702831512603E-2</v>
      </c>
      <c r="D414" s="70">
        <v>47.3805217190001</v>
      </c>
      <c r="E414" s="71">
        <v>0.117157046182326</v>
      </c>
      <c r="F414" s="70">
        <v>46.724124617299999</v>
      </c>
      <c r="G414" s="71">
        <v>7.8214160710542699E-2</v>
      </c>
      <c r="H414" s="91"/>
      <c r="I414" s="70">
        <v>9.7956293704999702</v>
      </c>
      <c r="J414" s="71">
        <v>6.4032107402242106E-2</v>
      </c>
      <c r="K414" s="70">
        <v>18.723434468000001</v>
      </c>
      <c r="L414" s="71">
        <v>9.9966838383284101E-2</v>
      </c>
      <c r="M414" s="70">
        <v>15.3765754861</v>
      </c>
      <c r="N414" s="71">
        <v>9.9609305975905602E-2</v>
      </c>
      <c r="O414" s="70">
        <v>10.285083820200001</v>
      </c>
      <c r="P414" s="75">
        <v>5.3059676452811601E-2</v>
      </c>
      <c r="Q414" s="70">
        <v>11.3645607783</v>
      </c>
      <c r="R414" s="71">
        <v>9.2535728696857E-2</v>
      </c>
      <c r="S414" s="70">
        <v>18.876602134399999</v>
      </c>
      <c r="T414" s="71">
        <v>0.14760361112115999</v>
      </c>
      <c r="U414" s="70">
        <v>10.1842848763</v>
      </c>
      <c r="V414" s="72">
        <v>0.160674720928281</v>
      </c>
      <c r="W414" s="91"/>
      <c r="X414" s="70">
        <v>13.680915521199999</v>
      </c>
      <c r="Y414" s="71">
        <v>7.8866150770876595E-2</v>
      </c>
      <c r="Z414" s="70">
        <v>29.207848729999998</v>
      </c>
      <c r="AA414" s="71">
        <v>0.10518441614195</v>
      </c>
      <c r="AB414" s="70">
        <v>51.7174066826</v>
      </c>
      <c r="AC414" s="71">
        <v>9.3789982651423798E-2</v>
      </c>
    </row>
    <row r="415" spans="1:29" customFormat="1" x14ac:dyDescent="0.3">
      <c r="A415" s="58" t="s">
        <v>262</v>
      </c>
      <c r="B415" s="73">
        <v>65.548853254099996</v>
      </c>
      <c r="C415" s="74">
        <v>6.5380856749233898E-2</v>
      </c>
      <c r="D415" s="73">
        <v>17.053810448699998</v>
      </c>
      <c r="E415" s="74">
        <v>4.2168679994120398E-2</v>
      </c>
      <c r="F415" s="73">
        <v>48.495042805399997</v>
      </c>
      <c r="G415" s="74">
        <v>8.1178601048457394E-2</v>
      </c>
      <c r="H415" s="91"/>
      <c r="I415" s="73">
        <v>3.8840929647000002</v>
      </c>
      <c r="J415" s="74">
        <v>2.5389553694727899E-2</v>
      </c>
      <c r="K415" s="73">
        <v>6.0738825399999801</v>
      </c>
      <c r="L415" s="74">
        <v>3.2429244499611799E-2</v>
      </c>
      <c r="M415" s="73">
        <v>9.7743268501999996</v>
      </c>
      <c r="N415" s="74">
        <v>6.3317993971427594E-2</v>
      </c>
      <c r="O415" s="73">
        <v>18.677521367299999</v>
      </c>
      <c r="P415" s="74">
        <v>9.6355387862083697E-2</v>
      </c>
      <c r="Q415" s="73">
        <v>11.547725188199999</v>
      </c>
      <c r="R415" s="74">
        <v>9.4027141561117494E-2</v>
      </c>
      <c r="S415" s="73">
        <v>10.1858112019</v>
      </c>
      <c r="T415" s="74">
        <v>7.96468826801702E-2</v>
      </c>
      <c r="U415" s="73">
        <v>5.4054931417999903</v>
      </c>
      <c r="V415" s="74">
        <v>8.5281010162982604E-2</v>
      </c>
      <c r="W415" s="91"/>
      <c r="X415" s="73">
        <v>5.2858170682000001</v>
      </c>
      <c r="Y415" s="74">
        <v>3.0471063519246701E-2</v>
      </c>
      <c r="Z415" s="73">
        <v>16.7897139138</v>
      </c>
      <c r="AA415" s="74">
        <v>6.0463756558678701E-2</v>
      </c>
      <c r="AB415" s="73">
        <v>43.473322272099999</v>
      </c>
      <c r="AC415" s="74">
        <v>7.8839261348187806E-2</v>
      </c>
    </row>
    <row r="416" spans="1:29" customFormat="1" x14ac:dyDescent="0.3">
      <c r="A416" s="76" t="s">
        <v>4</v>
      </c>
    </row>
    <row r="417" spans="1:29" customFormat="1" x14ac:dyDescent="0.3">
      <c r="A417" s="76" t="s">
        <v>4</v>
      </c>
    </row>
    <row r="418" spans="1:29" customFormat="1" x14ac:dyDescent="0.3">
      <c r="A418" s="54" t="s">
        <v>263</v>
      </c>
    </row>
    <row r="419" spans="1:29" customFormat="1" x14ac:dyDescent="0.3">
      <c r="A419" s="69" t="s">
        <v>4</v>
      </c>
    </row>
    <row r="420" spans="1:29" customFormat="1" ht="35.1" customHeight="1" x14ac:dyDescent="0.3">
      <c r="A420" s="116" t="s">
        <v>4</v>
      </c>
      <c r="B420" s="118" t="s">
        <v>26</v>
      </c>
      <c r="C420" s="118" t="s">
        <v>4</v>
      </c>
      <c r="D420" s="118" t="s">
        <v>456</v>
      </c>
      <c r="E420" s="118" t="s">
        <v>4</v>
      </c>
      <c r="F420" s="118" t="s">
        <v>457</v>
      </c>
      <c r="G420" s="118" t="s">
        <v>4</v>
      </c>
      <c r="H420" s="65"/>
      <c r="I420" s="118" t="s">
        <v>460</v>
      </c>
      <c r="J420" s="118" t="s">
        <v>4</v>
      </c>
      <c r="K420" s="118" t="s">
        <v>461</v>
      </c>
      <c r="L420" s="118" t="s">
        <v>4</v>
      </c>
      <c r="M420" s="118" t="s">
        <v>462</v>
      </c>
      <c r="N420" s="118" t="s">
        <v>4</v>
      </c>
      <c r="O420" s="118" t="s">
        <v>463</v>
      </c>
      <c r="P420" s="118" t="s">
        <v>4</v>
      </c>
      <c r="Q420" s="118" t="s">
        <v>464</v>
      </c>
      <c r="R420" s="118" t="s">
        <v>4</v>
      </c>
      <c r="S420" s="118" t="s">
        <v>465</v>
      </c>
      <c r="T420" s="118" t="s">
        <v>4</v>
      </c>
      <c r="U420" s="118" t="s">
        <v>466</v>
      </c>
      <c r="V420" s="118" t="s">
        <v>4</v>
      </c>
      <c r="W420" s="65"/>
      <c r="X420" s="118" t="s">
        <v>468</v>
      </c>
      <c r="Y420" s="118" t="s">
        <v>4</v>
      </c>
      <c r="Z420" s="118" t="s">
        <v>469</v>
      </c>
      <c r="AA420" s="118" t="s">
        <v>4</v>
      </c>
      <c r="AB420" s="118" t="s">
        <v>470</v>
      </c>
      <c r="AC420" s="118" t="s">
        <v>4</v>
      </c>
    </row>
    <row r="421" spans="1:29" customFormat="1" x14ac:dyDescent="0.3">
      <c r="A421" s="117" t="s">
        <v>4</v>
      </c>
      <c r="B421" s="55" t="s">
        <v>28</v>
      </c>
      <c r="C421" s="55" t="s">
        <v>29</v>
      </c>
      <c r="D421" s="55" t="s">
        <v>28</v>
      </c>
      <c r="E421" s="55" t="s">
        <v>29</v>
      </c>
      <c r="F421" s="55" t="s">
        <v>28</v>
      </c>
      <c r="G421" s="55" t="s">
        <v>29</v>
      </c>
      <c r="H421" s="65"/>
      <c r="I421" s="55" t="s">
        <v>28</v>
      </c>
      <c r="J421" s="55" t="s">
        <v>29</v>
      </c>
      <c r="K421" s="55" t="s">
        <v>28</v>
      </c>
      <c r="L421" s="55" t="s">
        <v>29</v>
      </c>
      <c r="M421" s="55" t="s">
        <v>28</v>
      </c>
      <c r="N421" s="55" t="s">
        <v>29</v>
      </c>
      <c r="O421" s="55" t="s">
        <v>28</v>
      </c>
      <c r="P421" s="55" t="s">
        <v>29</v>
      </c>
      <c r="Q421" s="55" t="s">
        <v>28</v>
      </c>
      <c r="R421" s="55" t="s">
        <v>29</v>
      </c>
      <c r="S421" s="55" t="s">
        <v>28</v>
      </c>
      <c r="T421" s="55" t="s">
        <v>29</v>
      </c>
      <c r="U421" s="55" t="s">
        <v>28</v>
      </c>
      <c r="V421" s="55" t="s">
        <v>29</v>
      </c>
      <c r="W421" s="65"/>
      <c r="X421" s="55" t="s">
        <v>28</v>
      </c>
      <c r="Y421" s="55" t="s">
        <v>29</v>
      </c>
      <c r="Z421" s="55" t="s">
        <v>28</v>
      </c>
      <c r="AA421" s="55" t="s">
        <v>29</v>
      </c>
      <c r="AB421" s="55" t="s">
        <v>28</v>
      </c>
      <c r="AC421" s="55" t="s">
        <v>29</v>
      </c>
    </row>
    <row r="422" spans="1:29" customFormat="1" x14ac:dyDescent="0.3">
      <c r="A422" s="56" t="s">
        <v>30</v>
      </c>
      <c r="B422" s="57">
        <v>1002.5695060178</v>
      </c>
      <c r="C422" s="57">
        <v>1002.5695060178</v>
      </c>
      <c r="D422" s="57">
        <v>404.41888271289997</v>
      </c>
      <c r="E422" s="57">
        <v>404.41888271289997</v>
      </c>
      <c r="F422" s="57">
        <v>597.38702292309995</v>
      </c>
      <c r="G422" s="57">
        <v>597.38702292309995</v>
      </c>
      <c r="H422" s="66"/>
      <c r="I422" s="57">
        <v>152.97996220810001</v>
      </c>
      <c r="J422" s="57">
        <v>152.97996220810001</v>
      </c>
      <c r="K422" s="57">
        <v>187.29645521259999</v>
      </c>
      <c r="L422" s="57">
        <v>187.29645521259999</v>
      </c>
      <c r="M422" s="57">
        <v>154.36886479079999</v>
      </c>
      <c r="N422" s="57">
        <v>154.36886479079999</v>
      </c>
      <c r="O422" s="57">
        <v>193.83992718740001</v>
      </c>
      <c r="P422" s="57">
        <v>193.83992718740001</v>
      </c>
      <c r="Q422" s="57">
        <v>122.8126793655</v>
      </c>
      <c r="R422" s="57">
        <v>122.8126793655</v>
      </c>
      <c r="S422" s="57">
        <v>127.88712952900001</v>
      </c>
      <c r="T422" s="57">
        <v>127.88712952900001</v>
      </c>
      <c r="U422" s="57">
        <v>63.384487724400003</v>
      </c>
      <c r="V422" s="57">
        <v>63.384487724400003</v>
      </c>
      <c r="W422" s="66"/>
      <c r="X422" s="57">
        <v>173.47005511840001</v>
      </c>
      <c r="Y422" s="57">
        <v>173.47005511840001</v>
      </c>
      <c r="Z422" s="57">
        <v>277.6822822364</v>
      </c>
      <c r="AA422" s="57">
        <v>277.6822822364</v>
      </c>
      <c r="AB422" s="57">
        <v>551.41716866299998</v>
      </c>
      <c r="AC422" s="57">
        <v>551.41716866299998</v>
      </c>
    </row>
    <row r="423" spans="1:29" customFormat="1" ht="25.5" customHeight="1" x14ac:dyDescent="0.3">
      <c r="A423" s="59" t="s">
        <v>253</v>
      </c>
      <c r="B423" s="70">
        <v>253.46574667280001</v>
      </c>
      <c r="C423" s="71">
        <v>0.25281613409484599</v>
      </c>
      <c r="D423" s="70">
        <v>72.052355946200095</v>
      </c>
      <c r="E423" s="75">
        <v>0.17816268979050201</v>
      </c>
      <c r="F423" s="70">
        <v>181.41339072660099</v>
      </c>
      <c r="G423" s="72">
        <v>0.30367815798695802</v>
      </c>
      <c r="H423" s="91"/>
      <c r="I423" s="70">
        <v>59.223310052800002</v>
      </c>
      <c r="J423" s="71">
        <v>0.38713115886535499</v>
      </c>
      <c r="K423" s="70">
        <v>58.701591015399799</v>
      </c>
      <c r="L423" s="71">
        <v>0.313415387113269</v>
      </c>
      <c r="M423" s="70">
        <v>48.582392350299997</v>
      </c>
      <c r="N423" s="71">
        <v>0.31471626364642002</v>
      </c>
      <c r="O423" s="70">
        <v>49.525690668400003</v>
      </c>
      <c r="P423" s="71">
        <v>0.25549788109711602</v>
      </c>
      <c r="Q423" s="70">
        <v>23.449944580099999</v>
      </c>
      <c r="R423" s="75">
        <v>0.19094074570518199</v>
      </c>
      <c r="S423" s="70">
        <v>8.4340368238000298</v>
      </c>
      <c r="T423" s="75">
        <v>6.5949066609454807E-2</v>
      </c>
      <c r="U423" s="70">
        <v>5.5487811819999999</v>
      </c>
      <c r="V423" s="75">
        <v>8.7541627000702005E-2</v>
      </c>
      <c r="W423" s="91"/>
      <c r="X423" s="70">
        <v>36.412274239600002</v>
      </c>
      <c r="Y423" s="71">
        <v>0.20990524396125401</v>
      </c>
      <c r="Z423" s="70">
        <v>53.137484094100003</v>
      </c>
      <c r="AA423" s="75">
        <v>0.19136072948601901</v>
      </c>
      <c r="AB423" s="70">
        <v>163.91598833910001</v>
      </c>
      <c r="AC423" s="71">
        <v>0.29726312065426003</v>
      </c>
    </row>
    <row r="424" spans="1:29" customFormat="1" x14ac:dyDescent="0.3">
      <c r="A424" s="58" t="s">
        <v>254</v>
      </c>
      <c r="B424" s="73">
        <v>107.3107089057</v>
      </c>
      <c r="C424" s="74">
        <v>0.107035680081611</v>
      </c>
      <c r="D424" s="73">
        <v>54.183815094699902</v>
      </c>
      <c r="E424" s="74">
        <v>0.133979439167695</v>
      </c>
      <c r="F424" s="73">
        <v>52.864818026699901</v>
      </c>
      <c r="G424" s="74">
        <v>8.8493415488044694E-2</v>
      </c>
      <c r="H424" s="91"/>
      <c r="I424" s="73">
        <v>17.773141148699999</v>
      </c>
      <c r="J424" s="74">
        <v>0.116179536797918</v>
      </c>
      <c r="K424" s="73">
        <v>1.2161483868</v>
      </c>
      <c r="L424" s="75">
        <v>6.4931735382794701E-3</v>
      </c>
      <c r="M424" s="73">
        <v>16.1286251531</v>
      </c>
      <c r="N424" s="74">
        <v>0.10448107638128599</v>
      </c>
      <c r="O424" s="73">
        <v>25.380847210100001</v>
      </c>
      <c r="P424" s="74">
        <v>0.130937147874402</v>
      </c>
      <c r="Q424" s="73">
        <v>14.967640508800001</v>
      </c>
      <c r="R424" s="74">
        <v>0.121873739634449</v>
      </c>
      <c r="S424" s="73">
        <v>17.738167301000001</v>
      </c>
      <c r="T424" s="74">
        <v>0.13870173930972199</v>
      </c>
      <c r="U424" s="73">
        <v>14.106139197199999</v>
      </c>
      <c r="V424" s="72">
        <v>0.22254876080302899</v>
      </c>
      <c r="W424" s="91"/>
      <c r="X424" s="73">
        <v>24.077772592399999</v>
      </c>
      <c r="Y424" s="74">
        <v>0.138800743309651</v>
      </c>
      <c r="Z424" s="73">
        <v>34.128267620599999</v>
      </c>
      <c r="AA424" s="74">
        <v>0.122904015862076</v>
      </c>
      <c r="AB424" s="73">
        <v>49.104668692700002</v>
      </c>
      <c r="AC424" s="74">
        <v>8.9051758783213406E-2</v>
      </c>
    </row>
    <row r="425" spans="1:29" customFormat="1" x14ac:dyDescent="0.3">
      <c r="A425" s="58" t="s">
        <v>255</v>
      </c>
      <c r="B425" s="70">
        <v>76.317216637900003</v>
      </c>
      <c r="C425" s="71">
        <v>7.6121621672926701E-2</v>
      </c>
      <c r="D425" s="70">
        <v>35.8952911193999</v>
      </c>
      <c r="E425" s="71">
        <v>8.8757703098849505E-2</v>
      </c>
      <c r="F425" s="70">
        <v>40.421925518499997</v>
      </c>
      <c r="G425" s="71">
        <v>6.76645524047539E-2</v>
      </c>
      <c r="H425" s="91"/>
      <c r="I425" s="70">
        <v>5.6219297948999998</v>
      </c>
      <c r="J425" s="71">
        <v>3.6749452109632798E-2</v>
      </c>
      <c r="K425" s="70">
        <v>26.1580353716</v>
      </c>
      <c r="L425" s="71">
        <v>0.13966113422652901</v>
      </c>
      <c r="M425" s="70">
        <v>7.2375859348999798</v>
      </c>
      <c r="N425" s="71">
        <v>4.6885011072072998E-2</v>
      </c>
      <c r="O425" s="70">
        <v>16.116615910699998</v>
      </c>
      <c r="P425" s="71">
        <v>8.3143943276035304E-2</v>
      </c>
      <c r="Q425" s="70">
        <v>5.8692977601000003</v>
      </c>
      <c r="R425" s="71">
        <v>4.7790649877709403E-2</v>
      </c>
      <c r="S425" s="70">
        <v>12.7010205415</v>
      </c>
      <c r="T425" s="71">
        <v>9.9314298383871999E-2</v>
      </c>
      <c r="U425" s="70">
        <v>2.6127313241999999</v>
      </c>
      <c r="V425" s="71">
        <v>4.1220358766017498E-2</v>
      </c>
      <c r="W425" s="91"/>
      <c r="X425" s="70">
        <v>15.256790858900001</v>
      </c>
      <c r="Y425" s="71">
        <v>8.7950573650804803E-2</v>
      </c>
      <c r="Z425" s="70">
        <v>13.3947818778</v>
      </c>
      <c r="AA425" s="71">
        <v>4.8237798140813998E-2</v>
      </c>
      <c r="AB425" s="70">
        <v>47.665643901199999</v>
      </c>
      <c r="AC425" s="71">
        <v>8.6442074367711605E-2</v>
      </c>
    </row>
    <row r="426" spans="1:29" customFormat="1" x14ac:dyDescent="0.3">
      <c r="A426" s="58" t="s">
        <v>256</v>
      </c>
      <c r="B426" s="73">
        <v>46.8266625304</v>
      </c>
      <c r="C426" s="74">
        <v>4.6706649513404003E-2</v>
      </c>
      <c r="D426" s="73">
        <v>22.2444241621</v>
      </c>
      <c r="E426" s="74">
        <v>5.50034261824799E-2</v>
      </c>
      <c r="F426" s="73">
        <v>24.582238368299901</v>
      </c>
      <c r="G426" s="74">
        <v>4.1149602226067103E-2</v>
      </c>
      <c r="H426" s="91"/>
      <c r="I426" s="73">
        <v>0</v>
      </c>
      <c r="J426" s="74">
        <v>0</v>
      </c>
      <c r="K426" s="73">
        <v>4.7510523341999997</v>
      </c>
      <c r="L426" s="74">
        <v>2.5366482931068201E-2</v>
      </c>
      <c r="M426" s="73">
        <v>5.8186082573000002</v>
      </c>
      <c r="N426" s="74">
        <v>3.7692887520973599E-2</v>
      </c>
      <c r="O426" s="73">
        <v>12.4803753568</v>
      </c>
      <c r="P426" s="74">
        <v>6.4384956896595694E-2</v>
      </c>
      <c r="Q426" s="73">
        <v>9.5350555693000292</v>
      </c>
      <c r="R426" s="72">
        <v>7.7639015927035801E-2</v>
      </c>
      <c r="S426" s="73">
        <v>6.4863376957999996</v>
      </c>
      <c r="T426" s="74">
        <v>5.0719237500198501E-2</v>
      </c>
      <c r="U426" s="73">
        <v>7.7552333169999903</v>
      </c>
      <c r="V426" s="72">
        <v>0.122352228367298</v>
      </c>
      <c r="W426" s="91"/>
      <c r="X426" s="73">
        <v>5.5375425924000004</v>
      </c>
      <c r="Y426" s="74">
        <v>3.1922181546667601E-2</v>
      </c>
      <c r="Z426" s="73">
        <v>14.835602294999999</v>
      </c>
      <c r="AA426" s="74">
        <v>5.3426535447335298E-2</v>
      </c>
      <c r="AB426" s="73">
        <v>26.453517643000001</v>
      </c>
      <c r="AC426" s="74">
        <v>4.7973692417196297E-2</v>
      </c>
    </row>
    <row r="427" spans="1:29" customFormat="1" x14ac:dyDescent="0.3">
      <c r="A427" s="58" t="s">
        <v>257</v>
      </c>
      <c r="B427" s="70">
        <v>101.2653264759</v>
      </c>
      <c r="C427" s="71">
        <v>0.10100579148684199</v>
      </c>
      <c r="D427" s="70">
        <v>49.684149624600003</v>
      </c>
      <c r="E427" s="71">
        <v>0.122853189473527</v>
      </c>
      <c r="F427" s="70">
        <v>51.5811768513</v>
      </c>
      <c r="G427" s="71">
        <v>8.6344655762533903E-2</v>
      </c>
      <c r="H427" s="91"/>
      <c r="I427" s="70">
        <v>16.449776459799999</v>
      </c>
      <c r="J427" s="71">
        <v>0.107528961455901</v>
      </c>
      <c r="K427" s="70">
        <v>10.090112145299999</v>
      </c>
      <c r="L427" s="71">
        <v>5.3872413836378898E-2</v>
      </c>
      <c r="M427" s="70">
        <v>15.926224400800001</v>
      </c>
      <c r="N427" s="71">
        <v>0.103169926282629</v>
      </c>
      <c r="O427" s="70">
        <v>21.644602511599999</v>
      </c>
      <c r="P427" s="71">
        <v>0.111662250526304</v>
      </c>
      <c r="Q427" s="70">
        <v>14.4536345056</v>
      </c>
      <c r="R427" s="71">
        <v>0.117688455135686</v>
      </c>
      <c r="S427" s="70">
        <v>17.956338284200001</v>
      </c>
      <c r="T427" s="71">
        <v>0.14040770443696701</v>
      </c>
      <c r="U427" s="70">
        <v>4.7446381685999901</v>
      </c>
      <c r="V427" s="71">
        <v>7.4854879150084902E-2</v>
      </c>
      <c r="W427" s="91"/>
      <c r="X427" s="70">
        <v>15.3151367673</v>
      </c>
      <c r="Y427" s="71">
        <v>8.8286919358196006E-2</v>
      </c>
      <c r="Z427" s="70">
        <v>32.390622673199999</v>
      </c>
      <c r="AA427" s="71">
        <v>0.116646342763867</v>
      </c>
      <c r="AB427" s="70">
        <v>53.559567035400001</v>
      </c>
      <c r="AC427" s="71">
        <v>9.7130757036934204E-2</v>
      </c>
    </row>
    <row r="428" spans="1:29" customFormat="1" x14ac:dyDescent="0.3">
      <c r="A428" s="58" t="s">
        <v>258</v>
      </c>
      <c r="B428" s="73">
        <v>137.43084543570001</v>
      </c>
      <c r="C428" s="74">
        <v>0.13707862109388799</v>
      </c>
      <c r="D428" s="73">
        <v>53.5403876869999</v>
      </c>
      <c r="E428" s="74">
        <v>0.13238844667153901</v>
      </c>
      <c r="F428" s="73">
        <v>83.890457748700001</v>
      </c>
      <c r="G428" s="74">
        <v>0.14042899247829699</v>
      </c>
      <c r="H428" s="91"/>
      <c r="I428" s="73">
        <v>20.9230310811</v>
      </c>
      <c r="J428" s="74">
        <v>0.136769749312908</v>
      </c>
      <c r="K428" s="73">
        <v>28.782462667499999</v>
      </c>
      <c r="L428" s="74">
        <v>0.153673291012524</v>
      </c>
      <c r="M428" s="73">
        <v>14.4040391811</v>
      </c>
      <c r="N428" s="74">
        <v>9.3309225280760397E-2</v>
      </c>
      <c r="O428" s="73">
        <v>17.2033158401</v>
      </c>
      <c r="P428" s="75">
        <v>8.8750115054821596E-2</v>
      </c>
      <c r="Q428" s="73">
        <v>18.653714448300001</v>
      </c>
      <c r="R428" s="74">
        <v>0.15188752940390701</v>
      </c>
      <c r="S428" s="73">
        <v>28.386106874199999</v>
      </c>
      <c r="T428" s="72">
        <v>0.22196218633371601</v>
      </c>
      <c r="U428" s="73">
        <v>9.0781753433999999</v>
      </c>
      <c r="V428" s="74">
        <v>0.14322392858758301</v>
      </c>
      <c r="W428" s="91"/>
      <c r="X428" s="73">
        <v>32.4383229926</v>
      </c>
      <c r="Y428" s="74">
        <v>0.186996671964274</v>
      </c>
      <c r="Z428" s="73">
        <v>46.613685573100099</v>
      </c>
      <c r="AA428" s="74">
        <v>0.167866978035769</v>
      </c>
      <c r="AB428" s="73">
        <v>58.3788368700001</v>
      </c>
      <c r="AC428" s="74">
        <v>0.105870546271798</v>
      </c>
    </row>
    <row r="429" spans="1:29" customFormat="1" x14ac:dyDescent="0.3">
      <c r="A429" s="58" t="s">
        <v>259</v>
      </c>
      <c r="B429" s="70">
        <v>71.550230154199994</v>
      </c>
      <c r="C429" s="71">
        <v>7.1366852596980598E-2</v>
      </c>
      <c r="D429" s="70">
        <v>30.838556876199899</v>
      </c>
      <c r="E429" s="71">
        <v>7.6253998501085093E-2</v>
      </c>
      <c r="F429" s="70">
        <v>40.7116732779999</v>
      </c>
      <c r="G429" s="71">
        <v>6.8149577603463796E-2</v>
      </c>
      <c r="H429" s="91"/>
      <c r="I429" s="70">
        <v>2.9023903702</v>
      </c>
      <c r="J429" s="71">
        <v>1.8972356433529899E-2</v>
      </c>
      <c r="K429" s="70">
        <v>13.785094832</v>
      </c>
      <c r="L429" s="71">
        <v>7.3600404323469704E-2</v>
      </c>
      <c r="M429" s="70">
        <v>16.940836150199999</v>
      </c>
      <c r="N429" s="71">
        <v>0.109742571296085</v>
      </c>
      <c r="O429" s="70">
        <v>15.9228875408</v>
      </c>
      <c r="P429" s="71">
        <v>8.2144518788464599E-2</v>
      </c>
      <c r="Q429" s="70">
        <v>9.0310915876999598</v>
      </c>
      <c r="R429" s="71">
        <v>7.3535498405850899E-2</v>
      </c>
      <c r="S429" s="70">
        <v>9.2413176827999894</v>
      </c>
      <c r="T429" s="71">
        <v>7.2261514640567598E-2</v>
      </c>
      <c r="U429" s="70">
        <v>3.7266119904999999</v>
      </c>
      <c r="V429" s="71">
        <v>5.8793754186411598E-2</v>
      </c>
      <c r="W429" s="91"/>
      <c r="X429" s="70">
        <v>8.5828456014999901</v>
      </c>
      <c r="Y429" s="71">
        <v>4.9477390179197597E-2</v>
      </c>
      <c r="Z429" s="70">
        <v>19.995575351999999</v>
      </c>
      <c r="AA429" s="71">
        <v>7.2008826746018703E-2</v>
      </c>
      <c r="AB429" s="70">
        <v>42.971809200699902</v>
      </c>
      <c r="AC429" s="71">
        <v>7.7929762877880795E-2</v>
      </c>
    </row>
    <row r="430" spans="1:29" customFormat="1" x14ac:dyDescent="0.3">
      <c r="A430" s="58" t="s">
        <v>260</v>
      </c>
      <c r="B430" s="73">
        <v>100.7887515282</v>
      </c>
      <c r="C430" s="74">
        <v>0.100530437962882</v>
      </c>
      <c r="D430" s="73">
        <v>49.2667094767001</v>
      </c>
      <c r="E430" s="74">
        <v>0.121820992002678</v>
      </c>
      <c r="F430" s="73">
        <v>51.522042051500101</v>
      </c>
      <c r="G430" s="74">
        <v>8.6245666669147403E-2</v>
      </c>
      <c r="H430" s="91"/>
      <c r="I430" s="73">
        <v>16.4066609654</v>
      </c>
      <c r="J430" s="74">
        <v>0.107247123927785</v>
      </c>
      <c r="K430" s="73">
        <v>26.424588620200002</v>
      </c>
      <c r="L430" s="74">
        <v>0.141084296497793</v>
      </c>
      <c r="M430" s="73">
        <v>12.3878530909</v>
      </c>
      <c r="N430" s="74">
        <v>8.0248391459560003E-2</v>
      </c>
      <c r="O430" s="73">
        <v>14.6722599624</v>
      </c>
      <c r="P430" s="74">
        <v>7.56926613381112E-2</v>
      </c>
      <c r="Q430" s="73">
        <v>9.9579625670999707</v>
      </c>
      <c r="R430" s="74">
        <v>8.1082528437184706E-2</v>
      </c>
      <c r="S430" s="73">
        <v>12.856199546399999</v>
      </c>
      <c r="T430" s="74">
        <v>0.1005277043417</v>
      </c>
      <c r="U430" s="73">
        <v>8.0832267758000107</v>
      </c>
      <c r="V430" s="74">
        <v>0.12752689287237601</v>
      </c>
      <c r="W430" s="91"/>
      <c r="X430" s="73">
        <v>21.432325346799999</v>
      </c>
      <c r="Y430" s="74">
        <v>0.123550576681212</v>
      </c>
      <c r="Z430" s="73">
        <v>29.917641283199998</v>
      </c>
      <c r="AA430" s="74">
        <v>0.107740548090606</v>
      </c>
      <c r="AB430" s="73">
        <v>49.438784898199899</v>
      </c>
      <c r="AC430" s="74">
        <v>8.9657681530069699E-2</v>
      </c>
    </row>
    <row r="431" spans="1:29" customFormat="1" x14ac:dyDescent="0.3">
      <c r="A431" s="58" t="s">
        <v>261</v>
      </c>
      <c r="B431" s="70">
        <v>44.008131521800003</v>
      </c>
      <c r="C431" s="71">
        <v>4.3895342175925597E-2</v>
      </c>
      <c r="D431" s="70">
        <v>19.659382277300001</v>
      </c>
      <c r="E431" s="71">
        <v>4.8611435117524797E-2</v>
      </c>
      <c r="F431" s="70">
        <v>23.847224647000001</v>
      </c>
      <c r="G431" s="71">
        <v>3.9919221094412302E-2</v>
      </c>
      <c r="H431" s="91"/>
      <c r="I431" s="70">
        <v>9.7956293704999702</v>
      </c>
      <c r="J431" s="71">
        <v>6.4032107402242106E-2</v>
      </c>
      <c r="K431" s="70">
        <v>11.3134872996</v>
      </c>
      <c r="L431" s="71">
        <v>6.0404172021077902E-2</v>
      </c>
      <c r="M431" s="70">
        <v>7.1683734219999904</v>
      </c>
      <c r="N431" s="71">
        <v>4.6436653088785397E-2</v>
      </c>
      <c r="O431" s="70">
        <v>2.7657908440000001</v>
      </c>
      <c r="P431" s="75">
        <v>1.42684269651324E-2</v>
      </c>
      <c r="Q431" s="70">
        <v>6.4613987784000004</v>
      </c>
      <c r="R431" s="71">
        <v>5.26118216114346E-2</v>
      </c>
      <c r="S431" s="70">
        <v>3.9017935773999999</v>
      </c>
      <c r="T431" s="71">
        <v>3.0509665763631202E-2</v>
      </c>
      <c r="U431" s="70">
        <v>2.6016582299</v>
      </c>
      <c r="V431" s="71">
        <v>4.1045661538075102E-2</v>
      </c>
      <c r="W431" s="91"/>
      <c r="X431" s="70">
        <v>9.1312270586999702</v>
      </c>
      <c r="Y431" s="71">
        <v>5.2638635829495697E-2</v>
      </c>
      <c r="Z431" s="70">
        <v>17.028887578399999</v>
      </c>
      <c r="AA431" s="71">
        <v>6.1325077859676898E-2</v>
      </c>
      <c r="AB431" s="70">
        <v>17.848016884700002</v>
      </c>
      <c r="AC431" s="71">
        <v>3.2367539313248803E-2</v>
      </c>
    </row>
    <row r="432" spans="1:29" customFormat="1" x14ac:dyDescent="0.3">
      <c r="A432" s="58" t="s">
        <v>264</v>
      </c>
      <c r="B432" s="73">
        <v>63.605886155199997</v>
      </c>
      <c r="C432" s="74">
        <v>6.3442869320693998E-2</v>
      </c>
      <c r="D432" s="73">
        <v>17.053810448699998</v>
      </c>
      <c r="E432" s="74">
        <v>4.2168679994120398E-2</v>
      </c>
      <c r="F432" s="73">
        <v>46.552075706499998</v>
      </c>
      <c r="G432" s="74">
        <v>7.7926158286321698E-2</v>
      </c>
      <c r="H432" s="91"/>
      <c r="I432" s="73">
        <v>3.8840929647000002</v>
      </c>
      <c r="J432" s="74">
        <v>2.5389553694727899E-2</v>
      </c>
      <c r="K432" s="73">
        <v>6.0738825399999801</v>
      </c>
      <c r="L432" s="74">
        <v>3.2429244499611799E-2</v>
      </c>
      <c r="M432" s="73">
        <v>9.7743268501999996</v>
      </c>
      <c r="N432" s="74">
        <v>6.3317993971427594E-2</v>
      </c>
      <c r="O432" s="73">
        <v>18.127541342499999</v>
      </c>
      <c r="P432" s="74">
        <v>9.3518098183016304E-2</v>
      </c>
      <c r="Q432" s="73">
        <v>10.432939060100001</v>
      </c>
      <c r="R432" s="74">
        <v>8.4950015861560799E-2</v>
      </c>
      <c r="S432" s="73">
        <v>10.1858112019</v>
      </c>
      <c r="T432" s="74">
        <v>7.96468826801702E-2</v>
      </c>
      <c r="U432" s="73">
        <v>5.1272921958</v>
      </c>
      <c r="V432" s="74">
        <v>8.0891908728422807E-2</v>
      </c>
      <c r="W432" s="91"/>
      <c r="X432" s="73">
        <v>5.2858170682000001</v>
      </c>
      <c r="Y432" s="74">
        <v>3.0471063519246701E-2</v>
      </c>
      <c r="Z432" s="73">
        <v>16.239733889</v>
      </c>
      <c r="AA432" s="74">
        <v>5.84831475678185E-2</v>
      </c>
      <c r="AB432" s="73">
        <v>42.080335197999901</v>
      </c>
      <c r="AC432" s="74">
        <v>7.63130667476868E-2</v>
      </c>
    </row>
    <row r="433" spans="1:29" customFormat="1" x14ac:dyDescent="0.3">
      <c r="A433" s="76" t="s">
        <v>4</v>
      </c>
    </row>
    <row r="434" spans="1:29" customFormat="1" x14ac:dyDescent="0.3">
      <c r="A434" s="76" t="s">
        <v>4</v>
      </c>
    </row>
    <row r="435" spans="1:29" customFormat="1" x14ac:dyDescent="0.3">
      <c r="A435" s="54" t="s">
        <v>265</v>
      </c>
    </row>
    <row r="436" spans="1:29" customFormat="1" x14ac:dyDescent="0.3">
      <c r="A436" s="69" t="s">
        <v>4</v>
      </c>
    </row>
    <row r="437" spans="1:29" customFormat="1" ht="35.1" customHeight="1" x14ac:dyDescent="0.3">
      <c r="A437" s="116" t="s">
        <v>4</v>
      </c>
      <c r="B437" s="118" t="s">
        <v>26</v>
      </c>
      <c r="C437" s="118" t="s">
        <v>4</v>
      </c>
      <c r="D437" s="118" t="s">
        <v>456</v>
      </c>
      <c r="E437" s="118" t="s">
        <v>4</v>
      </c>
      <c r="F437" s="118" t="s">
        <v>457</v>
      </c>
      <c r="G437" s="118" t="s">
        <v>4</v>
      </c>
      <c r="H437" s="65"/>
      <c r="I437" s="118" t="s">
        <v>460</v>
      </c>
      <c r="J437" s="118" t="s">
        <v>4</v>
      </c>
      <c r="K437" s="118" t="s">
        <v>461</v>
      </c>
      <c r="L437" s="118" t="s">
        <v>4</v>
      </c>
      <c r="M437" s="118" t="s">
        <v>462</v>
      </c>
      <c r="N437" s="118" t="s">
        <v>4</v>
      </c>
      <c r="O437" s="118" t="s">
        <v>463</v>
      </c>
      <c r="P437" s="118" t="s">
        <v>4</v>
      </c>
      <c r="Q437" s="118" t="s">
        <v>464</v>
      </c>
      <c r="R437" s="118" t="s">
        <v>4</v>
      </c>
      <c r="S437" s="118" t="s">
        <v>465</v>
      </c>
      <c r="T437" s="118" t="s">
        <v>4</v>
      </c>
      <c r="U437" s="118" t="s">
        <v>466</v>
      </c>
      <c r="V437" s="118" t="s">
        <v>4</v>
      </c>
      <c r="W437" s="65"/>
      <c r="X437" s="118" t="s">
        <v>468</v>
      </c>
      <c r="Y437" s="118" t="s">
        <v>4</v>
      </c>
      <c r="Z437" s="118" t="s">
        <v>469</v>
      </c>
      <c r="AA437" s="118" t="s">
        <v>4</v>
      </c>
      <c r="AB437" s="118" t="s">
        <v>470</v>
      </c>
      <c r="AC437" s="118" t="s">
        <v>4</v>
      </c>
    </row>
    <row r="438" spans="1:29" customFormat="1" x14ac:dyDescent="0.3">
      <c r="A438" s="117" t="s">
        <v>4</v>
      </c>
      <c r="B438" s="55" t="s">
        <v>28</v>
      </c>
      <c r="C438" s="55" t="s">
        <v>29</v>
      </c>
      <c r="D438" s="55" t="s">
        <v>28</v>
      </c>
      <c r="E438" s="55" t="s">
        <v>29</v>
      </c>
      <c r="F438" s="55" t="s">
        <v>28</v>
      </c>
      <c r="G438" s="55" t="s">
        <v>29</v>
      </c>
      <c r="H438" s="65"/>
      <c r="I438" s="55" t="s">
        <v>28</v>
      </c>
      <c r="J438" s="55" t="s">
        <v>29</v>
      </c>
      <c r="K438" s="55" t="s">
        <v>28</v>
      </c>
      <c r="L438" s="55" t="s">
        <v>29</v>
      </c>
      <c r="M438" s="55" t="s">
        <v>28</v>
      </c>
      <c r="N438" s="55" t="s">
        <v>29</v>
      </c>
      <c r="O438" s="55" t="s">
        <v>28</v>
      </c>
      <c r="P438" s="55" t="s">
        <v>29</v>
      </c>
      <c r="Q438" s="55" t="s">
        <v>28</v>
      </c>
      <c r="R438" s="55" t="s">
        <v>29</v>
      </c>
      <c r="S438" s="55" t="s">
        <v>28</v>
      </c>
      <c r="T438" s="55" t="s">
        <v>29</v>
      </c>
      <c r="U438" s="55" t="s">
        <v>28</v>
      </c>
      <c r="V438" s="55" t="s">
        <v>29</v>
      </c>
      <c r="W438" s="65"/>
      <c r="X438" s="55" t="s">
        <v>28</v>
      </c>
      <c r="Y438" s="55" t="s">
        <v>29</v>
      </c>
      <c r="Z438" s="55" t="s">
        <v>28</v>
      </c>
      <c r="AA438" s="55" t="s">
        <v>29</v>
      </c>
      <c r="AB438" s="55" t="s">
        <v>28</v>
      </c>
      <c r="AC438" s="55" t="s">
        <v>29</v>
      </c>
    </row>
    <row r="439" spans="1:29" customFormat="1" x14ac:dyDescent="0.3">
      <c r="A439" s="56" t="s">
        <v>30</v>
      </c>
      <c r="B439" s="57">
        <v>1002.5695060178</v>
      </c>
      <c r="C439" s="57">
        <v>1002.5695060178</v>
      </c>
      <c r="D439" s="57">
        <v>404.41888271289997</v>
      </c>
      <c r="E439" s="57">
        <v>404.41888271289997</v>
      </c>
      <c r="F439" s="57">
        <v>597.38702292309995</v>
      </c>
      <c r="G439" s="57">
        <v>597.38702292309995</v>
      </c>
      <c r="H439" s="66"/>
      <c r="I439" s="57">
        <v>152.97996220810001</v>
      </c>
      <c r="J439" s="57">
        <v>152.97996220810001</v>
      </c>
      <c r="K439" s="57">
        <v>187.29645521259999</v>
      </c>
      <c r="L439" s="57">
        <v>187.29645521259999</v>
      </c>
      <c r="M439" s="57">
        <v>154.36886479079999</v>
      </c>
      <c r="N439" s="57">
        <v>154.36886479079999</v>
      </c>
      <c r="O439" s="57">
        <v>193.83992718740001</v>
      </c>
      <c r="P439" s="57">
        <v>193.83992718740001</v>
      </c>
      <c r="Q439" s="57">
        <v>122.8126793655</v>
      </c>
      <c r="R439" s="57">
        <v>122.8126793655</v>
      </c>
      <c r="S439" s="57">
        <v>127.88712952900001</v>
      </c>
      <c r="T439" s="57">
        <v>127.88712952900001</v>
      </c>
      <c r="U439" s="57">
        <v>63.384487724400003</v>
      </c>
      <c r="V439" s="57">
        <v>63.384487724400003</v>
      </c>
      <c r="W439" s="66"/>
      <c r="X439" s="57">
        <v>173.47005511840001</v>
      </c>
      <c r="Y439" s="57">
        <v>173.47005511840001</v>
      </c>
      <c r="Z439" s="57">
        <v>277.6822822364</v>
      </c>
      <c r="AA439" s="57">
        <v>277.6822822364</v>
      </c>
      <c r="AB439" s="57">
        <v>551.41716866299998</v>
      </c>
      <c r="AC439" s="57">
        <v>551.41716866299998</v>
      </c>
    </row>
    <row r="440" spans="1:29" customFormat="1" x14ac:dyDescent="0.3">
      <c r="A440" s="58" t="s">
        <v>266</v>
      </c>
      <c r="B440" s="70">
        <v>249.1297252768</v>
      </c>
      <c r="C440" s="71">
        <v>0.24849122557730899</v>
      </c>
      <c r="D440" s="70">
        <v>103.9862551798</v>
      </c>
      <c r="E440" s="71">
        <v>0.257125123540833</v>
      </c>
      <c r="F440" s="70">
        <v>145.14347009700001</v>
      </c>
      <c r="G440" s="71">
        <v>0.242963881918278</v>
      </c>
      <c r="H440" s="91"/>
      <c r="I440" s="70">
        <v>34.032661550699999</v>
      </c>
      <c r="J440" s="71">
        <v>0.22246483173008699</v>
      </c>
      <c r="K440" s="70">
        <v>52.185785322199997</v>
      </c>
      <c r="L440" s="71">
        <v>0.27862665773873802</v>
      </c>
      <c r="M440" s="70">
        <v>39.556736787200002</v>
      </c>
      <c r="N440" s="71">
        <v>0.25624815496834202</v>
      </c>
      <c r="O440" s="70">
        <v>49.567245171000003</v>
      </c>
      <c r="P440" s="71">
        <v>0.25571225644899997</v>
      </c>
      <c r="Q440" s="70">
        <v>34.2206453465</v>
      </c>
      <c r="R440" s="71">
        <v>0.27864098009503302</v>
      </c>
      <c r="S440" s="70">
        <v>29.963384963199999</v>
      </c>
      <c r="T440" s="71">
        <v>0.23429554696827701</v>
      </c>
      <c r="U440" s="70">
        <v>9.6032661360000002</v>
      </c>
      <c r="V440" s="75">
        <v>0.15150814467028001</v>
      </c>
      <c r="W440" s="91"/>
      <c r="X440" s="70">
        <v>37.220282720699998</v>
      </c>
      <c r="Y440" s="71">
        <v>0.21456315728553699</v>
      </c>
      <c r="Z440" s="70">
        <v>52.8944139122001</v>
      </c>
      <c r="AA440" s="75">
        <v>0.19048537589866599</v>
      </c>
      <c r="AB440" s="70">
        <v>159.0150286439</v>
      </c>
      <c r="AC440" s="71">
        <v>0.28837518612171198</v>
      </c>
    </row>
    <row r="441" spans="1:29" customFormat="1" x14ac:dyDescent="0.3">
      <c r="A441" s="58" t="s">
        <v>267</v>
      </c>
      <c r="B441" s="73">
        <v>146.94899591289999</v>
      </c>
      <c r="C441" s="74">
        <v>0.146572377307365</v>
      </c>
      <c r="D441" s="73">
        <v>62.653422161000101</v>
      </c>
      <c r="E441" s="74">
        <v>0.15492209894036599</v>
      </c>
      <c r="F441" s="73">
        <v>84.295573751900093</v>
      </c>
      <c r="G441" s="74">
        <v>0.14110713911967801</v>
      </c>
      <c r="H441" s="91"/>
      <c r="I441" s="73">
        <v>5.4959239599999998</v>
      </c>
      <c r="J441" s="74">
        <v>3.5925776687824297E-2</v>
      </c>
      <c r="K441" s="73">
        <v>44.022654745799997</v>
      </c>
      <c r="L441" s="72">
        <v>0.23504264774167699</v>
      </c>
      <c r="M441" s="73">
        <v>24.392859911999999</v>
      </c>
      <c r="N441" s="74">
        <v>0.158016708518632</v>
      </c>
      <c r="O441" s="73">
        <v>37.855659573799997</v>
      </c>
      <c r="P441" s="74">
        <v>0.19529340586886401</v>
      </c>
      <c r="Q441" s="73">
        <v>15.3822019645</v>
      </c>
      <c r="R441" s="74">
        <v>0.12524929872038201</v>
      </c>
      <c r="S441" s="73">
        <v>12.4307737692</v>
      </c>
      <c r="T441" s="74">
        <v>9.7201132084063002E-2</v>
      </c>
      <c r="U441" s="73">
        <v>7.36892198760001</v>
      </c>
      <c r="V441" s="74">
        <v>0.116257498516681</v>
      </c>
      <c r="W441" s="91"/>
      <c r="X441" s="73">
        <v>7.7009332201999898</v>
      </c>
      <c r="Y441" s="75">
        <v>4.4393444245716202E-2</v>
      </c>
      <c r="Z441" s="73">
        <v>33.0787394448</v>
      </c>
      <c r="AA441" s="74">
        <v>0.119124415063108</v>
      </c>
      <c r="AB441" s="73">
        <v>106.1693232479</v>
      </c>
      <c r="AC441" s="72">
        <v>0.19253902359501199</v>
      </c>
    </row>
    <row r="442" spans="1:29" customFormat="1" x14ac:dyDescent="0.3">
      <c r="A442" s="58" t="s">
        <v>268</v>
      </c>
      <c r="B442" s="70">
        <v>246.0696511056</v>
      </c>
      <c r="C442" s="71">
        <v>0.24543899413317199</v>
      </c>
      <c r="D442" s="70">
        <v>89.086347422099905</v>
      </c>
      <c r="E442" s="71">
        <v>0.22028236373261301</v>
      </c>
      <c r="F442" s="70">
        <v>156.48177908599999</v>
      </c>
      <c r="G442" s="71">
        <v>0.26194372003648903</v>
      </c>
      <c r="H442" s="91"/>
      <c r="I442" s="70">
        <v>29.0853587569</v>
      </c>
      <c r="J442" s="71">
        <v>0.19012528397238701</v>
      </c>
      <c r="K442" s="70">
        <v>50.5807754422</v>
      </c>
      <c r="L442" s="71">
        <v>0.27005730239147202</v>
      </c>
      <c r="M442" s="70">
        <v>41.5544437577</v>
      </c>
      <c r="N442" s="71">
        <v>0.26918928123241997</v>
      </c>
      <c r="O442" s="70">
        <v>39.8390600058</v>
      </c>
      <c r="P442" s="71">
        <v>0.205525562168028</v>
      </c>
      <c r="Q442" s="70">
        <v>33.190518737200001</v>
      </c>
      <c r="R442" s="71">
        <v>0.27025319298199202</v>
      </c>
      <c r="S442" s="70">
        <v>33.0700669103</v>
      </c>
      <c r="T442" s="71">
        <v>0.25858792070863501</v>
      </c>
      <c r="U442" s="70">
        <v>18.749427495500001</v>
      </c>
      <c r="V442" s="71">
        <v>0.29580467033233399</v>
      </c>
      <c r="W442" s="91"/>
      <c r="X442" s="70">
        <v>40.934135895700003</v>
      </c>
      <c r="Y442" s="71">
        <v>0.235972346165226</v>
      </c>
      <c r="Z442" s="70">
        <v>75.398089437300101</v>
      </c>
      <c r="AA442" s="71">
        <v>0.271526468415839</v>
      </c>
      <c r="AB442" s="70">
        <v>129.73742577260001</v>
      </c>
      <c r="AC442" s="71">
        <v>0.23527998971662301</v>
      </c>
    </row>
    <row r="443" spans="1:29" customFormat="1" x14ac:dyDescent="0.3">
      <c r="A443" s="58" t="s">
        <v>269</v>
      </c>
      <c r="B443" s="73">
        <v>179.8066857757</v>
      </c>
      <c r="C443" s="74">
        <v>0.179345855520672</v>
      </c>
      <c r="D443" s="73">
        <v>73.952110287500005</v>
      </c>
      <c r="E443" s="74">
        <v>0.18286018148168201</v>
      </c>
      <c r="F443" s="73">
        <v>105.5924997039</v>
      </c>
      <c r="G443" s="74">
        <v>0.176757270667215</v>
      </c>
      <c r="H443" s="91"/>
      <c r="I443" s="73">
        <v>32.554938048499999</v>
      </c>
      <c r="J443" s="74">
        <v>0.21280524310899801</v>
      </c>
      <c r="K443" s="73">
        <v>19.228327962000002</v>
      </c>
      <c r="L443" s="74">
        <v>0.10266253005255201</v>
      </c>
      <c r="M443" s="73">
        <v>31.967119292500001</v>
      </c>
      <c r="N443" s="74">
        <v>0.20708268688651499</v>
      </c>
      <c r="O443" s="73">
        <v>34.798406015700003</v>
      </c>
      <c r="P443" s="74">
        <v>0.17952135311141401</v>
      </c>
      <c r="Q443" s="73">
        <v>24.597654496699999</v>
      </c>
      <c r="R443" s="74">
        <v>0.200285952751633</v>
      </c>
      <c r="S443" s="73">
        <v>25.493475451599998</v>
      </c>
      <c r="T443" s="74">
        <v>0.19934355822584199</v>
      </c>
      <c r="U443" s="73">
        <v>11.1667645087</v>
      </c>
      <c r="V443" s="74">
        <v>0.17617503760941999</v>
      </c>
      <c r="W443" s="91"/>
      <c r="X443" s="73">
        <v>33.167821729400004</v>
      </c>
      <c r="Y443" s="74">
        <v>0.19120200144492799</v>
      </c>
      <c r="Z443" s="73">
        <v>64.347804290199804</v>
      </c>
      <c r="AA443" s="72">
        <v>0.23173176110465199</v>
      </c>
      <c r="AB443" s="73">
        <v>82.291059756099997</v>
      </c>
      <c r="AC443" s="74">
        <v>0.14923557776706201</v>
      </c>
    </row>
    <row r="444" spans="1:29" customFormat="1" x14ac:dyDescent="0.3">
      <c r="A444" s="58" t="s">
        <v>270</v>
      </c>
      <c r="B444" s="70">
        <v>124.28128259819999</v>
      </c>
      <c r="C444" s="71">
        <v>0.123962759541575</v>
      </c>
      <c r="D444" s="70">
        <v>64.512131519499903</v>
      </c>
      <c r="E444" s="71">
        <v>0.15951809936950401</v>
      </c>
      <c r="F444" s="70">
        <v>59.769151078699998</v>
      </c>
      <c r="G444" s="71">
        <v>0.100050969949499</v>
      </c>
      <c r="H444" s="91"/>
      <c r="I444" s="70">
        <v>32.659279857000001</v>
      </c>
      <c r="J444" s="71">
        <v>0.21348730504046901</v>
      </c>
      <c r="K444" s="70">
        <v>13.0019832646</v>
      </c>
      <c r="L444" s="71">
        <v>6.9419270374559194E-2</v>
      </c>
      <c r="M444" s="70">
        <v>11.3596299872</v>
      </c>
      <c r="N444" s="75">
        <v>7.3587572225749798E-2</v>
      </c>
      <c r="O444" s="70">
        <v>24.763117265000002</v>
      </c>
      <c r="P444" s="71">
        <v>0.127750343411239</v>
      </c>
      <c r="Q444" s="70">
        <v>10.376906655899999</v>
      </c>
      <c r="R444" s="71">
        <v>8.4493773033137098E-2</v>
      </c>
      <c r="S444" s="70">
        <v>20.7191363998</v>
      </c>
      <c r="T444" s="71">
        <v>0.16201111461417</v>
      </c>
      <c r="U444" s="70">
        <v>11.4012291687</v>
      </c>
      <c r="V444" s="71">
        <v>0.179874123433376</v>
      </c>
      <c r="W444" s="91"/>
      <c r="X444" s="70">
        <v>39.318316850400002</v>
      </c>
      <c r="Y444" s="72">
        <v>0.22665766044499</v>
      </c>
      <c r="Z444" s="70">
        <v>36.092028797200101</v>
      </c>
      <c r="AA444" s="71">
        <v>0.129975987328114</v>
      </c>
      <c r="AB444" s="70">
        <v>48.870936950599898</v>
      </c>
      <c r="AC444" s="75">
        <v>8.8627884164534598E-2</v>
      </c>
    </row>
    <row r="445" spans="1:29" customFormat="1" x14ac:dyDescent="0.3">
      <c r="A445" s="58" t="s">
        <v>103</v>
      </c>
      <c r="B445" s="73">
        <v>56.333165348599898</v>
      </c>
      <c r="C445" s="74">
        <v>5.6188787919906898E-2</v>
      </c>
      <c r="D445" s="73">
        <v>10.228616143</v>
      </c>
      <c r="E445" s="75">
        <v>2.52921329350029E-2</v>
      </c>
      <c r="F445" s="73">
        <v>46.104549205600101</v>
      </c>
      <c r="G445" s="74">
        <v>7.71770183088408E-2</v>
      </c>
      <c r="H445" s="91"/>
      <c r="I445" s="73">
        <v>19.151800035000001</v>
      </c>
      <c r="J445" s="74">
        <v>0.125191559460236</v>
      </c>
      <c r="K445" s="73">
        <v>8.2769284758000108</v>
      </c>
      <c r="L445" s="74">
        <v>4.4191591701000801E-2</v>
      </c>
      <c r="M445" s="73">
        <v>5.5380750542000001</v>
      </c>
      <c r="N445" s="74">
        <v>3.5875596168341198E-2</v>
      </c>
      <c r="O445" s="73">
        <v>7.0164391561000201</v>
      </c>
      <c r="P445" s="74">
        <v>3.6197078991454003E-2</v>
      </c>
      <c r="Q445" s="73">
        <v>5.0447521647000002</v>
      </c>
      <c r="R445" s="74">
        <v>4.10768024178223E-2</v>
      </c>
      <c r="S445" s="73">
        <v>6.2102920349000001</v>
      </c>
      <c r="T445" s="74">
        <v>4.8560727399012703E-2</v>
      </c>
      <c r="U445" s="73">
        <v>5.0948784279000003</v>
      </c>
      <c r="V445" s="74">
        <v>8.0380525437909606E-2</v>
      </c>
      <c r="W445" s="91"/>
      <c r="X445" s="73">
        <v>15.128564702</v>
      </c>
      <c r="Y445" s="74">
        <v>8.7211390413602902E-2</v>
      </c>
      <c r="Z445" s="73">
        <v>15.8712063547</v>
      </c>
      <c r="AA445" s="74">
        <v>5.7155992189621703E-2</v>
      </c>
      <c r="AB445" s="73">
        <v>25.333394291899999</v>
      </c>
      <c r="AC445" s="74">
        <v>4.5942338635057201E-2</v>
      </c>
    </row>
    <row r="446" spans="1:29" customFormat="1" x14ac:dyDescent="0.3">
      <c r="A446" s="58" t="s">
        <v>271</v>
      </c>
      <c r="B446" s="70">
        <v>396.07872118969902</v>
      </c>
      <c r="C446" s="71">
        <v>0.39506360288467401</v>
      </c>
      <c r="D446" s="70">
        <v>166.63967734080001</v>
      </c>
      <c r="E446" s="71">
        <v>0.41204722248119802</v>
      </c>
      <c r="F446" s="70">
        <v>229.43904384890001</v>
      </c>
      <c r="G446" s="71">
        <v>0.38407102103795598</v>
      </c>
      <c r="H446" s="91"/>
      <c r="I446" s="70">
        <v>39.528585510699997</v>
      </c>
      <c r="J446" s="71">
        <v>0.25839060841791101</v>
      </c>
      <c r="K446" s="70">
        <v>96.208440068000101</v>
      </c>
      <c r="L446" s="71">
        <v>0.51366930548041601</v>
      </c>
      <c r="M446" s="70">
        <v>63.949596699200001</v>
      </c>
      <c r="N446" s="71">
        <v>0.414264863486975</v>
      </c>
      <c r="O446" s="70">
        <v>87.422904744799794</v>
      </c>
      <c r="P446" s="71">
        <v>0.45100566231786499</v>
      </c>
      <c r="Q446" s="70">
        <v>49.602847310999998</v>
      </c>
      <c r="R446" s="71">
        <v>0.403890278815415</v>
      </c>
      <c r="S446" s="70">
        <v>42.394158732400001</v>
      </c>
      <c r="T446" s="71">
        <v>0.33149667905233998</v>
      </c>
      <c r="U446" s="70">
        <v>16.972188123599999</v>
      </c>
      <c r="V446" s="75">
        <v>0.267765643186961</v>
      </c>
      <c r="W446" s="91"/>
      <c r="X446" s="70">
        <v>44.921215940899998</v>
      </c>
      <c r="Y446" s="75">
        <v>0.25895660153125299</v>
      </c>
      <c r="Z446" s="70">
        <v>85.973153357000101</v>
      </c>
      <c r="AA446" s="75">
        <v>0.30960979096177399</v>
      </c>
      <c r="AB446" s="70">
        <v>265.18435189180002</v>
      </c>
      <c r="AC446" s="72">
        <v>0.48091420971672399</v>
      </c>
    </row>
    <row r="447" spans="1:29" customFormat="1" x14ac:dyDescent="0.3">
      <c r="A447" s="58" t="s">
        <v>272</v>
      </c>
      <c r="B447" s="73">
        <v>304.08796837390003</v>
      </c>
      <c r="C447" s="74">
        <v>0.30330861506224699</v>
      </c>
      <c r="D447" s="73">
        <v>138.46424180700001</v>
      </c>
      <c r="E447" s="74">
        <v>0.34237828085118599</v>
      </c>
      <c r="F447" s="73">
        <v>165.36165078260001</v>
      </c>
      <c r="G447" s="74">
        <v>0.276808240616714</v>
      </c>
      <c r="H447" s="91"/>
      <c r="I447" s="73">
        <v>65.214217905500007</v>
      </c>
      <c r="J447" s="74">
        <v>0.42629254814946599</v>
      </c>
      <c r="K447" s="73">
        <v>32.230311226600001</v>
      </c>
      <c r="L447" s="75">
        <v>0.17208180042711099</v>
      </c>
      <c r="M447" s="73">
        <v>43.326749279700003</v>
      </c>
      <c r="N447" s="74">
        <v>0.28067025911226501</v>
      </c>
      <c r="O447" s="73">
        <v>59.561523280699902</v>
      </c>
      <c r="P447" s="74">
        <v>0.30727169652265302</v>
      </c>
      <c r="Q447" s="73">
        <v>34.974561152600003</v>
      </c>
      <c r="R447" s="74">
        <v>0.28477972578477001</v>
      </c>
      <c r="S447" s="73">
        <v>46.212611851399998</v>
      </c>
      <c r="T447" s="74">
        <v>0.36135467284001199</v>
      </c>
      <c r="U447" s="73">
        <v>22.567993677400001</v>
      </c>
      <c r="V447" s="74">
        <v>0.35604916104279599</v>
      </c>
      <c r="W447" s="91"/>
      <c r="X447" s="73">
        <v>72.486138579800098</v>
      </c>
      <c r="Y447" s="72">
        <v>0.41785966188991802</v>
      </c>
      <c r="Z447" s="73">
        <v>100.4398330874</v>
      </c>
      <c r="AA447" s="72">
        <v>0.36170774843276599</v>
      </c>
      <c r="AB447" s="73">
        <v>131.16199670669999</v>
      </c>
      <c r="AC447" s="75">
        <v>0.23786346193159599</v>
      </c>
    </row>
    <row r="448" spans="1:29" customFormat="1" x14ac:dyDescent="0.3">
      <c r="A448" s="76" t="s">
        <v>4</v>
      </c>
    </row>
    <row r="449" spans="1:29" customFormat="1" x14ac:dyDescent="0.3">
      <c r="A449" s="76" t="s">
        <v>4</v>
      </c>
    </row>
    <row r="450" spans="1:29" customFormat="1" x14ac:dyDescent="0.3">
      <c r="A450" s="54" t="s">
        <v>273</v>
      </c>
    </row>
    <row r="451" spans="1:29" customFormat="1" x14ac:dyDescent="0.3">
      <c r="A451" s="69" t="s">
        <v>4</v>
      </c>
    </row>
    <row r="452" spans="1:29" customFormat="1" ht="35.1" customHeight="1" x14ac:dyDescent="0.3">
      <c r="A452" s="116" t="s">
        <v>4</v>
      </c>
      <c r="B452" s="118" t="s">
        <v>26</v>
      </c>
      <c r="C452" s="118" t="s">
        <v>4</v>
      </c>
      <c r="D452" s="118" t="s">
        <v>456</v>
      </c>
      <c r="E452" s="118" t="s">
        <v>4</v>
      </c>
      <c r="F452" s="118" t="s">
        <v>457</v>
      </c>
      <c r="G452" s="118" t="s">
        <v>4</v>
      </c>
      <c r="H452" s="65"/>
      <c r="I452" s="118" t="s">
        <v>460</v>
      </c>
      <c r="J452" s="118" t="s">
        <v>4</v>
      </c>
      <c r="K452" s="118" t="s">
        <v>461</v>
      </c>
      <c r="L452" s="118" t="s">
        <v>4</v>
      </c>
      <c r="M452" s="118" t="s">
        <v>462</v>
      </c>
      <c r="N452" s="118" t="s">
        <v>4</v>
      </c>
      <c r="O452" s="118" t="s">
        <v>463</v>
      </c>
      <c r="P452" s="118" t="s">
        <v>4</v>
      </c>
      <c r="Q452" s="118" t="s">
        <v>464</v>
      </c>
      <c r="R452" s="118" t="s">
        <v>4</v>
      </c>
      <c r="S452" s="118" t="s">
        <v>465</v>
      </c>
      <c r="T452" s="118" t="s">
        <v>4</v>
      </c>
      <c r="U452" s="118" t="s">
        <v>466</v>
      </c>
      <c r="V452" s="118" t="s">
        <v>4</v>
      </c>
      <c r="W452" s="65"/>
      <c r="X452" s="118" t="s">
        <v>468</v>
      </c>
      <c r="Y452" s="118" t="s">
        <v>4</v>
      </c>
      <c r="Z452" s="118" t="s">
        <v>469</v>
      </c>
      <c r="AA452" s="118" t="s">
        <v>4</v>
      </c>
      <c r="AB452" s="118" t="s">
        <v>470</v>
      </c>
      <c r="AC452" s="118" t="s">
        <v>4</v>
      </c>
    </row>
    <row r="453" spans="1:29" customFormat="1" x14ac:dyDescent="0.3">
      <c r="A453" s="117" t="s">
        <v>4</v>
      </c>
      <c r="B453" s="55" t="s">
        <v>28</v>
      </c>
      <c r="C453" s="55" t="s">
        <v>29</v>
      </c>
      <c r="D453" s="55" t="s">
        <v>28</v>
      </c>
      <c r="E453" s="55" t="s">
        <v>29</v>
      </c>
      <c r="F453" s="55" t="s">
        <v>28</v>
      </c>
      <c r="G453" s="55" t="s">
        <v>29</v>
      </c>
      <c r="H453" s="65"/>
      <c r="I453" s="55" t="s">
        <v>28</v>
      </c>
      <c r="J453" s="55" t="s">
        <v>29</v>
      </c>
      <c r="K453" s="55" t="s">
        <v>28</v>
      </c>
      <c r="L453" s="55" t="s">
        <v>29</v>
      </c>
      <c r="M453" s="55" t="s">
        <v>28</v>
      </c>
      <c r="N453" s="55" t="s">
        <v>29</v>
      </c>
      <c r="O453" s="55" t="s">
        <v>28</v>
      </c>
      <c r="P453" s="55" t="s">
        <v>29</v>
      </c>
      <c r="Q453" s="55" t="s">
        <v>28</v>
      </c>
      <c r="R453" s="55" t="s">
        <v>29</v>
      </c>
      <c r="S453" s="55" t="s">
        <v>28</v>
      </c>
      <c r="T453" s="55" t="s">
        <v>29</v>
      </c>
      <c r="U453" s="55" t="s">
        <v>28</v>
      </c>
      <c r="V453" s="55" t="s">
        <v>29</v>
      </c>
      <c r="W453" s="65"/>
      <c r="X453" s="55" t="s">
        <v>28</v>
      </c>
      <c r="Y453" s="55" t="s">
        <v>29</v>
      </c>
      <c r="Z453" s="55" t="s">
        <v>28</v>
      </c>
      <c r="AA453" s="55" t="s">
        <v>29</v>
      </c>
      <c r="AB453" s="55" t="s">
        <v>28</v>
      </c>
      <c r="AC453" s="55" t="s">
        <v>29</v>
      </c>
    </row>
    <row r="454" spans="1:29" customFormat="1" x14ac:dyDescent="0.3">
      <c r="A454" s="56" t="s">
        <v>30</v>
      </c>
      <c r="B454" s="57">
        <v>1002.5695060178</v>
      </c>
      <c r="C454" s="57">
        <v>1002.5695060178</v>
      </c>
      <c r="D454" s="57">
        <v>404.41888271289997</v>
      </c>
      <c r="E454" s="57">
        <v>404.41888271289997</v>
      </c>
      <c r="F454" s="57">
        <v>597.38702292309995</v>
      </c>
      <c r="G454" s="57">
        <v>597.38702292309995</v>
      </c>
      <c r="H454" s="66"/>
      <c r="I454" s="57">
        <v>152.97996220810001</v>
      </c>
      <c r="J454" s="57">
        <v>152.97996220810001</v>
      </c>
      <c r="K454" s="57">
        <v>187.29645521259999</v>
      </c>
      <c r="L454" s="57">
        <v>187.29645521259999</v>
      </c>
      <c r="M454" s="57">
        <v>154.36886479079999</v>
      </c>
      <c r="N454" s="57">
        <v>154.36886479079999</v>
      </c>
      <c r="O454" s="57">
        <v>193.83992718740001</v>
      </c>
      <c r="P454" s="57">
        <v>193.83992718740001</v>
      </c>
      <c r="Q454" s="57">
        <v>122.8126793655</v>
      </c>
      <c r="R454" s="57">
        <v>122.8126793655</v>
      </c>
      <c r="S454" s="57">
        <v>127.88712952900001</v>
      </c>
      <c r="T454" s="57">
        <v>127.88712952900001</v>
      </c>
      <c r="U454" s="57">
        <v>63.384487724400003</v>
      </c>
      <c r="V454" s="57">
        <v>63.384487724400003</v>
      </c>
      <c r="W454" s="66"/>
      <c r="X454" s="57">
        <v>173.47005511840001</v>
      </c>
      <c r="Y454" s="57">
        <v>173.47005511840001</v>
      </c>
      <c r="Z454" s="57">
        <v>277.6822822364</v>
      </c>
      <c r="AA454" s="57">
        <v>277.6822822364</v>
      </c>
      <c r="AB454" s="57">
        <v>551.41716866299998</v>
      </c>
      <c r="AC454" s="57">
        <v>551.41716866299998</v>
      </c>
    </row>
    <row r="455" spans="1:29" customFormat="1" x14ac:dyDescent="0.3">
      <c r="A455" s="58" t="s">
        <v>266</v>
      </c>
      <c r="B455" s="70">
        <v>205.84912789809999</v>
      </c>
      <c r="C455" s="71">
        <v>0.20532155293225701</v>
      </c>
      <c r="D455" s="70">
        <v>95.130870656900001</v>
      </c>
      <c r="E455" s="71">
        <v>0.23522855811961199</v>
      </c>
      <c r="F455" s="70">
        <v>110.71825724120001</v>
      </c>
      <c r="G455" s="71">
        <v>0.18533756675770999</v>
      </c>
      <c r="H455" s="91"/>
      <c r="I455" s="70">
        <v>31.950440796700001</v>
      </c>
      <c r="J455" s="71">
        <v>0.208853763169568</v>
      </c>
      <c r="K455" s="70">
        <v>44.591108461200001</v>
      </c>
      <c r="L455" s="71">
        <v>0.23807769565411499</v>
      </c>
      <c r="M455" s="70">
        <v>26.634275880800001</v>
      </c>
      <c r="N455" s="71">
        <v>0.172536579295926</v>
      </c>
      <c r="O455" s="70">
        <v>41.4046140644</v>
      </c>
      <c r="P455" s="71">
        <v>0.213602092536751</v>
      </c>
      <c r="Q455" s="70">
        <v>30.964969414199999</v>
      </c>
      <c r="R455" s="71">
        <v>0.252131698243028</v>
      </c>
      <c r="S455" s="70">
        <v>23.225094740599999</v>
      </c>
      <c r="T455" s="71">
        <v>0.18160619310275</v>
      </c>
      <c r="U455" s="70">
        <v>7.0786245402000096</v>
      </c>
      <c r="V455" s="75">
        <v>0.11167755383585901</v>
      </c>
      <c r="W455" s="91"/>
      <c r="X455" s="70">
        <v>32.499183374099999</v>
      </c>
      <c r="Y455" s="71">
        <v>0.18734751281377099</v>
      </c>
      <c r="Z455" s="70">
        <v>54.677827910500099</v>
      </c>
      <c r="AA455" s="71">
        <v>0.19690787424438899</v>
      </c>
      <c r="AB455" s="70">
        <v>118.67211661349999</v>
      </c>
      <c r="AC455" s="71">
        <v>0.215212951931184</v>
      </c>
    </row>
    <row r="456" spans="1:29" customFormat="1" x14ac:dyDescent="0.3">
      <c r="A456" s="58" t="s">
        <v>267</v>
      </c>
      <c r="B456" s="73">
        <v>133.77662464580001</v>
      </c>
      <c r="C456" s="74">
        <v>0.13343376578164601</v>
      </c>
      <c r="D456" s="73">
        <v>48.070310663500102</v>
      </c>
      <c r="E456" s="74">
        <v>0.118862676097212</v>
      </c>
      <c r="F456" s="73">
        <v>85.706313982300102</v>
      </c>
      <c r="G456" s="74">
        <v>0.14346865715784499</v>
      </c>
      <c r="H456" s="91"/>
      <c r="I456" s="73">
        <v>2.6650684675999998</v>
      </c>
      <c r="J456" s="74">
        <v>1.74210297161316E-2</v>
      </c>
      <c r="K456" s="73">
        <v>33.752883116600003</v>
      </c>
      <c r="L456" s="74">
        <v>0.180211008682931</v>
      </c>
      <c r="M456" s="73">
        <v>27.094823824300001</v>
      </c>
      <c r="N456" s="74">
        <v>0.175520004380539</v>
      </c>
      <c r="O456" s="73">
        <v>34.068857069000003</v>
      </c>
      <c r="P456" s="74">
        <v>0.17575768606259801</v>
      </c>
      <c r="Q456" s="73">
        <v>14.450271168</v>
      </c>
      <c r="R456" s="74">
        <v>0.11766106922067</v>
      </c>
      <c r="S456" s="73">
        <v>15.3091687507</v>
      </c>
      <c r="T456" s="74">
        <v>0.11970843983349</v>
      </c>
      <c r="U456" s="73">
        <v>6.4355522495999997</v>
      </c>
      <c r="V456" s="74">
        <v>0.10153197541932001</v>
      </c>
      <c r="W456" s="91"/>
      <c r="X456" s="73">
        <v>6.4844834091999797</v>
      </c>
      <c r="Y456" s="75">
        <v>3.7380995842620203E-2</v>
      </c>
      <c r="Z456" s="73">
        <v>30.722080024899999</v>
      </c>
      <c r="AA456" s="74">
        <v>0.11063752349437</v>
      </c>
      <c r="AB456" s="73">
        <v>96.570061211699993</v>
      </c>
      <c r="AC456" s="72">
        <v>0.17513067546636199</v>
      </c>
    </row>
    <row r="457" spans="1:29" customFormat="1" x14ac:dyDescent="0.3">
      <c r="A457" s="58" t="s">
        <v>268</v>
      </c>
      <c r="B457" s="70">
        <v>233.93716931820001</v>
      </c>
      <c r="C457" s="71">
        <v>0.23333760693300701</v>
      </c>
      <c r="D457" s="70">
        <v>93.530433947100093</v>
      </c>
      <c r="E457" s="71">
        <v>0.23127118427231799</v>
      </c>
      <c r="F457" s="70">
        <v>139.9052107736</v>
      </c>
      <c r="G457" s="71">
        <v>0.23419526271097099</v>
      </c>
      <c r="H457" s="91"/>
      <c r="I457" s="70">
        <v>18.538513565700001</v>
      </c>
      <c r="J457" s="71">
        <v>0.12118262613035501</v>
      </c>
      <c r="K457" s="70">
        <v>32.2557932052</v>
      </c>
      <c r="L457" s="71">
        <v>0.17221785200678999</v>
      </c>
      <c r="M457" s="70">
        <v>47.966183912699996</v>
      </c>
      <c r="N457" s="72">
        <v>0.31072447139974502</v>
      </c>
      <c r="O457" s="70">
        <v>38.8652117651</v>
      </c>
      <c r="P457" s="71">
        <v>0.20050158050010999</v>
      </c>
      <c r="Q457" s="70">
        <v>35.071289630899997</v>
      </c>
      <c r="R457" s="71">
        <v>0.285567335653716</v>
      </c>
      <c r="S457" s="70">
        <v>37.452652746799998</v>
      </c>
      <c r="T457" s="71">
        <v>0.29285709112977698</v>
      </c>
      <c r="U457" s="70">
        <v>23.787524491799999</v>
      </c>
      <c r="V457" s="72">
        <v>0.37528937040920402</v>
      </c>
      <c r="W457" s="91"/>
      <c r="X457" s="70">
        <v>34.5081895354</v>
      </c>
      <c r="Y457" s="71">
        <v>0.198928797894523</v>
      </c>
      <c r="Z457" s="70">
        <v>68.940723685400002</v>
      </c>
      <c r="AA457" s="71">
        <v>0.24827195718129599</v>
      </c>
      <c r="AB457" s="70">
        <v>130.48825609740001</v>
      </c>
      <c r="AC457" s="71">
        <v>0.236641627270674</v>
      </c>
    </row>
    <row r="458" spans="1:29" customFormat="1" x14ac:dyDescent="0.3">
      <c r="A458" s="58" t="s">
        <v>269</v>
      </c>
      <c r="B458" s="73">
        <v>200.7891863559</v>
      </c>
      <c r="C458" s="74">
        <v>0.20027457961835801</v>
      </c>
      <c r="D458" s="73">
        <v>81.933429663400005</v>
      </c>
      <c r="E458" s="74">
        <v>0.202595460216345</v>
      </c>
      <c r="F458" s="73">
        <v>118.5936809082</v>
      </c>
      <c r="G458" s="74">
        <v>0.198520684844984</v>
      </c>
      <c r="H458" s="91"/>
      <c r="I458" s="73">
        <v>32.694877663900002</v>
      </c>
      <c r="J458" s="74">
        <v>0.21372000092028301</v>
      </c>
      <c r="K458" s="73">
        <v>25.183871584199998</v>
      </c>
      <c r="L458" s="74">
        <v>0.13445994776363401</v>
      </c>
      <c r="M458" s="73">
        <v>33.401306142899998</v>
      </c>
      <c r="N458" s="74">
        <v>0.216373335310623</v>
      </c>
      <c r="O458" s="73">
        <v>47.929104269699998</v>
      </c>
      <c r="P458" s="74">
        <v>0.247261258117185</v>
      </c>
      <c r="Q458" s="73">
        <v>23.437769244399998</v>
      </c>
      <c r="R458" s="74">
        <v>0.190841608256485</v>
      </c>
      <c r="S458" s="73">
        <v>24.326781945499999</v>
      </c>
      <c r="T458" s="74">
        <v>0.190220720686233</v>
      </c>
      <c r="U458" s="73">
        <v>13.8154755053</v>
      </c>
      <c r="V458" s="74">
        <v>0.217963037981321</v>
      </c>
      <c r="W458" s="91"/>
      <c r="X458" s="73">
        <v>21.313802003700001</v>
      </c>
      <c r="Y458" s="75">
        <v>0.12286732709661299</v>
      </c>
      <c r="Z458" s="73">
        <v>70.7926869785002</v>
      </c>
      <c r="AA458" s="72">
        <v>0.25494131785560498</v>
      </c>
      <c r="AB458" s="73">
        <v>108.68269737369999</v>
      </c>
      <c r="AC458" s="74">
        <v>0.19709705020106399</v>
      </c>
    </row>
    <row r="459" spans="1:29" customFormat="1" x14ac:dyDescent="0.3">
      <c r="A459" s="58" t="s">
        <v>270</v>
      </c>
      <c r="B459" s="70">
        <v>175.79510683539999</v>
      </c>
      <c r="C459" s="71">
        <v>0.175344557938588</v>
      </c>
      <c r="D459" s="70">
        <v>76.225536077699999</v>
      </c>
      <c r="E459" s="71">
        <v>0.18848164449287899</v>
      </c>
      <c r="F459" s="70">
        <v>99.569570757700106</v>
      </c>
      <c r="G459" s="71">
        <v>0.16667514850003201</v>
      </c>
      <c r="H459" s="91"/>
      <c r="I459" s="70">
        <v>51.660501405200002</v>
      </c>
      <c r="J459" s="72">
        <v>0.33769456247430502</v>
      </c>
      <c r="K459" s="70">
        <v>40.653029182499999</v>
      </c>
      <c r="L459" s="71">
        <v>0.21705178101931899</v>
      </c>
      <c r="M459" s="70">
        <v>14.636441225800001</v>
      </c>
      <c r="N459" s="75">
        <v>9.4814723458873901E-2</v>
      </c>
      <c r="O459" s="70">
        <v>25.762021777299999</v>
      </c>
      <c r="P459" s="71">
        <v>0.13290358777525699</v>
      </c>
      <c r="Q459" s="70">
        <v>15.1073936914</v>
      </c>
      <c r="R459" s="75">
        <v>0.123011677372816</v>
      </c>
      <c r="S459" s="70">
        <v>17.937775175599999</v>
      </c>
      <c r="T459" s="71">
        <v>0.14026255215566799</v>
      </c>
      <c r="U459" s="70">
        <v>10.037944377600001</v>
      </c>
      <c r="V459" s="71">
        <v>0.158365946274515</v>
      </c>
      <c r="W459" s="91"/>
      <c r="X459" s="70">
        <v>67.624290943100107</v>
      </c>
      <c r="Y459" s="72">
        <v>0.38983264804374301</v>
      </c>
      <c r="Z459" s="70">
        <v>41.2556294622999</v>
      </c>
      <c r="AA459" s="71">
        <v>0.14857134250710899</v>
      </c>
      <c r="AB459" s="70">
        <v>66.915186430000006</v>
      </c>
      <c r="AC459" s="75">
        <v>0.121351293055033</v>
      </c>
    </row>
    <row r="460" spans="1:29" customFormat="1" x14ac:dyDescent="0.3">
      <c r="A460" s="58" t="s">
        <v>103</v>
      </c>
      <c r="B460" s="73">
        <v>52.422290964399998</v>
      </c>
      <c r="C460" s="74">
        <v>5.2287936796143998E-2</v>
      </c>
      <c r="D460" s="73">
        <v>9.5283017043000093</v>
      </c>
      <c r="E460" s="75">
        <v>2.3560476801633898E-2</v>
      </c>
      <c r="F460" s="73">
        <v>42.893989260100099</v>
      </c>
      <c r="G460" s="74">
        <v>7.1802680028457203E-2</v>
      </c>
      <c r="H460" s="91"/>
      <c r="I460" s="73">
        <v>15.470560309</v>
      </c>
      <c r="J460" s="74">
        <v>0.10112801758935799</v>
      </c>
      <c r="K460" s="73">
        <v>10.8597696629</v>
      </c>
      <c r="L460" s="74">
        <v>5.7981714873210403E-2</v>
      </c>
      <c r="M460" s="73">
        <v>4.6358338042999998</v>
      </c>
      <c r="N460" s="74">
        <v>3.0030886154293199E-2</v>
      </c>
      <c r="O460" s="73">
        <v>5.8101182418999997</v>
      </c>
      <c r="P460" s="74">
        <v>2.9973795008099199E-2</v>
      </c>
      <c r="Q460" s="73">
        <v>3.7809862166000001</v>
      </c>
      <c r="R460" s="74">
        <v>3.07866112532851E-2</v>
      </c>
      <c r="S460" s="73">
        <v>9.6356561698000007</v>
      </c>
      <c r="T460" s="74">
        <v>7.5345003092082002E-2</v>
      </c>
      <c r="U460" s="73">
        <v>2.2293665598999901</v>
      </c>
      <c r="V460" s="74">
        <v>3.51721160797802E-2</v>
      </c>
      <c r="W460" s="91"/>
      <c r="X460" s="73">
        <v>11.0401058529</v>
      </c>
      <c r="Y460" s="74">
        <v>6.3642718308728793E-2</v>
      </c>
      <c r="Z460" s="73">
        <v>11.2933341748</v>
      </c>
      <c r="AA460" s="74">
        <v>4.0669984717230198E-2</v>
      </c>
      <c r="AB460" s="73">
        <v>30.088850936700101</v>
      </c>
      <c r="AC460" s="74">
        <v>5.4566402075683099E-2</v>
      </c>
    </row>
    <row r="461" spans="1:29" customFormat="1" x14ac:dyDescent="0.3">
      <c r="A461" s="58" t="s">
        <v>271</v>
      </c>
      <c r="B461" s="70">
        <v>339.62575254389998</v>
      </c>
      <c r="C461" s="71">
        <v>0.33875531871390302</v>
      </c>
      <c r="D461" s="70">
        <v>143.2011813204</v>
      </c>
      <c r="E461" s="71">
        <v>0.35409123421682498</v>
      </c>
      <c r="F461" s="70">
        <v>196.42457122350001</v>
      </c>
      <c r="G461" s="71">
        <v>0.32880622391555597</v>
      </c>
      <c r="H461" s="91"/>
      <c r="I461" s="70">
        <v>34.615509264300002</v>
      </c>
      <c r="J461" s="71">
        <v>0.22627479288569999</v>
      </c>
      <c r="K461" s="70">
        <v>78.343991577799798</v>
      </c>
      <c r="L461" s="71">
        <v>0.41828870433704601</v>
      </c>
      <c r="M461" s="70">
        <v>53.729099705099998</v>
      </c>
      <c r="N461" s="71">
        <v>0.34805658367646503</v>
      </c>
      <c r="O461" s="70">
        <v>75.473471133399997</v>
      </c>
      <c r="P461" s="71">
        <v>0.389359778599349</v>
      </c>
      <c r="Q461" s="70">
        <v>45.415240582199999</v>
      </c>
      <c r="R461" s="71">
        <v>0.36979276746369799</v>
      </c>
      <c r="S461" s="70">
        <v>38.534263491300003</v>
      </c>
      <c r="T461" s="71">
        <v>0.30131463293624</v>
      </c>
      <c r="U461" s="70">
        <v>13.5141767898</v>
      </c>
      <c r="V461" s="75">
        <v>0.213209529255179</v>
      </c>
      <c r="W461" s="91"/>
      <c r="X461" s="70">
        <v>38.983666783300002</v>
      </c>
      <c r="Y461" s="75">
        <v>0.22472850865639099</v>
      </c>
      <c r="Z461" s="70">
        <v>85.399907935399895</v>
      </c>
      <c r="AA461" s="71">
        <v>0.307545397738759</v>
      </c>
      <c r="AB461" s="70">
        <v>215.2421778252</v>
      </c>
      <c r="AC461" s="72">
        <v>0.39034362739754602</v>
      </c>
    </row>
    <row r="462" spans="1:29" customFormat="1" x14ac:dyDescent="0.3">
      <c r="A462" s="58" t="s">
        <v>272</v>
      </c>
      <c r="B462" s="73">
        <v>376.58429319129999</v>
      </c>
      <c r="C462" s="74">
        <v>0.37561913755694698</v>
      </c>
      <c r="D462" s="73">
        <v>158.15896574109999</v>
      </c>
      <c r="E462" s="74">
        <v>0.39107710470922402</v>
      </c>
      <c r="F462" s="73">
        <v>218.16325166589999</v>
      </c>
      <c r="G462" s="74">
        <v>0.36519583334501599</v>
      </c>
      <c r="H462" s="91"/>
      <c r="I462" s="73">
        <v>84.355379069100195</v>
      </c>
      <c r="J462" s="72">
        <v>0.55141456339458805</v>
      </c>
      <c r="K462" s="73">
        <v>65.836900766699898</v>
      </c>
      <c r="L462" s="74">
        <v>0.351511728782953</v>
      </c>
      <c r="M462" s="73">
        <v>48.037747368700003</v>
      </c>
      <c r="N462" s="74">
        <v>0.31118805876949701</v>
      </c>
      <c r="O462" s="73">
        <v>73.691126046999997</v>
      </c>
      <c r="P462" s="74">
        <v>0.38016484589244198</v>
      </c>
      <c r="Q462" s="73">
        <v>38.545162935800001</v>
      </c>
      <c r="R462" s="75">
        <v>0.31385328562930098</v>
      </c>
      <c r="S462" s="73">
        <v>42.264557121099998</v>
      </c>
      <c r="T462" s="74">
        <v>0.33048327284190099</v>
      </c>
      <c r="U462" s="73">
        <v>23.8534198828999</v>
      </c>
      <c r="V462" s="74">
        <v>0.376328984255837</v>
      </c>
      <c r="W462" s="91"/>
      <c r="X462" s="73">
        <v>88.938092946800097</v>
      </c>
      <c r="Y462" s="72">
        <v>0.51269997514035703</v>
      </c>
      <c r="Z462" s="73">
        <v>112.04831644079999</v>
      </c>
      <c r="AA462" s="74">
        <v>0.40351266036271499</v>
      </c>
      <c r="AB462" s="73">
        <v>175.5978838037</v>
      </c>
      <c r="AC462" s="75">
        <v>0.318448343256097</v>
      </c>
    </row>
    <row r="463" spans="1:29" customFormat="1" x14ac:dyDescent="0.3">
      <c r="A463" s="76" t="s">
        <v>4</v>
      </c>
    </row>
    <row r="464" spans="1:29" customFormat="1" x14ac:dyDescent="0.3">
      <c r="A464" s="76" t="s">
        <v>4</v>
      </c>
    </row>
    <row r="465" spans="1:29" customFormat="1" x14ac:dyDescent="0.3">
      <c r="A465" s="54" t="s">
        <v>274</v>
      </c>
    </row>
    <row r="466" spans="1:29" customFormat="1" x14ac:dyDescent="0.3">
      <c r="A466" s="69" t="s">
        <v>4</v>
      </c>
    </row>
    <row r="467" spans="1:29" customFormat="1" ht="35.1" customHeight="1" x14ac:dyDescent="0.3">
      <c r="A467" s="116" t="s">
        <v>4</v>
      </c>
      <c r="B467" s="118" t="s">
        <v>26</v>
      </c>
      <c r="C467" s="118" t="s">
        <v>4</v>
      </c>
      <c r="D467" s="118" t="s">
        <v>456</v>
      </c>
      <c r="E467" s="118" t="s">
        <v>4</v>
      </c>
      <c r="F467" s="118" t="s">
        <v>457</v>
      </c>
      <c r="G467" s="118" t="s">
        <v>4</v>
      </c>
      <c r="H467" s="65"/>
      <c r="I467" s="118" t="s">
        <v>460</v>
      </c>
      <c r="J467" s="118" t="s">
        <v>4</v>
      </c>
      <c r="K467" s="118" t="s">
        <v>461</v>
      </c>
      <c r="L467" s="118" t="s">
        <v>4</v>
      </c>
      <c r="M467" s="118" t="s">
        <v>462</v>
      </c>
      <c r="N467" s="118" t="s">
        <v>4</v>
      </c>
      <c r="O467" s="118" t="s">
        <v>463</v>
      </c>
      <c r="P467" s="118" t="s">
        <v>4</v>
      </c>
      <c r="Q467" s="118" t="s">
        <v>464</v>
      </c>
      <c r="R467" s="118" t="s">
        <v>4</v>
      </c>
      <c r="S467" s="118" t="s">
        <v>465</v>
      </c>
      <c r="T467" s="118" t="s">
        <v>4</v>
      </c>
      <c r="U467" s="118" t="s">
        <v>466</v>
      </c>
      <c r="V467" s="118" t="s">
        <v>4</v>
      </c>
      <c r="W467" s="65"/>
      <c r="X467" s="118" t="s">
        <v>468</v>
      </c>
      <c r="Y467" s="118" t="s">
        <v>4</v>
      </c>
      <c r="Z467" s="118" t="s">
        <v>469</v>
      </c>
      <c r="AA467" s="118" t="s">
        <v>4</v>
      </c>
      <c r="AB467" s="118" t="s">
        <v>470</v>
      </c>
      <c r="AC467" s="118" t="s">
        <v>4</v>
      </c>
    </row>
    <row r="468" spans="1:29" customFormat="1" x14ac:dyDescent="0.3">
      <c r="A468" s="117" t="s">
        <v>4</v>
      </c>
      <c r="B468" s="55" t="s">
        <v>28</v>
      </c>
      <c r="C468" s="55" t="s">
        <v>29</v>
      </c>
      <c r="D468" s="55" t="s">
        <v>28</v>
      </c>
      <c r="E468" s="55" t="s">
        <v>29</v>
      </c>
      <c r="F468" s="55" t="s">
        <v>28</v>
      </c>
      <c r="G468" s="55" t="s">
        <v>29</v>
      </c>
      <c r="H468" s="65"/>
      <c r="I468" s="55" t="s">
        <v>28</v>
      </c>
      <c r="J468" s="55" t="s">
        <v>29</v>
      </c>
      <c r="K468" s="55" t="s">
        <v>28</v>
      </c>
      <c r="L468" s="55" t="s">
        <v>29</v>
      </c>
      <c r="M468" s="55" t="s">
        <v>28</v>
      </c>
      <c r="N468" s="55" t="s">
        <v>29</v>
      </c>
      <c r="O468" s="55" t="s">
        <v>28</v>
      </c>
      <c r="P468" s="55" t="s">
        <v>29</v>
      </c>
      <c r="Q468" s="55" t="s">
        <v>28</v>
      </c>
      <c r="R468" s="55" t="s">
        <v>29</v>
      </c>
      <c r="S468" s="55" t="s">
        <v>28</v>
      </c>
      <c r="T468" s="55" t="s">
        <v>29</v>
      </c>
      <c r="U468" s="55" t="s">
        <v>28</v>
      </c>
      <c r="V468" s="55" t="s">
        <v>29</v>
      </c>
      <c r="W468" s="65"/>
      <c r="X468" s="55" t="s">
        <v>28</v>
      </c>
      <c r="Y468" s="55" t="s">
        <v>29</v>
      </c>
      <c r="Z468" s="55" t="s">
        <v>28</v>
      </c>
      <c r="AA468" s="55" t="s">
        <v>29</v>
      </c>
      <c r="AB468" s="55" t="s">
        <v>28</v>
      </c>
      <c r="AC468" s="55" t="s">
        <v>29</v>
      </c>
    </row>
    <row r="469" spans="1:29" customFormat="1" x14ac:dyDescent="0.3">
      <c r="A469" s="56" t="s">
        <v>30</v>
      </c>
      <c r="B469" s="57">
        <v>1002.5695060178</v>
      </c>
      <c r="C469" s="57">
        <v>1002.5695060178</v>
      </c>
      <c r="D469" s="57">
        <v>404.41888271289997</v>
      </c>
      <c r="E469" s="57">
        <v>404.41888271289997</v>
      </c>
      <c r="F469" s="57">
        <v>597.38702292309995</v>
      </c>
      <c r="G469" s="57">
        <v>597.38702292309995</v>
      </c>
      <c r="H469" s="66"/>
      <c r="I469" s="57">
        <v>152.97996220810001</v>
      </c>
      <c r="J469" s="57">
        <v>152.97996220810001</v>
      </c>
      <c r="K469" s="57">
        <v>187.29645521259999</v>
      </c>
      <c r="L469" s="57">
        <v>187.29645521259999</v>
      </c>
      <c r="M469" s="57">
        <v>154.36886479079999</v>
      </c>
      <c r="N469" s="57">
        <v>154.36886479079999</v>
      </c>
      <c r="O469" s="57">
        <v>193.83992718740001</v>
      </c>
      <c r="P469" s="57">
        <v>193.83992718740001</v>
      </c>
      <c r="Q469" s="57">
        <v>122.8126793655</v>
      </c>
      <c r="R469" s="57">
        <v>122.8126793655</v>
      </c>
      <c r="S469" s="57">
        <v>127.88712952900001</v>
      </c>
      <c r="T469" s="57">
        <v>127.88712952900001</v>
      </c>
      <c r="U469" s="57">
        <v>63.384487724400003</v>
      </c>
      <c r="V469" s="57">
        <v>63.384487724400003</v>
      </c>
      <c r="W469" s="66"/>
      <c r="X469" s="57">
        <v>173.47005511840001</v>
      </c>
      <c r="Y469" s="57">
        <v>173.47005511840001</v>
      </c>
      <c r="Z469" s="57">
        <v>277.6822822364</v>
      </c>
      <c r="AA469" s="57">
        <v>277.6822822364</v>
      </c>
      <c r="AB469" s="57">
        <v>551.41716866299998</v>
      </c>
      <c r="AC469" s="57">
        <v>551.41716866299998</v>
      </c>
    </row>
    <row r="470" spans="1:29" customFormat="1" x14ac:dyDescent="0.3">
      <c r="A470" s="58" t="s">
        <v>266</v>
      </c>
      <c r="B470" s="70">
        <v>209.89831929900001</v>
      </c>
      <c r="C470" s="71">
        <v>0.20936036657719101</v>
      </c>
      <c r="D470" s="70">
        <v>104.4195585252</v>
      </c>
      <c r="E470" s="72">
        <v>0.25819654568238398</v>
      </c>
      <c r="F470" s="70">
        <v>105.4787607738</v>
      </c>
      <c r="G470" s="71">
        <v>0.176566876624935</v>
      </c>
      <c r="H470" s="91"/>
      <c r="I470" s="70">
        <v>15.880611651400001</v>
      </c>
      <c r="J470" s="71">
        <v>0.103808442767148</v>
      </c>
      <c r="K470" s="70">
        <v>48.492531233199998</v>
      </c>
      <c r="L470" s="71">
        <v>0.25890789645835099</v>
      </c>
      <c r="M470" s="70">
        <v>30.937493918200001</v>
      </c>
      <c r="N470" s="71">
        <v>0.20041278375743901</v>
      </c>
      <c r="O470" s="70">
        <v>47.104422830899999</v>
      </c>
      <c r="P470" s="71">
        <v>0.24300681244767799</v>
      </c>
      <c r="Q470" s="70">
        <v>33.780206080699998</v>
      </c>
      <c r="R470" s="72">
        <v>0.27505471141271598</v>
      </c>
      <c r="S470" s="70">
        <v>21.764898715299999</v>
      </c>
      <c r="T470" s="71">
        <v>0.170188343388883</v>
      </c>
      <c r="U470" s="70">
        <v>11.9381548693</v>
      </c>
      <c r="V470" s="71">
        <v>0.18834505567368301</v>
      </c>
      <c r="W470" s="91"/>
      <c r="X470" s="70">
        <v>22.534403390000001</v>
      </c>
      <c r="Y470" s="75">
        <v>0.12990370801819001</v>
      </c>
      <c r="Z470" s="70">
        <v>54.945907588200001</v>
      </c>
      <c r="AA470" s="71">
        <v>0.19787329297957401</v>
      </c>
      <c r="AB470" s="70">
        <v>132.4180083208</v>
      </c>
      <c r="AC470" s="71">
        <v>0.24014125030214201</v>
      </c>
    </row>
    <row r="471" spans="1:29" customFormat="1" x14ac:dyDescent="0.3">
      <c r="A471" s="58" t="s">
        <v>267</v>
      </c>
      <c r="B471" s="73">
        <v>147.21007992040001</v>
      </c>
      <c r="C471" s="74">
        <v>0.14683279217729001</v>
      </c>
      <c r="D471" s="73">
        <v>59.692734949399899</v>
      </c>
      <c r="E471" s="74">
        <v>0.147601255779583</v>
      </c>
      <c r="F471" s="73">
        <v>87.517344970999901</v>
      </c>
      <c r="G471" s="74">
        <v>0.14650024458644101</v>
      </c>
      <c r="H471" s="91"/>
      <c r="I471" s="73">
        <v>13.7140182686</v>
      </c>
      <c r="J471" s="74">
        <v>8.9645846885128E-2</v>
      </c>
      <c r="K471" s="73">
        <v>37.846246021399999</v>
      </c>
      <c r="L471" s="74">
        <v>0.20206600268243599</v>
      </c>
      <c r="M471" s="73">
        <v>26.5915935863</v>
      </c>
      <c r="N471" s="74">
        <v>0.17226008380858901</v>
      </c>
      <c r="O471" s="73">
        <v>30.966448604699998</v>
      </c>
      <c r="P471" s="74">
        <v>0.159752683845998</v>
      </c>
      <c r="Q471" s="73">
        <v>16.060120507699999</v>
      </c>
      <c r="R471" s="74">
        <v>0.130769238084154</v>
      </c>
      <c r="S471" s="73">
        <v>15.713144121299999</v>
      </c>
      <c r="T471" s="74">
        <v>0.12286728288585801</v>
      </c>
      <c r="U471" s="73">
        <v>6.3185088104</v>
      </c>
      <c r="V471" s="74">
        <v>9.9685412586645802E-2</v>
      </c>
      <c r="W471" s="91"/>
      <c r="X471" s="73">
        <v>13.308645283200001</v>
      </c>
      <c r="Y471" s="75">
        <v>7.6720130596121205E-2</v>
      </c>
      <c r="Z471" s="73">
        <v>28.283908908299999</v>
      </c>
      <c r="AA471" s="75">
        <v>0.10185708890213201</v>
      </c>
      <c r="AB471" s="73">
        <v>105.61752572890001</v>
      </c>
      <c r="AC471" s="72">
        <v>0.19153833382625099</v>
      </c>
    </row>
    <row r="472" spans="1:29" customFormat="1" x14ac:dyDescent="0.3">
      <c r="A472" s="58" t="s">
        <v>268</v>
      </c>
      <c r="B472" s="70">
        <v>289.71387340889999</v>
      </c>
      <c r="C472" s="71">
        <v>0.28897135976102201</v>
      </c>
      <c r="D472" s="70">
        <v>112.3592825386</v>
      </c>
      <c r="E472" s="71">
        <v>0.27782897224006398</v>
      </c>
      <c r="F472" s="70">
        <v>176.85306627280099</v>
      </c>
      <c r="G472" s="71">
        <v>0.29604437238598302</v>
      </c>
      <c r="H472" s="91"/>
      <c r="I472" s="70">
        <v>49.134197382399996</v>
      </c>
      <c r="J472" s="71">
        <v>0.32118060870980197</v>
      </c>
      <c r="K472" s="70">
        <v>48.378851787999999</v>
      </c>
      <c r="L472" s="71">
        <v>0.25830094719670599</v>
      </c>
      <c r="M472" s="70">
        <v>45.381479799399997</v>
      </c>
      <c r="N472" s="71">
        <v>0.29398078337170402</v>
      </c>
      <c r="O472" s="70">
        <v>57.4134231293</v>
      </c>
      <c r="P472" s="71">
        <v>0.29618987152112403</v>
      </c>
      <c r="Q472" s="70">
        <v>33.6786039737</v>
      </c>
      <c r="R472" s="71">
        <v>0.27422741811103901</v>
      </c>
      <c r="S472" s="70">
        <v>33.448304059000002</v>
      </c>
      <c r="T472" s="71">
        <v>0.26154550643358698</v>
      </c>
      <c r="U472" s="70">
        <v>22.279013277099999</v>
      </c>
      <c r="V472" s="71">
        <v>0.35148999505952699</v>
      </c>
      <c r="W472" s="91"/>
      <c r="X472" s="70">
        <v>61.561955505100102</v>
      </c>
      <c r="Y472" s="71">
        <v>0.35488520173168597</v>
      </c>
      <c r="Z472" s="70">
        <v>83.088585834500094</v>
      </c>
      <c r="AA472" s="71">
        <v>0.299221776648191</v>
      </c>
      <c r="AB472" s="70">
        <v>145.0633320693</v>
      </c>
      <c r="AC472" s="71">
        <v>0.263073658770962</v>
      </c>
    </row>
    <row r="473" spans="1:29" customFormat="1" x14ac:dyDescent="0.3">
      <c r="A473" s="58" t="s">
        <v>269</v>
      </c>
      <c r="B473" s="73">
        <v>187.07776095809999</v>
      </c>
      <c r="C473" s="74">
        <v>0.18659829551486301</v>
      </c>
      <c r="D473" s="73">
        <v>76.301645049899903</v>
      </c>
      <c r="E473" s="74">
        <v>0.188669837911765</v>
      </c>
      <c r="F473" s="73">
        <v>110.5140401239</v>
      </c>
      <c r="G473" s="74">
        <v>0.18499571614920399</v>
      </c>
      <c r="H473" s="91"/>
      <c r="I473" s="73">
        <v>33.275873927900001</v>
      </c>
      <c r="J473" s="74">
        <v>0.21751785951309399</v>
      </c>
      <c r="K473" s="73">
        <v>26.801665702499999</v>
      </c>
      <c r="L473" s="74">
        <v>0.143097559812744</v>
      </c>
      <c r="M473" s="73">
        <v>36.167296625399999</v>
      </c>
      <c r="N473" s="74">
        <v>0.234291394669604</v>
      </c>
      <c r="O473" s="73">
        <v>33.568503753800002</v>
      </c>
      <c r="P473" s="74">
        <v>0.173176415410777</v>
      </c>
      <c r="Q473" s="73">
        <v>20.3701152332</v>
      </c>
      <c r="R473" s="74">
        <v>0.16586329146501999</v>
      </c>
      <c r="S473" s="73">
        <v>23.064659224100001</v>
      </c>
      <c r="T473" s="74">
        <v>0.18035168440362701</v>
      </c>
      <c r="U473" s="73">
        <v>13.8296464912</v>
      </c>
      <c r="V473" s="74">
        <v>0.218186609811098</v>
      </c>
      <c r="W473" s="91"/>
      <c r="X473" s="73">
        <v>34.598784102000003</v>
      </c>
      <c r="Y473" s="74">
        <v>0.19945104691634</v>
      </c>
      <c r="Z473" s="73">
        <v>56.188365472700099</v>
      </c>
      <c r="AA473" s="74">
        <v>0.202347679586071</v>
      </c>
      <c r="AB473" s="73">
        <v>96.290611383400105</v>
      </c>
      <c r="AC473" s="74">
        <v>0.174623890686741</v>
      </c>
    </row>
    <row r="474" spans="1:29" customFormat="1" x14ac:dyDescent="0.3">
      <c r="A474" s="58" t="s">
        <v>270</v>
      </c>
      <c r="B474" s="70">
        <v>120.84583631860001</v>
      </c>
      <c r="C474" s="71">
        <v>0.120536118037939</v>
      </c>
      <c r="D474" s="70">
        <v>43.141069716799997</v>
      </c>
      <c r="E474" s="71">
        <v>0.10667422210210201</v>
      </c>
      <c r="F474" s="70">
        <v>77.704766601799903</v>
      </c>
      <c r="G474" s="71">
        <v>0.130074413437338</v>
      </c>
      <c r="H474" s="91"/>
      <c r="I474" s="70">
        <v>25.504700668800002</v>
      </c>
      <c r="J474" s="71">
        <v>0.16671922453547</v>
      </c>
      <c r="K474" s="70">
        <v>19.668443138800001</v>
      </c>
      <c r="L474" s="71">
        <v>0.105012361907621</v>
      </c>
      <c r="M474" s="70">
        <v>9.0759137078000194</v>
      </c>
      <c r="N474" s="75">
        <v>5.8793680449095997E-2</v>
      </c>
      <c r="O474" s="70">
        <v>19.527061299500001</v>
      </c>
      <c r="P474" s="71">
        <v>0.10073807591055101</v>
      </c>
      <c r="Q474" s="70">
        <v>15.464456369400001</v>
      </c>
      <c r="R474" s="71">
        <v>0.12591905371086801</v>
      </c>
      <c r="S474" s="70">
        <v>24.990905635800001</v>
      </c>
      <c r="T474" s="72">
        <v>0.19541376624715801</v>
      </c>
      <c r="U474" s="70">
        <v>6.6143554985000002</v>
      </c>
      <c r="V474" s="71">
        <v>0.10435290614416</v>
      </c>
      <c r="W474" s="91"/>
      <c r="X474" s="70">
        <v>30.0189418621</v>
      </c>
      <c r="Y474" s="71">
        <v>0.17304970498574501</v>
      </c>
      <c r="Z474" s="70">
        <v>41.5390468939</v>
      </c>
      <c r="AA474" s="71">
        <v>0.14959199614520799</v>
      </c>
      <c r="AB474" s="70">
        <v>49.2878475625999</v>
      </c>
      <c r="AC474" s="71">
        <v>8.93839553130098E-2</v>
      </c>
    </row>
    <row r="475" spans="1:29" customFormat="1" x14ac:dyDescent="0.3">
      <c r="A475" s="58" t="s">
        <v>103</v>
      </c>
      <c r="B475" s="73">
        <v>47.823636112800003</v>
      </c>
      <c r="C475" s="74">
        <v>4.7701067931694E-2</v>
      </c>
      <c r="D475" s="73">
        <v>8.5045919329999897</v>
      </c>
      <c r="E475" s="75">
        <v>2.1029166284101199E-2</v>
      </c>
      <c r="F475" s="73">
        <v>39.319044179800102</v>
      </c>
      <c r="G475" s="74">
        <v>6.58183768160987E-2</v>
      </c>
      <c r="H475" s="91"/>
      <c r="I475" s="73">
        <v>15.470560309</v>
      </c>
      <c r="J475" s="74">
        <v>0.10112801758935799</v>
      </c>
      <c r="K475" s="73">
        <v>6.1087173286999796</v>
      </c>
      <c r="L475" s="74">
        <v>3.2615231942142199E-2</v>
      </c>
      <c r="M475" s="73">
        <v>6.2150871536999999</v>
      </c>
      <c r="N475" s="74">
        <v>4.0261273943568002E-2</v>
      </c>
      <c r="O475" s="73">
        <v>5.2600675691999896</v>
      </c>
      <c r="P475" s="74">
        <v>2.7136140863872098E-2</v>
      </c>
      <c r="Q475" s="73">
        <v>3.4591772008000001</v>
      </c>
      <c r="R475" s="74">
        <v>2.8166287216201999E-2</v>
      </c>
      <c r="S475" s="73">
        <v>8.90521777350002</v>
      </c>
      <c r="T475" s="74">
        <v>6.9633416640887499E-2</v>
      </c>
      <c r="U475" s="73">
        <v>2.4048087779</v>
      </c>
      <c r="V475" s="74">
        <v>3.7940020724885698E-2</v>
      </c>
      <c r="W475" s="91"/>
      <c r="X475" s="73">
        <v>11.447324976000001</v>
      </c>
      <c r="Y475" s="74">
        <v>6.5990207751918703E-2</v>
      </c>
      <c r="Z475" s="73">
        <v>13.6364675388</v>
      </c>
      <c r="AA475" s="74">
        <v>4.91081657388239E-2</v>
      </c>
      <c r="AB475" s="73">
        <v>22.739843598</v>
      </c>
      <c r="AC475" s="74">
        <v>4.1238911100893803E-2</v>
      </c>
    </row>
    <row r="476" spans="1:29" customFormat="1" x14ac:dyDescent="0.3">
      <c r="A476" s="58" t="s">
        <v>271</v>
      </c>
      <c r="B476" s="70">
        <v>357.10839921939998</v>
      </c>
      <c r="C476" s="71">
        <v>0.35619315875448099</v>
      </c>
      <c r="D476" s="70">
        <v>164.11229347459999</v>
      </c>
      <c r="E476" s="71">
        <v>0.40579780146196698</v>
      </c>
      <c r="F476" s="70">
        <v>192.99610574479999</v>
      </c>
      <c r="G476" s="71">
        <v>0.32306712121137598</v>
      </c>
      <c r="H476" s="91"/>
      <c r="I476" s="70">
        <v>29.594629919999999</v>
      </c>
      <c r="J476" s="71">
        <v>0.19345428965227601</v>
      </c>
      <c r="K476" s="70">
        <v>86.338777254599805</v>
      </c>
      <c r="L476" s="71">
        <v>0.46097389914078701</v>
      </c>
      <c r="M476" s="70">
        <v>57.529087504499998</v>
      </c>
      <c r="N476" s="71">
        <v>0.37267286756602902</v>
      </c>
      <c r="O476" s="70">
        <v>78.070871435600196</v>
      </c>
      <c r="P476" s="71">
        <v>0.40275949629367602</v>
      </c>
      <c r="Q476" s="70">
        <v>49.840326588400004</v>
      </c>
      <c r="R476" s="71">
        <v>0.40582394949687001</v>
      </c>
      <c r="S476" s="70">
        <v>37.478042836599997</v>
      </c>
      <c r="T476" s="71">
        <v>0.29305562627474102</v>
      </c>
      <c r="U476" s="70">
        <v>18.256663679699901</v>
      </c>
      <c r="V476" s="71">
        <v>0.28803046826032902</v>
      </c>
      <c r="W476" s="91"/>
      <c r="X476" s="70">
        <v>35.843048673200002</v>
      </c>
      <c r="Y476" s="75">
        <v>0.20662383861431199</v>
      </c>
      <c r="Z476" s="70">
        <v>83.229816496500007</v>
      </c>
      <c r="AA476" s="71">
        <v>0.29973038188170698</v>
      </c>
      <c r="AB476" s="70">
        <v>238.035534049701</v>
      </c>
      <c r="AC476" s="72">
        <v>0.43167958412839302</v>
      </c>
    </row>
    <row r="477" spans="1:29" customFormat="1" x14ac:dyDescent="0.3">
      <c r="A477" s="58" t="s">
        <v>272</v>
      </c>
      <c r="B477" s="73">
        <v>307.92359727669998</v>
      </c>
      <c r="C477" s="74">
        <v>0.30713441355280302</v>
      </c>
      <c r="D477" s="73">
        <v>119.44271476670001</v>
      </c>
      <c r="E477" s="74">
        <v>0.29534406001386798</v>
      </c>
      <c r="F477" s="73">
        <v>188.21880672570001</v>
      </c>
      <c r="G477" s="74">
        <v>0.31507012958654301</v>
      </c>
      <c r="H477" s="91"/>
      <c r="I477" s="73">
        <v>58.780574596699999</v>
      </c>
      <c r="J477" s="74">
        <v>0.38423708404856499</v>
      </c>
      <c r="K477" s="73">
        <v>46.470108841299997</v>
      </c>
      <c r="L477" s="74">
        <v>0.248109921720365</v>
      </c>
      <c r="M477" s="73">
        <v>45.243210333199997</v>
      </c>
      <c r="N477" s="74">
        <v>0.29308507511870002</v>
      </c>
      <c r="O477" s="73">
        <v>53.095565053299801</v>
      </c>
      <c r="P477" s="74">
        <v>0.273914491321328</v>
      </c>
      <c r="Q477" s="73">
        <v>35.834571602600001</v>
      </c>
      <c r="R477" s="74">
        <v>0.29178234517588802</v>
      </c>
      <c r="S477" s="73">
        <v>48.055564859900002</v>
      </c>
      <c r="T477" s="74">
        <v>0.37576545065078498</v>
      </c>
      <c r="U477" s="73">
        <v>20.444001989699998</v>
      </c>
      <c r="V477" s="74">
        <v>0.32253951595525798</v>
      </c>
      <c r="W477" s="91"/>
      <c r="X477" s="73">
        <v>64.617725964100003</v>
      </c>
      <c r="Y477" s="74">
        <v>0.37250075190208398</v>
      </c>
      <c r="Z477" s="73">
        <v>97.727412366600106</v>
      </c>
      <c r="AA477" s="74">
        <v>0.35193967573127899</v>
      </c>
      <c r="AB477" s="73">
        <v>145.57845894600001</v>
      </c>
      <c r="AC477" s="74">
        <v>0.26400784599975102</v>
      </c>
    </row>
    <row r="478" spans="1:29" customFormat="1" x14ac:dyDescent="0.3">
      <c r="A478" s="76" t="s">
        <v>4</v>
      </c>
    </row>
    <row r="479" spans="1:29" customFormat="1" x14ac:dyDescent="0.3">
      <c r="A479" s="76" t="s">
        <v>4</v>
      </c>
    </row>
    <row r="480" spans="1:29" customFormat="1" x14ac:dyDescent="0.3">
      <c r="A480" s="54" t="s">
        <v>275</v>
      </c>
    </row>
    <row r="481" spans="1:29" customFormat="1" x14ac:dyDescent="0.3">
      <c r="A481" s="69" t="s">
        <v>4</v>
      </c>
    </row>
    <row r="482" spans="1:29" customFormat="1" ht="35.1" customHeight="1" x14ac:dyDescent="0.3">
      <c r="A482" s="116" t="s">
        <v>4</v>
      </c>
      <c r="B482" s="118" t="s">
        <v>26</v>
      </c>
      <c r="C482" s="118" t="s">
        <v>4</v>
      </c>
      <c r="D482" s="118" t="s">
        <v>456</v>
      </c>
      <c r="E482" s="118" t="s">
        <v>4</v>
      </c>
      <c r="F482" s="118" t="s">
        <v>457</v>
      </c>
      <c r="G482" s="118" t="s">
        <v>4</v>
      </c>
      <c r="H482" s="65"/>
      <c r="I482" s="118" t="s">
        <v>460</v>
      </c>
      <c r="J482" s="118" t="s">
        <v>4</v>
      </c>
      <c r="K482" s="118" t="s">
        <v>461</v>
      </c>
      <c r="L482" s="118" t="s">
        <v>4</v>
      </c>
      <c r="M482" s="118" t="s">
        <v>462</v>
      </c>
      <c r="N482" s="118" t="s">
        <v>4</v>
      </c>
      <c r="O482" s="118" t="s">
        <v>463</v>
      </c>
      <c r="P482" s="118" t="s">
        <v>4</v>
      </c>
      <c r="Q482" s="118" t="s">
        <v>464</v>
      </c>
      <c r="R482" s="118" t="s">
        <v>4</v>
      </c>
      <c r="S482" s="118" t="s">
        <v>465</v>
      </c>
      <c r="T482" s="118" t="s">
        <v>4</v>
      </c>
      <c r="U482" s="118" t="s">
        <v>466</v>
      </c>
      <c r="V482" s="118" t="s">
        <v>4</v>
      </c>
      <c r="W482" s="65"/>
      <c r="X482" s="118" t="s">
        <v>468</v>
      </c>
      <c r="Y482" s="118" t="s">
        <v>4</v>
      </c>
      <c r="Z482" s="118" t="s">
        <v>469</v>
      </c>
      <c r="AA482" s="118" t="s">
        <v>4</v>
      </c>
      <c r="AB482" s="118" t="s">
        <v>470</v>
      </c>
      <c r="AC482" s="118" t="s">
        <v>4</v>
      </c>
    </row>
    <row r="483" spans="1:29" customFormat="1" x14ac:dyDescent="0.3">
      <c r="A483" s="117" t="s">
        <v>4</v>
      </c>
      <c r="B483" s="55" t="s">
        <v>28</v>
      </c>
      <c r="C483" s="55" t="s">
        <v>29</v>
      </c>
      <c r="D483" s="55" t="s">
        <v>28</v>
      </c>
      <c r="E483" s="55" t="s">
        <v>29</v>
      </c>
      <c r="F483" s="55" t="s">
        <v>28</v>
      </c>
      <c r="G483" s="55" t="s">
        <v>29</v>
      </c>
      <c r="H483" s="65"/>
      <c r="I483" s="55" t="s">
        <v>28</v>
      </c>
      <c r="J483" s="55" t="s">
        <v>29</v>
      </c>
      <c r="K483" s="55" t="s">
        <v>28</v>
      </c>
      <c r="L483" s="55" t="s">
        <v>29</v>
      </c>
      <c r="M483" s="55" t="s">
        <v>28</v>
      </c>
      <c r="N483" s="55" t="s">
        <v>29</v>
      </c>
      <c r="O483" s="55" t="s">
        <v>28</v>
      </c>
      <c r="P483" s="55" t="s">
        <v>29</v>
      </c>
      <c r="Q483" s="55" t="s">
        <v>28</v>
      </c>
      <c r="R483" s="55" t="s">
        <v>29</v>
      </c>
      <c r="S483" s="55" t="s">
        <v>28</v>
      </c>
      <c r="T483" s="55" t="s">
        <v>29</v>
      </c>
      <c r="U483" s="55" t="s">
        <v>28</v>
      </c>
      <c r="V483" s="55" t="s">
        <v>29</v>
      </c>
      <c r="W483" s="65"/>
      <c r="X483" s="55" t="s">
        <v>28</v>
      </c>
      <c r="Y483" s="55" t="s">
        <v>29</v>
      </c>
      <c r="Z483" s="55" t="s">
        <v>28</v>
      </c>
      <c r="AA483" s="55" t="s">
        <v>29</v>
      </c>
      <c r="AB483" s="55" t="s">
        <v>28</v>
      </c>
      <c r="AC483" s="55" t="s">
        <v>29</v>
      </c>
    </row>
    <row r="484" spans="1:29" customFormat="1" x14ac:dyDescent="0.3">
      <c r="A484" s="56" t="s">
        <v>30</v>
      </c>
      <c r="B484" s="57">
        <v>1002.5695060178</v>
      </c>
      <c r="C484" s="57">
        <v>1002.5695060178</v>
      </c>
      <c r="D484" s="57">
        <v>404.41888271289997</v>
      </c>
      <c r="E484" s="57">
        <v>404.41888271289997</v>
      </c>
      <c r="F484" s="57">
        <v>597.38702292309995</v>
      </c>
      <c r="G484" s="57">
        <v>597.38702292309995</v>
      </c>
      <c r="H484" s="66"/>
      <c r="I484" s="57">
        <v>152.97996220810001</v>
      </c>
      <c r="J484" s="57">
        <v>152.97996220810001</v>
      </c>
      <c r="K484" s="57">
        <v>187.29645521259999</v>
      </c>
      <c r="L484" s="57">
        <v>187.29645521259999</v>
      </c>
      <c r="M484" s="57">
        <v>154.36886479079999</v>
      </c>
      <c r="N484" s="57">
        <v>154.36886479079999</v>
      </c>
      <c r="O484" s="57">
        <v>193.83992718740001</v>
      </c>
      <c r="P484" s="57">
        <v>193.83992718740001</v>
      </c>
      <c r="Q484" s="57">
        <v>122.8126793655</v>
      </c>
      <c r="R484" s="57">
        <v>122.8126793655</v>
      </c>
      <c r="S484" s="57">
        <v>127.88712952900001</v>
      </c>
      <c r="T484" s="57">
        <v>127.88712952900001</v>
      </c>
      <c r="U484" s="57">
        <v>63.384487724400003</v>
      </c>
      <c r="V484" s="57">
        <v>63.384487724400003</v>
      </c>
      <c r="W484" s="66"/>
      <c r="X484" s="57">
        <v>173.47005511840001</v>
      </c>
      <c r="Y484" s="57">
        <v>173.47005511840001</v>
      </c>
      <c r="Z484" s="57">
        <v>277.6822822364</v>
      </c>
      <c r="AA484" s="57">
        <v>277.6822822364</v>
      </c>
      <c r="AB484" s="57">
        <v>551.41716866299998</v>
      </c>
      <c r="AC484" s="57">
        <v>551.41716866299998</v>
      </c>
    </row>
    <row r="485" spans="1:29" customFormat="1" x14ac:dyDescent="0.3">
      <c r="A485" s="58" t="s">
        <v>266</v>
      </c>
      <c r="B485" s="70">
        <v>267.0722427988</v>
      </c>
      <c r="C485" s="71">
        <v>0.26638775785193097</v>
      </c>
      <c r="D485" s="70">
        <v>109.80436339160001</v>
      </c>
      <c r="E485" s="71">
        <v>0.27151146517941099</v>
      </c>
      <c r="F485" s="70">
        <v>157.26787940720001</v>
      </c>
      <c r="G485" s="71">
        <v>0.26325961792351299</v>
      </c>
      <c r="H485" s="91"/>
      <c r="I485" s="70">
        <v>22.879189824899999</v>
      </c>
      <c r="J485" s="71">
        <v>0.14955677524470301</v>
      </c>
      <c r="K485" s="70">
        <v>57.939223820800102</v>
      </c>
      <c r="L485" s="71">
        <v>0.30934501005389198</v>
      </c>
      <c r="M485" s="70">
        <v>43.7002685183</v>
      </c>
      <c r="N485" s="71">
        <v>0.28308991309563902</v>
      </c>
      <c r="O485" s="70">
        <v>56.623312522700203</v>
      </c>
      <c r="P485" s="71">
        <v>0.29211377317511</v>
      </c>
      <c r="Q485" s="70">
        <v>40.6883083731</v>
      </c>
      <c r="R485" s="72">
        <v>0.33130380823309302</v>
      </c>
      <c r="S485" s="70">
        <v>33.386586546799997</v>
      </c>
      <c r="T485" s="71">
        <v>0.26106291281820598</v>
      </c>
      <c r="U485" s="70">
        <v>11.855353192200001</v>
      </c>
      <c r="V485" s="71">
        <v>0.18703871590392701</v>
      </c>
      <c r="W485" s="91"/>
      <c r="X485" s="70">
        <v>27.0348682055</v>
      </c>
      <c r="Y485" s="75">
        <v>0.15584746420382301</v>
      </c>
      <c r="Z485" s="70">
        <v>55.652422999500097</v>
      </c>
      <c r="AA485" s="75">
        <v>0.20041762316013101</v>
      </c>
      <c r="AB485" s="70">
        <v>184.38495159380099</v>
      </c>
      <c r="AC485" s="72">
        <v>0.33438376980693402</v>
      </c>
    </row>
    <row r="486" spans="1:29" customFormat="1" x14ac:dyDescent="0.3">
      <c r="A486" s="58" t="s">
        <v>267</v>
      </c>
      <c r="B486" s="73">
        <v>119.600376646</v>
      </c>
      <c r="C486" s="74">
        <v>0.119293850379563</v>
      </c>
      <c r="D486" s="73">
        <v>56.600164957799997</v>
      </c>
      <c r="E486" s="74">
        <v>0.13995430821162</v>
      </c>
      <c r="F486" s="73">
        <v>63.000211688199997</v>
      </c>
      <c r="G486" s="74">
        <v>0.105459625453414</v>
      </c>
      <c r="H486" s="91"/>
      <c r="I486" s="73">
        <v>2.8954959355000001</v>
      </c>
      <c r="J486" s="74">
        <v>1.8927288866506801E-2</v>
      </c>
      <c r="K486" s="73">
        <v>23.093376340799999</v>
      </c>
      <c r="L486" s="74">
        <v>0.12329852326669399</v>
      </c>
      <c r="M486" s="73">
        <v>26.120901916000001</v>
      </c>
      <c r="N486" s="72">
        <v>0.169210947760735</v>
      </c>
      <c r="O486" s="73">
        <v>28.004729817099999</v>
      </c>
      <c r="P486" s="74">
        <v>0.144473485021616</v>
      </c>
      <c r="Q486" s="73">
        <v>18.668822647700001</v>
      </c>
      <c r="R486" s="74">
        <v>0.15201054764174801</v>
      </c>
      <c r="S486" s="73">
        <v>14.3990474346</v>
      </c>
      <c r="T486" s="74">
        <v>0.11259184163121599</v>
      </c>
      <c r="U486" s="73">
        <v>6.4180025543000001</v>
      </c>
      <c r="V486" s="74">
        <v>0.10125509860087401</v>
      </c>
      <c r="W486" s="91"/>
      <c r="X486" s="73">
        <v>7.5941983382000204</v>
      </c>
      <c r="Y486" s="75">
        <v>4.3778151410724303E-2</v>
      </c>
      <c r="Z486" s="73">
        <v>30.602537086800002</v>
      </c>
      <c r="AA486" s="74">
        <v>0.110207020917334</v>
      </c>
      <c r="AB486" s="73">
        <v>81.403641221000001</v>
      </c>
      <c r="AC486" s="74">
        <v>0.147626236263873</v>
      </c>
    </row>
    <row r="487" spans="1:29" customFormat="1" x14ac:dyDescent="0.3">
      <c r="A487" s="58" t="s">
        <v>268</v>
      </c>
      <c r="B487" s="70">
        <v>200.7228956395</v>
      </c>
      <c r="C487" s="71">
        <v>0.20020845879979901</v>
      </c>
      <c r="D487" s="70">
        <v>89.192131669099993</v>
      </c>
      <c r="E487" s="71">
        <v>0.22054393472131301</v>
      </c>
      <c r="F487" s="70">
        <v>111.02923937289999</v>
      </c>
      <c r="G487" s="71">
        <v>0.18585813737569701</v>
      </c>
      <c r="H487" s="91"/>
      <c r="I487" s="70">
        <v>24.160443360599999</v>
      </c>
      <c r="J487" s="71">
        <v>0.15793207823998801</v>
      </c>
      <c r="K487" s="70">
        <v>43.454413696700001</v>
      </c>
      <c r="L487" s="71">
        <v>0.23200873528212199</v>
      </c>
      <c r="M487" s="70">
        <v>32.631474988199997</v>
      </c>
      <c r="N487" s="71">
        <v>0.21138637660140899</v>
      </c>
      <c r="O487" s="70">
        <v>30.845765679100001</v>
      </c>
      <c r="P487" s="71">
        <v>0.15913009319942101</v>
      </c>
      <c r="Q487" s="70">
        <v>19.995299287200002</v>
      </c>
      <c r="R487" s="71">
        <v>0.16281135946633399</v>
      </c>
      <c r="S487" s="70">
        <v>29.050618654000001</v>
      </c>
      <c r="T487" s="71">
        <v>0.22715826651979401</v>
      </c>
      <c r="U487" s="70">
        <v>20.584879973700101</v>
      </c>
      <c r="V487" s="72">
        <v>0.32476210998508698</v>
      </c>
      <c r="W487" s="91"/>
      <c r="X487" s="70">
        <v>38.655799597799998</v>
      </c>
      <c r="Y487" s="71">
        <v>0.22283845803482299</v>
      </c>
      <c r="Z487" s="70">
        <v>56.530309025500003</v>
      </c>
      <c r="AA487" s="71">
        <v>0.203579099718627</v>
      </c>
      <c r="AB487" s="70">
        <v>105.53678701619999</v>
      </c>
      <c r="AC487" s="71">
        <v>0.19139191344384701</v>
      </c>
    </row>
    <row r="488" spans="1:29" customFormat="1" x14ac:dyDescent="0.3">
      <c r="A488" s="58" t="s">
        <v>269</v>
      </c>
      <c r="B488" s="73">
        <v>170.25908457290001</v>
      </c>
      <c r="C488" s="74">
        <v>0.16982272406146501</v>
      </c>
      <c r="D488" s="73">
        <v>67.588314584200106</v>
      </c>
      <c r="E488" s="74">
        <v>0.16712452724958801</v>
      </c>
      <c r="F488" s="73">
        <v>102.40869420440001</v>
      </c>
      <c r="G488" s="74">
        <v>0.171427718170542</v>
      </c>
      <c r="H488" s="91"/>
      <c r="I488" s="73">
        <v>50.201832164899997</v>
      </c>
      <c r="J488" s="72">
        <v>0.328159527825023</v>
      </c>
      <c r="K488" s="73">
        <v>25.7596380321</v>
      </c>
      <c r="L488" s="74">
        <v>0.13753403930074501</v>
      </c>
      <c r="M488" s="73">
        <v>28.105721507799998</v>
      </c>
      <c r="N488" s="74">
        <v>0.18206858971133</v>
      </c>
      <c r="O488" s="73">
        <v>28.601827166700001</v>
      </c>
      <c r="P488" s="74">
        <v>0.147553848073046</v>
      </c>
      <c r="Q488" s="73">
        <v>19.334824492599999</v>
      </c>
      <c r="R488" s="74">
        <v>0.157433455507131</v>
      </c>
      <c r="S488" s="73">
        <v>10.1358805298</v>
      </c>
      <c r="T488" s="75">
        <v>7.9256455025066203E-2</v>
      </c>
      <c r="U488" s="73">
        <v>8.1193606790000104</v>
      </c>
      <c r="V488" s="74">
        <v>0.12809696773607299</v>
      </c>
      <c r="W488" s="91"/>
      <c r="X488" s="73">
        <v>37.489850312999998</v>
      </c>
      <c r="Y488" s="74">
        <v>0.216117129192192</v>
      </c>
      <c r="Z488" s="73">
        <v>60.954964178300202</v>
      </c>
      <c r="AA488" s="72">
        <v>0.21951333620344901</v>
      </c>
      <c r="AB488" s="73">
        <v>71.8142700816001</v>
      </c>
      <c r="AC488" s="75">
        <v>0.130235825365622</v>
      </c>
    </row>
    <row r="489" spans="1:29" customFormat="1" x14ac:dyDescent="0.3">
      <c r="A489" s="58" t="s">
        <v>270</v>
      </c>
      <c r="B489" s="70">
        <v>183.58650988950001</v>
      </c>
      <c r="C489" s="71">
        <v>0.18311599224547001</v>
      </c>
      <c r="D489" s="70">
        <v>71.387378658200106</v>
      </c>
      <c r="E489" s="71">
        <v>0.17651841125548601</v>
      </c>
      <c r="F489" s="70">
        <v>112.1991312313</v>
      </c>
      <c r="G489" s="71">
        <v>0.187816485671707</v>
      </c>
      <c r="H489" s="91"/>
      <c r="I489" s="70">
        <v>37.372440613199998</v>
      </c>
      <c r="J489" s="71">
        <v>0.244296312234422</v>
      </c>
      <c r="K489" s="70">
        <v>26.190033659299999</v>
      </c>
      <c r="L489" s="71">
        <v>0.13983197722333701</v>
      </c>
      <c r="M489" s="70">
        <v>19.1016581847</v>
      </c>
      <c r="N489" s="75">
        <v>0.12374035535330601</v>
      </c>
      <c r="O489" s="70">
        <v>40.761920696600001</v>
      </c>
      <c r="P489" s="71">
        <v>0.210286504375295</v>
      </c>
      <c r="Q489" s="70">
        <v>19.485748155900001</v>
      </c>
      <c r="R489" s="71">
        <v>0.1586623486807</v>
      </c>
      <c r="S489" s="70">
        <v>27.3592061885</v>
      </c>
      <c r="T489" s="71">
        <v>0.213932444095525</v>
      </c>
      <c r="U489" s="70">
        <v>13.315502391300001</v>
      </c>
      <c r="V489" s="71">
        <v>0.210075096752327</v>
      </c>
      <c r="W489" s="91"/>
      <c r="X489" s="70">
        <v>49.466923307099997</v>
      </c>
      <c r="Y489" s="72">
        <v>0.28516116671166603</v>
      </c>
      <c r="Z489" s="70">
        <v>56.587144262199999</v>
      </c>
      <c r="AA489" s="71">
        <v>0.20378377693548899</v>
      </c>
      <c r="AB489" s="70">
        <v>77.532442320199905</v>
      </c>
      <c r="AC489" s="75">
        <v>0.14060578220331801</v>
      </c>
    </row>
    <row r="490" spans="1:29" customFormat="1" x14ac:dyDescent="0.3">
      <c r="A490" s="58" t="s">
        <v>103</v>
      </c>
      <c r="B490" s="73">
        <v>61.3283964711</v>
      </c>
      <c r="C490" s="74">
        <v>6.1171216661771402E-2</v>
      </c>
      <c r="D490" s="73">
        <v>9.8465294519999897</v>
      </c>
      <c r="E490" s="75">
        <v>2.43473533825821E-2</v>
      </c>
      <c r="F490" s="73">
        <v>51.481867019100001</v>
      </c>
      <c r="G490" s="74">
        <v>8.6178415405128606E-2</v>
      </c>
      <c r="H490" s="91"/>
      <c r="I490" s="73">
        <v>15.470560309</v>
      </c>
      <c r="J490" s="74">
        <v>0.10112801758935799</v>
      </c>
      <c r="K490" s="73">
        <v>10.8597696629</v>
      </c>
      <c r="L490" s="74">
        <v>5.7981714873210403E-2</v>
      </c>
      <c r="M490" s="73">
        <v>4.7088396758000002</v>
      </c>
      <c r="N490" s="74">
        <v>3.0503817477581401E-2</v>
      </c>
      <c r="O490" s="73">
        <v>9.0023713052000094</v>
      </c>
      <c r="P490" s="74">
        <v>4.6442296155511403E-2</v>
      </c>
      <c r="Q490" s="73">
        <v>4.6396764089999998</v>
      </c>
      <c r="R490" s="74">
        <v>3.7778480470994101E-2</v>
      </c>
      <c r="S490" s="73">
        <v>13.5557901753</v>
      </c>
      <c r="T490" s="74">
        <v>0.105998079910192</v>
      </c>
      <c r="U490" s="73">
        <v>3.09138893390001</v>
      </c>
      <c r="V490" s="74">
        <v>4.87720110217119E-2</v>
      </c>
      <c r="W490" s="91"/>
      <c r="X490" s="73">
        <v>13.228415356799999</v>
      </c>
      <c r="Y490" s="74">
        <v>7.6257630446771293E-2</v>
      </c>
      <c r="Z490" s="73">
        <v>17.354904684099999</v>
      </c>
      <c r="AA490" s="74">
        <v>6.2499143064969502E-2</v>
      </c>
      <c r="AB490" s="73">
        <v>30.745076430200001</v>
      </c>
      <c r="AC490" s="74">
        <v>5.5756472916406299E-2</v>
      </c>
    </row>
    <row r="491" spans="1:29" customFormat="1" x14ac:dyDescent="0.3">
      <c r="A491" s="58" t="s">
        <v>271</v>
      </c>
      <c r="B491" s="70">
        <v>386.67261944479998</v>
      </c>
      <c r="C491" s="71">
        <v>0.385681608231494</v>
      </c>
      <c r="D491" s="70">
        <v>166.40452834940001</v>
      </c>
      <c r="E491" s="71">
        <v>0.41146577339103102</v>
      </c>
      <c r="F491" s="70">
        <v>220.2680910954</v>
      </c>
      <c r="G491" s="71">
        <v>0.36871924337692602</v>
      </c>
      <c r="H491" s="91"/>
      <c r="I491" s="70">
        <v>25.774685760400001</v>
      </c>
      <c r="J491" s="75">
        <v>0.16848406411121</v>
      </c>
      <c r="K491" s="70">
        <v>81.032600161599802</v>
      </c>
      <c r="L491" s="71">
        <v>0.43264353332058503</v>
      </c>
      <c r="M491" s="70">
        <v>69.821170434300299</v>
      </c>
      <c r="N491" s="71">
        <v>0.452300860856374</v>
      </c>
      <c r="O491" s="70">
        <v>84.628042339799805</v>
      </c>
      <c r="P491" s="71">
        <v>0.436587258196726</v>
      </c>
      <c r="Q491" s="70">
        <v>59.357131020799997</v>
      </c>
      <c r="R491" s="72">
        <v>0.48331435587484101</v>
      </c>
      <c r="S491" s="70">
        <v>47.785633981399997</v>
      </c>
      <c r="T491" s="71">
        <v>0.37365475444942298</v>
      </c>
      <c r="U491" s="70">
        <v>18.273355746499899</v>
      </c>
      <c r="V491" s="71">
        <v>0.28829381450480102</v>
      </c>
      <c r="W491" s="91"/>
      <c r="X491" s="70">
        <v>34.629066543699999</v>
      </c>
      <c r="Y491" s="75">
        <v>0.199625615614547</v>
      </c>
      <c r="Z491" s="70">
        <v>86.254960086300102</v>
      </c>
      <c r="AA491" s="75">
        <v>0.31062464407746498</v>
      </c>
      <c r="AB491" s="70">
        <v>265.78859281479998</v>
      </c>
      <c r="AC491" s="72">
        <v>0.48201000607080702</v>
      </c>
    </row>
    <row r="492" spans="1:29" customFormat="1" x14ac:dyDescent="0.3">
      <c r="A492" s="58" t="s">
        <v>272</v>
      </c>
      <c r="B492" s="73">
        <v>353.84559446240002</v>
      </c>
      <c r="C492" s="74">
        <v>0.35293871630693502</v>
      </c>
      <c r="D492" s="73">
        <v>138.97569324240001</v>
      </c>
      <c r="E492" s="74">
        <v>0.34364293850507399</v>
      </c>
      <c r="F492" s="73">
        <v>214.60782543569999</v>
      </c>
      <c r="G492" s="74">
        <v>0.35924420384224798</v>
      </c>
      <c r="H492" s="91"/>
      <c r="I492" s="73">
        <v>87.574272778100095</v>
      </c>
      <c r="J492" s="72">
        <v>0.57245584005944505</v>
      </c>
      <c r="K492" s="73">
        <v>51.949671691399999</v>
      </c>
      <c r="L492" s="74">
        <v>0.27736601652408199</v>
      </c>
      <c r="M492" s="73">
        <v>47.207379692499998</v>
      </c>
      <c r="N492" s="74">
        <v>0.30580894506463602</v>
      </c>
      <c r="O492" s="73">
        <v>69.363747863299807</v>
      </c>
      <c r="P492" s="74">
        <v>0.357840352448341</v>
      </c>
      <c r="Q492" s="73">
        <v>38.820572648499997</v>
      </c>
      <c r="R492" s="74">
        <v>0.31609580418783101</v>
      </c>
      <c r="S492" s="73">
        <v>37.495086718300001</v>
      </c>
      <c r="T492" s="74">
        <v>0.29318889912059198</v>
      </c>
      <c r="U492" s="73">
        <v>21.4348630703001</v>
      </c>
      <c r="V492" s="74">
        <v>0.33817206448839998</v>
      </c>
      <c r="W492" s="91"/>
      <c r="X492" s="73">
        <v>86.956773620100094</v>
      </c>
      <c r="Y492" s="72">
        <v>0.50127829590385897</v>
      </c>
      <c r="Z492" s="73">
        <v>117.5421084405</v>
      </c>
      <c r="AA492" s="72">
        <v>0.42329711313893797</v>
      </c>
      <c r="AB492" s="73">
        <v>149.3467124018</v>
      </c>
      <c r="AC492" s="75">
        <v>0.27084160756893999</v>
      </c>
    </row>
    <row r="493" spans="1:29" customFormat="1" x14ac:dyDescent="0.3">
      <c r="A493" s="76" t="s">
        <v>4</v>
      </c>
    </row>
    <row r="494" spans="1:29" customFormat="1" x14ac:dyDescent="0.3">
      <c r="A494" s="76" t="s">
        <v>4</v>
      </c>
    </row>
    <row r="495" spans="1:29" customFormat="1" x14ac:dyDescent="0.3">
      <c r="A495" s="54" t="s">
        <v>276</v>
      </c>
    </row>
    <row r="496" spans="1:29" customFormat="1" x14ac:dyDescent="0.3">
      <c r="A496" s="69" t="s">
        <v>4</v>
      </c>
    </row>
    <row r="497" spans="1:29" customFormat="1" ht="35.1" customHeight="1" x14ac:dyDescent="0.3">
      <c r="A497" s="116" t="s">
        <v>4</v>
      </c>
      <c r="B497" s="118" t="s">
        <v>26</v>
      </c>
      <c r="C497" s="118" t="s">
        <v>4</v>
      </c>
      <c r="D497" s="118" t="s">
        <v>456</v>
      </c>
      <c r="E497" s="118" t="s">
        <v>4</v>
      </c>
      <c r="F497" s="118" t="s">
        <v>457</v>
      </c>
      <c r="G497" s="118" t="s">
        <v>4</v>
      </c>
      <c r="H497" s="65"/>
      <c r="I497" s="118" t="s">
        <v>460</v>
      </c>
      <c r="J497" s="118" t="s">
        <v>4</v>
      </c>
      <c r="K497" s="118" t="s">
        <v>461</v>
      </c>
      <c r="L497" s="118" t="s">
        <v>4</v>
      </c>
      <c r="M497" s="118" t="s">
        <v>462</v>
      </c>
      <c r="N497" s="118" t="s">
        <v>4</v>
      </c>
      <c r="O497" s="118" t="s">
        <v>463</v>
      </c>
      <c r="P497" s="118" t="s">
        <v>4</v>
      </c>
      <c r="Q497" s="118" t="s">
        <v>464</v>
      </c>
      <c r="R497" s="118" t="s">
        <v>4</v>
      </c>
      <c r="S497" s="118" t="s">
        <v>465</v>
      </c>
      <c r="T497" s="118" t="s">
        <v>4</v>
      </c>
      <c r="U497" s="118" t="s">
        <v>466</v>
      </c>
      <c r="V497" s="118" t="s">
        <v>4</v>
      </c>
      <c r="W497" s="65"/>
      <c r="X497" s="118" t="s">
        <v>468</v>
      </c>
      <c r="Y497" s="118" t="s">
        <v>4</v>
      </c>
      <c r="Z497" s="118" t="s">
        <v>469</v>
      </c>
      <c r="AA497" s="118" t="s">
        <v>4</v>
      </c>
      <c r="AB497" s="118" t="s">
        <v>470</v>
      </c>
      <c r="AC497" s="118" t="s">
        <v>4</v>
      </c>
    </row>
    <row r="498" spans="1:29" customFormat="1" x14ac:dyDescent="0.3">
      <c r="A498" s="117" t="s">
        <v>4</v>
      </c>
      <c r="B498" s="55" t="s">
        <v>28</v>
      </c>
      <c r="C498" s="55" t="s">
        <v>29</v>
      </c>
      <c r="D498" s="55" t="s">
        <v>28</v>
      </c>
      <c r="E498" s="55" t="s">
        <v>29</v>
      </c>
      <c r="F498" s="55" t="s">
        <v>28</v>
      </c>
      <c r="G498" s="55" t="s">
        <v>29</v>
      </c>
      <c r="H498" s="65"/>
      <c r="I498" s="55" t="s">
        <v>28</v>
      </c>
      <c r="J498" s="55" t="s">
        <v>29</v>
      </c>
      <c r="K498" s="55" t="s">
        <v>28</v>
      </c>
      <c r="L498" s="55" t="s">
        <v>29</v>
      </c>
      <c r="M498" s="55" t="s">
        <v>28</v>
      </c>
      <c r="N498" s="55" t="s">
        <v>29</v>
      </c>
      <c r="O498" s="55" t="s">
        <v>28</v>
      </c>
      <c r="P498" s="55" t="s">
        <v>29</v>
      </c>
      <c r="Q498" s="55" t="s">
        <v>28</v>
      </c>
      <c r="R498" s="55" t="s">
        <v>29</v>
      </c>
      <c r="S498" s="55" t="s">
        <v>28</v>
      </c>
      <c r="T498" s="55" t="s">
        <v>29</v>
      </c>
      <c r="U498" s="55" t="s">
        <v>28</v>
      </c>
      <c r="V498" s="55" t="s">
        <v>29</v>
      </c>
      <c r="W498" s="65"/>
      <c r="X498" s="55" t="s">
        <v>28</v>
      </c>
      <c r="Y498" s="55" t="s">
        <v>29</v>
      </c>
      <c r="Z498" s="55" t="s">
        <v>28</v>
      </c>
      <c r="AA498" s="55" t="s">
        <v>29</v>
      </c>
      <c r="AB498" s="55" t="s">
        <v>28</v>
      </c>
      <c r="AC498" s="55" t="s">
        <v>29</v>
      </c>
    </row>
    <row r="499" spans="1:29" customFormat="1" x14ac:dyDescent="0.3">
      <c r="A499" s="56" t="s">
        <v>30</v>
      </c>
      <c r="B499" s="57">
        <v>1002.5695060178</v>
      </c>
      <c r="C499" s="57">
        <v>1002.5695060178</v>
      </c>
      <c r="D499" s="57">
        <v>404.41888271289997</v>
      </c>
      <c r="E499" s="57">
        <v>404.41888271289997</v>
      </c>
      <c r="F499" s="57">
        <v>597.38702292309995</v>
      </c>
      <c r="G499" s="57">
        <v>597.38702292309995</v>
      </c>
      <c r="H499" s="66"/>
      <c r="I499" s="57">
        <v>152.97996220810001</v>
      </c>
      <c r="J499" s="57">
        <v>152.97996220810001</v>
      </c>
      <c r="K499" s="57">
        <v>187.29645521259999</v>
      </c>
      <c r="L499" s="57">
        <v>187.29645521259999</v>
      </c>
      <c r="M499" s="57">
        <v>154.36886479079999</v>
      </c>
      <c r="N499" s="57">
        <v>154.36886479079999</v>
      </c>
      <c r="O499" s="57">
        <v>193.83992718740001</v>
      </c>
      <c r="P499" s="57">
        <v>193.83992718740001</v>
      </c>
      <c r="Q499" s="57">
        <v>122.8126793655</v>
      </c>
      <c r="R499" s="57">
        <v>122.8126793655</v>
      </c>
      <c r="S499" s="57">
        <v>127.88712952900001</v>
      </c>
      <c r="T499" s="57">
        <v>127.88712952900001</v>
      </c>
      <c r="U499" s="57">
        <v>63.384487724400003</v>
      </c>
      <c r="V499" s="57">
        <v>63.384487724400003</v>
      </c>
      <c r="W499" s="66"/>
      <c r="X499" s="57">
        <v>173.47005511840001</v>
      </c>
      <c r="Y499" s="57">
        <v>173.47005511840001</v>
      </c>
      <c r="Z499" s="57">
        <v>277.6822822364</v>
      </c>
      <c r="AA499" s="57">
        <v>277.6822822364</v>
      </c>
      <c r="AB499" s="57">
        <v>551.41716866299998</v>
      </c>
      <c r="AC499" s="57">
        <v>551.41716866299998</v>
      </c>
    </row>
    <row r="500" spans="1:29" customFormat="1" x14ac:dyDescent="0.3">
      <c r="A500" s="58" t="s">
        <v>266</v>
      </c>
      <c r="B500" s="70">
        <v>222.0485318021</v>
      </c>
      <c r="C500" s="71">
        <v>0.22147943905063999</v>
      </c>
      <c r="D500" s="70">
        <v>93.327809839900098</v>
      </c>
      <c r="E500" s="71">
        <v>0.230770158934824</v>
      </c>
      <c r="F500" s="70">
        <v>128.7207219622</v>
      </c>
      <c r="G500" s="71">
        <v>0.215472912907199</v>
      </c>
      <c r="H500" s="91"/>
      <c r="I500" s="70">
        <v>34.447609628000002</v>
      </c>
      <c r="J500" s="71">
        <v>0.225177265903234</v>
      </c>
      <c r="K500" s="70">
        <v>44.922302661300002</v>
      </c>
      <c r="L500" s="71">
        <v>0.239845984326338</v>
      </c>
      <c r="M500" s="70">
        <v>30.062477383400001</v>
      </c>
      <c r="N500" s="71">
        <v>0.19474443518218901</v>
      </c>
      <c r="O500" s="70">
        <v>48.410284674300001</v>
      </c>
      <c r="P500" s="71">
        <v>0.24974361771967701</v>
      </c>
      <c r="Q500" s="70">
        <v>29.580461464700001</v>
      </c>
      <c r="R500" s="71">
        <v>0.24085836753602799</v>
      </c>
      <c r="S500" s="70">
        <v>24.2194311919</v>
      </c>
      <c r="T500" s="71">
        <v>0.18938130272450901</v>
      </c>
      <c r="U500" s="70">
        <v>10.405964798499999</v>
      </c>
      <c r="V500" s="71">
        <v>0.16417210538556101</v>
      </c>
      <c r="W500" s="91"/>
      <c r="X500" s="70">
        <v>37.532538144599997</v>
      </c>
      <c r="Y500" s="71">
        <v>0.21636321103940701</v>
      </c>
      <c r="Z500" s="70">
        <v>62.526533156200202</v>
      </c>
      <c r="AA500" s="71">
        <v>0.22517293020146401</v>
      </c>
      <c r="AB500" s="70">
        <v>121.9894605013</v>
      </c>
      <c r="AC500" s="71">
        <v>0.22122898493908599</v>
      </c>
    </row>
    <row r="501" spans="1:29" customFormat="1" x14ac:dyDescent="0.3">
      <c r="A501" s="58" t="s">
        <v>267</v>
      </c>
      <c r="B501" s="73">
        <v>126.8178908953</v>
      </c>
      <c r="C501" s="74">
        <v>0.126492866713072</v>
      </c>
      <c r="D501" s="73">
        <v>59.478062220300103</v>
      </c>
      <c r="E501" s="74">
        <v>0.14707043801049199</v>
      </c>
      <c r="F501" s="73">
        <v>67.339828675000106</v>
      </c>
      <c r="G501" s="74">
        <v>0.11272395631477999</v>
      </c>
      <c r="H501" s="91"/>
      <c r="I501" s="73">
        <v>6.3636026962000001</v>
      </c>
      <c r="J501" s="74">
        <v>4.1597622357518502E-2</v>
      </c>
      <c r="K501" s="73">
        <v>36.061334438000003</v>
      </c>
      <c r="L501" s="74">
        <v>0.19253612887156299</v>
      </c>
      <c r="M501" s="73">
        <v>24.3848035585</v>
      </c>
      <c r="N501" s="74">
        <v>0.15796451953926199</v>
      </c>
      <c r="O501" s="73">
        <v>29.980729506199999</v>
      </c>
      <c r="P501" s="74">
        <v>0.154667461658791</v>
      </c>
      <c r="Q501" s="73">
        <v>15.9544114305</v>
      </c>
      <c r="R501" s="74">
        <v>0.12990850385259001</v>
      </c>
      <c r="S501" s="73">
        <v>10.9983209922</v>
      </c>
      <c r="T501" s="74">
        <v>8.6000217791314101E-2</v>
      </c>
      <c r="U501" s="73">
        <v>3.0746882737000001</v>
      </c>
      <c r="V501" s="75">
        <v>4.8508529201481403E-2</v>
      </c>
      <c r="W501" s="91"/>
      <c r="X501" s="73">
        <v>11.067291278700001</v>
      </c>
      <c r="Y501" s="75">
        <v>6.3799433689844295E-2</v>
      </c>
      <c r="Z501" s="73">
        <v>33.425504576900003</v>
      </c>
      <c r="AA501" s="74">
        <v>0.12037319885049</v>
      </c>
      <c r="AB501" s="73">
        <v>82.325095039700102</v>
      </c>
      <c r="AC501" s="74">
        <v>0.14929730106030301</v>
      </c>
    </row>
    <row r="502" spans="1:29" customFormat="1" x14ac:dyDescent="0.3">
      <c r="A502" s="58" t="s">
        <v>268</v>
      </c>
      <c r="B502" s="70">
        <v>269.26589049810002</v>
      </c>
      <c r="C502" s="71">
        <v>0.26857578340640198</v>
      </c>
      <c r="D502" s="70">
        <v>101.76113303219999</v>
      </c>
      <c r="E502" s="71">
        <v>0.25162310016182199</v>
      </c>
      <c r="F502" s="70">
        <v>166.7411570841</v>
      </c>
      <c r="G502" s="71">
        <v>0.27911747441083001</v>
      </c>
      <c r="H502" s="91"/>
      <c r="I502" s="70">
        <v>40.068520098500002</v>
      </c>
      <c r="J502" s="71">
        <v>0.26192005488924403</v>
      </c>
      <c r="K502" s="70">
        <v>50.790092239400003</v>
      </c>
      <c r="L502" s="71">
        <v>0.27117487184553601</v>
      </c>
      <c r="M502" s="70">
        <v>50.5859886609</v>
      </c>
      <c r="N502" s="71">
        <v>0.32769554099820503</v>
      </c>
      <c r="O502" s="70">
        <v>50.203992321999998</v>
      </c>
      <c r="P502" s="71">
        <v>0.258997168697159</v>
      </c>
      <c r="Q502" s="70">
        <v>27.903365705399999</v>
      </c>
      <c r="R502" s="71">
        <v>0.22720264592841799</v>
      </c>
      <c r="S502" s="70">
        <v>29.288957622000002</v>
      </c>
      <c r="T502" s="71">
        <v>0.22902193308950899</v>
      </c>
      <c r="U502" s="70">
        <v>20.424973849899999</v>
      </c>
      <c r="V502" s="71">
        <v>0.32223931411592599</v>
      </c>
      <c r="W502" s="91"/>
      <c r="X502" s="70">
        <v>46.057175880899997</v>
      </c>
      <c r="Y502" s="71">
        <v>0.26550505128659901</v>
      </c>
      <c r="Z502" s="70">
        <v>75.357052436500098</v>
      </c>
      <c r="AA502" s="71">
        <v>0.27137868440718899</v>
      </c>
      <c r="AB502" s="70">
        <v>147.8516621807</v>
      </c>
      <c r="AC502" s="71">
        <v>0.26813032053243901</v>
      </c>
    </row>
    <row r="503" spans="1:29" customFormat="1" x14ac:dyDescent="0.3">
      <c r="A503" s="58" t="s">
        <v>269</v>
      </c>
      <c r="B503" s="73">
        <v>204.57535577050001</v>
      </c>
      <c r="C503" s="74">
        <v>0.20405104538145399</v>
      </c>
      <c r="D503" s="73">
        <v>79.764021648100098</v>
      </c>
      <c r="E503" s="74">
        <v>0.19723120026698901</v>
      </c>
      <c r="F503" s="73">
        <v>124.8113341224</v>
      </c>
      <c r="G503" s="74">
        <v>0.208928767002136</v>
      </c>
      <c r="H503" s="91"/>
      <c r="I503" s="73">
        <v>37.903335962100002</v>
      </c>
      <c r="J503" s="74">
        <v>0.24776667097446201</v>
      </c>
      <c r="K503" s="73">
        <v>22.444941170300002</v>
      </c>
      <c r="L503" s="74">
        <v>0.11983644402037801</v>
      </c>
      <c r="M503" s="73">
        <v>32.151573792199997</v>
      </c>
      <c r="N503" s="74">
        <v>0.208277581335923</v>
      </c>
      <c r="O503" s="73">
        <v>41.645605232900003</v>
      </c>
      <c r="P503" s="74">
        <v>0.21484534088087001</v>
      </c>
      <c r="Q503" s="73">
        <v>26.6430597194</v>
      </c>
      <c r="R503" s="74">
        <v>0.216940627442124</v>
      </c>
      <c r="S503" s="73">
        <v>29.2668701236</v>
      </c>
      <c r="T503" s="74">
        <v>0.228849222211711</v>
      </c>
      <c r="U503" s="73">
        <v>14.519969769999999</v>
      </c>
      <c r="V503" s="74">
        <v>0.229077654348708</v>
      </c>
      <c r="W503" s="91"/>
      <c r="X503" s="73">
        <v>40.476103065499998</v>
      </c>
      <c r="Y503" s="74">
        <v>0.23333193177274</v>
      </c>
      <c r="Z503" s="73">
        <v>52.624651161300001</v>
      </c>
      <c r="AA503" s="74">
        <v>0.189513896016235</v>
      </c>
      <c r="AB503" s="73">
        <v>111.4746015437</v>
      </c>
      <c r="AC503" s="74">
        <v>0.20216019354999101</v>
      </c>
    </row>
    <row r="504" spans="1:29" customFormat="1" x14ac:dyDescent="0.3">
      <c r="A504" s="58" t="s">
        <v>270</v>
      </c>
      <c r="B504" s="70">
        <v>131.2520281452</v>
      </c>
      <c r="C504" s="71">
        <v>0.13091563962136901</v>
      </c>
      <c r="D504" s="70">
        <v>59.723699065399899</v>
      </c>
      <c r="E504" s="71">
        <v>0.14767782024609</v>
      </c>
      <c r="F504" s="70">
        <v>71.528329079800002</v>
      </c>
      <c r="G504" s="71">
        <v>0.11973532456363301</v>
      </c>
      <c r="H504" s="91"/>
      <c r="I504" s="70">
        <v>18.726333514299998</v>
      </c>
      <c r="J504" s="71">
        <v>0.122410368286184</v>
      </c>
      <c r="K504" s="70">
        <v>26.9690673749</v>
      </c>
      <c r="L504" s="71">
        <v>0.14399133899404301</v>
      </c>
      <c r="M504" s="70">
        <v>11.8279863688</v>
      </c>
      <c r="N504" s="75">
        <v>7.6621580296190095E-2</v>
      </c>
      <c r="O504" s="70">
        <v>17.6808431619</v>
      </c>
      <c r="P504" s="71">
        <v>9.1213628783540404E-2</v>
      </c>
      <c r="Q504" s="70">
        <v>17.5281748154</v>
      </c>
      <c r="R504" s="71">
        <v>0.14272284348780301</v>
      </c>
      <c r="S504" s="70">
        <v>26.641297207200001</v>
      </c>
      <c r="T504" s="72">
        <v>0.20831883009117599</v>
      </c>
      <c r="U504" s="70">
        <v>11.8783257027</v>
      </c>
      <c r="V504" s="71">
        <v>0.18740114701798599</v>
      </c>
      <c r="W504" s="91"/>
      <c r="X504" s="70">
        <v>28.274597372100001</v>
      </c>
      <c r="Y504" s="71">
        <v>0.16299411072880299</v>
      </c>
      <c r="Z504" s="70">
        <v>38.069708889400196</v>
      </c>
      <c r="AA504" s="71">
        <v>0.137098084122594</v>
      </c>
      <c r="AB504" s="70">
        <v>64.907721883700006</v>
      </c>
      <c r="AC504" s="71">
        <v>0.11771073802631001</v>
      </c>
    </row>
    <row r="505" spans="1:29" customFormat="1" x14ac:dyDescent="0.3">
      <c r="A505" s="58" t="s">
        <v>103</v>
      </c>
      <c r="B505" s="73">
        <v>48.609808906600001</v>
      </c>
      <c r="C505" s="74">
        <v>4.8485225827063001E-2</v>
      </c>
      <c r="D505" s="73">
        <v>10.364156907</v>
      </c>
      <c r="E505" s="75">
        <v>2.56272823797834E-2</v>
      </c>
      <c r="F505" s="73">
        <v>38.245651999600099</v>
      </c>
      <c r="G505" s="74">
        <v>6.4021564801422307E-2</v>
      </c>
      <c r="H505" s="91"/>
      <c r="I505" s="73">
        <v>15.470560309</v>
      </c>
      <c r="J505" s="74">
        <v>0.10112801758935799</v>
      </c>
      <c r="K505" s="73">
        <v>6.1087173286999796</v>
      </c>
      <c r="L505" s="74">
        <v>3.2615231942142199E-2</v>
      </c>
      <c r="M505" s="73">
        <v>5.3560350269999999</v>
      </c>
      <c r="N505" s="74">
        <v>3.46963426482308E-2</v>
      </c>
      <c r="O505" s="73">
        <v>5.9184722901000102</v>
      </c>
      <c r="P505" s="74">
        <v>3.0532782259963202E-2</v>
      </c>
      <c r="Q505" s="73">
        <v>5.2032062301000002</v>
      </c>
      <c r="R505" s="74">
        <v>4.2367011753036199E-2</v>
      </c>
      <c r="S505" s="73">
        <v>7.4722523920999997</v>
      </c>
      <c r="T505" s="74">
        <v>5.84284940917809E-2</v>
      </c>
      <c r="U505" s="73">
        <v>3.08056532959999</v>
      </c>
      <c r="V505" s="74">
        <v>4.8601249930337903E-2</v>
      </c>
      <c r="W505" s="91"/>
      <c r="X505" s="73">
        <v>10.0623493766</v>
      </c>
      <c r="Y505" s="74">
        <v>5.8006261482606097E-2</v>
      </c>
      <c r="Z505" s="73">
        <v>15.678832016099999</v>
      </c>
      <c r="AA505" s="74">
        <v>5.6463206402027802E-2</v>
      </c>
      <c r="AB505" s="73">
        <v>22.868627513900002</v>
      </c>
      <c r="AC505" s="74">
        <v>4.14724618918716E-2</v>
      </c>
    </row>
    <row r="506" spans="1:29" customFormat="1" x14ac:dyDescent="0.3">
      <c r="A506" s="58" t="s">
        <v>271</v>
      </c>
      <c r="B506" s="70">
        <v>348.86642269740003</v>
      </c>
      <c r="C506" s="71">
        <v>0.34797230576371202</v>
      </c>
      <c r="D506" s="70">
        <v>152.80587206019999</v>
      </c>
      <c r="E506" s="71">
        <v>0.37784059694531602</v>
      </c>
      <c r="F506" s="70">
        <v>196.060550637201</v>
      </c>
      <c r="G506" s="71">
        <v>0.32819686922197899</v>
      </c>
      <c r="H506" s="91"/>
      <c r="I506" s="70">
        <v>40.8112123242</v>
      </c>
      <c r="J506" s="71">
        <v>0.26677488826075202</v>
      </c>
      <c r="K506" s="70">
        <v>80.983637099299997</v>
      </c>
      <c r="L506" s="71">
        <v>0.43238211319790099</v>
      </c>
      <c r="M506" s="70">
        <v>54.447280941899997</v>
      </c>
      <c r="N506" s="71">
        <v>0.35270895472145097</v>
      </c>
      <c r="O506" s="70">
        <v>78.391014180500207</v>
      </c>
      <c r="P506" s="71">
        <v>0.40441107937846799</v>
      </c>
      <c r="Q506" s="70">
        <v>45.534872895200003</v>
      </c>
      <c r="R506" s="71">
        <v>0.37076687138861902</v>
      </c>
      <c r="S506" s="70">
        <v>35.2177521841</v>
      </c>
      <c r="T506" s="71">
        <v>0.27538152051582299</v>
      </c>
      <c r="U506" s="70">
        <v>13.480653072200001</v>
      </c>
      <c r="V506" s="75">
        <v>0.212680634587043</v>
      </c>
      <c r="W506" s="91"/>
      <c r="X506" s="70">
        <v>48.599829423300001</v>
      </c>
      <c r="Y506" s="71">
        <v>0.28016264472925201</v>
      </c>
      <c r="Z506" s="70">
        <v>95.952037733100099</v>
      </c>
      <c r="AA506" s="71">
        <v>0.34554612905195298</v>
      </c>
      <c r="AB506" s="70">
        <v>204.31455554099901</v>
      </c>
      <c r="AC506" s="71">
        <v>0.37052628599938903</v>
      </c>
    </row>
    <row r="507" spans="1:29" customFormat="1" x14ac:dyDescent="0.3">
      <c r="A507" s="58" t="s">
        <v>272</v>
      </c>
      <c r="B507" s="73">
        <v>335.82738391570001</v>
      </c>
      <c r="C507" s="74">
        <v>0.33496668500282301</v>
      </c>
      <c r="D507" s="73">
        <v>139.48772071350001</v>
      </c>
      <c r="E507" s="74">
        <v>0.34490902051307898</v>
      </c>
      <c r="F507" s="73">
        <v>196.33966320219901</v>
      </c>
      <c r="G507" s="74">
        <v>0.32866409156576898</v>
      </c>
      <c r="H507" s="91"/>
      <c r="I507" s="73">
        <v>56.629669476399997</v>
      </c>
      <c r="J507" s="74">
        <v>0.37017703926064599</v>
      </c>
      <c r="K507" s="73">
        <v>49.414008545199998</v>
      </c>
      <c r="L507" s="74">
        <v>0.263827783014421</v>
      </c>
      <c r="M507" s="73">
        <v>43.979560161000002</v>
      </c>
      <c r="N507" s="74">
        <v>0.28489916163211398</v>
      </c>
      <c r="O507" s="73">
        <v>59.326448394800103</v>
      </c>
      <c r="P507" s="74">
        <v>0.30605896966441098</v>
      </c>
      <c r="Q507" s="73">
        <v>44.1712345348</v>
      </c>
      <c r="R507" s="74">
        <v>0.35966347092992701</v>
      </c>
      <c r="S507" s="73">
        <v>55.908167330799998</v>
      </c>
      <c r="T507" s="72">
        <v>0.43716805230288702</v>
      </c>
      <c r="U507" s="73">
        <v>26.398295472699999</v>
      </c>
      <c r="V507" s="74">
        <v>0.41647880136669302</v>
      </c>
      <c r="W507" s="91"/>
      <c r="X507" s="73">
        <v>68.750700437600102</v>
      </c>
      <c r="Y507" s="74">
        <v>0.39632604250154302</v>
      </c>
      <c r="Z507" s="73">
        <v>90.694360050700098</v>
      </c>
      <c r="AA507" s="74">
        <v>0.32661198013883003</v>
      </c>
      <c r="AB507" s="73">
        <v>176.3823234274</v>
      </c>
      <c r="AC507" s="74">
        <v>0.31987093157630098</v>
      </c>
    </row>
    <row r="508" spans="1:29" customFormat="1" x14ac:dyDescent="0.3">
      <c r="A508" s="76" t="s">
        <v>4</v>
      </c>
    </row>
    <row r="509" spans="1:29" customFormat="1" x14ac:dyDescent="0.3">
      <c r="A509" s="76" t="s">
        <v>4</v>
      </c>
    </row>
    <row r="510" spans="1:29" customFormat="1" x14ac:dyDescent="0.3">
      <c r="A510" s="54" t="s">
        <v>277</v>
      </c>
    </row>
    <row r="511" spans="1:29" customFormat="1" x14ac:dyDescent="0.3">
      <c r="A511" s="69" t="s">
        <v>4</v>
      </c>
    </row>
    <row r="512" spans="1:29" customFormat="1" ht="35.1" customHeight="1" x14ac:dyDescent="0.3">
      <c r="A512" s="116" t="s">
        <v>4</v>
      </c>
      <c r="B512" s="118" t="s">
        <v>26</v>
      </c>
      <c r="C512" s="118" t="s">
        <v>4</v>
      </c>
      <c r="D512" s="118" t="s">
        <v>456</v>
      </c>
      <c r="E512" s="118" t="s">
        <v>4</v>
      </c>
      <c r="F512" s="118" t="s">
        <v>457</v>
      </c>
      <c r="G512" s="118" t="s">
        <v>4</v>
      </c>
      <c r="H512" s="65"/>
      <c r="I512" s="118" t="s">
        <v>460</v>
      </c>
      <c r="J512" s="118" t="s">
        <v>4</v>
      </c>
      <c r="K512" s="118" t="s">
        <v>461</v>
      </c>
      <c r="L512" s="118" t="s">
        <v>4</v>
      </c>
      <c r="M512" s="118" t="s">
        <v>462</v>
      </c>
      <c r="N512" s="118" t="s">
        <v>4</v>
      </c>
      <c r="O512" s="118" t="s">
        <v>463</v>
      </c>
      <c r="P512" s="118" t="s">
        <v>4</v>
      </c>
      <c r="Q512" s="118" t="s">
        <v>464</v>
      </c>
      <c r="R512" s="118" t="s">
        <v>4</v>
      </c>
      <c r="S512" s="118" t="s">
        <v>465</v>
      </c>
      <c r="T512" s="118" t="s">
        <v>4</v>
      </c>
      <c r="U512" s="118" t="s">
        <v>466</v>
      </c>
      <c r="V512" s="118" t="s">
        <v>4</v>
      </c>
      <c r="W512" s="65"/>
      <c r="X512" s="118" t="s">
        <v>468</v>
      </c>
      <c r="Y512" s="118" t="s">
        <v>4</v>
      </c>
      <c r="Z512" s="118" t="s">
        <v>469</v>
      </c>
      <c r="AA512" s="118" t="s">
        <v>4</v>
      </c>
      <c r="AB512" s="118" t="s">
        <v>470</v>
      </c>
      <c r="AC512" s="118" t="s">
        <v>4</v>
      </c>
    </row>
    <row r="513" spans="1:29" customFormat="1" x14ac:dyDescent="0.3">
      <c r="A513" s="117" t="s">
        <v>4</v>
      </c>
      <c r="B513" s="55" t="s">
        <v>28</v>
      </c>
      <c r="C513" s="55" t="s">
        <v>29</v>
      </c>
      <c r="D513" s="55" t="s">
        <v>28</v>
      </c>
      <c r="E513" s="55" t="s">
        <v>29</v>
      </c>
      <c r="F513" s="55" t="s">
        <v>28</v>
      </c>
      <c r="G513" s="55" t="s">
        <v>29</v>
      </c>
      <c r="H513" s="65"/>
      <c r="I513" s="55" t="s">
        <v>28</v>
      </c>
      <c r="J513" s="55" t="s">
        <v>29</v>
      </c>
      <c r="K513" s="55" t="s">
        <v>28</v>
      </c>
      <c r="L513" s="55" t="s">
        <v>29</v>
      </c>
      <c r="M513" s="55" t="s">
        <v>28</v>
      </c>
      <c r="N513" s="55" t="s">
        <v>29</v>
      </c>
      <c r="O513" s="55" t="s">
        <v>28</v>
      </c>
      <c r="P513" s="55" t="s">
        <v>29</v>
      </c>
      <c r="Q513" s="55" t="s">
        <v>28</v>
      </c>
      <c r="R513" s="55" t="s">
        <v>29</v>
      </c>
      <c r="S513" s="55" t="s">
        <v>28</v>
      </c>
      <c r="T513" s="55" t="s">
        <v>29</v>
      </c>
      <c r="U513" s="55" t="s">
        <v>28</v>
      </c>
      <c r="V513" s="55" t="s">
        <v>29</v>
      </c>
      <c r="W513" s="65"/>
      <c r="X513" s="55" t="s">
        <v>28</v>
      </c>
      <c r="Y513" s="55" t="s">
        <v>29</v>
      </c>
      <c r="Z513" s="55" t="s">
        <v>28</v>
      </c>
      <c r="AA513" s="55" t="s">
        <v>29</v>
      </c>
      <c r="AB513" s="55" t="s">
        <v>28</v>
      </c>
      <c r="AC513" s="55" t="s">
        <v>29</v>
      </c>
    </row>
    <row r="514" spans="1:29" customFormat="1" x14ac:dyDescent="0.3">
      <c r="A514" s="56" t="s">
        <v>30</v>
      </c>
      <c r="B514" s="57">
        <v>1002.5695060178</v>
      </c>
      <c r="C514" s="57">
        <v>1002.5695060178</v>
      </c>
      <c r="D514" s="57">
        <v>404.41888271289997</v>
      </c>
      <c r="E514" s="57">
        <v>404.41888271289997</v>
      </c>
      <c r="F514" s="57">
        <v>597.38702292309995</v>
      </c>
      <c r="G514" s="57">
        <v>597.38702292309995</v>
      </c>
      <c r="H514" s="66"/>
      <c r="I514" s="57">
        <v>152.97996220810001</v>
      </c>
      <c r="J514" s="57">
        <v>152.97996220810001</v>
      </c>
      <c r="K514" s="57">
        <v>187.29645521259999</v>
      </c>
      <c r="L514" s="57">
        <v>187.29645521259999</v>
      </c>
      <c r="M514" s="57">
        <v>154.36886479079999</v>
      </c>
      <c r="N514" s="57">
        <v>154.36886479079999</v>
      </c>
      <c r="O514" s="57">
        <v>193.83992718740001</v>
      </c>
      <c r="P514" s="57">
        <v>193.83992718740001</v>
      </c>
      <c r="Q514" s="57">
        <v>122.8126793655</v>
      </c>
      <c r="R514" s="57">
        <v>122.8126793655</v>
      </c>
      <c r="S514" s="57">
        <v>127.88712952900001</v>
      </c>
      <c r="T514" s="57">
        <v>127.88712952900001</v>
      </c>
      <c r="U514" s="57">
        <v>63.384487724400003</v>
      </c>
      <c r="V514" s="57">
        <v>63.384487724400003</v>
      </c>
      <c r="W514" s="66"/>
      <c r="X514" s="57">
        <v>173.47005511840001</v>
      </c>
      <c r="Y514" s="57">
        <v>173.47005511840001</v>
      </c>
      <c r="Z514" s="57">
        <v>277.6822822364</v>
      </c>
      <c r="AA514" s="57">
        <v>277.6822822364</v>
      </c>
      <c r="AB514" s="57">
        <v>551.41716866299998</v>
      </c>
      <c r="AC514" s="57">
        <v>551.41716866299998</v>
      </c>
    </row>
    <row r="515" spans="1:29" customFormat="1" ht="25.5" customHeight="1" x14ac:dyDescent="0.3">
      <c r="A515" s="59" t="s">
        <v>278</v>
      </c>
      <c r="B515" s="70">
        <v>56.795582148699999</v>
      </c>
      <c r="C515" s="71">
        <v>5.6650019582474398E-2</v>
      </c>
      <c r="D515" s="70">
        <v>22.6593076431</v>
      </c>
      <c r="E515" s="71">
        <v>5.6029301824628203E-2</v>
      </c>
      <c r="F515" s="70">
        <v>34.136274505599999</v>
      </c>
      <c r="G515" s="71">
        <v>5.7142644877965901E-2</v>
      </c>
      <c r="H515" s="91"/>
      <c r="I515" s="70">
        <v>21.464658522800001</v>
      </c>
      <c r="J515" s="72">
        <v>0.14031026163806601</v>
      </c>
      <c r="K515" s="70">
        <v>4.3694246684999998</v>
      </c>
      <c r="L515" s="71">
        <v>2.3328923462754701E-2</v>
      </c>
      <c r="M515" s="70">
        <v>5.9880801303000002</v>
      </c>
      <c r="N515" s="71">
        <v>3.8790724660798803E-2</v>
      </c>
      <c r="O515" s="70">
        <v>6.4218730556999803</v>
      </c>
      <c r="P515" s="71">
        <v>3.3129774391069997E-2</v>
      </c>
      <c r="Q515" s="70">
        <v>3.0145565998000001</v>
      </c>
      <c r="R515" s="75">
        <v>2.45459720883415E-2</v>
      </c>
      <c r="S515" s="70">
        <v>9.3837866394000198</v>
      </c>
      <c r="T515" s="71">
        <v>7.3375535708400594E-2</v>
      </c>
      <c r="U515" s="70">
        <v>6.1532025321999999</v>
      </c>
      <c r="V515" s="71">
        <v>9.7077419935214099E-2</v>
      </c>
      <c r="W515" s="91"/>
      <c r="X515" s="70">
        <v>24.053061467300001</v>
      </c>
      <c r="Y515" s="72">
        <v>0.13865829148946099</v>
      </c>
      <c r="Z515" s="70">
        <v>18.074311804899999</v>
      </c>
      <c r="AA515" s="71">
        <v>6.5089899360279493E-2</v>
      </c>
      <c r="AB515" s="70">
        <v>14.6682088765</v>
      </c>
      <c r="AC515" s="75">
        <v>2.6600928861292901E-2</v>
      </c>
    </row>
    <row r="516" spans="1:29" customFormat="1" x14ac:dyDescent="0.3">
      <c r="A516" s="58" t="s">
        <v>279</v>
      </c>
      <c r="B516" s="73">
        <v>384.99363960170001</v>
      </c>
      <c r="C516" s="74">
        <v>0.38400693148038401</v>
      </c>
      <c r="D516" s="73">
        <v>168.151607885</v>
      </c>
      <c r="E516" s="74">
        <v>0.41578574857092399</v>
      </c>
      <c r="F516" s="73">
        <v>216.07843133489899</v>
      </c>
      <c r="G516" s="74">
        <v>0.36170593441685001</v>
      </c>
      <c r="H516" s="91"/>
      <c r="I516" s="73">
        <v>42.8010222869</v>
      </c>
      <c r="J516" s="74">
        <v>0.27978188560850498</v>
      </c>
      <c r="K516" s="73">
        <v>79.781144070599893</v>
      </c>
      <c r="L516" s="74">
        <v>0.425961847382752</v>
      </c>
      <c r="M516" s="73">
        <v>68.593582922699994</v>
      </c>
      <c r="N516" s="74">
        <v>0.44434856093330599</v>
      </c>
      <c r="O516" s="73">
        <v>62.016694781699798</v>
      </c>
      <c r="P516" s="74">
        <v>0.31993767064173401</v>
      </c>
      <c r="Q516" s="73">
        <v>39.717739315999999</v>
      </c>
      <c r="R516" s="74">
        <v>0.32340096740171997</v>
      </c>
      <c r="S516" s="73">
        <v>64.235004541400002</v>
      </c>
      <c r="T516" s="72">
        <v>0.50227888277712796</v>
      </c>
      <c r="U516" s="73">
        <v>27.8484516824</v>
      </c>
      <c r="V516" s="74">
        <v>0.43935752551139801</v>
      </c>
      <c r="W516" s="91"/>
      <c r="X516" s="73">
        <v>60.116724008400098</v>
      </c>
      <c r="Y516" s="74">
        <v>0.34655389927309399</v>
      </c>
      <c r="Z516" s="73">
        <v>97.496512200100099</v>
      </c>
      <c r="AA516" s="74">
        <v>0.35110814926642703</v>
      </c>
      <c r="AB516" s="73">
        <v>227.3804033932</v>
      </c>
      <c r="AC516" s="74">
        <v>0.41235640875042101</v>
      </c>
    </row>
    <row r="517" spans="1:29" customFormat="1" ht="25.5" customHeight="1" x14ac:dyDescent="0.3">
      <c r="A517" s="59" t="s">
        <v>280</v>
      </c>
      <c r="B517" s="70">
        <v>560.78028426740002</v>
      </c>
      <c r="C517" s="71">
        <v>0.55934304893714204</v>
      </c>
      <c r="D517" s="70">
        <v>213.6079671848</v>
      </c>
      <c r="E517" s="71">
        <v>0.52818494960444695</v>
      </c>
      <c r="F517" s="70">
        <v>347.17231708259999</v>
      </c>
      <c r="G517" s="71">
        <v>0.581151420705184</v>
      </c>
      <c r="H517" s="91"/>
      <c r="I517" s="70">
        <v>88.714281398400104</v>
      </c>
      <c r="J517" s="71">
        <v>0.57990785275342904</v>
      </c>
      <c r="K517" s="70">
        <v>103.1458864735</v>
      </c>
      <c r="L517" s="71">
        <v>0.55070922915449305</v>
      </c>
      <c r="M517" s="70">
        <v>79.787201737799805</v>
      </c>
      <c r="N517" s="71">
        <v>0.51686071440589598</v>
      </c>
      <c r="O517" s="70">
        <v>125.40135935000001</v>
      </c>
      <c r="P517" s="72">
        <v>0.64693255496719604</v>
      </c>
      <c r="Q517" s="70">
        <v>80.080383449699994</v>
      </c>
      <c r="R517" s="72">
        <v>0.65205306050993805</v>
      </c>
      <c r="S517" s="70">
        <v>54.268338348199997</v>
      </c>
      <c r="T517" s="75">
        <v>0.42434558151447099</v>
      </c>
      <c r="U517" s="70">
        <v>29.382833509800001</v>
      </c>
      <c r="V517" s="71">
        <v>0.46356505455338698</v>
      </c>
      <c r="W517" s="91"/>
      <c r="X517" s="70">
        <v>89.3002696427003</v>
      </c>
      <c r="Y517" s="71">
        <v>0.51478780923744505</v>
      </c>
      <c r="Z517" s="70">
        <v>162.11145823140001</v>
      </c>
      <c r="AA517" s="71">
        <v>0.58380195137329405</v>
      </c>
      <c r="AB517" s="70">
        <v>309.36855639330003</v>
      </c>
      <c r="AC517" s="71">
        <v>0.56104266238828604</v>
      </c>
    </row>
    <row r="518" spans="1:29" customFormat="1" x14ac:dyDescent="0.3">
      <c r="A518" s="76" t="s">
        <v>4</v>
      </c>
    </row>
    <row r="519" spans="1:29" customFormat="1" x14ac:dyDescent="0.3">
      <c r="A519" s="76" t="s">
        <v>4</v>
      </c>
    </row>
    <row r="520" spans="1:29" customFormat="1" x14ac:dyDescent="0.3">
      <c r="A520" s="54" t="s">
        <v>281</v>
      </c>
    </row>
    <row r="521" spans="1:29" customFormat="1" x14ac:dyDescent="0.3">
      <c r="A521" s="69" t="s">
        <v>4</v>
      </c>
    </row>
    <row r="522" spans="1:29" customFormat="1" ht="35.1" customHeight="1" x14ac:dyDescent="0.3">
      <c r="A522" s="116" t="s">
        <v>4</v>
      </c>
      <c r="B522" s="118" t="s">
        <v>26</v>
      </c>
      <c r="C522" s="118" t="s">
        <v>4</v>
      </c>
      <c r="D522" s="118" t="s">
        <v>456</v>
      </c>
      <c r="E522" s="118" t="s">
        <v>4</v>
      </c>
      <c r="F522" s="118" t="s">
        <v>457</v>
      </c>
      <c r="G522" s="118" t="s">
        <v>4</v>
      </c>
      <c r="H522" s="65"/>
      <c r="I522" s="118" t="s">
        <v>460</v>
      </c>
      <c r="J522" s="118" t="s">
        <v>4</v>
      </c>
      <c r="K522" s="118" t="s">
        <v>461</v>
      </c>
      <c r="L522" s="118" t="s">
        <v>4</v>
      </c>
      <c r="M522" s="118" t="s">
        <v>462</v>
      </c>
      <c r="N522" s="118" t="s">
        <v>4</v>
      </c>
      <c r="O522" s="118" t="s">
        <v>463</v>
      </c>
      <c r="P522" s="118" t="s">
        <v>4</v>
      </c>
      <c r="Q522" s="118" t="s">
        <v>464</v>
      </c>
      <c r="R522" s="118" t="s">
        <v>4</v>
      </c>
      <c r="S522" s="118" t="s">
        <v>465</v>
      </c>
      <c r="T522" s="118" t="s">
        <v>4</v>
      </c>
      <c r="U522" s="118" t="s">
        <v>466</v>
      </c>
      <c r="V522" s="118" t="s">
        <v>4</v>
      </c>
      <c r="W522" s="65"/>
      <c r="X522" s="118" t="s">
        <v>468</v>
      </c>
      <c r="Y522" s="118" t="s">
        <v>4</v>
      </c>
      <c r="Z522" s="118" t="s">
        <v>469</v>
      </c>
      <c r="AA522" s="118" t="s">
        <v>4</v>
      </c>
      <c r="AB522" s="118" t="s">
        <v>470</v>
      </c>
      <c r="AC522" s="118" t="s">
        <v>4</v>
      </c>
    </row>
    <row r="523" spans="1:29" customFormat="1" x14ac:dyDescent="0.3">
      <c r="A523" s="117" t="s">
        <v>4</v>
      </c>
      <c r="B523" s="55" t="s">
        <v>28</v>
      </c>
      <c r="C523" s="55" t="s">
        <v>29</v>
      </c>
      <c r="D523" s="55" t="s">
        <v>28</v>
      </c>
      <c r="E523" s="55" t="s">
        <v>29</v>
      </c>
      <c r="F523" s="55" t="s">
        <v>28</v>
      </c>
      <c r="G523" s="55" t="s">
        <v>29</v>
      </c>
      <c r="H523" s="65"/>
      <c r="I523" s="55" t="s">
        <v>28</v>
      </c>
      <c r="J523" s="55" t="s">
        <v>29</v>
      </c>
      <c r="K523" s="55" t="s">
        <v>28</v>
      </c>
      <c r="L523" s="55" t="s">
        <v>29</v>
      </c>
      <c r="M523" s="55" t="s">
        <v>28</v>
      </c>
      <c r="N523" s="55" t="s">
        <v>29</v>
      </c>
      <c r="O523" s="55" t="s">
        <v>28</v>
      </c>
      <c r="P523" s="55" t="s">
        <v>29</v>
      </c>
      <c r="Q523" s="55" t="s">
        <v>28</v>
      </c>
      <c r="R523" s="55" t="s">
        <v>29</v>
      </c>
      <c r="S523" s="55" t="s">
        <v>28</v>
      </c>
      <c r="T523" s="55" t="s">
        <v>29</v>
      </c>
      <c r="U523" s="55" t="s">
        <v>28</v>
      </c>
      <c r="V523" s="55" t="s">
        <v>29</v>
      </c>
      <c r="W523" s="65"/>
      <c r="X523" s="55" t="s">
        <v>28</v>
      </c>
      <c r="Y523" s="55" t="s">
        <v>29</v>
      </c>
      <c r="Z523" s="55" t="s">
        <v>28</v>
      </c>
      <c r="AA523" s="55" t="s">
        <v>29</v>
      </c>
      <c r="AB523" s="55" t="s">
        <v>28</v>
      </c>
      <c r="AC523" s="55" t="s">
        <v>29</v>
      </c>
    </row>
    <row r="524" spans="1:29" customFormat="1" x14ac:dyDescent="0.3">
      <c r="A524" s="56" t="s">
        <v>30</v>
      </c>
      <c r="B524" s="57">
        <v>1002.5695060178</v>
      </c>
      <c r="C524" s="57">
        <v>1002.5695060178</v>
      </c>
      <c r="D524" s="57">
        <v>404.41888271289997</v>
      </c>
      <c r="E524" s="57">
        <v>404.41888271289997</v>
      </c>
      <c r="F524" s="57">
        <v>597.38702292309995</v>
      </c>
      <c r="G524" s="57">
        <v>597.38702292309995</v>
      </c>
      <c r="H524" s="66"/>
      <c r="I524" s="57">
        <v>152.97996220810001</v>
      </c>
      <c r="J524" s="57">
        <v>152.97996220810001</v>
      </c>
      <c r="K524" s="57">
        <v>187.29645521259999</v>
      </c>
      <c r="L524" s="57">
        <v>187.29645521259999</v>
      </c>
      <c r="M524" s="57">
        <v>154.36886479079999</v>
      </c>
      <c r="N524" s="57">
        <v>154.36886479079999</v>
      </c>
      <c r="O524" s="57">
        <v>193.83992718740001</v>
      </c>
      <c r="P524" s="57">
        <v>193.83992718740001</v>
      </c>
      <c r="Q524" s="57">
        <v>122.8126793655</v>
      </c>
      <c r="R524" s="57">
        <v>122.8126793655</v>
      </c>
      <c r="S524" s="57">
        <v>127.88712952900001</v>
      </c>
      <c r="T524" s="57">
        <v>127.88712952900001</v>
      </c>
      <c r="U524" s="57">
        <v>63.384487724400003</v>
      </c>
      <c r="V524" s="57">
        <v>63.384487724400003</v>
      </c>
      <c r="W524" s="66"/>
      <c r="X524" s="57">
        <v>173.47005511840001</v>
      </c>
      <c r="Y524" s="57">
        <v>173.47005511840001</v>
      </c>
      <c r="Z524" s="57">
        <v>277.6822822364</v>
      </c>
      <c r="AA524" s="57">
        <v>277.6822822364</v>
      </c>
      <c r="AB524" s="57">
        <v>551.41716866299998</v>
      </c>
      <c r="AC524" s="57">
        <v>551.41716866299998</v>
      </c>
    </row>
    <row r="525" spans="1:29" customFormat="1" ht="25.5" customHeight="1" x14ac:dyDescent="0.3">
      <c r="A525" s="59" t="s">
        <v>282</v>
      </c>
      <c r="B525" s="70">
        <v>73.318257313000004</v>
      </c>
      <c r="C525" s="71">
        <v>7.3130348442593002E-2</v>
      </c>
      <c r="D525" s="70">
        <v>29.824066036000101</v>
      </c>
      <c r="E525" s="71">
        <v>7.3745483484687693E-2</v>
      </c>
      <c r="F525" s="70">
        <v>43.494191276999999</v>
      </c>
      <c r="G525" s="71">
        <v>7.2807392206440502E-2</v>
      </c>
      <c r="H525" s="91"/>
      <c r="I525" s="70">
        <v>9.2898150018999797</v>
      </c>
      <c r="J525" s="71">
        <v>6.0725698109815103E-2</v>
      </c>
      <c r="K525" s="70">
        <v>17.6780819793</v>
      </c>
      <c r="L525" s="71">
        <v>9.4385566236337107E-2</v>
      </c>
      <c r="M525" s="70">
        <v>11.5780500956</v>
      </c>
      <c r="N525" s="71">
        <v>7.5002495556928006E-2</v>
      </c>
      <c r="O525" s="70">
        <v>14.9304689264</v>
      </c>
      <c r="P525" s="71">
        <v>7.7024734496343297E-2</v>
      </c>
      <c r="Q525" s="70">
        <v>9.0724423303999604</v>
      </c>
      <c r="R525" s="71">
        <v>7.3872196073499194E-2</v>
      </c>
      <c r="S525" s="70">
        <v>5.9522033612999996</v>
      </c>
      <c r="T525" s="71">
        <v>4.65426300771749E-2</v>
      </c>
      <c r="U525" s="70">
        <v>4.8171956181000004</v>
      </c>
      <c r="V525" s="71">
        <v>7.5999598498697196E-2</v>
      </c>
      <c r="W525" s="91"/>
      <c r="X525" s="70">
        <v>5.5257612009999999</v>
      </c>
      <c r="Y525" s="71">
        <v>3.1854265551644903E-2</v>
      </c>
      <c r="Z525" s="70">
        <v>16.115287499499999</v>
      </c>
      <c r="AA525" s="71">
        <v>5.80349864950351E-2</v>
      </c>
      <c r="AB525" s="70">
        <v>51.677208612500102</v>
      </c>
      <c r="AC525" s="71">
        <v>9.3717083089378095E-2</v>
      </c>
    </row>
    <row r="526" spans="1:29" customFormat="1" x14ac:dyDescent="0.3">
      <c r="A526" s="58" t="s">
        <v>283</v>
      </c>
      <c r="B526" s="73">
        <v>237.8294128119</v>
      </c>
      <c r="C526" s="74">
        <v>0.23721987491576199</v>
      </c>
      <c r="D526" s="73">
        <v>96.194734488899996</v>
      </c>
      <c r="E526" s="74">
        <v>0.23785915693058601</v>
      </c>
      <c r="F526" s="73">
        <v>141.13315372549999</v>
      </c>
      <c r="G526" s="74">
        <v>0.23625078602296301</v>
      </c>
      <c r="H526" s="91"/>
      <c r="I526" s="73">
        <v>30.7225460031</v>
      </c>
      <c r="J526" s="74">
        <v>0.20082725580300401</v>
      </c>
      <c r="K526" s="73">
        <v>57.945720090899997</v>
      </c>
      <c r="L526" s="74">
        <v>0.30937969448020702</v>
      </c>
      <c r="M526" s="73">
        <v>47.847865335800002</v>
      </c>
      <c r="N526" s="72">
        <v>0.30995800481297298</v>
      </c>
      <c r="O526" s="73">
        <v>50.501830100100001</v>
      </c>
      <c r="P526" s="74">
        <v>0.26053368278082401</v>
      </c>
      <c r="Q526" s="73">
        <v>27.248859485800001</v>
      </c>
      <c r="R526" s="74">
        <v>0.22187334098220701</v>
      </c>
      <c r="S526" s="73">
        <v>18.2232619937</v>
      </c>
      <c r="T526" s="75">
        <v>0.142494886395645</v>
      </c>
      <c r="U526" s="73">
        <v>5.3393298025</v>
      </c>
      <c r="V526" s="75">
        <v>8.4237168969729007E-2</v>
      </c>
      <c r="W526" s="91"/>
      <c r="X526" s="73">
        <v>18.394084080399999</v>
      </c>
      <c r="Y526" s="75">
        <v>0.106036076761752</v>
      </c>
      <c r="Z526" s="73">
        <v>52.095884011399903</v>
      </c>
      <c r="AA526" s="74">
        <v>0.187609679637569</v>
      </c>
      <c r="AB526" s="73">
        <v>167.3394447201</v>
      </c>
      <c r="AC526" s="72">
        <v>0.30347158962395299</v>
      </c>
    </row>
    <row r="527" spans="1:29" customFormat="1" ht="22.8" x14ac:dyDescent="0.3">
      <c r="A527" s="59" t="s">
        <v>284</v>
      </c>
      <c r="B527" s="70">
        <v>180.2473354016</v>
      </c>
      <c r="C527" s="71">
        <v>0.179785375796578</v>
      </c>
      <c r="D527" s="70">
        <v>70.222167080200094</v>
      </c>
      <c r="E527" s="71">
        <v>0.17363721151974801</v>
      </c>
      <c r="F527" s="70">
        <v>110.0251683214</v>
      </c>
      <c r="G527" s="71">
        <v>0.18417736592775499</v>
      </c>
      <c r="H527" s="91"/>
      <c r="I527" s="70">
        <v>20.749481870299999</v>
      </c>
      <c r="J527" s="71">
        <v>0.135635292170319</v>
      </c>
      <c r="K527" s="70">
        <v>50.0382634634</v>
      </c>
      <c r="L527" s="71">
        <v>0.26716076076614298</v>
      </c>
      <c r="M527" s="70">
        <v>25.239609437199999</v>
      </c>
      <c r="N527" s="71">
        <v>0.16350194368148399</v>
      </c>
      <c r="O527" s="70">
        <v>44.828626312499999</v>
      </c>
      <c r="P527" s="71">
        <v>0.23126621518569099</v>
      </c>
      <c r="Q527" s="70">
        <v>22.833248190799999</v>
      </c>
      <c r="R527" s="71">
        <v>0.18591930661203501</v>
      </c>
      <c r="S527" s="70">
        <v>8.8412820404999604</v>
      </c>
      <c r="T527" s="75">
        <v>6.9133477880548799E-2</v>
      </c>
      <c r="U527" s="70">
        <v>7.7168240869</v>
      </c>
      <c r="V527" s="71">
        <v>0.121746256283608</v>
      </c>
      <c r="W527" s="91"/>
      <c r="X527" s="70">
        <v>22.291497945100001</v>
      </c>
      <c r="Y527" s="71">
        <v>0.128503434958185</v>
      </c>
      <c r="Z527" s="70">
        <v>31.294810932299999</v>
      </c>
      <c r="AA527" s="75">
        <v>0.112700063829271</v>
      </c>
      <c r="AB527" s="70">
        <v>126.6610265242</v>
      </c>
      <c r="AC527" s="72">
        <v>0.22970091198159501</v>
      </c>
    </row>
    <row r="528" spans="1:29" customFormat="1" x14ac:dyDescent="0.3">
      <c r="A528" s="58" t="s">
        <v>285</v>
      </c>
      <c r="B528" s="73">
        <v>28.2997825048</v>
      </c>
      <c r="C528" s="74">
        <v>2.8227252409866899E-2</v>
      </c>
      <c r="D528" s="73">
        <v>10.121769179599999</v>
      </c>
      <c r="E528" s="74">
        <v>2.50279341847288E-2</v>
      </c>
      <c r="F528" s="73">
        <v>18.178013325200101</v>
      </c>
      <c r="G528" s="74">
        <v>3.0429206908868502E-2</v>
      </c>
      <c r="H528" s="91"/>
      <c r="I528" s="73">
        <v>0</v>
      </c>
      <c r="J528" s="74">
        <v>0</v>
      </c>
      <c r="K528" s="73">
        <v>8.4788558909999896</v>
      </c>
      <c r="L528" s="74">
        <v>4.5269708288796298E-2</v>
      </c>
      <c r="M528" s="73">
        <v>6.1095017425</v>
      </c>
      <c r="N528" s="74">
        <v>3.9577292679968699E-2</v>
      </c>
      <c r="O528" s="73">
        <v>3.2153772349</v>
      </c>
      <c r="P528" s="74">
        <v>1.6587796340799502E-2</v>
      </c>
      <c r="Q528" s="73">
        <v>2.0126024597000001</v>
      </c>
      <c r="R528" s="74">
        <v>1.6387578791521501E-2</v>
      </c>
      <c r="S528" s="73">
        <v>7.4670947641999996</v>
      </c>
      <c r="T528" s="74">
        <v>5.83881645612098E-2</v>
      </c>
      <c r="U528" s="73">
        <v>1.0163504125</v>
      </c>
      <c r="V528" s="74">
        <v>1.60346868609108E-2</v>
      </c>
      <c r="W528" s="91"/>
      <c r="X528" s="73">
        <v>3.6478598331000001</v>
      </c>
      <c r="Y528" s="74">
        <v>2.1028758137017899E-2</v>
      </c>
      <c r="Z528" s="73">
        <v>8.6300178554999896</v>
      </c>
      <c r="AA528" s="74">
        <v>3.1078748654741299E-2</v>
      </c>
      <c r="AB528" s="73">
        <v>16.021904816199999</v>
      </c>
      <c r="AC528" s="74">
        <v>2.9055868635805601E-2</v>
      </c>
    </row>
    <row r="529" spans="1:29" customFormat="1" x14ac:dyDescent="0.3">
      <c r="A529" s="58" t="s">
        <v>286</v>
      </c>
      <c r="B529" s="70">
        <v>19.612942125299998</v>
      </c>
      <c r="C529" s="71">
        <v>1.9562675712332899E-2</v>
      </c>
      <c r="D529" s="70">
        <v>8.1664442156000092</v>
      </c>
      <c r="E529" s="71">
        <v>2.0193033917749601E-2</v>
      </c>
      <c r="F529" s="70">
        <v>11.4464979097</v>
      </c>
      <c r="G529" s="71">
        <v>1.9160941685158601E-2</v>
      </c>
      <c r="H529" s="91"/>
      <c r="I529" s="70">
        <v>3.9995275142</v>
      </c>
      <c r="J529" s="71">
        <v>2.61441266978443E-2</v>
      </c>
      <c r="K529" s="70">
        <v>7.1181419270000204</v>
      </c>
      <c r="L529" s="71">
        <v>3.8004680435196697E-2</v>
      </c>
      <c r="M529" s="70">
        <v>3.7257950498999999</v>
      </c>
      <c r="N529" s="71">
        <v>2.4135663982171401E-2</v>
      </c>
      <c r="O529" s="70">
        <v>1.8727520972</v>
      </c>
      <c r="P529" s="71">
        <v>9.6613330616321692E-3</v>
      </c>
      <c r="Q529" s="70">
        <v>0.35154047869999999</v>
      </c>
      <c r="R529" s="75">
        <v>2.8624119310497898E-3</v>
      </c>
      <c r="S529" s="70">
        <v>2.5451850583</v>
      </c>
      <c r="T529" s="71">
        <v>1.9901807693031699E-2</v>
      </c>
      <c r="U529" s="70">
        <v>0</v>
      </c>
      <c r="V529" s="71">
        <v>0</v>
      </c>
      <c r="W529" s="91"/>
      <c r="X529" s="70">
        <v>4.9514285137999998</v>
      </c>
      <c r="Y529" s="71">
        <v>2.8543419268648201E-2</v>
      </c>
      <c r="Z529" s="70">
        <v>3.5245099016000001</v>
      </c>
      <c r="AA529" s="71">
        <v>1.2692599157621E-2</v>
      </c>
      <c r="AB529" s="70">
        <v>11.1370037099</v>
      </c>
      <c r="AC529" s="71">
        <v>2.01970564988092E-2</v>
      </c>
    </row>
    <row r="530" spans="1:29" customFormat="1" x14ac:dyDescent="0.3">
      <c r="A530" s="58" t="s">
        <v>287</v>
      </c>
      <c r="B530" s="73">
        <v>23.649467531999999</v>
      </c>
      <c r="C530" s="74">
        <v>2.3588855825004602E-2</v>
      </c>
      <c r="D530" s="73">
        <v>3.8295904878000102</v>
      </c>
      <c r="E530" s="74">
        <v>9.4693661732868604E-3</v>
      </c>
      <c r="F530" s="73">
        <v>19.819877044199899</v>
      </c>
      <c r="G530" s="74">
        <v>3.3177615655623903E-2</v>
      </c>
      <c r="H530" s="91"/>
      <c r="I530" s="73">
        <v>5.6219297948999998</v>
      </c>
      <c r="J530" s="74">
        <v>3.6749452109632798E-2</v>
      </c>
      <c r="K530" s="73">
        <v>11.146019687100001</v>
      </c>
      <c r="L530" s="74">
        <v>5.9510040777056697E-2</v>
      </c>
      <c r="M530" s="73">
        <v>4.4755807410999999</v>
      </c>
      <c r="N530" s="74">
        <v>2.8992768374408201E-2</v>
      </c>
      <c r="O530" s="73">
        <v>1.3029436993000001</v>
      </c>
      <c r="P530" s="74">
        <v>6.7217508704506702E-3</v>
      </c>
      <c r="Q530" s="73">
        <v>1.1029936095999999</v>
      </c>
      <c r="R530" s="74">
        <v>8.9811053329225607E-3</v>
      </c>
      <c r="S530" s="73">
        <v>0</v>
      </c>
      <c r="T530" s="74">
        <v>0</v>
      </c>
      <c r="U530" s="73">
        <v>0</v>
      </c>
      <c r="V530" s="74">
        <v>0</v>
      </c>
      <c r="W530" s="91"/>
      <c r="X530" s="73">
        <v>5.6219297948999998</v>
      </c>
      <c r="Y530" s="74">
        <v>3.2408647077807301E-2</v>
      </c>
      <c r="Z530" s="73">
        <v>0.80450683949999902</v>
      </c>
      <c r="AA530" s="75">
        <v>2.8972206401526798E-3</v>
      </c>
      <c r="AB530" s="73">
        <v>17.223030897600001</v>
      </c>
      <c r="AC530" s="74">
        <v>3.1234121598643801E-2</v>
      </c>
    </row>
    <row r="531" spans="1:29" customFormat="1" x14ac:dyDescent="0.3">
      <c r="A531" s="58" t="s">
        <v>288</v>
      </c>
      <c r="B531" s="70">
        <v>11.1031798304</v>
      </c>
      <c r="C531" s="71">
        <v>1.1074723262332E-2</v>
      </c>
      <c r="D531" s="70">
        <v>2.5365835625000099</v>
      </c>
      <c r="E531" s="71">
        <v>6.2721689587890497E-3</v>
      </c>
      <c r="F531" s="70">
        <v>8.5665962678999996</v>
      </c>
      <c r="G531" s="71">
        <v>1.4340111082397499E-2</v>
      </c>
      <c r="H531" s="91"/>
      <c r="I531" s="70">
        <v>5.1622372989</v>
      </c>
      <c r="J531" s="71">
        <v>3.3744532449797297E-2</v>
      </c>
      <c r="K531" s="70">
        <v>3.3408098217000002</v>
      </c>
      <c r="L531" s="71">
        <v>1.7837015750820501E-2</v>
      </c>
      <c r="M531" s="70">
        <v>1.2796975341000001</v>
      </c>
      <c r="N531" s="71">
        <v>8.2898681404066799E-3</v>
      </c>
      <c r="O531" s="70">
        <v>1.3204351756999999</v>
      </c>
      <c r="P531" s="71">
        <v>6.8119875758281398E-3</v>
      </c>
      <c r="Q531" s="70">
        <v>0</v>
      </c>
      <c r="R531" s="71">
        <v>0</v>
      </c>
      <c r="S531" s="70">
        <v>0</v>
      </c>
      <c r="T531" s="71">
        <v>0</v>
      </c>
      <c r="U531" s="70">
        <v>0</v>
      </c>
      <c r="V531" s="71">
        <v>0</v>
      </c>
      <c r="W531" s="91"/>
      <c r="X531" s="70">
        <v>0</v>
      </c>
      <c r="Y531" s="71">
        <v>0</v>
      </c>
      <c r="Z531" s="70">
        <v>5.8366198940000196</v>
      </c>
      <c r="AA531" s="71">
        <v>2.1019057633036499E-2</v>
      </c>
      <c r="AB531" s="70">
        <v>5.26655993640001</v>
      </c>
      <c r="AC531" s="71">
        <v>9.5509538616101192E-3</v>
      </c>
    </row>
    <row r="532" spans="1:29" customFormat="1" x14ac:dyDescent="0.3">
      <c r="A532" s="58" t="s">
        <v>289</v>
      </c>
      <c r="B532" s="73">
        <v>15.6159122152</v>
      </c>
      <c r="C532" s="74">
        <v>1.5575889872440201E-2</v>
      </c>
      <c r="D532" s="73">
        <v>8.6968871680000106</v>
      </c>
      <c r="E532" s="74">
        <v>2.15046515871367E-2</v>
      </c>
      <c r="F532" s="73">
        <v>6.9190250471999999</v>
      </c>
      <c r="G532" s="74">
        <v>1.15821482250221E-2</v>
      </c>
      <c r="H532" s="91"/>
      <c r="I532" s="73">
        <v>5.4959239599999998</v>
      </c>
      <c r="J532" s="74">
        <v>3.5925776687824297E-2</v>
      </c>
      <c r="K532" s="73">
        <v>4.1165240044999996</v>
      </c>
      <c r="L532" s="74">
        <v>2.19786541065464E-2</v>
      </c>
      <c r="M532" s="73">
        <v>1.9664874196</v>
      </c>
      <c r="N532" s="74">
        <v>1.27388863179436E-2</v>
      </c>
      <c r="O532" s="73">
        <v>1.7361730841</v>
      </c>
      <c r="P532" s="74">
        <v>8.9567361548867405E-3</v>
      </c>
      <c r="Q532" s="73">
        <v>1.7900722048</v>
      </c>
      <c r="R532" s="74">
        <v>1.45756302529042E-2</v>
      </c>
      <c r="S532" s="73">
        <v>0</v>
      </c>
      <c r="T532" s="74">
        <v>0</v>
      </c>
      <c r="U532" s="73">
        <v>0.51073154220000005</v>
      </c>
      <c r="V532" s="74">
        <v>8.0576740545840603E-3</v>
      </c>
      <c r="W532" s="91"/>
      <c r="X532" s="73">
        <v>0.51073154220000005</v>
      </c>
      <c r="Y532" s="74">
        <v>2.9442057988129798E-3</v>
      </c>
      <c r="Z532" s="73">
        <v>8.26263868469999</v>
      </c>
      <c r="AA532" s="74">
        <v>2.97557288068734E-2</v>
      </c>
      <c r="AB532" s="73">
        <v>6.8425419882999998</v>
      </c>
      <c r="AC532" s="74">
        <v>1.24090115019285E-2</v>
      </c>
    </row>
    <row r="533" spans="1:29" customFormat="1" x14ac:dyDescent="0.3">
      <c r="A533" s="58" t="s">
        <v>290</v>
      </c>
      <c r="B533" s="70">
        <v>62.195898864599997</v>
      </c>
      <c r="C533" s="71">
        <v>6.2036495715535697E-2</v>
      </c>
      <c r="D533" s="70">
        <v>38.013717679200099</v>
      </c>
      <c r="E533" s="72">
        <v>9.3995902031573098E-2</v>
      </c>
      <c r="F533" s="70">
        <v>24.182181185400001</v>
      </c>
      <c r="G533" s="71">
        <v>4.0479923830740602E-2</v>
      </c>
      <c r="H533" s="91"/>
      <c r="I533" s="70">
        <v>17.577009614200001</v>
      </c>
      <c r="J533" s="71">
        <v>0.1148974634357</v>
      </c>
      <c r="K533" s="70">
        <v>0</v>
      </c>
      <c r="L533" s="75">
        <v>0</v>
      </c>
      <c r="M533" s="70">
        <v>10.2548642478</v>
      </c>
      <c r="N533" s="71">
        <v>6.6430910544670693E-2</v>
      </c>
      <c r="O533" s="70">
        <v>9.9890899046000197</v>
      </c>
      <c r="P533" s="71">
        <v>5.1532674663784701E-2</v>
      </c>
      <c r="Q533" s="70">
        <v>7.9506676662000002</v>
      </c>
      <c r="R533" s="71">
        <v>6.4738166346311798E-2</v>
      </c>
      <c r="S533" s="70">
        <v>9.4661619865999995</v>
      </c>
      <c r="T533" s="71">
        <v>7.4019661098527006E-2</v>
      </c>
      <c r="U533" s="70">
        <v>6.9581054452000002</v>
      </c>
      <c r="V533" s="71">
        <v>0.109776156517259</v>
      </c>
      <c r="W533" s="91"/>
      <c r="X533" s="70">
        <v>17.3114826521</v>
      </c>
      <c r="Y533" s="71">
        <v>9.9795221949311397E-2</v>
      </c>
      <c r="Z533" s="70">
        <v>10.7720402952</v>
      </c>
      <c r="AA533" s="71">
        <v>3.8792681363910002E-2</v>
      </c>
      <c r="AB533" s="70">
        <v>34.1123759173</v>
      </c>
      <c r="AC533" s="71">
        <v>6.18631008534083E-2</v>
      </c>
    </row>
    <row r="534" spans="1:29" customFormat="1" x14ac:dyDescent="0.3">
      <c r="A534" s="58" t="s">
        <v>291</v>
      </c>
      <c r="B534" s="73">
        <v>243.78135932430001</v>
      </c>
      <c r="C534" s="74">
        <v>0.243156567061967</v>
      </c>
      <c r="D534" s="73">
        <v>90.697782128299906</v>
      </c>
      <c r="E534" s="74">
        <v>0.22426693214690199</v>
      </c>
      <c r="F534" s="73">
        <v>153.08357719599999</v>
      </c>
      <c r="G534" s="74">
        <v>0.25625527726889702</v>
      </c>
      <c r="H534" s="91"/>
      <c r="I534" s="73">
        <v>31.849647045200001</v>
      </c>
      <c r="J534" s="74">
        <v>0.20819489419061701</v>
      </c>
      <c r="K534" s="73">
        <v>42.594664895299999</v>
      </c>
      <c r="L534" s="74">
        <v>0.22741842522834099</v>
      </c>
      <c r="M534" s="73">
        <v>36.262807582400001</v>
      </c>
      <c r="N534" s="74">
        <v>0.23491011371718801</v>
      </c>
      <c r="O534" s="73">
        <v>51.429819591399998</v>
      </c>
      <c r="P534" s="74">
        <v>0.265321083935813</v>
      </c>
      <c r="Q534" s="73">
        <v>26.435229908299998</v>
      </c>
      <c r="R534" s="74">
        <v>0.21524837699881699</v>
      </c>
      <c r="S534" s="73">
        <v>34.903696267299999</v>
      </c>
      <c r="T534" s="74">
        <v>0.27292579320411697</v>
      </c>
      <c r="U534" s="73">
        <v>20.305494034399899</v>
      </c>
      <c r="V534" s="74">
        <v>0.320354313230228</v>
      </c>
      <c r="W534" s="91"/>
      <c r="X534" s="73">
        <v>31.6120487986</v>
      </c>
      <c r="Y534" s="74">
        <v>0.18223346258248199</v>
      </c>
      <c r="Z534" s="73">
        <v>61.723430106899897</v>
      </c>
      <c r="AA534" s="74">
        <v>0.22228076494398999</v>
      </c>
      <c r="AB534" s="73">
        <v>150.44588041879999</v>
      </c>
      <c r="AC534" s="74">
        <v>0.27283495866401902</v>
      </c>
    </row>
    <row r="535" spans="1:29" customFormat="1" x14ac:dyDescent="0.3">
      <c r="A535" s="58" t="s">
        <v>292</v>
      </c>
      <c r="B535" s="70">
        <v>11.832785597699999</v>
      </c>
      <c r="C535" s="71">
        <v>1.1802459107997199E-2</v>
      </c>
      <c r="D535" s="70">
        <v>1.5113982229</v>
      </c>
      <c r="E535" s="71">
        <v>3.7372098274969798E-3</v>
      </c>
      <c r="F535" s="70">
        <v>10.3213873748</v>
      </c>
      <c r="G535" s="71">
        <v>1.72775553849429E-2</v>
      </c>
      <c r="H535" s="91"/>
      <c r="I535" s="70">
        <v>3.6812397259999998</v>
      </c>
      <c r="J535" s="71">
        <v>2.4063541870878301E-2</v>
      </c>
      <c r="K535" s="70">
        <v>0</v>
      </c>
      <c r="L535" s="71">
        <v>0</v>
      </c>
      <c r="M535" s="70">
        <v>4.2202252511999996</v>
      </c>
      <c r="N535" s="71">
        <v>2.7338578002236599E-2</v>
      </c>
      <c r="O535" s="70">
        <v>3.6425585716</v>
      </c>
      <c r="P535" s="71">
        <v>1.8791580374864999E-2</v>
      </c>
      <c r="Q535" s="70">
        <v>0.28876204890000001</v>
      </c>
      <c r="R535" s="71">
        <v>2.35123971231522E-3</v>
      </c>
      <c r="S535" s="70">
        <v>0</v>
      </c>
      <c r="T535" s="71">
        <v>0</v>
      </c>
      <c r="U535" s="70">
        <v>0</v>
      </c>
      <c r="V535" s="71">
        <v>0</v>
      </c>
      <c r="W535" s="91"/>
      <c r="X535" s="70">
        <v>3.6812397259999998</v>
      </c>
      <c r="Y535" s="71">
        <v>2.1221182661684199E-2</v>
      </c>
      <c r="Z535" s="70">
        <v>0.80450683949999902</v>
      </c>
      <c r="AA535" s="71">
        <v>2.8972206401526798E-3</v>
      </c>
      <c r="AB535" s="70">
        <v>7.3470390321999997</v>
      </c>
      <c r="AC535" s="71">
        <v>1.33239214332301E-2</v>
      </c>
    </row>
    <row r="536" spans="1:29" customFormat="1" x14ac:dyDescent="0.3">
      <c r="A536" s="58" t="s">
        <v>293</v>
      </c>
      <c r="B536" s="73">
        <v>161.4742670496</v>
      </c>
      <c r="C536" s="74">
        <v>0.16106042132776899</v>
      </c>
      <c r="D536" s="73">
        <v>41.700009338100003</v>
      </c>
      <c r="E536" s="75">
        <v>0.10311093551906</v>
      </c>
      <c r="F536" s="73">
        <v>119.7742577115</v>
      </c>
      <c r="G536" s="72">
        <v>0.200496919275928</v>
      </c>
      <c r="H536" s="91"/>
      <c r="I536" s="73">
        <v>30.659476455899998</v>
      </c>
      <c r="J536" s="74">
        <v>0.20041498254649601</v>
      </c>
      <c r="K536" s="73">
        <v>47.807698624499999</v>
      </c>
      <c r="L536" s="72">
        <v>0.25525148658170599</v>
      </c>
      <c r="M536" s="73">
        <v>20.958945385100002</v>
      </c>
      <c r="N536" s="74">
        <v>0.13577184371669401</v>
      </c>
      <c r="O536" s="73">
        <v>22.723672264600001</v>
      </c>
      <c r="P536" s="74">
        <v>0.117229059019566</v>
      </c>
      <c r="Q536" s="73">
        <v>12.683122966499999</v>
      </c>
      <c r="R536" s="75">
        <v>0.103272097246198</v>
      </c>
      <c r="S536" s="73">
        <v>14.971687385299999</v>
      </c>
      <c r="T536" s="74">
        <v>0.11706953968268501</v>
      </c>
      <c r="U536" s="73">
        <v>11.6696639677</v>
      </c>
      <c r="V536" s="74">
        <v>0.18410914699572001</v>
      </c>
      <c r="W536" s="91"/>
      <c r="X536" s="73">
        <v>30.823601261099999</v>
      </c>
      <c r="Y536" s="74">
        <v>0.177688311911019</v>
      </c>
      <c r="Z536" s="73">
        <v>30.924376570300002</v>
      </c>
      <c r="AA536" s="75">
        <v>0.111366041510611</v>
      </c>
      <c r="AB536" s="73">
        <v>99.726289218199994</v>
      </c>
      <c r="AC536" s="74">
        <v>0.18085452337293501</v>
      </c>
    </row>
    <row r="537" spans="1:29" customFormat="1" x14ac:dyDescent="0.3">
      <c r="A537" s="58" t="s">
        <v>294</v>
      </c>
      <c r="B537" s="70">
        <v>18.479425968699999</v>
      </c>
      <c r="C537" s="71">
        <v>1.8432064667616099E-2</v>
      </c>
      <c r="D537" s="70">
        <v>14.375465224199999</v>
      </c>
      <c r="E537" s="72">
        <v>3.5545979277147803E-2</v>
      </c>
      <c r="F537" s="70">
        <v>4.1039607444999904</v>
      </c>
      <c r="G537" s="71">
        <v>6.8698525194248999E-3</v>
      </c>
      <c r="H537" s="91"/>
      <c r="I537" s="70">
        <v>0</v>
      </c>
      <c r="J537" s="71">
        <v>0</v>
      </c>
      <c r="K537" s="70">
        <v>5.1618383877999996</v>
      </c>
      <c r="L537" s="71">
        <v>2.7559722803834199E-2</v>
      </c>
      <c r="M537" s="70">
        <v>0.80450683949999802</v>
      </c>
      <c r="N537" s="71">
        <v>5.2115874570319897E-3</v>
      </c>
      <c r="O537" s="70">
        <v>2.4308515632000001</v>
      </c>
      <c r="P537" s="71">
        <v>1.2540510092381101E-2</v>
      </c>
      <c r="Q537" s="70">
        <v>3.0017117691999999</v>
      </c>
      <c r="R537" s="71">
        <v>2.44413832896412E-2</v>
      </c>
      <c r="S537" s="70">
        <v>2.7889212539999999</v>
      </c>
      <c r="T537" s="71">
        <v>2.1807677318831199E-2</v>
      </c>
      <c r="U537" s="70">
        <v>4.2915961549999997</v>
      </c>
      <c r="V537" s="72">
        <v>6.7707357258453296E-2</v>
      </c>
      <c r="W537" s="91"/>
      <c r="X537" s="70">
        <v>4.0543021654000002</v>
      </c>
      <c r="Y537" s="71">
        <v>2.3371769626941E-2</v>
      </c>
      <c r="Z537" s="70">
        <v>2.2076297384000001</v>
      </c>
      <c r="AA537" s="71">
        <v>7.9502002094630295E-3</v>
      </c>
      <c r="AB537" s="70">
        <v>12.2174940649</v>
      </c>
      <c r="AC537" s="71">
        <v>2.2156535485689199E-2</v>
      </c>
    </row>
    <row r="538" spans="1:29" customFormat="1" x14ac:dyDescent="0.3">
      <c r="A538" s="58" t="s">
        <v>295</v>
      </c>
      <c r="B538" s="73">
        <v>12.8550953552</v>
      </c>
      <c r="C538" s="74">
        <v>1.2822148766782599E-2</v>
      </c>
      <c r="D538" s="73">
        <v>11.290297707000001</v>
      </c>
      <c r="E538" s="72">
        <v>2.7917335687352302E-2</v>
      </c>
      <c r="F538" s="73">
        <v>1.5647976481999999</v>
      </c>
      <c r="G538" s="75">
        <v>2.6194034824245501E-3</v>
      </c>
      <c r="H538" s="91"/>
      <c r="I538" s="73">
        <v>0</v>
      </c>
      <c r="J538" s="74">
        <v>0</v>
      </c>
      <c r="K538" s="73">
        <v>7.8589254644000199</v>
      </c>
      <c r="L538" s="72">
        <v>4.1959819557072502E-2</v>
      </c>
      <c r="M538" s="73">
        <v>2.6977266330999998</v>
      </c>
      <c r="N538" s="74">
        <v>1.7475846808590201E-2</v>
      </c>
      <c r="O538" s="73">
        <v>1.98471423</v>
      </c>
      <c r="P538" s="74">
        <v>1.0238934046241301E-2</v>
      </c>
      <c r="Q538" s="73">
        <v>0.3137290277</v>
      </c>
      <c r="R538" s="74">
        <v>2.5545328814651001E-3</v>
      </c>
      <c r="S538" s="73">
        <v>0</v>
      </c>
      <c r="T538" s="74">
        <v>0</v>
      </c>
      <c r="U538" s="73">
        <v>0</v>
      </c>
      <c r="V538" s="74">
        <v>0</v>
      </c>
      <c r="W538" s="91"/>
      <c r="X538" s="73">
        <v>2.8007654366999999</v>
      </c>
      <c r="Y538" s="74">
        <v>1.6145526873721099E-2</v>
      </c>
      <c r="Z538" s="73">
        <v>1.0104767793</v>
      </c>
      <c r="AA538" s="74">
        <v>3.63896742407118E-3</v>
      </c>
      <c r="AB538" s="73">
        <v>9.0438531391999994</v>
      </c>
      <c r="AC538" s="74">
        <v>1.64011090933717E-2</v>
      </c>
    </row>
    <row r="539" spans="1:29" customFormat="1" x14ac:dyDescent="0.3">
      <c r="A539" s="58" t="s">
        <v>296</v>
      </c>
      <c r="B539" s="70">
        <v>263.32876655870001</v>
      </c>
      <c r="C539" s="71">
        <v>0.26265387584411998</v>
      </c>
      <c r="D539" s="70">
        <v>118.3054513643</v>
      </c>
      <c r="E539" s="71">
        <v>0.292531967277814</v>
      </c>
      <c r="F539" s="70">
        <v>145.0233151944</v>
      </c>
      <c r="G539" s="71">
        <v>0.24276274781594701</v>
      </c>
      <c r="H539" s="91"/>
      <c r="I539" s="70">
        <v>17.320779708</v>
      </c>
      <c r="J539" s="71">
        <v>0.113222538808307</v>
      </c>
      <c r="K539" s="70">
        <v>49.214760926300002</v>
      </c>
      <c r="L539" s="71">
        <v>0.26276397420568598</v>
      </c>
      <c r="M539" s="70">
        <v>35.949152945400002</v>
      </c>
      <c r="N539" s="71">
        <v>0.23287826203890399</v>
      </c>
      <c r="O539" s="70">
        <v>50.743079959100001</v>
      </c>
      <c r="P539" s="71">
        <v>0.26177826568229501</v>
      </c>
      <c r="Q539" s="70">
        <v>34.7633099508</v>
      </c>
      <c r="R539" s="71">
        <v>0.28305961673014002</v>
      </c>
      <c r="S539" s="70">
        <v>52.493795782100001</v>
      </c>
      <c r="T539" s="72">
        <v>0.41046973198500297</v>
      </c>
      <c r="U539" s="70">
        <v>22.843887287000001</v>
      </c>
      <c r="V539" s="72">
        <v>0.36040186025209803</v>
      </c>
      <c r="W539" s="91"/>
      <c r="X539" s="70">
        <v>27.032466880699999</v>
      </c>
      <c r="Y539" s="75">
        <v>0.155833621325878</v>
      </c>
      <c r="Z539" s="70">
        <v>76.703704290200093</v>
      </c>
      <c r="AA539" s="71">
        <v>0.27622829829992401</v>
      </c>
      <c r="AB539" s="70">
        <v>159.5925953878</v>
      </c>
      <c r="AC539" s="71">
        <v>0.28942260861183899</v>
      </c>
    </row>
    <row r="540" spans="1:29" customFormat="1" x14ac:dyDescent="0.3">
      <c r="A540" s="58" t="s">
        <v>297</v>
      </c>
      <c r="B540" s="73">
        <v>41.3491231828</v>
      </c>
      <c r="C540" s="74">
        <v>4.12431486641145E-2</v>
      </c>
      <c r="D540" s="73">
        <v>13.508111649</v>
      </c>
      <c r="E540" s="74">
        <v>3.3401288185125402E-2</v>
      </c>
      <c r="F540" s="73">
        <v>27.8410115338</v>
      </c>
      <c r="G540" s="74">
        <v>4.6604647348330301E-2</v>
      </c>
      <c r="H540" s="91"/>
      <c r="I540" s="73">
        <v>0</v>
      </c>
      <c r="J540" s="74">
        <v>0</v>
      </c>
      <c r="K540" s="73">
        <v>9.3720526560999904</v>
      </c>
      <c r="L540" s="74">
        <v>5.00386013470559E-2</v>
      </c>
      <c r="M540" s="73">
        <v>4.7462752596</v>
      </c>
      <c r="N540" s="74">
        <v>3.0746324824193899E-2</v>
      </c>
      <c r="O540" s="73">
        <v>6.9911415673999899</v>
      </c>
      <c r="P540" s="74">
        <v>3.6066571365563502E-2</v>
      </c>
      <c r="Q540" s="73">
        <v>7.3010288309</v>
      </c>
      <c r="R540" s="74">
        <v>5.9448493987917801E-2</v>
      </c>
      <c r="S540" s="73">
        <v>8.9422952984000101</v>
      </c>
      <c r="T540" s="74">
        <v>6.9923340459152494E-2</v>
      </c>
      <c r="U540" s="73">
        <v>3.9963295704000101</v>
      </c>
      <c r="V540" s="74">
        <v>6.3049015837696898E-2</v>
      </c>
      <c r="W540" s="91"/>
      <c r="X540" s="73">
        <v>3.4625485630999999</v>
      </c>
      <c r="Y540" s="74">
        <v>1.9960497278545701E-2</v>
      </c>
      <c r="Z540" s="73">
        <v>11.037002849</v>
      </c>
      <c r="AA540" s="74">
        <v>3.9746874593906703E-2</v>
      </c>
      <c r="AB540" s="73">
        <v>26.849571770699999</v>
      </c>
      <c r="AC540" s="74">
        <v>4.86919401436142E-2</v>
      </c>
    </row>
    <row r="541" spans="1:29" customFormat="1" x14ac:dyDescent="0.3">
      <c r="A541" s="58" t="s">
        <v>298</v>
      </c>
      <c r="B541" s="70">
        <v>170.90122339940001</v>
      </c>
      <c r="C541" s="71">
        <v>0.17046321713715301</v>
      </c>
      <c r="D541" s="70">
        <v>69.719888388800001</v>
      </c>
      <c r="E541" s="71">
        <v>0.17239523516090299</v>
      </c>
      <c r="F541" s="70">
        <v>100.9192592263</v>
      </c>
      <c r="G541" s="71">
        <v>0.16893446853346</v>
      </c>
      <c r="H541" s="91"/>
      <c r="I541" s="70">
        <v>38.892008613999998</v>
      </c>
      <c r="J541" s="71">
        <v>0.25422943013343702</v>
      </c>
      <c r="K541" s="70">
        <v>26.932636065200001</v>
      </c>
      <c r="L541" s="71">
        <v>0.14379682751939299</v>
      </c>
      <c r="M541" s="70">
        <v>29.179594520399998</v>
      </c>
      <c r="N541" s="71">
        <v>0.18902512860960699</v>
      </c>
      <c r="O541" s="70">
        <v>31.068507129299999</v>
      </c>
      <c r="P541" s="71">
        <v>0.160279193147156</v>
      </c>
      <c r="Q541" s="70">
        <v>22.4169710346</v>
      </c>
      <c r="R541" s="71">
        <v>0.182529777466098</v>
      </c>
      <c r="S541" s="70">
        <v>14.741536673200001</v>
      </c>
      <c r="T541" s="71">
        <v>0.115269900321417</v>
      </c>
      <c r="U541" s="70">
        <v>7.6699693626999998</v>
      </c>
      <c r="V541" s="71">
        <v>0.121007041912992</v>
      </c>
      <c r="W541" s="91"/>
      <c r="X541" s="70">
        <v>30.2894205445</v>
      </c>
      <c r="Y541" s="71">
        <v>0.17460892903865299</v>
      </c>
      <c r="Z541" s="70">
        <v>59.8350448204001</v>
      </c>
      <c r="AA541" s="71">
        <v>0.21548024000127</v>
      </c>
      <c r="AB541" s="70">
        <v>80.776758034499906</v>
      </c>
      <c r="AC541" s="71">
        <v>0.146489377961075</v>
      </c>
    </row>
    <row r="542" spans="1:29" customFormat="1" x14ac:dyDescent="0.3">
      <c r="A542" s="76" t="s">
        <v>4</v>
      </c>
    </row>
    <row r="543" spans="1:29" customFormat="1" x14ac:dyDescent="0.3">
      <c r="A543" s="76" t="s">
        <v>4</v>
      </c>
    </row>
    <row r="544" spans="1:29" customFormat="1" x14ac:dyDescent="0.3">
      <c r="A544" s="54" t="s">
        <v>299</v>
      </c>
    </row>
    <row r="545" spans="1:29" customFormat="1" x14ac:dyDescent="0.3">
      <c r="A545" s="69" t="s">
        <v>4</v>
      </c>
    </row>
    <row r="546" spans="1:29" customFormat="1" ht="35.1" customHeight="1" x14ac:dyDescent="0.3">
      <c r="A546" s="116" t="s">
        <v>4</v>
      </c>
      <c r="B546" s="118" t="s">
        <v>26</v>
      </c>
      <c r="C546" s="118" t="s">
        <v>4</v>
      </c>
      <c r="D546" s="118" t="s">
        <v>456</v>
      </c>
      <c r="E546" s="118" t="s">
        <v>4</v>
      </c>
      <c r="F546" s="118" t="s">
        <v>457</v>
      </c>
      <c r="G546" s="118" t="s">
        <v>4</v>
      </c>
      <c r="H546" s="65"/>
      <c r="I546" s="118" t="s">
        <v>460</v>
      </c>
      <c r="J546" s="118" t="s">
        <v>4</v>
      </c>
      <c r="K546" s="118" t="s">
        <v>461</v>
      </c>
      <c r="L546" s="118" t="s">
        <v>4</v>
      </c>
      <c r="M546" s="118" t="s">
        <v>462</v>
      </c>
      <c r="N546" s="118" t="s">
        <v>4</v>
      </c>
      <c r="O546" s="118" t="s">
        <v>463</v>
      </c>
      <c r="P546" s="118" t="s">
        <v>4</v>
      </c>
      <c r="Q546" s="118" t="s">
        <v>464</v>
      </c>
      <c r="R546" s="118" t="s">
        <v>4</v>
      </c>
      <c r="S546" s="118" t="s">
        <v>465</v>
      </c>
      <c r="T546" s="118" t="s">
        <v>4</v>
      </c>
      <c r="U546" s="118" t="s">
        <v>466</v>
      </c>
      <c r="V546" s="118" t="s">
        <v>4</v>
      </c>
      <c r="W546" s="65"/>
      <c r="X546" s="118" t="s">
        <v>468</v>
      </c>
      <c r="Y546" s="118" t="s">
        <v>4</v>
      </c>
      <c r="Z546" s="118" t="s">
        <v>469</v>
      </c>
      <c r="AA546" s="118" t="s">
        <v>4</v>
      </c>
      <c r="AB546" s="118" t="s">
        <v>470</v>
      </c>
      <c r="AC546" s="118" t="s">
        <v>4</v>
      </c>
    </row>
    <row r="547" spans="1:29" customFormat="1" x14ac:dyDescent="0.3">
      <c r="A547" s="117" t="s">
        <v>4</v>
      </c>
      <c r="B547" s="55" t="s">
        <v>28</v>
      </c>
      <c r="C547" s="55" t="s">
        <v>29</v>
      </c>
      <c r="D547" s="55" t="s">
        <v>28</v>
      </c>
      <c r="E547" s="55" t="s">
        <v>29</v>
      </c>
      <c r="F547" s="55" t="s">
        <v>28</v>
      </c>
      <c r="G547" s="55" t="s">
        <v>29</v>
      </c>
      <c r="H547" s="65"/>
      <c r="I547" s="55" t="s">
        <v>28</v>
      </c>
      <c r="J547" s="55" t="s">
        <v>29</v>
      </c>
      <c r="K547" s="55" t="s">
        <v>28</v>
      </c>
      <c r="L547" s="55" t="s">
        <v>29</v>
      </c>
      <c r="M547" s="55" t="s">
        <v>28</v>
      </c>
      <c r="N547" s="55" t="s">
        <v>29</v>
      </c>
      <c r="O547" s="55" t="s">
        <v>28</v>
      </c>
      <c r="P547" s="55" t="s">
        <v>29</v>
      </c>
      <c r="Q547" s="55" t="s">
        <v>28</v>
      </c>
      <c r="R547" s="55" t="s">
        <v>29</v>
      </c>
      <c r="S547" s="55" t="s">
        <v>28</v>
      </c>
      <c r="T547" s="55" t="s">
        <v>29</v>
      </c>
      <c r="U547" s="55" t="s">
        <v>28</v>
      </c>
      <c r="V547" s="55" t="s">
        <v>29</v>
      </c>
      <c r="W547" s="65"/>
      <c r="X547" s="55" t="s">
        <v>28</v>
      </c>
      <c r="Y547" s="55" t="s">
        <v>29</v>
      </c>
      <c r="Z547" s="55" t="s">
        <v>28</v>
      </c>
      <c r="AA547" s="55" t="s">
        <v>29</v>
      </c>
      <c r="AB547" s="55" t="s">
        <v>28</v>
      </c>
      <c r="AC547" s="55" t="s">
        <v>29</v>
      </c>
    </row>
    <row r="548" spans="1:29" customFormat="1" x14ac:dyDescent="0.3">
      <c r="A548" s="56" t="s">
        <v>30</v>
      </c>
      <c r="B548" s="57">
        <v>831.66828261839999</v>
      </c>
      <c r="C548" s="57">
        <v>831.66828261839999</v>
      </c>
      <c r="D548" s="57">
        <v>334.6989943241</v>
      </c>
      <c r="E548" s="57">
        <v>334.6989943241</v>
      </c>
      <c r="F548" s="57">
        <v>496.46776369679998</v>
      </c>
      <c r="G548" s="57">
        <v>496.46776369679998</v>
      </c>
      <c r="H548" s="66"/>
      <c r="I548" s="57">
        <v>114.0879535941</v>
      </c>
      <c r="J548" s="57">
        <v>114.0879535941</v>
      </c>
      <c r="K548" s="57">
        <v>160.36381914739999</v>
      </c>
      <c r="L548" s="57">
        <v>160.36381914739999</v>
      </c>
      <c r="M548" s="57">
        <v>125.1892702704</v>
      </c>
      <c r="N548" s="57">
        <v>125.1892702704</v>
      </c>
      <c r="O548" s="57">
        <v>162.77142005810001</v>
      </c>
      <c r="P548" s="57">
        <v>162.77142005810001</v>
      </c>
      <c r="Q548" s="57">
        <v>100.39570833090001</v>
      </c>
      <c r="R548" s="57">
        <v>100.39570833090001</v>
      </c>
      <c r="S548" s="57">
        <v>113.1455928558</v>
      </c>
      <c r="T548" s="57">
        <v>113.1455928558</v>
      </c>
      <c r="U548" s="57">
        <v>55.714518361700001</v>
      </c>
      <c r="V548" s="57">
        <v>55.714518361700001</v>
      </c>
      <c r="W548" s="66"/>
      <c r="X548" s="57">
        <v>143.18063457389999</v>
      </c>
      <c r="Y548" s="57">
        <v>143.18063457389999</v>
      </c>
      <c r="Z548" s="57">
        <v>217.84723741600001</v>
      </c>
      <c r="AA548" s="57">
        <v>217.84723741600001</v>
      </c>
      <c r="AB548" s="57">
        <v>470.64041062849998</v>
      </c>
      <c r="AC548" s="57">
        <v>470.64041062849998</v>
      </c>
    </row>
    <row r="549" spans="1:29" customFormat="1" ht="25.5" customHeight="1" x14ac:dyDescent="0.3">
      <c r="A549" s="59" t="s">
        <v>282</v>
      </c>
      <c r="B549" s="70">
        <v>17.1793395139</v>
      </c>
      <c r="C549" s="71">
        <v>2.0656480321472701E-2</v>
      </c>
      <c r="D549" s="70">
        <v>6.8727931161000102</v>
      </c>
      <c r="E549" s="71">
        <v>2.0534250872127999E-2</v>
      </c>
      <c r="F549" s="70">
        <v>10.3065463978</v>
      </c>
      <c r="G549" s="71">
        <v>2.07597494770967E-2</v>
      </c>
      <c r="H549" s="91"/>
      <c r="I549" s="77">
        <v>3.6812397259999998</v>
      </c>
      <c r="J549" s="78">
        <v>3.2266682064410102</v>
      </c>
      <c r="K549" s="70">
        <v>0</v>
      </c>
      <c r="L549" s="71">
        <v>0</v>
      </c>
      <c r="M549" s="70">
        <v>2.5374072231999998</v>
      </c>
      <c r="N549" s="71">
        <v>2.0268567887003201E-2</v>
      </c>
      <c r="O549" s="70">
        <v>5.6548289957</v>
      </c>
      <c r="P549" s="71">
        <v>3.4740920695301103E-2</v>
      </c>
      <c r="Q549" s="70">
        <v>3.8805966974000001</v>
      </c>
      <c r="R549" s="71">
        <v>3.8653013778335202E-2</v>
      </c>
      <c r="S549" s="70">
        <v>1.4252668716000001</v>
      </c>
      <c r="T549" s="71">
        <v>1.2596751102948001E-2</v>
      </c>
      <c r="U549" s="70">
        <v>0</v>
      </c>
      <c r="V549" s="71">
        <v>0</v>
      </c>
      <c r="W549" s="91"/>
      <c r="X549" s="70">
        <v>3.9439285209000001</v>
      </c>
      <c r="Y549" s="71">
        <v>2.7545125307182599E-2</v>
      </c>
      <c r="Z549" s="70">
        <v>3.1350246350000002</v>
      </c>
      <c r="AA549" s="71">
        <v>1.43909313342054E-2</v>
      </c>
      <c r="AB549" s="70">
        <v>10.100386358</v>
      </c>
      <c r="AC549" s="71">
        <v>2.1460941580668299E-2</v>
      </c>
    </row>
    <row r="550" spans="1:29" customFormat="1" x14ac:dyDescent="0.3">
      <c r="A550" s="58" t="s">
        <v>283</v>
      </c>
      <c r="B550" s="73">
        <v>131.29359629480001</v>
      </c>
      <c r="C550" s="74">
        <v>0.15786774491560401</v>
      </c>
      <c r="D550" s="73">
        <v>44.758027795099999</v>
      </c>
      <c r="E550" s="74">
        <v>0.13372620938251001</v>
      </c>
      <c r="F550" s="73">
        <v>86.034043902199898</v>
      </c>
      <c r="G550" s="74">
        <v>0.173292306556972</v>
      </c>
      <c r="H550" s="91"/>
      <c r="I550" s="79">
        <v>19.509139085099999</v>
      </c>
      <c r="J550" s="80">
        <v>17.100086793132601</v>
      </c>
      <c r="K550" s="73">
        <v>29.2836388666</v>
      </c>
      <c r="L550" s="74">
        <v>0.182607517221099</v>
      </c>
      <c r="M550" s="73">
        <v>30.883605451099999</v>
      </c>
      <c r="N550" s="72">
        <v>0.24669530690923899</v>
      </c>
      <c r="O550" s="73">
        <v>25.8456209157</v>
      </c>
      <c r="P550" s="74">
        <v>0.15878476028822899</v>
      </c>
      <c r="Q550" s="73">
        <v>15.9291440467999</v>
      </c>
      <c r="R550" s="74">
        <v>0.15866359540288499</v>
      </c>
      <c r="S550" s="73">
        <v>8.2466598430999998</v>
      </c>
      <c r="T550" s="75">
        <v>7.2885382761748996E-2</v>
      </c>
      <c r="U550" s="73">
        <v>1.5957880864</v>
      </c>
      <c r="V550" s="75">
        <v>2.8642230666701698E-2</v>
      </c>
      <c r="W550" s="91"/>
      <c r="X550" s="73">
        <v>10.3843109752</v>
      </c>
      <c r="Y550" s="75">
        <v>7.2525946026872304E-2</v>
      </c>
      <c r="Z550" s="73">
        <v>36.786003463500002</v>
      </c>
      <c r="AA550" s="74">
        <v>0.16886146411512001</v>
      </c>
      <c r="AB550" s="73">
        <v>84.123281856099894</v>
      </c>
      <c r="AC550" s="74">
        <v>0.17874215633918999</v>
      </c>
    </row>
    <row r="551" spans="1:29" customFormat="1" ht="22.8" x14ac:dyDescent="0.3">
      <c r="A551" s="59" t="s">
        <v>284</v>
      </c>
      <c r="B551" s="70">
        <v>118.1942083679</v>
      </c>
      <c r="C551" s="71">
        <v>0.14211700847335501</v>
      </c>
      <c r="D551" s="70">
        <v>42.067557262799902</v>
      </c>
      <c r="E551" s="71">
        <v>0.125687731293464</v>
      </c>
      <c r="F551" s="70">
        <v>76.126651105099896</v>
      </c>
      <c r="G551" s="71">
        <v>0.153336544025025</v>
      </c>
      <c r="H551" s="91"/>
      <c r="I551" s="77">
        <v>18.084413402700001</v>
      </c>
      <c r="J551" s="78">
        <v>15.851290897056799</v>
      </c>
      <c r="K551" s="70">
        <v>26.754428528999998</v>
      </c>
      <c r="L551" s="71">
        <v>0.166835815405521</v>
      </c>
      <c r="M551" s="70">
        <v>14.0636854387</v>
      </c>
      <c r="N551" s="71">
        <v>0.11233938346571901</v>
      </c>
      <c r="O551" s="70">
        <v>33.004530300699997</v>
      </c>
      <c r="P551" s="72">
        <v>0.20276612619659701</v>
      </c>
      <c r="Q551" s="70">
        <v>15.6169237768</v>
      </c>
      <c r="R551" s="71">
        <v>0.15555369882273501</v>
      </c>
      <c r="S551" s="70">
        <v>6.3554289295000004</v>
      </c>
      <c r="T551" s="75">
        <v>5.6170362177515497E-2</v>
      </c>
      <c r="U551" s="70">
        <v>4.31479799049999</v>
      </c>
      <c r="V551" s="71">
        <v>7.7444768749291307E-2</v>
      </c>
      <c r="W551" s="91"/>
      <c r="X551" s="70">
        <v>20.690812418099998</v>
      </c>
      <c r="Y551" s="71">
        <v>0.144508455907288</v>
      </c>
      <c r="Z551" s="70">
        <v>17.883398723399999</v>
      </c>
      <c r="AA551" s="75">
        <v>8.2091464346871396E-2</v>
      </c>
      <c r="AB551" s="70">
        <v>79.619997226399903</v>
      </c>
      <c r="AC551" s="71">
        <v>0.16917373737642799</v>
      </c>
    </row>
    <row r="552" spans="1:29" customFormat="1" x14ac:dyDescent="0.3">
      <c r="A552" s="58" t="s">
        <v>285</v>
      </c>
      <c r="B552" s="73">
        <v>13.950065967699899</v>
      </c>
      <c r="C552" s="74">
        <v>1.6773593822503399E-2</v>
      </c>
      <c r="D552" s="73">
        <v>8.7596721476999999</v>
      </c>
      <c r="E552" s="74">
        <v>2.61717910607694E-2</v>
      </c>
      <c r="F552" s="73">
        <v>5.1903938199999997</v>
      </c>
      <c r="G552" s="74">
        <v>1.0454644187472099E-2</v>
      </c>
      <c r="H552" s="91"/>
      <c r="I552" s="79">
        <v>0</v>
      </c>
      <c r="J552" s="80">
        <v>0</v>
      </c>
      <c r="K552" s="73">
        <v>1.2161483868</v>
      </c>
      <c r="L552" s="74">
        <v>7.5836831104787103E-3</v>
      </c>
      <c r="M552" s="73">
        <v>3.5589323795999999</v>
      </c>
      <c r="N552" s="74">
        <v>2.8428413808251798E-2</v>
      </c>
      <c r="O552" s="73">
        <v>0.98514781429999798</v>
      </c>
      <c r="P552" s="74">
        <v>6.05233900366759E-3</v>
      </c>
      <c r="Q552" s="73">
        <v>1.2501511013</v>
      </c>
      <c r="R552" s="74">
        <v>1.24522364758816E-2</v>
      </c>
      <c r="S552" s="73">
        <v>5.9233358732000001</v>
      </c>
      <c r="T552" s="72">
        <v>5.2351450230581E-2</v>
      </c>
      <c r="U552" s="73">
        <v>1.0163504125</v>
      </c>
      <c r="V552" s="74">
        <v>1.8242110717027599E-2</v>
      </c>
      <c r="W552" s="91"/>
      <c r="X552" s="73">
        <v>3.6478598331000001</v>
      </c>
      <c r="Y552" s="74">
        <v>2.5477326902174201E-2</v>
      </c>
      <c r="Z552" s="73">
        <v>3.3284482888000002</v>
      </c>
      <c r="AA552" s="74">
        <v>1.5278817984017E-2</v>
      </c>
      <c r="AB552" s="73">
        <v>6.9737578458000096</v>
      </c>
      <c r="AC552" s="74">
        <v>1.48175925575263E-2</v>
      </c>
    </row>
    <row r="553" spans="1:29" customFormat="1" x14ac:dyDescent="0.3">
      <c r="A553" s="58" t="s">
        <v>286</v>
      </c>
      <c r="B553" s="70">
        <v>14.9422828088</v>
      </c>
      <c r="C553" s="71">
        <v>1.7966637806309201E-2</v>
      </c>
      <c r="D553" s="70">
        <v>3.4957848990999798</v>
      </c>
      <c r="E553" s="71">
        <v>1.0444563498493599E-2</v>
      </c>
      <c r="F553" s="70">
        <v>11.4464979097</v>
      </c>
      <c r="G553" s="71">
        <v>2.3055873405489698E-2</v>
      </c>
      <c r="H553" s="91"/>
      <c r="I553" s="77">
        <v>0</v>
      </c>
      <c r="J553" s="78">
        <v>0</v>
      </c>
      <c r="K553" s="70">
        <v>7.1181419269999804</v>
      </c>
      <c r="L553" s="71">
        <v>4.4387455754326302E-2</v>
      </c>
      <c r="M553" s="70">
        <v>3.0546632476000002</v>
      </c>
      <c r="N553" s="71">
        <v>2.44003598791026E-2</v>
      </c>
      <c r="O553" s="70">
        <v>1.8727520972</v>
      </c>
      <c r="P553" s="71">
        <v>1.15054110637576E-2</v>
      </c>
      <c r="Q553" s="70">
        <v>0.35154047869999999</v>
      </c>
      <c r="R553" s="71">
        <v>3.50154886642502E-3</v>
      </c>
      <c r="S553" s="70">
        <v>2.5451850583</v>
      </c>
      <c r="T553" s="71">
        <v>2.2494778577401099E-2</v>
      </c>
      <c r="U553" s="70">
        <v>0</v>
      </c>
      <c r="V553" s="71">
        <v>0</v>
      </c>
      <c r="W553" s="91"/>
      <c r="X553" s="70">
        <v>0.95190099960000196</v>
      </c>
      <c r="Y553" s="71">
        <v>6.64825241508966E-3</v>
      </c>
      <c r="Z553" s="70">
        <v>3.5245099016000001</v>
      </c>
      <c r="AA553" s="71">
        <v>1.6178813848667799E-2</v>
      </c>
      <c r="AB553" s="70">
        <v>10.4658719076</v>
      </c>
      <c r="AC553" s="71">
        <v>2.2237512273167798E-2</v>
      </c>
    </row>
    <row r="554" spans="1:29" customFormat="1" x14ac:dyDescent="0.3">
      <c r="A554" s="58" t="s">
        <v>287</v>
      </c>
      <c r="B554" s="73">
        <v>8.3463212866000003</v>
      </c>
      <c r="C554" s="74">
        <v>1.00356373581095E-2</v>
      </c>
      <c r="D554" s="73">
        <v>1.3104984017000001</v>
      </c>
      <c r="E554" s="74">
        <v>3.9154536581338002E-3</v>
      </c>
      <c r="F554" s="73">
        <v>7.0358228849</v>
      </c>
      <c r="G554" s="74">
        <v>1.41717617927694E-2</v>
      </c>
      <c r="H554" s="91"/>
      <c r="I554" s="79">
        <v>5.6219297948999998</v>
      </c>
      <c r="J554" s="80">
        <v>4.9277155192927697</v>
      </c>
      <c r="K554" s="73">
        <v>0</v>
      </c>
      <c r="L554" s="74">
        <v>0</v>
      </c>
      <c r="M554" s="73">
        <v>2.4356294427999998</v>
      </c>
      <c r="N554" s="74">
        <v>1.94555766443818E-2</v>
      </c>
      <c r="O554" s="73">
        <v>0</v>
      </c>
      <c r="P554" s="74">
        <v>0</v>
      </c>
      <c r="Q554" s="73">
        <v>0.28876204890000001</v>
      </c>
      <c r="R554" s="74">
        <v>2.8762389717721E-3</v>
      </c>
      <c r="S554" s="73">
        <v>0</v>
      </c>
      <c r="T554" s="74">
        <v>0</v>
      </c>
      <c r="U554" s="73">
        <v>0</v>
      </c>
      <c r="V554" s="74">
        <v>0</v>
      </c>
      <c r="W554" s="91"/>
      <c r="X554" s="73">
        <v>5.6219297948999998</v>
      </c>
      <c r="Y554" s="72">
        <v>3.92645961629563E-2</v>
      </c>
      <c r="Z554" s="73">
        <v>0</v>
      </c>
      <c r="AA554" s="74">
        <v>0</v>
      </c>
      <c r="AB554" s="73">
        <v>2.7243914917000001</v>
      </c>
      <c r="AC554" s="74">
        <v>5.7886901128226696E-3</v>
      </c>
    </row>
    <row r="555" spans="1:29" customFormat="1" x14ac:dyDescent="0.3">
      <c r="A555" s="58" t="s">
        <v>288</v>
      </c>
      <c r="B555" s="70">
        <v>6.7074686787999998</v>
      </c>
      <c r="C555" s="71">
        <v>8.0650769290881198E-3</v>
      </c>
      <c r="D555" s="70">
        <v>0.87084878480000105</v>
      </c>
      <c r="E555" s="71">
        <v>2.6018864698372202E-3</v>
      </c>
      <c r="F555" s="70">
        <v>5.8366198939999903</v>
      </c>
      <c r="G555" s="71">
        <v>1.1756291789298301E-2</v>
      </c>
      <c r="H555" s="91"/>
      <c r="I555" s="77">
        <v>5.1622372989</v>
      </c>
      <c r="J555" s="78">
        <v>4.5247873559605702</v>
      </c>
      <c r="K555" s="70">
        <v>0</v>
      </c>
      <c r="L555" s="71">
        <v>0</v>
      </c>
      <c r="M555" s="70">
        <v>0.67438259509999998</v>
      </c>
      <c r="N555" s="71">
        <v>5.3869041144131704E-3</v>
      </c>
      <c r="O555" s="70">
        <v>0.87084878480000205</v>
      </c>
      <c r="P555" s="71">
        <v>5.3501332389258296E-3</v>
      </c>
      <c r="Q555" s="70">
        <v>0</v>
      </c>
      <c r="R555" s="71">
        <v>0</v>
      </c>
      <c r="S555" s="70">
        <v>0</v>
      </c>
      <c r="T555" s="71">
        <v>0</v>
      </c>
      <c r="U555" s="70">
        <v>0</v>
      </c>
      <c r="V555" s="71">
        <v>0</v>
      </c>
      <c r="W555" s="91"/>
      <c r="X555" s="70">
        <v>0</v>
      </c>
      <c r="Y555" s="71">
        <v>0</v>
      </c>
      <c r="Z555" s="70">
        <v>5.8366198940000196</v>
      </c>
      <c r="AA555" s="72">
        <v>2.67922603161335E-2</v>
      </c>
      <c r="AB555" s="70">
        <v>0.87084878479999905</v>
      </c>
      <c r="AC555" s="71">
        <v>1.85034851477598E-3</v>
      </c>
    </row>
    <row r="556" spans="1:29" customFormat="1" x14ac:dyDescent="0.3">
      <c r="A556" s="58" t="s">
        <v>289</v>
      </c>
      <c r="B556" s="73">
        <v>10.439172538299999</v>
      </c>
      <c r="C556" s="74">
        <v>1.2552086879439E-2</v>
      </c>
      <c r="D556" s="73">
        <v>7.8599782992999998</v>
      </c>
      <c r="E556" s="74">
        <v>2.3483722486745601E-2</v>
      </c>
      <c r="F556" s="73">
        <v>2.579194239</v>
      </c>
      <c r="G556" s="74">
        <v>5.1950890422266197E-3</v>
      </c>
      <c r="H556" s="91"/>
      <c r="I556" s="79">
        <v>5.4959239599999998</v>
      </c>
      <c r="J556" s="80">
        <v>4.8172692969437403</v>
      </c>
      <c r="K556" s="73">
        <v>2.3355140465000002</v>
      </c>
      <c r="L556" s="74">
        <v>1.45638465017679E-2</v>
      </c>
      <c r="M556" s="73">
        <v>0.67438259509999998</v>
      </c>
      <c r="N556" s="74">
        <v>5.3869041144131704E-3</v>
      </c>
      <c r="O556" s="73">
        <v>1.7361730841</v>
      </c>
      <c r="P556" s="74">
        <v>1.06663263334576E-2</v>
      </c>
      <c r="Q556" s="73">
        <v>0.19717885260000001</v>
      </c>
      <c r="R556" s="74">
        <v>1.9640167481074699E-3</v>
      </c>
      <c r="S556" s="73">
        <v>0</v>
      </c>
      <c r="T556" s="74">
        <v>0</v>
      </c>
      <c r="U556" s="73">
        <v>0</v>
      </c>
      <c r="V556" s="74">
        <v>0</v>
      </c>
      <c r="W556" s="91"/>
      <c r="X556" s="73">
        <v>0</v>
      </c>
      <c r="Y556" s="74">
        <v>0</v>
      </c>
      <c r="Z556" s="73">
        <v>7.12103365499999</v>
      </c>
      <c r="AA556" s="72">
        <v>3.2688198112889998E-2</v>
      </c>
      <c r="AB556" s="73">
        <v>3.3181388832999898</v>
      </c>
      <c r="AC556" s="74">
        <v>7.05026344607534E-3</v>
      </c>
    </row>
    <row r="557" spans="1:29" customFormat="1" x14ac:dyDescent="0.3">
      <c r="A557" s="58" t="s">
        <v>290</v>
      </c>
      <c r="B557" s="70">
        <v>29.6120242822</v>
      </c>
      <c r="C557" s="71">
        <v>3.56055712368522E-2</v>
      </c>
      <c r="D557" s="70">
        <v>17.616725642700001</v>
      </c>
      <c r="E557" s="71">
        <v>5.2634534137981803E-2</v>
      </c>
      <c r="F557" s="70">
        <v>11.9952986395</v>
      </c>
      <c r="G557" s="71">
        <v>2.4161284008010001E-2</v>
      </c>
      <c r="H557" s="91"/>
      <c r="I557" s="77">
        <v>7.7470843103</v>
      </c>
      <c r="J557" s="78">
        <v>6.7904490055649802</v>
      </c>
      <c r="K557" s="70">
        <v>0</v>
      </c>
      <c r="L557" s="71">
        <v>0</v>
      </c>
      <c r="M557" s="70">
        <v>4.3181313785000004</v>
      </c>
      <c r="N557" s="71">
        <v>3.4492823300057103E-2</v>
      </c>
      <c r="O557" s="70">
        <v>2.9773223823000001</v>
      </c>
      <c r="P557" s="71">
        <v>1.8291432127564299E-2</v>
      </c>
      <c r="Q557" s="70">
        <v>3.6852545638</v>
      </c>
      <c r="R557" s="71">
        <v>3.6707291826195997E-2</v>
      </c>
      <c r="S557" s="70">
        <v>7.0785657051000097</v>
      </c>
      <c r="T557" s="71">
        <v>6.2561568033156906E-2</v>
      </c>
      <c r="U557" s="70">
        <v>3.8056659422000001</v>
      </c>
      <c r="V557" s="71">
        <v>6.8306539374414499E-2</v>
      </c>
      <c r="W557" s="91"/>
      <c r="X557" s="70">
        <v>8.8527293609000104</v>
      </c>
      <c r="Y557" s="71">
        <v>6.1829097120887702E-2</v>
      </c>
      <c r="Z557" s="70">
        <v>3.8085662999999998</v>
      </c>
      <c r="AA557" s="71">
        <v>1.74827385702724E-2</v>
      </c>
      <c r="AB557" s="70">
        <v>16.950728621300001</v>
      </c>
      <c r="AC557" s="71">
        <v>3.60163050993937E-2</v>
      </c>
    </row>
    <row r="558" spans="1:29" customFormat="1" x14ac:dyDescent="0.3">
      <c r="A558" s="58" t="s">
        <v>291</v>
      </c>
      <c r="B558" s="73">
        <v>148.71963873019999</v>
      </c>
      <c r="C558" s="74">
        <v>0.17882086144006301</v>
      </c>
      <c r="D558" s="73">
        <v>57.067020283399998</v>
      </c>
      <c r="E558" s="74">
        <v>0.17050251494971699</v>
      </c>
      <c r="F558" s="73">
        <v>91.652618446800005</v>
      </c>
      <c r="G558" s="74">
        <v>0.184609404977951</v>
      </c>
      <c r="H558" s="91"/>
      <c r="I558" s="79">
        <v>20.844579171500001</v>
      </c>
      <c r="J558" s="80">
        <v>18.270622370579499</v>
      </c>
      <c r="K558" s="73">
        <v>30.3688527939</v>
      </c>
      <c r="L558" s="74">
        <v>0.18937471653743901</v>
      </c>
      <c r="M558" s="73">
        <v>19.212464366399999</v>
      </c>
      <c r="N558" s="74">
        <v>0.15346734049094199</v>
      </c>
      <c r="O558" s="73">
        <v>28.882500760300001</v>
      </c>
      <c r="P558" s="74">
        <v>0.17744208872780401</v>
      </c>
      <c r="Q558" s="73">
        <v>16.667595494699999</v>
      </c>
      <c r="R558" s="74">
        <v>0.16601900391762101</v>
      </c>
      <c r="S558" s="73">
        <v>18.544671187199999</v>
      </c>
      <c r="T558" s="74">
        <v>0.16390095910173499</v>
      </c>
      <c r="U558" s="73">
        <v>14.198974956200001</v>
      </c>
      <c r="V558" s="74">
        <v>0.25485233245704297</v>
      </c>
      <c r="W558" s="91"/>
      <c r="X558" s="73">
        <v>28.665951004099998</v>
      </c>
      <c r="Y558" s="74">
        <v>0.20020829694887701</v>
      </c>
      <c r="Z558" s="73">
        <v>40.530118172500003</v>
      </c>
      <c r="AA558" s="74">
        <v>0.18604834586496899</v>
      </c>
      <c r="AB558" s="73">
        <v>79.523569553599998</v>
      </c>
      <c r="AC558" s="74">
        <v>0.16896885128797801</v>
      </c>
    </row>
    <row r="559" spans="1:29" customFormat="1" x14ac:dyDescent="0.3">
      <c r="A559" s="58" t="s">
        <v>292</v>
      </c>
      <c r="B559" s="70">
        <v>0.90674842389999999</v>
      </c>
      <c r="C559" s="71">
        <v>1.09027654757402E-3</v>
      </c>
      <c r="D559" s="70">
        <v>0</v>
      </c>
      <c r="E559" s="71">
        <v>0</v>
      </c>
      <c r="F559" s="70">
        <v>0.90674842389999999</v>
      </c>
      <c r="G559" s="71">
        <v>1.82639939630353E-3</v>
      </c>
      <c r="H559" s="91"/>
      <c r="I559" s="77">
        <v>0</v>
      </c>
      <c r="J559" s="78">
        <v>0</v>
      </c>
      <c r="K559" s="70">
        <v>0</v>
      </c>
      <c r="L559" s="71">
        <v>0</v>
      </c>
      <c r="M559" s="70">
        <v>0</v>
      </c>
      <c r="N559" s="71">
        <v>0</v>
      </c>
      <c r="O559" s="70">
        <v>0.90674842389999999</v>
      </c>
      <c r="P559" s="71">
        <v>5.5706857111423097E-3</v>
      </c>
      <c r="Q559" s="70">
        <v>0</v>
      </c>
      <c r="R559" s="71">
        <v>0</v>
      </c>
      <c r="S559" s="70">
        <v>0</v>
      </c>
      <c r="T559" s="71">
        <v>0</v>
      </c>
      <c r="U559" s="70">
        <v>0</v>
      </c>
      <c r="V559" s="71">
        <v>0</v>
      </c>
      <c r="W559" s="91"/>
      <c r="X559" s="70">
        <v>0</v>
      </c>
      <c r="Y559" s="71">
        <v>0</v>
      </c>
      <c r="Z559" s="70">
        <v>0</v>
      </c>
      <c r="AA559" s="71">
        <v>0</v>
      </c>
      <c r="AB559" s="70">
        <v>0.90674842389999999</v>
      </c>
      <c r="AC559" s="71">
        <v>1.9266267906938E-3</v>
      </c>
    </row>
    <row r="560" spans="1:29" customFormat="1" x14ac:dyDescent="0.3">
      <c r="A560" s="58" t="s">
        <v>293</v>
      </c>
      <c r="B560" s="73">
        <v>99.657163106300004</v>
      </c>
      <c r="C560" s="74">
        <v>0.119828019402811</v>
      </c>
      <c r="D560" s="73">
        <v>31.4920243165001</v>
      </c>
      <c r="E560" s="74">
        <v>9.4090585423167603E-2</v>
      </c>
      <c r="F560" s="73">
        <v>68.165138789799997</v>
      </c>
      <c r="G560" s="74">
        <v>0.137300231302489</v>
      </c>
      <c r="H560" s="91"/>
      <c r="I560" s="79">
        <v>19.654408582199999</v>
      </c>
      <c r="J560" s="80">
        <v>17.227417937678201</v>
      </c>
      <c r="K560" s="73">
        <v>24.472700791000001</v>
      </c>
      <c r="L560" s="74">
        <v>0.15260737067197</v>
      </c>
      <c r="M560" s="73">
        <v>13.432542033200001</v>
      </c>
      <c r="N560" s="74">
        <v>0.10729786989081901</v>
      </c>
      <c r="O560" s="73">
        <v>12.7782194335</v>
      </c>
      <c r="P560" s="74">
        <v>7.8504072944371395E-2</v>
      </c>
      <c r="Q560" s="73">
        <v>9.7789194486</v>
      </c>
      <c r="R560" s="74">
        <v>9.7403759694279904E-2</v>
      </c>
      <c r="S560" s="73">
        <v>10.0006732268</v>
      </c>
      <c r="T560" s="74">
        <v>8.8387651470839906E-2</v>
      </c>
      <c r="U560" s="73">
        <v>9.5396995910000104</v>
      </c>
      <c r="V560" s="74">
        <v>0.171224662287629</v>
      </c>
      <c r="W560" s="91"/>
      <c r="X560" s="73">
        <v>30.2246460197</v>
      </c>
      <c r="Y560" s="72">
        <v>0.21109451085789199</v>
      </c>
      <c r="Z560" s="73">
        <v>20.3809309494</v>
      </c>
      <c r="AA560" s="74">
        <v>9.3556067963720305E-2</v>
      </c>
      <c r="AB560" s="73">
        <v>49.051586137199898</v>
      </c>
      <c r="AC560" s="74">
        <v>0.10422306506085099</v>
      </c>
    </row>
    <row r="561" spans="1:29" customFormat="1" x14ac:dyDescent="0.3">
      <c r="A561" s="58" t="s">
        <v>294</v>
      </c>
      <c r="B561" s="70">
        <v>5.0212076322000003</v>
      </c>
      <c r="C561" s="71">
        <v>6.0375124759975002E-3</v>
      </c>
      <c r="D561" s="70">
        <v>3.5670494152000001</v>
      </c>
      <c r="E561" s="71">
        <v>1.06574847122065E-2</v>
      </c>
      <c r="F561" s="70">
        <v>1.454158217</v>
      </c>
      <c r="G561" s="71">
        <v>2.9290083331333398E-3</v>
      </c>
      <c r="H561" s="91"/>
      <c r="I561" s="77">
        <v>0</v>
      </c>
      <c r="J561" s="78">
        <v>0</v>
      </c>
      <c r="K561" s="70">
        <v>0</v>
      </c>
      <c r="L561" s="71">
        <v>0</v>
      </c>
      <c r="M561" s="70">
        <v>0</v>
      </c>
      <c r="N561" s="71">
        <v>0</v>
      </c>
      <c r="O561" s="70">
        <v>0</v>
      </c>
      <c r="P561" s="71">
        <v>0</v>
      </c>
      <c r="Q561" s="70">
        <v>1.0115158587999999</v>
      </c>
      <c r="R561" s="71">
        <v>1.00752898267931E-2</v>
      </c>
      <c r="S561" s="70">
        <v>2.7889212539999999</v>
      </c>
      <c r="T561" s="71">
        <v>2.4648960543733899E-2</v>
      </c>
      <c r="U561" s="70">
        <v>1.2207705194</v>
      </c>
      <c r="V561" s="71">
        <v>2.1911174237830199E-2</v>
      </c>
      <c r="W561" s="91"/>
      <c r="X561" s="70">
        <v>2.7889212539999999</v>
      </c>
      <c r="Y561" s="71">
        <v>1.9478341203750901E-2</v>
      </c>
      <c r="Z561" s="70">
        <v>1.0193374869</v>
      </c>
      <c r="AA561" s="71">
        <v>4.6791389185876098E-3</v>
      </c>
      <c r="AB561" s="70">
        <v>1.2129488912999999</v>
      </c>
      <c r="AC561" s="71">
        <v>2.5772306497867702E-3</v>
      </c>
    </row>
    <row r="562" spans="1:29" customFormat="1" x14ac:dyDescent="0.3">
      <c r="A562" s="58" t="s">
        <v>300</v>
      </c>
      <c r="B562" s="73">
        <v>9.4675947538000003</v>
      </c>
      <c r="C562" s="74">
        <v>1.1383859348336E-2</v>
      </c>
      <c r="D562" s="73">
        <v>8.4102059172999795</v>
      </c>
      <c r="E562" s="74">
        <v>2.5127670115304E-2</v>
      </c>
      <c r="F562" s="73">
        <v>1.0573888364999999</v>
      </c>
      <c r="G562" s="74">
        <v>2.1298237545706198E-3</v>
      </c>
      <c r="H562" s="91"/>
      <c r="I562" s="79">
        <v>0</v>
      </c>
      <c r="J562" s="80">
        <v>0</v>
      </c>
      <c r="K562" s="73">
        <v>7.8589254644000102</v>
      </c>
      <c r="L562" s="72">
        <v>4.9006848964955101E-2</v>
      </c>
      <c r="M562" s="73">
        <v>1.0586892645999999</v>
      </c>
      <c r="N562" s="74">
        <v>8.4567092875715792E-3</v>
      </c>
      <c r="O562" s="73">
        <v>0.54998002479999997</v>
      </c>
      <c r="P562" s="74">
        <v>3.3788488458458398E-3</v>
      </c>
      <c r="Q562" s="73">
        <v>0</v>
      </c>
      <c r="R562" s="74">
        <v>0</v>
      </c>
      <c r="S562" s="73">
        <v>0</v>
      </c>
      <c r="T562" s="74">
        <v>0</v>
      </c>
      <c r="U562" s="73">
        <v>0</v>
      </c>
      <c r="V562" s="74">
        <v>0</v>
      </c>
      <c r="W562" s="91"/>
      <c r="X562" s="73">
        <v>2.8007654366999999</v>
      </c>
      <c r="Y562" s="74">
        <v>1.9561063163569401E-2</v>
      </c>
      <c r="Z562" s="73">
        <v>0.54998002479999897</v>
      </c>
      <c r="AA562" s="74">
        <v>2.5246132625944698E-3</v>
      </c>
      <c r="AB562" s="73">
        <v>6.1168492923000004</v>
      </c>
      <c r="AC562" s="74">
        <v>1.2996863750249299E-2</v>
      </c>
    </row>
    <row r="563" spans="1:29" customFormat="1" x14ac:dyDescent="0.3">
      <c r="A563" s="58" t="s">
        <v>296</v>
      </c>
      <c r="B563" s="70">
        <v>183.3130087012</v>
      </c>
      <c r="C563" s="71">
        <v>0.220416015053577</v>
      </c>
      <c r="D563" s="70">
        <v>88.2069865932</v>
      </c>
      <c r="E563" s="71">
        <v>0.26354123582393102</v>
      </c>
      <c r="F563" s="70">
        <v>95.106022108000005</v>
      </c>
      <c r="G563" s="71">
        <v>0.19156535240036801</v>
      </c>
      <c r="H563" s="91"/>
      <c r="I563" s="77">
        <v>8.2869982624999992</v>
      </c>
      <c r="J563" s="78">
        <v>7.2636926173497001</v>
      </c>
      <c r="K563" s="70">
        <v>21.5834156861</v>
      </c>
      <c r="L563" s="71">
        <v>0.13459030722049201</v>
      </c>
      <c r="M563" s="70">
        <v>28.733474401599999</v>
      </c>
      <c r="N563" s="71">
        <v>0.22952026431288999</v>
      </c>
      <c r="O563" s="70">
        <v>39.715605473399997</v>
      </c>
      <c r="P563" s="71">
        <v>0.24399618470628201</v>
      </c>
      <c r="Q563" s="70">
        <v>25.101498418799999</v>
      </c>
      <c r="R563" s="71">
        <v>0.250025612011885</v>
      </c>
      <c r="S563" s="70">
        <v>43.120978018000002</v>
      </c>
      <c r="T563" s="72">
        <v>0.38111054023072899</v>
      </c>
      <c r="U563" s="70">
        <v>16.771038440800002</v>
      </c>
      <c r="V563" s="71">
        <v>0.301017381715875</v>
      </c>
      <c r="W563" s="91"/>
      <c r="X563" s="70">
        <v>21.144330393600001</v>
      </c>
      <c r="Y563" s="71">
        <v>0.14767590922141599</v>
      </c>
      <c r="Z563" s="70">
        <v>63.3734855067</v>
      </c>
      <c r="AA563" s="72">
        <v>0.29090791445604702</v>
      </c>
      <c r="AB563" s="70">
        <v>98.795192800899997</v>
      </c>
      <c r="AC563" s="71">
        <v>0.20991651071561701</v>
      </c>
    </row>
    <row r="564" spans="1:29" customFormat="1" x14ac:dyDescent="0.3">
      <c r="A564" s="58" t="s">
        <v>301</v>
      </c>
      <c r="B564" s="73">
        <v>33.918441531799999</v>
      </c>
      <c r="C564" s="74">
        <v>4.0783617988907998E-2</v>
      </c>
      <c r="D564" s="73">
        <v>12.3438214492</v>
      </c>
      <c r="E564" s="74">
        <v>3.6880366115612198E-2</v>
      </c>
      <c r="F564" s="73">
        <v>21.574620082599999</v>
      </c>
      <c r="G564" s="74">
        <v>4.3456235550826103E-2</v>
      </c>
      <c r="H564" s="91"/>
      <c r="I564" s="79">
        <v>0</v>
      </c>
      <c r="J564" s="80">
        <v>0</v>
      </c>
      <c r="K564" s="73">
        <v>9.3720526560999993</v>
      </c>
      <c r="L564" s="74">
        <v>5.8442438611951399E-2</v>
      </c>
      <c r="M564" s="73">
        <v>0.55128045290000005</v>
      </c>
      <c r="N564" s="75">
        <v>4.40357589519671E-3</v>
      </c>
      <c r="O564" s="73">
        <v>6.9911415674000104</v>
      </c>
      <c r="P564" s="74">
        <v>4.2950670117054703E-2</v>
      </c>
      <c r="Q564" s="73">
        <v>6.6366275437000004</v>
      </c>
      <c r="R564" s="74">
        <v>6.6104693657083005E-2</v>
      </c>
      <c r="S564" s="73">
        <v>7.1159068889999997</v>
      </c>
      <c r="T564" s="74">
        <v>6.2891595769611397E-2</v>
      </c>
      <c r="U564" s="73">
        <v>3.2514324227000002</v>
      </c>
      <c r="V564" s="74">
        <v>5.83587997941869E-2</v>
      </c>
      <c r="W564" s="91"/>
      <c r="X564" s="73">
        <v>3.4625485630999999</v>
      </c>
      <c r="Y564" s="74">
        <v>2.4183078762043599E-2</v>
      </c>
      <c r="Z564" s="73">
        <v>10.5697804144</v>
      </c>
      <c r="AA564" s="74">
        <v>4.8519230905903099E-2</v>
      </c>
      <c r="AB564" s="73">
        <v>19.886112554299999</v>
      </c>
      <c r="AC564" s="74">
        <v>4.2253304444775097E-2</v>
      </c>
    </row>
    <row r="565" spans="1:29" customFormat="1" x14ac:dyDescent="0.3">
      <c r="A565" s="58" t="s">
        <v>298</v>
      </c>
      <c r="B565" s="70">
        <v>0</v>
      </c>
      <c r="C565" s="71">
        <v>0</v>
      </c>
      <c r="D565" s="70">
        <v>0</v>
      </c>
      <c r="E565" s="71">
        <v>0</v>
      </c>
      <c r="F565" s="70">
        <v>0</v>
      </c>
      <c r="G565" s="71">
        <v>0</v>
      </c>
      <c r="H565" s="91"/>
      <c r="I565" s="77">
        <v>0</v>
      </c>
      <c r="J565" s="78">
        <v>0</v>
      </c>
      <c r="K565" s="70">
        <v>0</v>
      </c>
      <c r="L565" s="71">
        <v>0</v>
      </c>
      <c r="M565" s="70">
        <v>0</v>
      </c>
      <c r="N565" s="71">
        <v>0</v>
      </c>
      <c r="O565" s="70">
        <v>0</v>
      </c>
      <c r="P565" s="71">
        <v>0</v>
      </c>
      <c r="Q565" s="70">
        <v>0</v>
      </c>
      <c r="R565" s="71">
        <v>0</v>
      </c>
      <c r="S565" s="70">
        <v>0</v>
      </c>
      <c r="T565" s="71">
        <v>0</v>
      </c>
      <c r="U565" s="70">
        <v>0</v>
      </c>
      <c r="V565" s="71">
        <v>0</v>
      </c>
      <c r="W565" s="91"/>
      <c r="X565" s="70">
        <v>0</v>
      </c>
      <c r="Y565" s="71">
        <v>0</v>
      </c>
      <c r="Z565" s="70">
        <v>0</v>
      </c>
      <c r="AA565" s="71">
        <v>0</v>
      </c>
      <c r="AB565" s="70">
        <v>0</v>
      </c>
      <c r="AC565" s="71">
        <v>0</v>
      </c>
    </row>
    <row r="566" spans="1:29" customFormat="1" x14ac:dyDescent="0.3">
      <c r="A566" s="76" t="s">
        <v>4</v>
      </c>
    </row>
    <row r="567" spans="1:29" customFormat="1" x14ac:dyDescent="0.3">
      <c r="A567" s="76" t="s">
        <v>4</v>
      </c>
    </row>
    <row r="568" spans="1:29" customFormat="1" x14ac:dyDescent="0.3">
      <c r="A568" s="54" t="s">
        <v>302</v>
      </c>
    </row>
    <row r="569" spans="1:29" customFormat="1" x14ac:dyDescent="0.3">
      <c r="A569" s="69" t="s">
        <v>4</v>
      </c>
    </row>
    <row r="570" spans="1:29" customFormat="1" ht="35.1" customHeight="1" x14ac:dyDescent="0.3">
      <c r="A570" s="116" t="s">
        <v>4</v>
      </c>
      <c r="B570" s="118" t="s">
        <v>26</v>
      </c>
      <c r="C570" s="118" t="s">
        <v>4</v>
      </c>
      <c r="D570" s="118" t="s">
        <v>456</v>
      </c>
      <c r="E570" s="118" t="s">
        <v>4</v>
      </c>
      <c r="F570" s="118" t="s">
        <v>457</v>
      </c>
      <c r="G570" s="118" t="s">
        <v>4</v>
      </c>
      <c r="H570" s="65"/>
      <c r="I570" s="118" t="s">
        <v>460</v>
      </c>
      <c r="J570" s="118" t="s">
        <v>4</v>
      </c>
      <c r="K570" s="118" t="s">
        <v>461</v>
      </c>
      <c r="L570" s="118" t="s">
        <v>4</v>
      </c>
      <c r="M570" s="118" t="s">
        <v>462</v>
      </c>
      <c r="N570" s="118" t="s">
        <v>4</v>
      </c>
      <c r="O570" s="118" t="s">
        <v>463</v>
      </c>
      <c r="P570" s="118" t="s">
        <v>4</v>
      </c>
      <c r="Q570" s="118" t="s">
        <v>464</v>
      </c>
      <c r="R570" s="118" t="s">
        <v>4</v>
      </c>
      <c r="S570" s="118" t="s">
        <v>465</v>
      </c>
      <c r="T570" s="118" t="s">
        <v>4</v>
      </c>
      <c r="U570" s="118" t="s">
        <v>466</v>
      </c>
      <c r="V570" s="118" t="s">
        <v>4</v>
      </c>
      <c r="W570" s="65"/>
      <c r="X570" s="118" t="s">
        <v>468</v>
      </c>
      <c r="Y570" s="118" t="s">
        <v>4</v>
      </c>
      <c r="Z570" s="118" t="s">
        <v>469</v>
      </c>
      <c r="AA570" s="118" t="s">
        <v>4</v>
      </c>
      <c r="AB570" s="118" t="s">
        <v>470</v>
      </c>
      <c r="AC570" s="118" t="s">
        <v>4</v>
      </c>
    </row>
    <row r="571" spans="1:29" customFormat="1" x14ac:dyDescent="0.3">
      <c r="A571" s="117" t="s">
        <v>4</v>
      </c>
      <c r="B571" s="55" t="s">
        <v>28</v>
      </c>
      <c r="C571" s="55" t="s">
        <v>29</v>
      </c>
      <c r="D571" s="55" t="s">
        <v>28</v>
      </c>
      <c r="E571" s="55" t="s">
        <v>29</v>
      </c>
      <c r="F571" s="55" t="s">
        <v>28</v>
      </c>
      <c r="G571" s="55" t="s">
        <v>29</v>
      </c>
      <c r="H571" s="65"/>
      <c r="I571" s="55" t="s">
        <v>28</v>
      </c>
      <c r="J571" s="55" t="s">
        <v>29</v>
      </c>
      <c r="K571" s="55" t="s">
        <v>28</v>
      </c>
      <c r="L571" s="55" t="s">
        <v>29</v>
      </c>
      <c r="M571" s="55" t="s">
        <v>28</v>
      </c>
      <c r="N571" s="55" t="s">
        <v>29</v>
      </c>
      <c r="O571" s="55" t="s">
        <v>28</v>
      </c>
      <c r="P571" s="55" t="s">
        <v>29</v>
      </c>
      <c r="Q571" s="55" t="s">
        <v>28</v>
      </c>
      <c r="R571" s="55" t="s">
        <v>29</v>
      </c>
      <c r="S571" s="55" t="s">
        <v>28</v>
      </c>
      <c r="T571" s="55" t="s">
        <v>29</v>
      </c>
      <c r="U571" s="55" t="s">
        <v>28</v>
      </c>
      <c r="V571" s="55" t="s">
        <v>29</v>
      </c>
      <c r="W571" s="65"/>
      <c r="X571" s="55" t="s">
        <v>28</v>
      </c>
      <c r="Y571" s="55" t="s">
        <v>29</v>
      </c>
      <c r="Z571" s="55" t="s">
        <v>28</v>
      </c>
      <c r="AA571" s="55" t="s">
        <v>29</v>
      </c>
      <c r="AB571" s="55" t="s">
        <v>28</v>
      </c>
      <c r="AC571" s="55" t="s">
        <v>29</v>
      </c>
    </row>
    <row r="572" spans="1:29" customFormat="1" x14ac:dyDescent="0.3">
      <c r="A572" s="56" t="s">
        <v>30</v>
      </c>
      <c r="B572" s="57">
        <v>1002.5695060178</v>
      </c>
      <c r="C572" s="57">
        <v>1002.5695060178</v>
      </c>
      <c r="D572" s="57">
        <v>404.41888271289997</v>
      </c>
      <c r="E572" s="57">
        <v>404.41888271289997</v>
      </c>
      <c r="F572" s="57">
        <v>597.38702292309995</v>
      </c>
      <c r="G572" s="57">
        <v>597.38702292309995</v>
      </c>
      <c r="H572" s="66"/>
      <c r="I572" s="57">
        <v>152.97996220810001</v>
      </c>
      <c r="J572" s="57">
        <v>152.97996220810001</v>
      </c>
      <c r="K572" s="57">
        <v>187.29645521259999</v>
      </c>
      <c r="L572" s="57">
        <v>187.29645521259999</v>
      </c>
      <c r="M572" s="57">
        <v>154.36886479079999</v>
      </c>
      <c r="N572" s="57">
        <v>154.36886479079999</v>
      </c>
      <c r="O572" s="57">
        <v>193.83992718740001</v>
      </c>
      <c r="P572" s="57">
        <v>193.83992718740001</v>
      </c>
      <c r="Q572" s="57">
        <v>122.8126793655</v>
      </c>
      <c r="R572" s="57">
        <v>122.8126793655</v>
      </c>
      <c r="S572" s="57">
        <v>127.88712952900001</v>
      </c>
      <c r="T572" s="57">
        <v>127.88712952900001</v>
      </c>
      <c r="U572" s="57">
        <v>63.384487724400003</v>
      </c>
      <c r="V572" s="57">
        <v>63.384487724400003</v>
      </c>
      <c r="W572" s="66"/>
      <c r="X572" s="57">
        <v>173.47005511840001</v>
      </c>
      <c r="Y572" s="57">
        <v>173.47005511840001</v>
      </c>
      <c r="Z572" s="57">
        <v>277.6822822364</v>
      </c>
      <c r="AA572" s="57">
        <v>277.6822822364</v>
      </c>
      <c r="AB572" s="57">
        <v>551.41716866299998</v>
      </c>
      <c r="AC572" s="57">
        <v>551.41716866299998</v>
      </c>
    </row>
    <row r="573" spans="1:29" customFormat="1" ht="25.5" customHeight="1" x14ac:dyDescent="0.3">
      <c r="A573" s="59" t="s">
        <v>282</v>
      </c>
      <c r="B573" s="70">
        <v>60.286351062400001</v>
      </c>
      <c r="C573" s="71">
        <v>6.0131841932692602E-2</v>
      </c>
      <c r="D573" s="70">
        <v>32.225864428100003</v>
      </c>
      <c r="E573" s="71">
        <v>7.9684371342713403E-2</v>
      </c>
      <c r="F573" s="70">
        <v>28.060486634299998</v>
      </c>
      <c r="G573" s="71">
        <v>4.6972039159799701E-2</v>
      </c>
      <c r="H573" s="91"/>
      <c r="I573" s="70">
        <v>15.312417001</v>
      </c>
      <c r="J573" s="71">
        <v>0.100094265810907</v>
      </c>
      <c r="K573" s="70">
        <v>9.9678988548999694</v>
      </c>
      <c r="L573" s="71">
        <v>5.32199012714119E-2</v>
      </c>
      <c r="M573" s="70">
        <v>7.5163878241999704</v>
      </c>
      <c r="N573" s="71">
        <v>4.86910869908007E-2</v>
      </c>
      <c r="O573" s="70">
        <v>13.430851480699999</v>
      </c>
      <c r="P573" s="71">
        <v>6.9288364247657594E-2</v>
      </c>
      <c r="Q573" s="70">
        <v>5.6903532522000004</v>
      </c>
      <c r="R573" s="71">
        <v>4.6333597488457001E-2</v>
      </c>
      <c r="S573" s="70">
        <v>6.1681776566000002</v>
      </c>
      <c r="T573" s="71">
        <v>4.82314184337157E-2</v>
      </c>
      <c r="U573" s="70">
        <v>2.20026499280001</v>
      </c>
      <c r="V573" s="71">
        <v>3.4712988489658501E-2</v>
      </c>
      <c r="W573" s="91"/>
      <c r="X573" s="70">
        <v>21.191424060700001</v>
      </c>
      <c r="Y573" s="72">
        <v>0.12216185696278301</v>
      </c>
      <c r="Z573" s="70">
        <v>8.8859533449999901</v>
      </c>
      <c r="AA573" s="75">
        <v>3.2000433277320502E-2</v>
      </c>
      <c r="AB573" s="70">
        <v>30.208973656700099</v>
      </c>
      <c r="AC573" s="71">
        <v>5.4784245709916003E-2</v>
      </c>
    </row>
    <row r="574" spans="1:29" customFormat="1" x14ac:dyDescent="0.3">
      <c r="A574" s="58" t="s">
        <v>283</v>
      </c>
      <c r="B574" s="73">
        <v>326.13732459049902</v>
      </c>
      <c r="C574" s="74">
        <v>0.32530146053006898</v>
      </c>
      <c r="D574" s="73">
        <v>135.50510941339999</v>
      </c>
      <c r="E574" s="74">
        <v>0.33506128226360798</v>
      </c>
      <c r="F574" s="73">
        <v>190.13069057959899</v>
      </c>
      <c r="G574" s="74">
        <v>0.31827054034294799</v>
      </c>
      <c r="H574" s="91"/>
      <c r="I574" s="73">
        <v>28.600600107999998</v>
      </c>
      <c r="J574" s="74">
        <v>0.18695651178874201</v>
      </c>
      <c r="K574" s="73">
        <v>66.8629235346</v>
      </c>
      <c r="L574" s="74">
        <v>0.35698979705037098</v>
      </c>
      <c r="M574" s="73">
        <v>63.154706986400001</v>
      </c>
      <c r="N574" s="72">
        <v>0.40911557568287499</v>
      </c>
      <c r="O574" s="73">
        <v>79.335184374399702</v>
      </c>
      <c r="P574" s="72">
        <v>0.40928195509329002</v>
      </c>
      <c r="Q574" s="73">
        <v>46.192194538300001</v>
      </c>
      <c r="R574" s="74">
        <v>0.37611910086928801</v>
      </c>
      <c r="S574" s="73">
        <v>26.421861768900001</v>
      </c>
      <c r="T574" s="75">
        <v>0.206602977689858</v>
      </c>
      <c r="U574" s="73">
        <v>15.5698532799</v>
      </c>
      <c r="V574" s="74">
        <v>0.24564138386033399</v>
      </c>
      <c r="W574" s="91"/>
      <c r="X574" s="73">
        <v>24.357651409300001</v>
      </c>
      <c r="Y574" s="75">
        <v>0.14041415616473399</v>
      </c>
      <c r="Z574" s="73">
        <v>87.971483404199802</v>
      </c>
      <c r="AA574" s="74">
        <v>0.31680625315988598</v>
      </c>
      <c r="AB574" s="73">
        <v>213.80818977700099</v>
      </c>
      <c r="AC574" s="72">
        <v>0.38774307716136702</v>
      </c>
    </row>
    <row r="575" spans="1:29" customFormat="1" ht="22.8" x14ac:dyDescent="0.3">
      <c r="A575" s="59" t="s">
        <v>284</v>
      </c>
      <c r="B575" s="70">
        <v>46.115473732799998</v>
      </c>
      <c r="C575" s="71">
        <v>4.5997283436208201E-2</v>
      </c>
      <c r="D575" s="70">
        <v>17.4246701394</v>
      </c>
      <c r="E575" s="71">
        <v>4.3085698725323598E-2</v>
      </c>
      <c r="F575" s="70">
        <v>28.690803593399998</v>
      </c>
      <c r="G575" s="71">
        <v>4.8027162446569099E-2</v>
      </c>
      <c r="H575" s="91"/>
      <c r="I575" s="70">
        <v>10.5968835106</v>
      </c>
      <c r="J575" s="71">
        <v>6.9269748518992105E-2</v>
      </c>
      <c r="K575" s="70">
        <v>19.9021898996</v>
      </c>
      <c r="L575" s="72">
        <v>0.106260366097207</v>
      </c>
      <c r="M575" s="70">
        <v>6.5021590157999896</v>
      </c>
      <c r="N575" s="71">
        <v>4.2120922665407297E-2</v>
      </c>
      <c r="O575" s="70">
        <v>2.6634263916999998</v>
      </c>
      <c r="P575" s="75">
        <v>1.3740339414825799E-2</v>
      </c>
      <c r="Q575" s="70">
        <v>4.6835310982999996</v>
      </c>
      <c r="R575" s="71">
        <v>3.8135566478127603E-2</v>
      </c>
      <c r="S575" s="70">
        <v>1.7672838168</v>
      </c>
      <c r="T575" s="71">
        <v>1.3819090500418499E-2</v>
      </c>
      <c r="U575" s="70">
        <v>0</v>
      </c>
      <c r="V575" s="75">
        <v>0</v>
      </c>
      <c r="W575" s="91"/>
      <c r="X575" s="70">
        <v>10.5402278803</v>
      </c>
      <c r="Y575" s="71">
        <v>6.0761079905727197E-2</v>
      </c>
      <c r="Z575" s="70">
        <v>10.1547513528</v>
      </c>
      <c r="AA575" s="71">
        <v>3.6569676938030003E-2</v>
      </c>
      <c r="AB575" s="70">
        <v>25.420494499699899</v>
      </c>
      <c r="AC575" s="71">
        <v>4.6100295646100603E-2</v>
      </c>
    </row>
    <row r="576" spans="1:29" customFormat="1" x14ac:dyDescent="0.3">
      <c r="A576" s="58" t="s">
        <v>285</v>
      </c>
      <c r="B576" s="73">
        <v>12.990802043</v>
      </c>
      <c r="C576" s="74">
        <v>1.29575076491199E-2</v>
      </c>
      <c r="D576" s="73">
        <v>3.9737510110000098</v>
      </c>
      <c r="E576" s="74">
        <v>9.8258295565812996E-3</v>
      </c>
      <c r="F576" s="73">
        <v>9.0170510319999995</v>
      </c>
      <c r="G576" s="74">
        <v>1.50941528456348E-2</v>
      </c>
      <c r="H576" s="91"/>
      <c r="I576" s="73">
        <v>7.1305609029000196</v>
      </c>
      <c r="J576" s="74">
        <v>4.6611077686110503E-2</v>
      </c>
      <c r="K576" s="73">
        <v>0</v>
      </c>
      <c r="L576" s="74">
        <v>0</v>
      </c>
      <c r="M576" s="73">
        <v>0.61772222939999999</v>
      </c>
      <c r="N576" s="74">
        <v>4.0015985751863502E-3</v>
      </c>
      <c r="O576" s="73">
        <v>1.251131856</v>
      </c>
      <c r="P576" s="74">
        <v>6.45445896598194E-3</v>
      </c>
      <c r="Q576" s="73">
        <v>2.2603253858999999</v>
      </c>
      <c r="R576" s="74">
        <v>1.8404658196350399E-2</v>
      </c>
      <c r="S576" s="73">
        <v>0.88364190840000401</v>
      </c>
      <c r="T576" s="74">
        <v>6.9095452502092704E-3</v>
      </c>
      <c r="U576" s="73">
        <v>0.8474197604</v>
      </c>
      <c r="V576" s="74">
        <v>1.3369513438124399E-2</v>
      </c>
      <c r="W576" s="91"/>
      <c r="X576" s="73">
        <v>7.9779806633000003</v>
      </c>
      <c r="Y576" s="72">
        <v>4.5990535126392403E-2</v>
      </c>
      <c r="Z576" s="73">
        <v>1.8749939336000001</v>
      </c>
      <c r="AA576" s="74">
        <v>6.7522994931443099E-3</v>
      </c>
      <c r="AB576" s="73">
        <v>3.13782744609999</v>
      </c>
      <c r="AC576" s="74">
        <v>5.6904783246197596E-3</v>
      </c>
    </row>
    <row r="577" spans="1:29" customFormat="1" x14ac:dyDescent="0.3">
      <c r="A577" s="58" t="s">
        <v>286</v>
      </c>
      <c r="B577" s="70">
        <v>4.8541217002000003</v>
      </c>
      <c r="C577" s="71">
        <v>4.8416809718066804E-3</v>
      </c>
      <c r="D577" s="70">
        <v>2.5852351131</v>
      </c>
      <c r="E577" s="71">
        <v>6.3924688574328497E-3</v>
      </c>
      <c r="F577" s="70">
        <v>1.7673619895999999</v>
      </c>
      <c r="G577" s="71">
        <v>2.9584874156657198E-3</v>
      </c>
      <c r="H577" s="91"/>
      <c r="I577" s="70">
        <v>0</v>
      </c>
      <c r="J577" s="71">
        <v>0</v>
      </c>
      <c r="K577" s="70">
        <v>0</v>
      </c>
      <c r="L577" s="71">
        <v>0</v>
      </c>
      <c r="M577" s="70">
        <v>0.92537439980000102</v>
      </c>
      <c r="N577" s="71">
        <v>5.9945663333993097E-3</v>
      </c>
      <c r="O577" s="70">
        <v>3.6505463543999999</v>
      </c>
      <c r="P577" s="72">
        <v>1.8832788514570199E-2</v>
      </c>
      <c r="Q577" s="70">
        <v>0</v>
      </c>
      <c r="R577" s="71">
        <v>0</v>
      </c>
      <c r="S577" s="70">
        <v>0</v>
      </c>
      <c r="T577" s="71">
        <v>0</v>
      </c>
      <c r="U577" s="70">
        <v>0.278200946000001</v>
      </c>
      <c r="V577" s="71">
        <v>4.3891014345597704E-3</v>
      </c>
      <c r="W577" s="91"/>
      <c r="X577" s="70">
        <v>0.5015245975</v>
      </c>
      <c r="Y577" s="71">
        <v>2.8911306747305202E-3</v>
      </c>
      <c r="Z577" s="70">
        <v>1.4891610436</v>
      </c>
      <c r="AA577" s="71">
        <v>5.3628234095693204E-3</v>
      </c>
      <c r="AB577" s="70">
        <v>2.8634360591000001</v>
      </c>
      <c r="AC577" s="71">
        <v>5.1928670738396899E-3</v>
      </c>
    </row>
    <row r="578" spans="1:29" customFormat="1" x14ac:dyDescent="0.3">
      <c r="A578" s="58" t="s">
        <v>287</v>
      </c>
      <c r="B578" s="73">
        <v>36.173406247199999</v>
      </c>
      <c r="C578" s="74">
        <v>3.6080696679954401E-2</v>
      </c>
      <c r="D578" s="73">
        <v>8.9409922126999906</v>
      </c>
      <c r="E578" s="74">
        <v>2.21082461647748E-2</v>
      </c>
      <c r="F578" s="73">
        <v>27.2324140345</v>
      </c>
      <c r="G578" s="74">
        <v>4.5585881496467598E-2</v>
      </c>
      <c r="H578" s="91"/>
      <c r="I578" s="73">
        <v>9.6214573091000304</v>
      </c>
      <c r="J578" s="74">
        <v>6.2893578807477105E-2</v>
      </c>
      <c r="K578" s="73">
        <v>11.04923696</v>
      </c>
      <c r="L578" s="74">
        <v>5.8993305278832002E-2</v>
      </c>
      <c r="M578" s="73">
        <v>10.3800756906</v>
      </c>
      <c r="N578" s="72">
        <v>6.7242029049491503E-2</v>
      </c>
      <c r="O578" s="73">
        <v>4.2011297716999998</v>
      </c>
      <c r="P578" s="74">
        <v>2.16731910327146E-2</v>
      </c>
      <c r="Q578" s="73">
        <v>0.92150651579999598</v>
      </c>
      <c r="R578" s="75">
        <v>7.5033499843898503E-3</v>
      </c>
      <c r="S578" s="73">
        <v>0</v>
      </c>
      <c r="T578" s="75">
        <v>0</v>
      </c>
      <c r="U578" s="73">
        <v>0</v>
      </c>
      <c r="V578" s="74">
        <v>0</v>
      </c>
      <c r="W578" s="91"/>
      <c r="X578" s="73">
        <v>10.4976047447</v>
      </c>
      <c r="Y578" s="74">
        <v>6.0515371010489302E-2</v>
      </c>
      <c r="Z578" s="73">
        <v>4.4448652245000098</v>
      </c>
      <c r="AA578" s="74">
        <v>1.6007017763978001E-2</v>
      </c>
      <c r="AB578" s="73">
        <v>21.230936277999898</v>
      </c>
      <c r="AC578" s="74">
        <v>3.8502494090776697E-2</v>
      </c>
    </row>
    <row r="579" spans="1:29" customFormat="1" x14ac:dyDescent="0.3">
      <c r="A579" s="58" t="s">
        <v>288</v>
      </c>
      <c r="B579" s="70">
        <v>13.8268756266</v>
      </c>
      <c r="C579" s="71">
        <v>1.37914384425278E-2</v>
      </c>
      <c r="D579" s="70">
        <v>5.6065342138999901</v>
      </c>
      <c r="E579" s="71">
        <v>1.38631860517752E-2</v>
      </c>
      <c r="F579" s="70">
        <v>8.2203414126999892</v>
      </c>
      <c r="G579" s="71">
        <v>1.37604954531431E-2</v>
      </c>
      <c r="H579" s="91"/>
      <c r="I579" s="70">
        <v>9.1617648131000102</v>
      </c>
      <c r="J579" s="72">
        <v>5.9888659147641597E-2</v>
      </c>
      <c r="K579" s="70">
        <v>2.4527891747999999</v>
      </c>
      <c r="L579" s="71">
        <v>1.30957586571291E-2</v>
      </c>
      <c r="M579" s="70">
        <v>0.605314939</v>
      </c>
      <c r="N579" s="71">
        <v>3.9212242690280898E-3</v>
      </c>
      <c r="O579" s="70">
        <v>1.6070066997000001</v>
      </c>
      <c r="P579" s="71">
        <v>8.2903802277349298E-3</v>
      </c>
      <c r="Q579" s="70">
        <v>0</v>
      </c>
      <c r="R579" s="75">
        <v>0</v>
      </c>
      <c r="S579" s="70">
        <v>0</v>
      </c>
      <c r="T579" s="71">
        <v>0</v>
      </c>
      <c r="U579" s="70">
        <v>0</v>
      </c>
      <c r="V579" s="71">
        <v>0</v>
      </c>
      <c r="W579" s="91"/>
      <c r="X579" s="70">
        <v>3.9995275142</v>
      </c>
      <c r="Y579" s="71">
        <v>2.3056011087736E-2</v>
      </c>
      <c r="Z579" s="70">
        <v>6.3196576076999902</v>
      </c>
      <c r="AA579" s="71">
        <v>2.2758591426153201E-2</v>
      </c>
      <c r="AB579" s="70">
        <v>3.50769050469999</v>
      </c>
      <c r="AC579" s="71">
        <v>6.3612283114161299E-3</v>
      </c>
    </row>
    <row r="580" spans="1:29" customFormat="1" x14ac:dyDescent="0.3">
      <c r="A580" s="58" t="s">
        <v>289</v>
      </c>
      <c r="B580" s="73">
        <v>8.0527457000999991</v>
      </c>
      <c r="C580" s="74">
        <v>8.0321071524361992E-3</v>
      </c>
      <c r="D580" s="73">
        <v>1.920946716</v>
      </c>
      <c r="E580" s="74">
        <v>4.7498937317516296E-3</v>
      </c>
      <c r="F580" s="73">
        <v>6.1317989840999996</v>
      </c>
      <c r="G580" s="74">
        <v>1.0264365894820099E-2</v>
      </c>
      <c r="H580" s="91"/>
      <c r="I580" s="73">
        <v>0</v>
      </c>
      <c r="J580" s="74">
        <v>0</v>
      </c>
      <c r="K580" s="73">
        <v>1.2161483868</v>
      </c>
      <c r="L580" s="74">
        <v>6.4931735382794701E-3</v>
      </c>
      <c r="M580" s="73">
        <v>2.1697622058000001</v>
      </c>
      <c r="N580" s="74">
        <v>1.4055698399677E-2</v>
      </c>
      <c r="O580" s="73">
        <v>1.0653112413000001</v>
      </c>
      <c r="P580" s="74">
        <v>5.49582976406136E-3</v>
      </c>
      <c r="Q580" s="73">
        <v>1.0563388079</v>
      </c>
      <c r="R580" s="74">
        <v>8.6012194616832197E-3</v>
      </c>
      <c r="S580" s="73">
        <v>2.5451850583</v>
      </c>
      <c r="T580" s="74">
        <v>1.9901807693031699E-2</v>
      </c>
      <c r="U580" s="73">
        <v>0</v>
      </c>
      <c r="V580" s="74">
        <v>0</v>
      </c>
      <c r="W580" s="91"/>
      <c r="X580" s="73">
        <v>0</v>
      </c>
      <c r="Y580" s="74">
        <v>0</v>
      </c>
      <c r="Z580" s="73">
        <v>3.7426929237</v>
      </c>
      <c r="AA580" s="74">
        <v>1.34783281581996E-2</v>
      </c>
      <c r="AB580" s="73">
        <v>4.3100527764000001</v>
      </c>
      <c r="AC580" s="74">
        <v>7.8163195151330096E-3</v>
      </c>
    </row>
    <row r="581" spans="1:29" customFormat="1" x14ac:dyDescent="0.3">
      <c r="A581" s="58" t="s">
        <v>290</v>
      </c>
      <c r="B581" s="70">
        <v>117.9507017777</v>
      </c>
      <c r="C581" s="71">
        <v>0.11764840349693</v>
      </c>
      <c r="D581" s="70">
        <v>54.0142173566</v>
      </c>
      <c r="E581" s="71">
        <v>0.13356007759643901</v>
      </c>
      <c r="F581" s="70">
        <v>63.936484421099998</v>
      </c>
      <c r="G581" s="71">
        <v>0.107026905452766</v>
      </c>
      <c r="H581" s="91"/>
      <c r="I581" s="70">
        <v>30.0160191033</v>
      </c>
      <c r="J581" s="71">
        <v>0.196208828071672</v>
      </c>
      <c r="K581" s="70">
        <v>2.4527891747999999</v>
      </c>
      <c r="L581" s="75">
        <v>1.30957586571291E-2</v>
      </c>
      <c r="M581" s="70">
        <v>15.141484629600001</v>
      </c>
      <c r="N581" s="71">
        <v>9.8086389701185397E-2</v>
      </c>
      <c r="O581" s="70">
        <v>23.341515296299999</v>
      </c>
      <c r="P581" s="71">
        <v>0.120416446884722</v>
      </c>
      <c r="Q581" s="70">
        <v>12.856342764000001</v>
      </c>
      <c r="R581" s="71">
        <v>0.10468253628551299</v>
      </c>
      <c r="S581" s="70">
        <v>22.969369147799998</v>
      </c>
      <c r="T581" s="71">
        <v>0.17960657364345201</v>
      </c>
      <c r="U581" s="70">
        <v>11.173181661899999</v>
      </c>
      <c r="V581" s="71">
        <v>0.176276279307987</v>
      </c>
      <c r="W581" s="91"/>
      <c r="X581" s="70">
        <v>23.215141018899999</v>
      </c>
      <c r="Y581" s="71">
        <v>0.133827945134708</v>
      </c>
      <c r="Z581" s="70">
        <v>22.713870758799999</v>
      </c>
      <c r="AA581" s="71">
        <v>8.1798055590248095E-2</v>
      </c>
      <c r="AB581" s="70">
        <v>72.021690000000007</v>
      </c>
      <c r="AC581" s="71">
        <v>0.13061198325512499</v>
      </c>
    </row>
    <row r="582" spans="1:29" customFormat="1" x14ac:dyDescent="0.3">
      <c r="A582" s="58" t="s">
        <v>291</v>
      </c>
      <c r="B582" s="73">
        <v>90.327434374800006</v>
      </c>
      <c r="C582" s="74">
        <v>9.0095932334487205E-2</v>
      </c>
      <c r="D582" s="73">
        <v>48.267643439299903</v>
      </c>
      <c r="E582" s="74">
        <v>0.119350617645531</v>
      </c>
      <c r="F582" s="73">
        <v>42.059790935499898</v>
      </c>
      <c r="G582" s="74">
        <v>7.0406268167151398E-2</v>
      </c>
      <c r="H582" s="91"/>
      <c r="I582" s="73">
        <v>17.577009614200001</v>
      </c>
      <c r="J582" s="74">
        <v>0.1148974634357</v>
      </c>
      <c r="K582" s="73">
        <v>12.0696192246</v>
      </c>
      <c r="L582" s="74">
        <v>6.44412581695675E-2</v>
      </c>
      <c r="M582" s="73">
        <v>12.5464053256</v>
      </c>
      <c r="N582" s="74">
        <v>8.1275491289016302E-2</v>
      </c>
      <c r="O582" s="73">
        <v>10.170307280399999</v>
      </c>
      <c r="P582" s="74">
        <v>5.2467556235550897E-2</v>
      </c>
      <c r="Q582" s="73">
        <v>11.043432238299999</v>
      </c>
      <c r="R582" s="74">
        <v>8.9920945421554502E-2</v>
      </c>
      <c r="S582" s="73">
        <v>19.083159892800001</v>
      </c>
      <c r="T582" s="72">
        <v>0.14921876785476401</v>
      </c>
      <c r="U582" s="73">
        <v>7.8375007988999998</v>
      </c>
      <c r="V582" s="74">
        <v>0.12365014028318699</v>
      </c>
      <c r="W582" s="91"/>
      <c r="X582" s="73">
        <v>21.406675090499999</v>
      </c>
      <c r="Y582" s="74">
        <v>0.12340271106669699</v>
      </c>
      <c r="Z582" s="73">
        <v>17.130575935100001</v>
      </c>
      <c r="AA582" s="74">
        <v>6.1691281838846999E-2</v>
      </c>
      <c r="AB582" s="73">
        <v>51.790183349199999</v>
      </c>
      <c r="AC582" s="74">
        <v>9.39219637915404E-2</v>
      </c>
    </row>
    <row r="583" spans="1:29" customFormat="1" x14ac:dyDescent="0.3">
      <c r="A583" s="58" t="s">
        <v>292</v>
      </c>
      <c r="B583" s="70">
        <v>4.5235957481</v>
      </c>
      <c r="C583" s="71">
        <v>4.5120021314708596E-3</v>
      </c>
      <c r="D583" s="70">
        <v>0.715331788400001</v>
      </c>
      <c r="E583" s="71">
        <v>1.76878928995959E-3</v>
      </c>
      <c r="F583" s="70">
        <v>3.8082639597000001</v>
      </c>
      <c r="G583" s="71">
        <v>6.3748689100503403E-3</v>
      </c>
      <c r="H583" s="91"/>
      <c r="I583" s="70">
        <v>0</v>
      </c>
      <c r="J583" s="71">
        <v>0</v>
      </c>
      <c r="K583" s="70">
        <v>0</v>
      </c>
      <c r="L583" s="71">
        <v>0</v>
      </c>
      <c r="M583" s="70">
        <v>1.9172305902</v>
      </c>
      <c r="N583" s="71">
        <v>1.24198010576694E-2</v>
      </c>
      <c r="O583" s="70">
        <v>1.6220802123</v>
      </c>
      <c r="P583" s="71">
        <v>8.3681429096483795E-3</v>
      </c>
      <c r="Q583" s="70">
        <v>0.98428494559999702</v>
      </c>
      <c r="R583" s="71">
        <v>8.0145222031244197E-3</v>
      </c>
      <c r="S583" s="70">
        <v>0</v>
      </c>
      <c r="T583" s="71">
        <v>0</v>
      </c>
      <c r="U583" s="70">
        <v>0</v>
      </c>
      <c r="V583" s="71">
        <v>0</v>
      </c>
      <c r="W583" s="91"/>
      <c r="X583" s="70">
        <v>0</v>
      </c>
      <c r="Y583" s="71">
        <v>0</v>
      </c>
      <c r="Z583" s="70">
        <v>0.80450683949999902</v>
      </c>
      <c r="AA583" s="71">
        <v>2.8972206401526798E-3</v>
      </c>
      <c r="AB583" s="70">
        <v>3.7190889085999999</v>
      </c>
      <c r="AC583" s="71">
        <v>6.7446012201932901E-3</v>
      </c>
    </row>
    <row r="584" spans="1:29" customFormat="1" x14ac:dyDescent="0.3">
      <c r="A584" s="58" t="s">
        <v>293</v>
      </c>
      <c r="B584" s="73">
        <v>116.6647142261</v>
      </c>
      <c r="C584" s="74">
        <v>0.116365711829289</v>
      </c>
      <c r="D584" s="73">
        <v>39.211858433300002</v>
      </c>
      <c r="E584" s="74">
        <v>9.6958525205997403E-2</v>
      </c>
      <c r="F584" s="73">
        <v>77.452855792800094</v>
      </c>
      <c r="G584" s="74">
        <v>0.129652725654823</v>
      </c>
      <c r="H584" s="91"/>
      <c r="I584" s="73">
        <v>16.170618741399998</v>
      </c>
      <c r="J584" s="74">
        <v>0.10570416221833701</v>
      </c>
      <c r="K584" s="73">
        <v>30.397140702400002</v>
      </c>
      <c r="L584" s="74">
        <v>0.162294265889316</v>
      </c>
      <c r="M584" s="73">
        <v>20.6595959669</v>
      </c>
      <c r="N584" s="74">
        <v>0.13383266110622599</v>
      </c>
      <c r="O584" s="73">
        <v>16.110805102600001</v>
      </c>
      <c r="P584" s="74">
        <v>8.31139659221211E-2</v>
      </c>
      <c r="Q584" s="73">
        <v>11.5979237062</v>
      </c>
      <c r="R584" s="74">
        <v>9.4435882077645097E-2</v>
      </c>
      <c r="S584" s="73">
        <v>11.261852577399999</v>
      </c>
      <c r="T584" s="74">
        <v>8.8060875389702406E-2</v>
      </c>
      <c r="U584" s="73">
        <v>10.4667774292</v>
      </c>
      <c r="V584" s="74">
        <v>0.16513152988961999</v>
      </c>
      <c r="W584" s="91"/>
      <c r="X584" s="73">
        <v>18.843618200000002</v>
      </c>
      <c r="Y584" s="74">
        <v>0.108627498775731</v>
      </c>
      <c r="Z584" s="73">
        <v>29.972025732100001</v>
      </c>
      <c r="AA584" s="74">
        <v>0.107936399437195</v>
      </c>
      <c r="AB584" s="73">
        <v>67.849070293999901</v>
      </c>
      <c r="AC584" s="74">
        <v>0.123044899850527</v>
      </c>
    </row>
    <row r="585" spans="1:29" customFormat="1" x14ac:dyDescent="0.3">
      <c r="A585" s="58" t="s">
        <v>294</v>
      </c>
      <c r="B585" s="70">
        <v>17.5635085754</v>
      </c>
      <c r="C585" s="71">
        <v>1.7518494697851099E-2</v>
      </c>
      <c r="D585" s="70">
        <v>5.38693192459999</v>
      </c>
      <c r="E585" s="71">
        <v>1.33201790392765E-2</v>
      </c>
      <c r="F585" s="70">
        <v>12.1765766508</v>
      </c>
      <c r="G585" s="71">
        <v>2.0383061873721801E-2</v>
      </c>
      <c r="H585" s="91"/>
      <c r="I585" s="70">
        <v>8.3399994060999703</v>
      </c>
      <c r="J585" s="71">
        <v>5.4516939903247102E-2</v>
      </c>
      <c r="K585" s="70">
        <v>0</v>
      </c>
      <c r="L585" s="71">
        <v>0</v>
      </c>
      <c r="M585" s="70">
        <v>2.1749381680000002</v>
      </c>
      <c r="N585" s="71">
        <v>1.4089228232308799E-2</v>
      </c>
      <c r="O585" s="70">
        <v>1.3246533471999999</v>
      </c>
      <c r="P585" s="71">
        <v>6.8337486833626197E-3</v>
      </c>
      <c r="Q585" s="70">
        <v>2.1327396305000001</v>
      </c>
      <c r="R585" s="71">
        <v>1.7365793511863702E-2</v>
      </c>
      <c r="S585" s="70">
        <v>0.66485655769999996</v>
      </c>
      <c r="T585" s="71">
        <v>5.1987761407158301E-3</v>
      </c>
      <c r="U585" s="70">
        <v>2.9263214659000001</v>
      </c>
      <c r="V585" s="71">
        <v>4.6167786014518902E-2</v>
      </c>
      <c r="W585" s="91"/>
      <c r="X585" s="70">
        <v>0.95190099959999996</v>
      </c>
      <c r="Y585" s="71">
        <v>5.4874081809122097E-3</v>
      </c>
      <c r="Z585" s="70">
        <v>2.5335737444999999</v>
      </c>
      <c r="AA585" s="71">
        <v>9.1240021656948406E-3</v>
      </c>
      <c r="AB585" s="70">
        <v>14.078033831300001</v>
      </c>
      <c r="AC585" s="71">
        <v>2.5530641103240301E-2</v>
      </c>
    </row>
    <row r="586" spans="1:29" customFormat="1" x14ac:dyDescent="0.3">
      <c r="A586" s="58" t="s">
        <v>295</v>
      </c>
      <c r="B586" s="73">
        <v>21.787887297800001</v>
      </c>
      <c r="C586" s="74">
        <v>2.1732046673094401E-2</v>
      </c>
      <c r="D586" s="73">
        <v>10.5211139003</v>
      </c>
      <c r="E586" s="74">
        <v>2.6015387386768E-2</v>
      </c>
      <c r="F586" s="73">
        <v>11.2667733975</v>
      </c>
      <c r="G586" s="74">
        <v>1.88600906366698E-2</v>
      </c>
      <c r="H586" s="91"/>
      <c r="I586" s="73">
        <v>3.8840929647000002</v>
      </c>
      <c r="J586" s="74">
        <v>2.5389553694727899E-2</v>
      </c>
      <c r="K586" s="73">
        <v>5.7644477226999804</v>
      </c>
      <c r="L586" s="74">
        <v>3.07771319865973E-2</v>
      </c>
      <c r="M586" s="73">
        <v>6.6560958737999698</v>
      </c>
      <c r="N586" s="74">
        <v>4.3118124129631397E-2</v>
      </c>
      <c r="O586" s="73">
        <v>3.1984260183000002</v>
      </c>
      <c r="P586" s="74">
        <v>1.6500346779473499E-2</v>
      </c>
      <c r="Q586" s="73">
        <v>1.6993572277</v>
      </c>
      <c r="R586" s="74">
        <v>1.38369852077128E-2</v>
      </c>
      <c r="S586" s="73">
        <v>0</v>
      </c>
      <c r="T586" s="74">
        <v>0</v>
      </c>
      <c r="U586" s="73">
        <v>0.58546749060000003</v>
      </c>
      <c r="V586" s="74">
        <v>9.2367629938992606E-3</v>
      </c>
      <c r="W586" s="91"/>
      <c r="X586" s="73">
        <v>0</v>
      </c>
      <c r="Y586" s="74">
        <v>0</v>
      </c>
      <c r="Z586" s="73">
        <v>5.35441480510001</v>
      </c>
      <c r="AA586" s="74">
        <v>1.92825223200291E-2</v>
      </c>
      <c r="AB586" s="73">
        <v>16.433472492700002</v>
      </c>
      <c r="AC586" s="74">
        <v>2.9802250322646998E-2</v>
      </c>
    </row>
    <row r="587" spans="1:29" customFormat="1" x14ac:dyDescent="0.3">
      <c r="A587" s="58" t="s">
        <v>296</v>
      </c>
      <c r="B587" s="70">
        <v>236.02547259159999</v>
      </c>
      <c r="C587" s="71">
        <v>0.235420558050974</v>
      </c>
      <c r="D587" s="70">
        <v>102.4910608197</v>
      </c>
      <c r="E587" s="71">
        <v>0.25342798074159001</v>
      </c>
      <c r="F587" s="70">
        <v>133.53441177190001</v>
      </c>
      <c r="G587" s="71">
        <v>0.22353082113919601</v>
      </c>
      <c r="H587" s="91"/>
      <c r="I587" s="70">
        <v>22.942709502900001</v>
      </c>
      <c r="J587" s="71">
        <v>0.14997199091794</v>
      </c>
      <c r="K587" s="70">
        <v>42.594373947999998</v>
      </c>
      <c r="L587" s="71">
        <v>0.22741687182307399</v>
      </c>
      <c r="M587" s="70">
        <v>28.7408364259</v>
      </c>
      <c r="N587" s="71">
        <v>0.18618285795422199</v>
      </c>
      <c r="O587" s="70">
        <v>44.301533843800001</v>
      </c>
      <c r="P587" s="71">
        <v>0.228547000025285</v>
      </c>
      <c r="Q587" s="70">
        <v>27.500621309700001</v>
      </c>
      <c r="R587" s="71">
        <v>0.223923307037835</v>
      </c>
      <c r="S587" s="70">
        <v>44.222072111899998</v>
      </c>
      <c r="T587" s="72">
        <v>0.34578985606109902</v>
      </c>
      <c r="U587" s="70">
        <v>25.723325449400001</v>
      </c>
      <c r="V587" s="72">
        <v>0.40582998100807799</v>
      </c>
      <c r="W587" s="91"/>
      <c r="X587" s="70">
        <v>35.499463861700001</v>
      </c>
      <c r="Y587" s="71">
        <v>0.20464318085026401</v>
      </c>
      <c r="Z587" s="70">
        <v>69.237487848900102</v>
      </c>
      <c r="AA587" s="71">
        <v>0.249340675578127</v>
      </c>
      <c r="AB587" s="70">
        <v>131.28852088100001</v>
      </c>
      <c r="AC587" s="71">
        <v>0.23809291466083701</v>
      </c>
    </row>
    <row r="588" spans="1:29" customFormat="1" x14ac:dyDescent="0.3">
      <c r="A588" s="58" t="s">
        <v>303</v>
      </c>
      <c r="B588" s="73">
        <v>31.602378056599999</v>
      </c>
      <c r="C588" s="74">
        <v>3.1521383671566497E-2</v>
      </c>
      <c r="D588" s="73">
        <v>14.270502479599999</v>
      </c>
      <c r="E588" s="74">
        <v>3.5286439604084299E-2</v>
      </c>
      <c r="F588" s="73">
        <v>17.331875577000002</v>
      </c>
      <c r="G588" s="74">
        <v>2.9012808969623501E-2</v>
      </c>
      <c r="H588" s="91"/>
      <c r="I588" s="73">
        <v>5.4959239599999998</v>
      </c>
      <c r="J588" s="74">
        <v>3.5925776687824297E-2</v>
      </c>
      <c r="K588" s="73">
        <v>8.6915585158000201</v>
      </c>
      <c r="L588" s="74">
        <v>4.6405355114351898E-2</v>
      </c>
      <c r="M588" s="73">
        <v>5.5979047927999996</v>
      </c>
      <c r="N588" s="74">
        <v>3.62631726312573E-2</v>
      </c>
      <c r="O588" s="73">
        <v>2.5418175711000002</v>
      </c>
      <c r="P588" s="74">
        <v>1.31129721723566E-2</v>
      </c>
      <c r="Q588" s="73">
        <v>1.9734382423000001</v>
      </c>
      <c r="R588" s="74">
        <v>1.6068684866217198E-2</v>
      </c>
      <c r="S588" s="73">
        <v>2.8104588232999999</v>
      </c>
      <c r="T588" s="74">
        <v>2.19760880836933E-2</v>
      </c>
      <c r="U588" s="73">
        <v>4.4912761512999904</v>
      </c>
      <c r="V588" s="72">
        <v>7.0857654807093606E-2</v>
      </c>
      <c r="W588" s="91"/>
      <c r="X588" s="73">
        <v>1.4604013494000001</v>
      </c>
      <c r="Y588" s="74">
        <v>8.4187518612547797E-3</v>
      </c>
      <c r="Z588" s="73">
        <v>11.697914641500001</v>
      </c>
      <c r="AA588" s="74">
        <v>4.2126975287321997E-2</v>
      </c>
      <c r="AB588" s="73">
        <v>18.444062065699899</v>
      </c>
      <c r="AC588" s="74">
        <v>3.3448472615425801E-2</v>
      </c>
    </row>
    <row r="589" spans="1:29" customFormat="1" x14ac:dyDescent="0.3">
      <c r="A589" s="58" t="s">
        <v>304</v>
      </c>
      <c r="B589" s="70">
        <v>52.583210764</v>
      </c>
      <c r="C589" s="71">
        <v>5.2448444171078197E-2</v>
      </c>
      <c r="D589" s="70">
        <v>17.145079223700002</v>
      </c>
      <c r="E589" s="71">
        <v>4.23943588110633E-2</v>
      </c>
      <c r="F589" s="70">
        <v>35.438131540299999</v>
      </c>
      <c r="G589" s="71">
        <v>5.9321897162908199E-2</v>
      </c>
      <c r="H589" s="91"/>
      <c r="I589" s="70">
        <v>0</v>
      </c>
      <c r="J589" s="71">
        <v>0</v>
      </c>
      <c r="K589" s="70">
        <v>14.2802729712</v>
      </c>
      <c r="L589" s="71">
        <v>7.6244224456840204E-2</v>
      </c>
      <c r="M589" s="70">
        <v>9.6357128102999994</v>
      </c>
      <c r="N589" s="71">
        <v>6.2420053573356803E-2</v>
      </c>
      <c r="O589" s="70">
        <v>9.6139771260999805</v>
      </c>
      <c r="P589" s="71">
        <v>4.9597506899625603E-2</v>
      </c>
      <c r="Q589" s="70">
        <v>7.7175106624999996</v>
      </c>
      <c r="R589" s="71">
        <v>6.2839689699563397E-2</v>
      </c>
      <c r="S589" s="70">
        <v>7.92576490939999</v>
      </c>
      <c r="T589" s="71">
        <v>6.1974687668650302E-2</v>
      </c>
      <c r="U589" s="70">
        <v>3.40997228449999</v>
      </c>
      <c r="V589" s="71">
        <v>5.3798214782878502E-2</v>
      </c>
      <c r="W589" s="91"/>
      <c r="X589" s="70">
        <v>1.9788582629</v>
      </c>
      <c r="Y589" s="71">
        <v>1.1407491982113899E-2</v>
      </c>
      <c r="Z589" s="70">
        <v>13.6107700578</v>
      </c>
      <c r="AA589" s="71">
        <v>4.9015622992513101E-2</v>
      </c>
      <c r="AB589" s="70">
        <v>36.993582443300099</v>
      </c>
      <c r="AC589" s="71">
        <v>6.7088194828965705E-2</v>
      </c>
    </row>
    <row r="590" spans="1:29" customFormat="1" x14ac:dyDescent="0.3">
      <c r="A590" s="58" t="s">
        <v>297</v>
      </c>
      <c r="B590" s="73">
        <v>28.209370943300001</v>
      </c>
      <c r="C590" s="74">
        <v>2.8137072566018301E-2</v>
      </c>
      <c r="D590" s="73">
        <v>7.9432384560999898</v>
      </c>
      <c r="E590" s="74">
        <v>1.9641116663039099E-2</v>
      </c>
      <c r="F590" s="73">
        <v>20.2661324872</v>
      </c>
      <c r="G590" s="74">
        <v>3.3924627937237301E-2</v>
      </c>
      <c r="H590" s="91"/>
      <c r="I590" s="73">
        <v>0</v>
      </c>
      <c r="J590" s="74">
        <v>0</v>
      </c>
      <c r="K590" s="73">
        <v>3.9492211050999999</v>
      </c>
      <c r="L590" s="74">
        <v>2.1085402287070801E-2</v>
      </c>
      <c r="M590" s="73">
        <v>6.3502905058000003</v>
      </c>
      <c r="N590" s="74">
        <v>4.11371199393471E-2</v>
      </c>
      <c r="O590" s="73">
        <v>5.9629537381000102</v>
      </c>
      <c r="P590" s="74">
        <v>3.0762257418386001E-2</v>
      </c>
      <c r="Q590" s="73">
        <v>5.9537742792000001</v>
      </c>
      <c r="R590" s="74">
        <v>4.8478498392508097E-2</v>
      </c>
      <c r="S590" s="73">
        <v>4.7571130770999996</v>
      </c>
      <c r="T590" s="74">
        <v>3.7197746908701E-2</v>
      </c>
      <c r="U590" s="73">
        <v>1.236018238</v>
      </c>
      <c r="V590" s="74">
        <v>1.9500327010202999E-2</v>
      </c>
      <c r="W590" s="91"/>
      <c r="X590" s="73">
        <v>0.55282252529999998</v>
      </c>
      <c r="Y590" s="74">
        <v>3.1868470032057001E-3</v>
      </c>
      <c r="Z590" s="73">
        <v>5.4045431182999897</v>
      </c>
      <c r="AA590" s="74">
        <v>1.94630463087988E-2</v>
      </c>
      <c r="AB590" s="73">
        <v>22.252005299699899</v>
      </c>
      <c r="AC590" s="74">
        <v>4.03542119547231E-2</v>
      </c>
    </row>
    <row r="591" spans="1:29" customFormat="1" x14ac:dyDescent="0.3">
      <c r="A591" s="58" t="s">
        <v>305</v>
      </c>
      <c r="B591" s="70">
        <v>259.71055129659999</v>
      </c>
      <c r="C591" s="71">
        <v>0.25904493378037102</v>
      </c>
      <c r="D591" s="70">
        <v>104.53604087719999</v>
      </c>
      <c r="E591" s="71">
        <v>0.25848456970148698</v>
      </c>
      <c r="F591" s="70">
        <v>154.9124346351</v>
      </c>
      <c r="G591" s="71">
        <v>0.25931670540329299</v>
      </c>
      <c r="H591" s="91"/>
      <c r="I591" s="70">
        <v>44.317062064700004</v>
      </c>
      <c r="J591" s="71">
        <v>0.289691940205967</v>
      </c>
      <c r="K591" s="70">
        <v>35.555303024600001</v>
      </c>
      <c r="L591" s="71">
        <v>0.18983436170343501</v>
      </c>
      <c r="M591" s="70">
        <v>41.125582875699997</v>
      </c>
      <c r="N591" s="71">
        <v>0.266411124623046</v>
      </c>
      <c r="O591" s="70">
        <v>59.2198203083001</v>
      </c>
      <c r="P591" s="71">
        <v>0.30550888646923402</v>
      </c>
      <c r="Q591" s="70">
        <v>34.074166453300002</v>
      </c>
      <c r="R591" s="71">
        <v>0.27744827838087199</v>
      </c>
      <c r="S591" s="70">
        <v>32.274046754799997</v>
      </c>
      <c r="T591" s="71">
        <v>0.25236352456782202</v>
      </c>
      <c r="U591" s="70">
        <v>13.144569815200001</v>
      </c>
      <c r="V591" s="71">
        <v>0.20737833951350201</v>
      </c>
      <c r="W591" s="91"/>
      <c r="X591" s="70">
        <v>51.799442004699998</v>
      </c>
      <c r="Y591" s="71">
        <v>0.298607399238704</v>
      </c>
      <c r="Z591" s="70">
        <v>76.769357993499995</v>
      </c>
      <c r="AA591" s="71">
        <v>0.27646473291422902</v>
      </c>
      <c r="AB591" s="70">
        <v>131.14175129840001</v>
      </c>
      <c r="AC591" s="71">
        <v>0.237826746701367</v>
      </c>
    </row>
    <row r="592" spans="1:29" customFormat="1" x14ac:dyDescent="0.3">
      <c r="A592" s="76" t="s">
        <v>4</v>
      </c>
    </row>
    <row r="593" spans="1:29" customFormat="1" x14ac:dyDescent="0.3">
      <c r="A593" s="76" t="s">
        <v>4</v>
      </c>
    </row>
    <row r="594" spans="1:29" customFormat="1" x14ac:dyDescent="0.3">
      <c r="A594" s="54" t="s">
        <v>306</v>
      </c>
    </row>
    <row r="595" spans="1:29" customFormat="1" x14ac:dyDescent="0.3">
      <c r="A595" s="69" t="s">
        <v>4</v>
      </c>
    </row>
    <row r="596" spans="1:29" customFormat="1" ht="35.1" customHeight="1" x14ac:dyDescent="0.3">
      <c r="A596" s="116" t="s">
        <v>4</v>
      </c>
      <c r="B596" s="118" t="s">
        <v>26</v>
      </c>
      <c r="C596" s="118" t="s">
        <v>4</v>
      </c>
      <c r="D596" s="118" t="s">
        <v>456</v>
      </c>
      <c r="E596" s="118" t="s">
        <v>4</v>
      </c>
      <c r="F596" s="118" t="s">
        <v>457</v>
      </c>
      <c r="G596" s="118" t="s">
        <v>4</v>
      </c>
      <c r="H596" s="65"/>
      <c r="I596" s="118" t="s">
        <v>460</v>
      </c>
      <c r="J596" s="118" t="s">
        <v>4</v>
      </c>
      <c r="K596" s="118" t="s">
        <v>461</v>
      </c>
      <c r="L596" s="118" t="s">
        <v>4</v>
      </c>
      <c r="M596" s="118" t="s">
        <v>462</v>
      </c>
      <c r="N596" s="118" t="s">
        <v>4</v>
      </c>
      <c r="O596" s="118" t="s">
        <v>463</v>
      </c>
      <c r="P596" s="118" t="s">
        <v>4</v>
      </c>
      <c r="Q596" s="118" t="s">
        <v>464</v>
      </c>
      <c r="R596" s="118" t="s">
        <v>4</v>
      </c>
      <c r="S596" s="118" t="s">
        <v>465</v>
      </c>
      <c r="T596" s="118" t="s">
        <v>4</v>
      </c>
      <c r="U596" s="118" t="s">
        <v>466</v>
      </c>
      <c r="V596" s="118" t="s">
        <v>4</v>
      </c>
      <c r="W596" s="65"/>
      <c r="X596" s="118" t="s">
        <v>468</v>
      </c>
      <c r="Y596" s="118" t="s">
        <v>4</v>
      </c>
      <c r="Z596" s="118" t="s">
        <v>469</v>
      </c>
      <c r="AA596" s="118" t="s">
        <v>4</v>
      </c>
      <c r="AB596" s="118" t="s">
        <v>470</v>
      </c>
      <c r="AC596" s="118" t="s">
        <v>4</v>
      </c>
    </row>
    <row r="597" spans="1:29" customFormat="1" x14ac:dyDescent="0.3">
      <c r="A597" s="117" t="s">
        <v>4</v>
      </c>
      <c r="B597" s="55" t="s">
        <v>28</v>
      </c>
      <c r="C597" s="55" t="s">
        <v>29</v>
      </c>
      <c r="D597" s="55" t="s">
        <v>28</v>
      </c>
      <c r="E597" s="55" t="s">
        <v>29</v>
      </c>
      <c r="F597" s="55" t="s">
        <v>28</v>
      </c>
      <c r="G597" s="55" t="s">
        <v>29</v>
      </c>
      <c r="H597" s="65"/>
      <c r="I597" s="55" t="s">
        <v>28</v>
      </c>
      <c r="J597" s="55" t="s">
        <v>29</v>
      </c>
      <c r="K597" s="55" t="s">
        <v>28</v>
      </c>
      <c r="L597" s="55" t="s">
        <v>29</v>
      </c>
      <c r="M597" s="55" t="s">
        <v>28</v>
      </c>
      <c r="N597" s="55" t="s">
        <v>29</v>
      </c>
      <c r="O597" s="55" t="s">
        <v>28</v>
      </c>
      <c r="P597" s="55" t="s">
        <v>29</v>
      </c>
      <c r="Q597" s="55" t="s">
        <v>28</v>
      </c>
      <c r="R597" s="55" t="s">
        <v>29</v>
      </c>
      <c r="S597" s="55" t="s">
        <v>28</v>
      </c>
      <c r="T597" s="55" t="s">
        <v>29</v>
      </c>
      <c r="U597" s="55" t="s">
        <v>28</v>
      </c>
      <c r="V597" s="55" t="s">
        <v>29</v>
      </c>
      <c r="W597" s="65"/>
      <c r="X597" s="55" t="s">
        <v>28</v>
      </c>
      <c r="Y597" s="55" t="s">
        <v>29</v>
      </c>
      <c r="Z597" s="55" t="s">
        <v>28</v>
      </c>
      <c r="AA597" s="55" t="s">
        <v>29</v>
      </c>
      <c r="AB597" s="55" t="s">
        <v>28</v>
      </c>
      <c r="AC597" s="55" t="s">
        <v>29</v>
      </c>
    </row>
    <row r="598" spans="1:29" customFormat="1" x14ac:dyDescent="0.3">
      <c r="A598" s="56" t="s">
        <v>30</v>
      </c>
      <c r="B598" s="57">
        <v>742.85895472120001</v>
      </c>
      <c r="C598" s="57">
        <v>742.85895472120001</v>
      </c>
      <c r="D598" s="57">
        <v>299.88284183569999</v>
      </c>
      <c r="E598" s="57">
        <v>299.88284183569999</v>
      </c>
      <c r="F598" s="57">
        <v>442.47458828800001</v>
      </c>
      <c r="G598" s="57">
        <v>442.47458828800001</v>
      </c>
      <c r="H598" s="66"/>
      <c r="I598" s="57">
        <v>108.66290014339999</v>
      </c>
      <c r="J598" s="57">
        <v>108.66290014339999</v>
      </c>
      <c r="K598" s="57">
        <v>151.741152188</v>
      </c>
      <c r="L598" s="57">
        <v>151.741152188</v>
      </c>
      <c r="M598" s="57">
        <v>113.2432819151</v>
      </c>
      <c r="N598" s="57">
        <v>113.2432819151</v>
      </c>
      <c r="O598" s="57">
        <v>134.62010687910001</v>
      </c>
      <c r="P598" s="57">
        <v>134.62010687910001</v>
      </c>
      <c r="Q598" s="57">
        <v>88.738512912199994</v>
      </c>
      <c r="R598" s="57">
        <v>88.738512912199994</v>
      </c>
      <c r="S598" s="57">
        <v>95.613082774199995</v>
      </c>
      <c r="T598" s="57">
        <v>95.613082774199995</v>
      </c>
      <c r="U598" s="57">
        <v>50.239917909200003</v>
      </c>
      <c r="V598" s="57">
        <v>50.239917909200003</v>
      </c>
      <c r="W598" s="66"/>
      <c r="X598" s="57">
        <v>121.6706131137</v>
      </c>
      <c r="Y598" s="57">
        <v>121.6706131137</v>
      </c>
      <c r="Z598" s="57">
        <v>200.9129242429</v>
      </c>
      <c r="AA598" s="57">
        <v>200.9129242429</v>
      </c>
      <c r="AB598" s="57">
        <v>420.2754173646</v>
      </c>
      <c r="AC598" s="57">
        <v>420.2754173646</v>
      </c>
    </row>
    <row r="599" spans="1:29" customFormat="1" ht="25.5" customHeight="1" x14ac:dyDescent="0.3">
      <c r="A599" s="59" t="s">
        <v>282</v>
      </c>
      <c r="B599" s="70">
        <v>29.865980173899999</v>
      </c>
      <c r="C599" s="71">
        <v>4.0204106020514899E-2</v>
      </c>
      <c r="D599" s="70">
        <v>10.8977280953</v>
      </c>
      <c r="E599" s="71">
        <v>3.6339952057912801E-2</v>
      </c>
      <c r="F599" s="70">
        <v>18.968252078599999</v>
      </c>
      <c r="G599" s="71">
        <v>4.28685682312085E-2</v>
      </c>
      <c r="H599" s="91"/>
      <c r="I599" s="77">
        <v>7.5653326907</v>
      </c>
      <c r="J599" s="78">
        <v>6.9622039175433397</v>
      </c>
      <c r="K599" s="70">
        <v>9.9678988548999907</v>
      </c>
      <c r="L599" s="71">
        <v>6.5690148724785305E-2</v>
      </c>
      <c r="M599" s="70">
        <v>1.1118501179</v>
      </c>
      <c r="N599" s="71">
        <v>9.8182435116422103E-3</v>
      </c>
      <c r="O599" s="70">
        <v>5.5434233548999998</v>
      </c>
      <c r="P599" s="71">
        <v>4.1178271830362302E-2</v>
      </c>
      <c r="Q599" s="70">
        <v>2.1742861143000001</v>
      </c>
      <c r="R599" s="71">
        <v>2.4502169835224699E-2</v>
      </c>
      <c r="S599" s="70">
        <v>3.2249880952000001</v>
      </c>
      <c r="T599" s="71">
        <v>3.3729569234956402E-2</v>
      </c>
      <c r="U599" s="70">
        <v>0.278200946</v>
      </c>
      <c r="V599" s="71">
        <v>5.5374482598240004E-3</v>
      </c>
      <c r="W599" s="91"/>
      <c r="X599" s="70">
        <v>11.500421751299999</v>
      </c>
      <c r="Y599" s="72">
        <v>9.4520948460685095E-2</v>
      </c>
      <c r="Z599" s="70">
        <v>5.6924195900000001</v>
      </c>
      <c r="AA599" s="71">
        <v>2.83327695888691E-2</v>
      </c>
      <c r="AB599" s="70">
        <v>12.673138832599999</v>
      </c>
      <c r="AC599" s="71">
        <v>3.0154366182226E-2</v>
      </c>
    </row>
    <row r="600" spans="1:29" customFormat="1" x14ac:dyDescent="0.3">
      <c r="A600" s="58" t="s">
        <v>283</v>
      </c>
      <c r="B600" s="73">
        <v>242.135038192499</v>
      </c>
      <c r="C600" s="74">
        <v>0.32595021794328999</v>
      </c>
      <c r="D600" s="73">
        <v>99.845011936500001</v>
      </c>
      <c r="E600" s="74">
        <v>0.332946731214463</v>
      </c>
      <c r="F600" s="73">
        <v>141.7885016585</v>
      </c>
      <c r="G600" s="74">
        <v>0.32044439480039</v>
      </c>
      <c r="H600" s="91"/>
      <c r="I600" s="79">
        <v>21.4530377743</v>
      </c>
      <c r="J600" s="80">
        <v>19.742743609814301</v>
      </c>
      <c r="K600" s="73">
        <v>50.497355737100001</v>
      </c>
      <c r="L600" s="74">
        <v>0.33278616254696802</v>
      </c>
      <c r="M600" s="73">
        <v>51.547012970600001</v>
      </c>
      <c r="N600" s="72">
        <v>0.45518826458284301</v>
      </c>
      <c r="O600" s="73">
        <v>58.0713448363</v>
      </c>
      <c r="P600" s="72">
        <v>0.43137200068079601</v>
      </c>
      <c r="Q600" s="73">
        <v>33.184165810800003</v>
      </c>
      <c r="R600" s="74">
        <v>0.37395449531178399</v>
      </c>
      <c r="S600" s="73">
        <v>18.277989566700001</v>
      </c>
      <c r="T600" s="75">
        <v>0.19116619856160599</v>
      </c>
      <c r="U600" s="73">
        <v>9.1041314967000009</v>
      </c>
      <c r="V600" s="75">
        <v>0.181213104550731</v>
      </c>
      <c r="W600" s="91"/>
      <c r="X600" s="73">
        <v>18.911398418499999</v>
      </c>
      <c r="Y600" s="75">
        <v>0.15543110973582</v>
      </c>
      <c r="Z600" s="73">
        <v>64.560730300799904</v>
      </c>
      <c r="AA600" s="74">
        <v>0.32133687040833298</v>
      </c>
      <c r="AB600" s="73">
        <v>158.66290947319999</v>
      </c>
      <c r="AC600" s="74">
        <v>0.377521270380551</v>
      </c>
    </row>
    <row r="601" spans="1:29" customFormat="1" ht="22.8" x14ac:dyDescent="0.3">
      <c r="A601" s="59" t="s">
        <v>284</v>
      </c>
      <c r="B601" s="70">
        <v>28.6808184016</v>
      </c>
      <c r="C601" s="71">
        <v>3.8608699833690599E-2</v>
      </c>
      <c r="D601" s="70">
        <v>5.0030726462999997</v>
      </c>
      <c r="E601" s="71">
        <v>1.66834241521597E-2</v>
      </c>
      <c r="F601" s="70">
        <v>23.677745755299998</v>
      </c>
      <c r="G601" s="71">
        <v>5.3512103027007103E-2</v>
      </c>
      <c r="H601" s="91"/>
      <c r="I601" s="77">
        <v>7.1305609029000001</v>
      </c>
      <c r="J601" s="78">
        <v>6.5620933119675202</v>
      </c>
      <c r="K601" s="70">
        <v>17.069693340899999</v>
      </c>
      <c r="L601" s="72">
        <v>0.11249218221139801</v>
      </c>
      <c r="M601" s="70">
        <v>2.1158442433000002</v>
      </c>
      <c r="N601" s="71">
        <v>1.8684059729797298E-2</v>
      </c>
      <c r="O601" s="70">
        <v>0</v>
      </c>
      <c r="P601" s="75">
        <v>0</v>
      </c>
      <c r="Q601" s="70">
        <v>2.3647199145000002</v>
      </c>
      <c r="R601" s="71">
        <v>2.6648180557631299E-2</v>
      </c>
      <c r="S601" s="70">
        <v>0</v>
      </c>
      <c r="T601" s="71">
        <v>0</v>
      </c>
      <c r="U601" s="70">
        <v>0</v>
      </c>
      <c r="V601" s="71">
        <v>0</v>
      </c>
      <c r="W601" s="91"/>
      <c r="X601" s="70">
        <v>10.5402278803</v>
      </c>
      <c r="Y601" s="72">
        <v>8.6629200022607405E-2</v>
      </c>
      <c r="Z601" s="70">
        <v>4.7092272890000002</v>
      </c>
      <c r="AA601" s="71">
        <v>2.3439145623636599E-2</v>
      </c>
      <c r="AB601" s="70">
        <v>13.431363232300001</v>
      </c>
      <c r="AC601" s="71">
        <v>3.19584793146441E-2</v>
      </c>
    </row>
    <row r="602" spans="1:29" customFormat="1" x14ac:dyDescent="0.3">
      <c r="A602" s="58" t="s">
        <v>285</v>
      </c>
      <c r="B602" s="73">
        <v>1.3157064004000001</v>
      </c>
      <c r="C602" s="74">
        <v>1.7711389114152801E-3</v>
      </c>
      <c r="D602" s="73">
        <v>1.3157064004000001</v>
      </c>
      <c r="E602" s="74">
        <v>4.3874014009806202E-3</v>
      </c>
      <c r="F602" s="73">
        <v>0</v>
      </c>
      <c r="G602" s="74">
        <v>0</v>
      </c>
      <c r="H602" s="91"/>
      <c r="I602" s="79">
        <v>0</v>
      </c>
      <c r="J602" s="80">
        <v>0</v>
      </c>
      <c r="K602" s="73">
        <v>0</v>
      </c>
      <c r="L602" s="74">
        <v>0</v>
      </c>
      <c r="M602" s="73">
        <v>0</v>
      </c>
      <c r="N602" s="74">
        <v>0</v>
      </c>
      <c r="O602" s="73">
        <v>0</v>
      </c>
      <c r="P602" s="74">
        <v>0</v>
      </c>
      <c r="Q602" s="73">
        <v>0.43206449200000002</v>
      </c>
      <c r="R602" s="74">
        <v>4.8689625036594303E-3</v>
      </c>
      <c r="S602" s="73">
        <v>0.88364190840000001</v>
      </c>
      <c r="T602" s="74">
        <v>9.2418514575752196E-3</v>
      </c>
      <c r="U602" s="73">
        <v>0</v>
      </c>
      <c r="V602" s="74">
        <v>0</v>
      </c>
      <c r="W602" s="91"/>
      <c r="X602" s="73">
        <v>0</v>
      </c>
      <c r="Y602" s="74">
        <v>0</v>
      </c>
      <c r="Z602" s="73">
        <v>0.88364190840000101</v>
      </c>
      <c r="AA602" s="74">
        <v>4.3981337274833204E-3</v>
      </c>
      <c r="AB602" s="73">
        <v>0.43206449200000002</v>
      </c>
      <c r="AC602" s="74">
        <v>1.02805083083214E-3</v>
      </c>
    </row>
    <row r="603" spans="1:29" customFormat="1" x14ac:dyDescent="0.3">
      <c r="A603" s="58" t="s">
        <v>286</v>
      </c>
      <c r="B603" s="70">
        <v>2.2937531269999898</v>
      </c>
      <c r="C603" s="71">
        <v>3.0877370629002702E-3</v>
      </c>
      <c r="D603" s="70">
        <v>1.8699033247000001</v>
      </c>
      <c r="E603" s="71">
        <v>6.2354461937655101E-3</v>
      </c>
      <c r="F603" s="70">
        <v>0.42384980230000102</v>
      </c>
      <c r="G603" s="71">
        <v>9.5790767090136802E-4</v>
      </c>
      <c r="H603" s="91"/>
      <c r="I603" s="77">
        <v>0</v>
      </c>
      <c r="J603" s="78">
        <v>0</v>
      </c>
      <c r="K603" s="70">
        <v>0</v>
      </c>
      <c r="L603" s="71">
        <v>0</v>
      </c>
      <c r="M603" s="70">
        <v>0.42384980230000002</v>
      </c>
      <c r="N603" s="71">
        <v>3.74282513834036E-3</v>
      </c>
      <c r="O603" s="70">
        <v>1.8699033247000001</v>
      </c>
      <c r="P603" s="71">
        <v>1.38902231475669E-2</v>
      </c>
      <c r="Q603" s="70">
        <v>0</v>
      </c>
      <c r="R603" s="71">
        <v>0</v>
      </c>
      <c r="S603" s="70">
        <v>0</v>
      </c>
      <c r="T603" s="71">
        <v>0</v>
      </c>
      <c r="U603" s="70">
        <v>0</v>
      </c>
      <c r="V603" s="71">
        <v>0</v>
      </c>
      <c r="W603" s="91"/>
      <c r="X603" s="70">
        <v>0</v>
      </c>
      <c r="Y603" s="71">
        <v>0</v>
      </c>
      <c r="Z603" s="70">
        <v>0.42384980230000002</v>
      </c>
      <c r="AA603" s="71">
        <v>2.10961939804118E-3</v>
      </c>
      <c r="AB603" s="70">
        <v>1.8699033247000001</v>
      </c>
      <c r="AC603" s="71">
        <v>4.44923316339916E-3</v>
      </c>
    </row>
    <row r="604" spans="1:29" customFormat="1" x14ac:dyDescent="0.3">
      <c r="A604" s="58" t="s">
        <v>287</v>
      </c>
      <c r="B604" s="73">
        <v>25.766947545600001</v>
      </c>
      <c r="C604" s="74">
        <v>3.4686190940877201E-2</v>
      </c>
      <c r="D604" s="73">
        <v>5.9161657718000003</v>
      </c>
      <c r="E604" s="74">
        <v>1.9728256993914201E-2</v>
      </c>
      <c r="F604" s="73">
        <v>19.850781773800001</v>
      </c>
      <c r="G604" s="74">
        <v>4.4863100162668403E-2</v>
      </c>
      <c r="H604" s="91"/>
      <c r="I604" s="79">
        <v>9.6214573091000108</v>
      </c>
      <c r="J604" s="80">
        <v>8.8544087231270101</v>
      </c>
      <c r="K604" s="73">
        <v>7.8052098654000002</v>
      </c>
      <c r="L604" s="74">
        <v>5.1437660468860301E-2</v>
      </c>
      <c r="M604" s="73">
        <v>6.0925525482999996</v>
      </c>
      <c r="N604" s="74">
        <v>5.3800564989521099E-2</v>
      </c>
      <c r="O604" s="73">
        <v>1.9589657738999999</v>
      </c>
      <c r="P604" s="74">
        <v>1.45518067049175E-2</v>
      </c>
      <c r="Q604" s="73">
        <v>0.28876204890000001</v>
      </c>
      <c r="R604" s="75">
        <v>3.2540780707662801E-3</v>
      </c>
      <c r="S604" s="73">
        <v>0</v>
      </c>
      <c r="T604" s="74">
        <v>0</v>
      </c>
      <c r="U604" s="73">
        <v>0</v>
      </c>
      <c r="V604" s="74">
        <v>0</v>
      </c>
      <c r="W604" s="91"/>
      <c r="X604" s="73">
        <v>10.4976047447</v>
      </c>
      <c r="Y604" s="72">
        <v>8.6278884243725207E-2</v>
      </c>
      <c r="Z604" s="73">
        <v>2.6363097434</v>
      </c>
      <c r="AA604" s="74">
        <v>1.31216533397959E-2</v>
      </c>
      <c r="AB604" s="73">
        <v>12.6330330575</v>
      </c>
      <c r="AC604" s="74">
        <v>3.0058938818542699E-2</v>
      </c>
    </row>
    <row r="605" spans="1:29" customFormat="1" x14ac:dyDescent="0.3">
      <c r="A605" s="58" t="s">
        <v>288</v>
      </c>
      <c r="B605" s="70">
        <v>5.1622372988999903</v>
      </c>
      <c r="C605" s="71">
        <v>6.9491486453675802E-3</v>
      </c>
      <c r="D605" s="70">
        <v>0</v>
      </c>
      <c r="E605" s="71">
        <v>0</v>
      </c>
      <c r="F605" s="70">
        <v>5.1622372988999903</v>
      </c>
      <c r="G605" s="71">
        <v>1.16667429848875E-2</v>
      </c>
      <c r="H605" s="91"/>
      <c r="I605" s="77">
        <v>5.1622372989</v>
      </c>
      <c r="J605" s="81">
        <v>4.7506897865670004</v>
      </c>
      <c r="K605" s="70">
        <v>0</v>
      </c>
      <c r="L605" s="71">
        <v>0</v>
      </c>
      <c r="M605" s="70">
        <v>0</v>
      </c>
      <c r="N605" s="71">
        <v>0</v>
      </c>
      <c r="O605" s="70">
        <v>0</v>
      </c>
      <c r="P605" s="71">
        <v>0</v>
      </c>
      <c r="Q605" s="70">
        <v>0</v>
      </c>
      <c r="R605" s="71">
        <v>0</v>
      </c>
      <c r="S605" s="70">
        <v>0</v>
      </c>
      <c r="T605" s="71">
        <v>0</v>
      </c>
      <c r="U605" s="70">
        <v>0</v>
      </c>
      <c r="V605" s="71">
        <v>0</v>
      </c>
      <c r="W605" s="91"/>
      <c r="X605" s="70">
        <v>0</v>
      </c>
      <c r="Y605" s="71">
        <v>0</v>
      </c>
      <c r="Z605" s="70">
        <v>5.1622372989000098</v>
      </c>
      <c r="AA605" s="72">
        <v>2.56939035572393E-2</v>
      </c>
      <c r="AB605" s="70">
        <v>0</v>
      </c>
      <c r="AC605" s="71">
        <v>0</v>
      </c>
    </row>
    <row r="606" spans="1:29" customFormat="1" x14ac:dyDescent="0.3">
      <c r="A606" s="58" t="s">
        <v>289</v>
      </c>
      <c r="B606" s="73">
        <v>2.9087068501000002</v>
      </c>
      <c r="C606" s="74">
        <v>3.9155573633647004E-3</v>
      </c>
      <c r="D606" s="73">
        <v>1.4133272394</v>
      </c>
      <c r="E606" s="74">
        <v>4.7129313259420599E-3</v>
      </c>
      <c r="F606" s="73">
        <v>1.4953796106999999</v>
      </c>
      <c r="G606" s="74">
        <v>3.37958303206936E-3</v>
      </c>
      <c r="H606" s="91"/>
      <c r="I606" s="79">
        <v>0</v>
      </c>
      <c r="J606" s="80">
        <v>0</v>
      </c>
      <c r="K606" s="73">
        <v>1.2161483868</v>
      </c>
      <c r="L606" s="74">
        <v>8.0146247030815406E-3</v>
      </c>
      <c r="M606" s="73">
        <v>1.4953796106999999</v>
      </c>
      <c r="N606" s="74">
        <v>1.32050183058197E-2</v>
      </c>
      <c r="O606" s="73">
        <v>0</v>
      </c>
      <c r="P606" s="74">
        <v>0</v>
      </c>
      <c r="Q606" s="73">
        <v>0.19717885260000001</v>
      </c>
      <c r="R606" s="74">
        <v>2.2220211510090701E-3</v>
      </c>
      <c r="S606" s="73">
        <v>0</v>
      </c>
      <c r="T606" s="74">
        <v>0</v>
      </c>
      <c r="U606" s="73">
        <v>0</v>
      </c>
      <c r="V606" s="74">
        <v>0</v>
      </c>
      <c r="W606" s="91"/>
      <c r="X606" s="73">
        <v>0</v>
      </c>
      <c r="Y606" s="74">
        <v>0</v>
      </c>
      <c r="Z606" s="73">
        <v>1.4953796106999999</v>
      </c>
      <c r="AA606" s="74">
        <v>7.4429239250537902E-3</v>
      </c>
      <c r="AB606" s="73">
        <v>1.4133272394</v>
      </c>
      <c r="AC606" s="74">
        <v>3.3628596415714298E-3</v>
      </c>
    </row>
    <row r="607" spans="1:29" customFormat="1" x14ac:dyDescent="0.3">
      <c r="A607" s="58" t="s">
        <v>290</v>
      </c>
      <c r="B607" s="70">
        <v>57.231260395600003</v>
      </c>
      <c r="C607" s="71">
        <v>7.7041893392910996E-2</v>
      </c>
      <c r="D607" s="70">
        <v>30.6072426528</v>
      </c>
      <c r="E607" s="71">
        <v>0.102064000945973</v>
      </c>
      <c r="F607" s="70">
        <v>26.6240177427999</v>
      </c>
      <c r="G607" s="71">
        <v>6.01707271954584E-2</v>
      </c>
      <c r="H607" s="91"/>
      <c r="I607" s="77">
        <v>22.4506864126</v>
      </c>
      <c r="J607" s="81">
        <v>20.660857001766299</v>
      </c>
      <c r="K607" s="70">
        <v>0</v>
      </c>
      <c r="L607" s="75">
        <v>0</v>
      </c>
      <c r="M607" s="70">
        <v>4.9115786832000001</v>
      </c>
      <c r="N607" s="71">
        <v>4.3371921054727799E-2</v>
      </c>
      <c r="O607" s="70">
        <v>4.8083384079</v>
      </c>
      <c r="P607" s="71">
        <v>3.5717832345938401E-2</v>
      </c>
      <c r="Q607" s="70">
        <v>5.0398563248999899</v>
      </c>
      <c r="R607" s="71">
        <v>5.6794464539726398E-2</v>
      </c>
      <c r="S607" s="70">
        <v>14.490430831599999</v>
      </c>
      <c r="T607" s="72">
        <v>0.15155280439833299</v>
      </c>
      <c r="U607" s="70">
        <v>5.5303697353999999</v>
      </c>
      <c r="V607" s="71">
        <v>0.11007919530034201</v>
      </c>
      <c r="W607" s="91"/>
      <c r="X607" s="70">
        <v>18.139327190300001</v>
      </c>
      <c r="Y607" s="72">
        <v>0.14908552464800201</v>
      </c>
      <c r="Z607" s="70">
        <v>11.501592780499999</v>
      </c>
      <c r="AA607" s="71">
        <v>5.7246654608415298E-2</v>
      </c>
      <c r="AB607" s="70">
        <v>27.590340424800001</v>
      </c>
      <c r="AC607" s="71">
        <v>6.5648237524358097E-2</v>
      </c>
    </row>
    <row r="608" spans="1:29" customFormat="1" x14ac:dyDescent="0.3">
      <c r="A608" s="58" t="s">
        <v>291</v>
      </c>
      <c r="B608" s="73">
        <v>34.856095809199999</v>
      </c>
      <c r="C608" s="74">
        <v>4.6921552991552401E-2</v>
      </c>
      <c r="D608" s="73">
        <v>13.4330845053</v>
      </c>
      <c r="E608" s="74">
        <v>4.4794441799573599E-2</v>
      </c>
      <c r="F608" s="73">
        <v>21.423011303900001</v>
      </c>
      <c r="G608" s="74">
        <v>4.8416365303121302E-2</v>
      </c>
      <c r="H608" s="91"/>
      <c r="I608" s="79">
        <v>0</v>
      </c>
      <c r="J608" s="80">
        <v>0</v>
      </c>
      <c r="K608" s="73">
        <v>7.16404087500002</v>
      </c>
      <c r="L608" s="74">
        <v>4.7212247776556297E-2</v>
      </c>
      <c r="M608" s="73">
        <v>3.1962646411</v>
      </c>
      <c r="N608" s="74">
        <v>2.82247616551442E-2</v>
      </c>
      <c r="O608" s="73">
        <v>7.75042526089997</v>
      </c>
      <c r="P608" s="74">
        <v>5.7572568025521798E-2</v>
      </c>
      <c r="Q608" s="73">
        <v>5.6227870579000001</v>
      </c>
      <c r="R608" s="74">
        <v>6.3363548400493505E-2</v>
      </c>
      <c r="S608" s="73">
        <v>7.0985511496999996</v>
      </c>
      <c r="T608" s="74">
        <v>7.42424670739249E-2</v>
      </c>
      <c r="U608" s="73">
        <v>4.0240268246000097</v>
      </c>
      <c r="V608" s="74">
        <v>8.0096206205446704E-2</v>
      </c>
      <c r="W608" s="91"/>
      <c r="X608" s="73">
        <v>3.9356417171000002</v>
      </c>
      <c r="Y608" s="74">
        <v>3.2346690925459401E-2</v>
      </c>
      <c r="Z608" s="73">
        <v>10.0636298962</v>
      </c>
      <c r="AA608" s="74">
        <v>5.0089509841752401E-2</v>
      </c>
      <c r="AB608" s="73">
        <v>20.8568241959</v>
      </c>
      <c r="AC608" s="74">
        <v>4.96265623306874E-2</v>
      </c>
    </row>
    <row r="609" spans="1:29" customFormat="1" x14ac:dyDescent="0.3">
      <c r="A609" s="58" t="s">
        <v>292</v>
      </c>
      <c r="B609" s="70">
        <v>1.82805553910001</v>
      </c>
      <c r="C609" s="71">
        <v>2.4608379928408898E-3</v>
      </c>
      <c r="D609" s="70">
        <v>0.715331788400001</v>
      </c>
      <c r="E609" s="71">
        <v>2.3853708468986601E-3</v>
      </c>
      <c r="F609" s="70">
        <v>1.1127237507000001</v>
      </c>
      <c r="G609" s="71">
        <v>2.5147743625352401E-3</v>
      </c>
      <c r="H609" s="91"/>
      <c r="I609" s="77">
        <v>0</v>
      </c>
      <c r="J609" s="78">
        <v>0</v>
      </c>
      <c r="K609" s="70">
        <v>0</v>
      </c>
      <c r="L609" s="71">
        <v>0</v>
      </c>
      <c r="M609" s="70">
        <v>1.1127237507000001</v>
      </c>
      <c r="N609" s="71">
        <v>9.8259581661914695E-3</v>
      </c>
      <c r="O609" s="70">
        <v>0.7153317884</v>
      </c>
      <c r="P609" s="71">
        <v>5.3137068821556303E-3</v>
      </c>
      <c r="Q609" s="70">
        <v>0</v>
      </c>
      <c r="R609" s="71">
        <v>0</v>
      </c>
      <c r="S609" s="70">
        <v>0</v>
      </c>
      <c r="T609" s="71">
        <v>0</v>
      </c>
      <c r="U609" s="70">
        <v>0</v>
      </c>
      <c r="V609" s="71">
        <v>0</v>
      </c>
      <c r="W609" s="91"/>
      <c r="X609" s="70">
        <v>0</v>
      </c>
      <c r="Y609" s="71">
        <v>0</v>
      </c>
      <c r="Z609" s="70">
        <v>0</v>
      </c>
      <c r="AA609" s="71">
        <v>0</v>
      </c>
      <c r="AB609" s="70">
        <v>1.8280555391</v>
      </c>
      <c r="AC609" s="71">
        <v>4.3496608737268001E-3</v>
      </c>
    </row>
    <row r="610" spans="1:29" customFormat="1" x14ac:dyDescent="0.3">
      <c r="A610" s="58" t="s">
        <v>293</v>
      </c>
      <c r="B610" s="73">
        <v>67.457754827000002</v>
      </c>
      <c r="C610" s="74">
        <v>9.0808294627500799E-2</v>
      </c>
      <c r="D610" s="73">
        <v>16.740950359900001</v>
      </c>
      <c r="E610" s="74">
        <v>5.5824969035981199E-2</v>
      </c>
      <c r="F610" s="73">
        <v>50.716804467100097</v>
      </c>
      <c r="G610" s="74">
        <v>0.11462082978218199</v>
      </c>
      <c r="H610" s="91"/>
      <c r="I610" s="79">
        <v>9.5060227595999809</v>
      </c>
      <c r="J610" s="80">
        <v>8.7481769279626391</v>
      </c>
      <c r="K610" s="73">
        <v>16.560910717300001</v>
      </c>
      <c r="L610" s="74">
        <v>0.10913921819166</v>
      </c>
      <c r="M610" s="73">
        <v>10.404051643200001</v>
      </c>
      <c r="N610" s="74">
        <v>9.1873455689848796E-2</v>
      </c>
      <c r="O610" s="73">
        <v>12.319081042600001</v>
      </c>
      <c r="P610" s="74">
        <v>9.1509963319696006E-2</v>
      </c>
      <c r="Q610" s="73">
        <v>7.01698431019999</v>
      </c>
      <c r="R610" s="74">
        <v>7.9074846759521103E-2</v>
      </c>
      <c r="S610" s="73">
        <v>7.1104776415000002</v>
      </c>
      <c r="T610" s="74">
        <v>7.4367204102100903E-2</v>
      </c>
      <c r="U610" s="73">
        <v>4.5402267126</v>
      </c>
      <c r="V610" s="74">
        <v>9.0370902293385097E-2</v>
      </c>
      <c r="W610" s="91"/>
      <c r="X610" s="73">
        <v>11.824499121100001</v>
      </c>
      <c r="Y610" s="74">
        <v>9.7184511678675603E-2</v>
      </c>
      <c r="Z610" s="73">
        <v>19.010426220799999</v>
      </c>
      <c r="AA610" s="74">
        <v>9.4620225614837697E-2</v>
      </c>
      <c r="AB610" s="73">
        <v>36.622829485099999</v>
      </c>
      <c r="AC610" s="74">
        <v>8.7140070467953898E-2</v>
      </c>
    </row>
    <row r="611" spans="1:29" customFormat="1" x14ac:dyDescent="0.3">
      <c r="A611" s="58" t="s">
        <v>294</v>
      </c>
      <c r="B611" s="70">
        <v>4.4626716397999999</v>
      </c>
      <c r="C611" s="71">
        <v>6.0074279396347503E-3</v>
      </c>
      <c r="D611" s="70">
        <v>1.5953571032</v>
      </c>
      <c r="E611" s="71">
        <v>5.3199345899025002E-3</v>
      </c>
      <c r="F611" s="70">
        <v>2.8673145365999901</v>
      </c>
      <c r="G611" s="71">
        <v>6.4801790034859797E-3</v>
      </c>
      <c r="H611" s="91"/>
      <c r="I611" s="77">
        <v>0</v>
      </c>
      <c r="J611" s="78">
        <v>0</v>
      </c>
      <c r="K611" s="70">
        <v>0</v>
      </c>
      <c r="L611" s="71">
        <v>0</v>
      </c>
      <c r="M611" s="70">
        <v>0.605314939</v>
      </c>
      <c r="N611" s="71">
        <v>5.3452613591136698E-3</v>
      </c>
      <c r="O611" s="70">
        <v>1.3246533471999999</v>
      </c>
      <c r="P611" s="71">
        <v>9.8399368260021405E-3</v>
      </c>
      <c r="Q611" s="70">
        <v>0.94429028309999996</v>
      </c>
      <c r="R611" s="71">
        <v>1.0641267834117301E-2</v>
      </c>
      <c r="S611" s="70">
        <v>0.66485655769999996</v>
      </c>
      <c r="T611" s="71">
        <v>6.9536149071788202E-3</v>
      </c>
      <c r="U611" s="70">
        <v>0.92355651279999995</v>
      </c>
      <c r="V611" s="71">
        <v>1.8382922409809099E-2</v>
      </c>
      <c r="W611" s="91"/>
      <c r="X611" s="70">
        <v>0</v>
      </c>
      <c r="Y611" s="71">
        <v>0</v>
      </c>
      <c r="Z611" s="70">
        <v>1.1162762820000001</v>
      </c>
      <c r="AA611" s="71">
        <v>5.5560202819528101E-3</v>
      </c>
      <c r="AB611" s="70">
        <v>3.3463953578000099</v>
      </c>
      <c r="AC611" s="71">
        <v>7.96238661491094E-3</v>
      </c>
    </row>
    <row r="612" spans="1:29" customFormat="1" x14ac:dyDescent="0.3">
      <c r="A612" s="58" t="s">
        <v>300</v>
      </c>
      <c r="B612" s="73">
        <v>11.132407624400001</v>
      </c>
      <c r="C612" s="74">
        <v>1.4985896789220301E-2</v>
      </c>
      <c r="D612" s="73">
        <v>4.10126767029998</v>
      </c>
      <c r="E612" s="74">
        <v>1.3676233175578E-2</v>
      </c>
      <c r="F612" s="73">
        <v>7.0311399540999897</v>
      </c>
      <c r="G612" s="74">
        <v>1.58904943700937E-2</v>
      </c>
      <c r="H612" s="91"/>
      <c r="I612" s="79">
        <v>0</v>
      </c>
      <c r="J612" s="80">
        <v>0</v>
      </c>
      <c r="K612" s="73">
        <v>4.1480995507999996</v>
      </c>
      <c r="L612" s="74">
        <v>2.7336681519728401E-2</v>
      </c>
      <c r="M612" s="73">
        <v>2.6352441589</v>
      </c>
      <c r="N612" s="74">
        <v>2.3270644530380899E-2</v>
      </c>
      <c r="O612" s="73">
        <v>3.1984260183000002</v>
      </c>
      <c r="P612" s="74">
        <v>2.3758902681398499E-2</v>
      </c>
      <c r="Q612" s="73">
        <v>1.1506378963999999</v>
      </c>
      <c r="R612" s="74">
        <v>1.29666123381904E-2</v>
      </c>
      <c r="S612" s="73">
        <v>0</v>
      </c>
      <c r="T612" s="74">
        <v>0</v>
      </c>
      <c r="U612" s="73">
        <v>0</v>
      </c>
      <c r="V612" s="74">
        <v>0</v>
      </c>
      <c r="W612" s="91"/>
      <c r="X612" s="73">
        <v>0</v>
      </c>
      <c r="Y612" s="74">
        <v>0</v>
      </c>
      <c r="Z612" s="73">
        <v>3.7380666331999999</v>
      </c>
      <c r="AA612" s="74">
        <v>1.86054065326367E-2</v>
      </c>
      <c r="AB612" s="73">
        <v>7.3943409912</v>
      </c>
      <c r="AC612" s="74">
        <v>1.7594036400147599E-2</v>
      </c>
    </row>
    <row r="613" spans="1:29" customFormat="1" x14ac:dyDescent="0.3">
      <c r="A613" s="58" t="s">
        <v>296</v>
      </c>
      <c r="B613" s="70">
        <v>171.59485495979999</v>
      </c>
      <c r="C613" s="71">
        <v>0.230992510582578</v>
      </c>
      <c r="D613" s="70">
        <v>81.538372369899903</v>
      </c>
      <c r="E613" s="71">
        <v>0.27190075921240398</v>
      </c>
      <c r="F613" s="70">
        <v>90.0564825898999</v>
      </c>
      <c r="G613" s="71">
        <v>0.20352916297033399</v>
      </c>
      <c r="H613" s="91"/>
      <c r="I613" s="77">
        <v>20.2776410353</v>
      </c>
      <c r="J613" s="78">
        <v>18.661052676249302</v>
      </c>
      <c r="K613" s="70">
        <v>28.611521420500001</v>
      </c>
      <c r="L613" s="71">
        <v>0.18855479220990601</v>
      </c>
      <c r="M613" s="70">
        <v>17.3935529426</v>
      </c>
      <c r="N613" s="75">
        <v>0.15359456780526901</v>
      </c>
      <c r="O613" s="70">
        <v>26.450827797300001</v>
      </c>
      <c r="P613" s="71">
        <v>0.19648497100849199</v>
      </c>
      <c r="Q613" s="70">
        <v>21.533810865100001</v>
      </c>
      <c r="R613" s="71">
        <v>0.24266589734725499</v>
      </c>
      <c r="S613" s="70">
        <v>36.215619367599999</v>
      </c>
      <c r="T613" s="72">
        <v>0.37877263567713698</v>
      </c>
      <c r="U613" s="70">
        <v>21.111881531400002</v>
      </c>
      <c r="V613" s="72">
        <v>0.42022125851312297</v>
      </c>
      <c r="W613" s="91"/>
      <c r="X613" s="70">
        <v>33.534325057899999</v>
      </c>
      <c r="Y613" s="71">
        <v>0.27561564949592599</v>
      </c>
      <c r="Z613" s="70">
        <v>51.955991546500002</v>
      </c>
      <c r="AA613" s="71">
        <v>0.25859954874623298</v>
      </c>
      <c r="AB613" s="70">
        <v>86.104538355399896</v>
      </c>
      <c r="AC613" s="71">
        <v>0.204876456718148</v>
      </c>
    </row>
    <row r="614" spans="1:29" customFormat="1" x14ac:dyDescent="0.3">
      <c r="A614" s="58" t="s">
        <v>303</v>
      </c>
      <c r="B614" s="73">
        <v>9.6503688744999891</v>
      </c>
      <c r="C614" s="74">
        <v>1.2990849491909101E-2</v>
      </c>
      <c r="D614" s="73">
        <v>8.8860542664000004</v>
      </c>
      <c r="E614" s="74">
        <v>2.96317528939135E-2</v>
      </c>
      <c r="F614" s="73">
        <v>0.76431460810000096</v>
      </c>
      <c r="G614" s="75">
        <v>1.7273638494297401E-3</v>
      </c>
      <c r="H614" s="91"/>
      <c r="I614" s="79">
        <v>5.4959239599999998</v>
      </c>
      <c r="J614" s="80">
        <v>5.0577740450026196</v>
      </c>
      <c r="K614" s="73">
        <v>0</v>
      </c>
      <c r="L614" s="74">
        <v>0</v>
      </c>
      <c r="M614" s="73">
        <v>1.4410671639999999</v>
      </c>
      <c r="N614" s="74">
        <v>1.2725409751727101E-2</v>
      </c>
      <c r="O614" s="73">
        <v>0</v>
      </c>
      <c r="P614" s="74">
        <v>0</v>
      </c>
      <c r="Q614" s="73">
        <v>0</v>
      </c>
      <c r="R614" s="74">
        <v>0</v>
      </c>
      <c r="S614" s="73">
        <v>0</v>
      </c>
      <c r="T614" s="74">
        <v>0</v>
      </c>
      <c r="U614" s="73">
        <v>2.7133777505000101</v>
      </c>
      <c r="V614" s="72">
        <v>5.4008403345800898E-2</v>
      </c>
      <c r="W614" s="91"/>
      <c r="X614" s="73">
        <v>0.76431460809999996</v>
      </c>
      <c r="Y614" s="74">
        <v>6.2818341137621699E-3</v>
      </c>
      <c r="Z614" s="73">
        <v>6.2740521211999898</v>
      </c>
      <c r="AA614" s="74">
        <v>3.12277179023824E-2</v>
      </c>
      <c r="AB614" s="73">
        <v>2.6120021452</v>
      </c>
      <c r="AC614" s="74">
        <v>6.2149772203640898E-3</v>
      </c>
    </row>
    <row r="615" spans="1:29" customFormat="1" x14ac:dyDescent="0.3">
      <c r="A615" s="58" t="s">
        <v>304</v>
      </c>
      <c r="B615" s="70">
        <v>19.925830269999899</v>
      </c>
      <c r="C615" s="71">
        <v>2.6823167632781999E-2</v>
      </c>
      <c r="D615" s="70">
        <v>9.0622091710999992</v>
      </c>
      <c r="E615" s="71">
        <v>3.0219165310114701E-2</v>
      </c>
      <c r="F615" s="70">
        <v>10.863621098899999</v>
      </c>
      <c r="G615" s="71">
        <v>2.4551966116140099E-2</v>
      </c>
      <c r="H615" s="91"/>
      <c r="I615" s="77">
        <v>0</v>
      </c>
      <c r="J615" s="78">
        <v>0</v>
      </c>
      <c r="K615" s="70">
        <v>4.7510523341999997</v>
      </c>
      <c r="L615" s="71">
        <v>3.13102429083554E-2</v>
      </c>
      <c r="M615" s="70">
        <v>3.0244264229</v>
      </c>
      <c r="N615" s="71">
        <v>2.6707336380161199E-2</v>
      </c>
      <c r="O615" s="70">
        <v>4.6464321886000004</v>
      </c>
      <c r="P615" s="71">
        <v>3.4515142621101003E-2</v>
      </c>
      <c r="Q615" s="70">
        <v>3.8363765844</v>
      </c>
      <c r="R615" s="71">
        <v>4.3232374067343302E-2</v>
      </c>
      <c r="S615" s="70">
        <v>2.8894145786999998</v>
      </c>
      <c r="T615" s="71">
        <v>3.0219866307664701E-2</v>
      </c>
      <c r="U615" s="70">
        <v>0.77812816119999895</v>
      </c>
      <c r="V615" s="71">
        <v>1.5488245076481499E-2</v>
      </c>
      <c r="W615" s="91"/>
      <c r="X615" s="70">
        <v>1.4700300990999999</v>
      </c>
      <c r="Y615" s="71">
        <v>1.2082047270742901E-2</v>
      </c>
      <c r="Z615" s="70">
        <v>6.2845501007000104</v>
      </c>
      <c r="AA615" s="71">
        <v>3.1279969292080503E-2</v>
      </c>
      <c r="AB615" s="70">
        <v>12.171250070199999</v>
      </c>
      <c r="AC615" s="71">
        <v>2.8960176035328598E-2</v>
      </c>
    </row>
    <row r="616" spans="1:29" customFormat="1" x14ac:dyDescent="0.3">
      <c r="A616" s="58" t="s">
        <v>307</v>
      </c>
      <c r="B616" s="73">
        <v>26.590466791800001</v>
      </c>
      <c r="C616" s="74">
        <v>3.57947718376493E-2</v>
      </c>
      <c r="D616" s="73">
        <v>6.9420565339999998</v>
      </c>
      <c r="E616" s="74">
        <v>2.31492288505236E-2</v>
      </c>
      <c r="F616" s="73">
        <v>19.648410257799998</v>
      </c>
      <c r="G616" s="74">
        <v>4.4405737138086598E-2</v>
      </c>
      <c r="H616" s="91"/>
      <c r="I616" s="79">
        <v>0</v>
      </c>
      <c r="J616" s="80">
        <v>0</v>
      </c>
      <c r="K616" s="73">
        <v>3.9492211050999999</v>
      </c>
      <c r="L616" s="74">
        <v>2.60260387387009E-2</v>
      </c>
      <c r="M616" s="73">
        <v>5.7325682764000003</v>
      </c>
      <c r="N616" s="74">
        <v>5.0621707349472501E-2</v>
      </c>
      <c r="O616" s="73">
        <v>5.9629537381000004</v>
      </c>
      <c r="P616" s="74">
        <v>4.4294673926051999E-2</v>
      </c>
      <c r="Q616" s="73">
        <v>4.9525923571000003</v>
      </c>
      <c r="R616" s="74">
        <v>5.58110812832779E-2</v>
      </c>
      <c r="S616" s="73">
        <v>4.7571130770999996</v>
      </c>
      <c r="T616" s="74">
        <v>4.9753788279522398E-2</v>
      </c>
      <c r="U616" s="73">
        <v>1.236018238</v>
      </c>
      <c r="V616" s="74">
        <v>2.4602314045056601E-2</v>
      </c>
      <c r="W616" s="91"/>
      <c r="X616" s="73">
        <v>0.55282252529999998</v>
      </c>
      <c r="Y616" s="74">
        <v>4.5435994045940498E-3</v>
      </c>
      <c r="Z616" s="73">
        <v>5.4045431182999799</v>
      </c>
      <c r="AA616" s="74">
        <v>2.6899927611257101E-2</v>
      </c>
      <c r="AB616" s="73">
        <v>20.633101148200002</v>
      </c>
      <c r="AC616" s="74">
        <v>4.9094237482608299E-2</v>
      </c>
    </row>
    <row r="617" spans="1:29" customFormat="1" x14ac:dyDescent="0.3">
      <c r="A617" s="58" t="s">
        <v>305</v>
      </c>
      <c r="B617" s="70">
        <v>0</v>
      </c>
      <c r="C617" s="71">
        <v>0</v>
      </c>
      <c r="D617" s="70">
        <v>0</v>
      </c>
      <c r="E617" s="71">
        <v>0</v>
      </c>
      <c r="F617" s="70">
        <v>0</v>
      </c>
      <c r="G617" s="71">
        <v>0</v>
      </c>
      <c r="H617" s="91"/>
      <c r="I617" s="77">
        <v>0</v>
      </c>
      <c r="J617" s="78">
        <v>0</v>
      </c>
      <c r="K617" s="70">
        <v>0</v>
      </c>
      <c r="L617" s="71">
        <v>0</v>
      </c>
      <c r="M617" s="70">
        <v>0</v>
      </c>
      <c r="N617" s="71">
        <v>0</v>
      </c>
      <c r="O617" s="70">
        <v>0</v>
      </c>
      <c r="P617" s="71">
        <v>0</v>
      </c>
      <c r="Q617" s="70">
        <v>0</v>
      </c>
      <c r="R617" s="71">
        <v>0</v>
      </c>
      <c r="S617" s="70">
        <v>0</v>
      </c>
      <c r="T617" s="71">
        <v>0</v>
      </c>
      <c r="U617" s="70">
        <v>0</v>
      </c>
      <c r="V617" s="71">
        <v>0</v>
      </c>
      <c r="W617" s="91"/>
      <c r="X617" s="70">
        <v>0</v>
      </c>
      <c r="Y617" s="71">
        <v>0</v>
      </c>
      <c r="Z617" s="70">
        <v>0</v>
      </c>
      <c r="AA617" s="71">
        <v>0</v>
      </c>
      <c r="AB617" s="70">
        <v>0</v>
      </c>
      <c r="AC617" s="71">
        <v>0</v>
      </c>
    </row>
    <row r="618" spans="1:29" customFormat="1" x14ac:dyDescent="0.3">
      <c r="A618" s="76" t="s">
        <v>4</v>
      </c>
    </row>
    <row r="619" spans="1:29" customFormat="1" x14ac:dyDescent="0.3">
      <c r="A619" s="76" t="s">
        <v>4</v>
      </c>
    </row>
    <row r="620" spans="1:29" customFormat="1" x14ac:dyDescent="0.3">
      <c r="A620" s="54" t="s">
        <v>308</v>
      </c>
    </row>
    <row r="621" spans="1:29" customFormat="1" x14ac:dyDescent="0.3">
      <c r="A621" s="69" t="s">
        <v>4</v>
      </c>
    </row>
    <row r="622" spans="1:29" customFormat="1" ht="35.1" customHeight="1" x14ac:dyDescent="0.3">
      <c r="A622" s="116" t="s">
        <v>4</v>
      </c>
      <c r="B622" s="118" t="s">
        <v>26</v>
      </c>
      <c r="C622" s="118" t="s">
        <v>4</v>
      </c>
      <c r="D622" s="118" t="s">
        <v>456</v>
      </c>
      <c r="E622" s="118" t="s">
        <v>4</v>
      </c>
      <c r="F622" s="118" t="s">
        <v>457</v>
      </c>
      <c r="G622" s="118" t="s">
        <v>4</v>
      </c>
      <c r="H622" s="65"/>
      <c r="I622" s="118" t="s">
        <v>460</v>
      </c>
      <c r="J622" s="118" t="s">
        <v>4</v>
      </c>
      <c r="K622" s="118" t="s">
        <v>461</v>
      </c>
      <c r="L622" s="118" t="s">
        <v>4</v>
      </c>
      <c r="M622" s="118" t="s">
        <v>462</v>
      </c>
      <c r="N622" s="118" t="s">
        <v>4</v>
      </c>
      <c r="O622" s="118" t="s">
        <v>463</v>
      </c>
      <c r="P622" s="118" t="s">
        <v>4</v>
      </c>
      <c r="Q622" s="118" t="s">
        <v>464</v>
      </c>
      <c r="R622" s="118" t="s">
        <v>4</v>
      </c>
      <c r="S622" s="118" t="s">
        <v>465</v>
      </c>
      <c r="T622" s="118" t="s">
        <v>4</v>
      </c>
      <c r="U622" s="118" t="s">
        <v>466</v>
      </c>
      <c r="V622" s="118" t="s">
        <v>4</v>
      </c>
      <c r="W622" s="65"/>
      <c r="X622" s="118" t="s">
        <v>468</v>
      </c>
      <c r="Y622" s="118" t="s">
        <v>4</v>
      </c>
      <c r="Z622" s="118" t="s">
        <v>469</v>
      </c>
      <c r="AA622" s="118" t="s">
        <v>4</v>
      </c>
      <c r="AB622" s="118" t="s">
        <v>470</v>
      </c>
      <c r="AC622" s="118" t="s">
        <v>4</v>
      </c>
    </row>
    <row r="623" spans="1:29" customFormat="1" x14ac:dyDescent="0.3">
      <c r="A623" s="117" t="s">
        <v>4</v>
      </c>
      <c r="B623" s="55" t="s">
        <v>28</v>
      </c>
      <c r="C623" s="55" t="s">
        <v>29</v>
      </c>
      <c r="D623" s="55" t="s">
        <v>28</v>
      </c>
      <c r="E623" s="55" t="s">
        <v>29</v>
      </c>
      <c r="F623" s="55" t="s">
        <v>28</v>
      </c>
      <c r="G623" s="55" t="s">
        <v>29</v>
      </c>
      <c r="H623" s="65"/>
      <c r="I623" s="55" t="s">
        <v>28</v>
      </c>
      <c r="J623" s="55" t="s">
        <v>29</v>
      </c>
      <c r="K623" s="55" t="s">
        <v>28</v>
      </c>
      <c r="L623" s="55" t="s">
        <v>29</v>
      </c>
      <c r="M623" s="55" t="s">
        <v>28</v>
      </c>
      <c r="N623" s="55" t="s">
        <v>29</v>
      </c>
      <c r="O623" s="55" t="s">
        <v>28</v>
      </c>
      <c r="P623" s="55" t="s">
        <v>29</v>
      </c>
      <c r="Q623" s="55" t="s">
        <v>28</v>
      </c>
      <c r="R623" s="55" t="s">
        <v>29</v>
      </c>
      <c r="S623" s="55" t="s">
        <v>28</v>
      </c>
      <c r="T623" s="55" t="s">
        <v>29</v>
      </c>
      <c r="U623" s="55" t="s">
        <v>28</v>
      </c>
      <c r="V623" s="55" t="s">
        <v>29</v>
      </c>
      <c r="W623" s="65"/>
      <c r="X623" s="55" t="s">
        <v>28</v>
      </c>
      <c r="Y623" s="55" t="s">
        <v>29</v>
      </c>
      <c r="Z623" s="55" t="s">
        <v>28</v>
      </c>
      <c r="AA623" s="55" t="s">
        <v>29</v>
      </c>
      <c r="AB623" s="55" t="s">
        <v>28</v>
      </c>
      <c r="AC623" s="55" t="s">
        <v>29</v>
      </c>
    </row>
    <row r="624" spans="1:29" customFormat="1" x14ac:dyDescent="0.3">
      <c r="A624" s="56" t="s">
        <v>30</v>
      </c>
      <c r="B624" s="57">
        <v>1002.5695060178</v>
      </c>
      <c r="C624" s="57">
        <v>1002.5695060178</v>
      </c>
      <c r="D624" s="57">
        <v>404.41888271289997</v>
      </c>
      <c r="E624" s="57">
        <v>404.41888271289997</v>
      </c>
      <c r="F624" s="57">
        <v>597.38702292309995</v>
      </c>
      <c r="G624" s="57">
        <v>597.38702292309995</v>
      </c>
      <c r="H624" s="66"/>
      <c r="I624" s="57">
        <v>152.97996220810001</v>
      </c>
      <c r="J624" s="57">
        <v>152.97996220810001</v>
      </c>
      <c r="K624" s="57">
        <v>187.29645521259999</v>
      </c>
      <c r="L624" s="57">
        <v>187.29645521259999</v>
      </c>
      <c r="M624" s="57">
        <v>154.36886479079999</v>
      </c>
      <c r="N624" s="57">
        <v>154.36886479079999</v>
      </c>
      <c r="O624" s="57">
        <v>193.83992718740001</v>
      </c>
      <c r="P624" s="57">
        <v>193.83992718740001</v>
      </c>
      <c r="Q624" s="57">
        <v>122.8126793655</v>
      </c>
      <c r="R624" s="57">
        <v>122.8126793655</v>
      </c>
      <c r="S624" s="57">
        <v>127.88712952900001</v>
      </c>
      <c r="T624" s="57">
        <v>127.88712952900001</v>
      </c>
      <c r="U624" s="57">
        <v>63.384487724400003</v>
      </c>
      <c r="V624" s="57">
        <v>63.384487724400003</v>
      </c>
      <c r="W624" s="66"/>
      <c r="X624" s="57">
        <v>173.47005511840001</v>
      </c>
      <c r="Y624" s="57">
        <v>173.47005511840001</v>
      </c>
      <c r="Z624" s="57">
        <v>277.6822822364</v>
      </c>
      <c r="AA624" s="57">
        <v>277.6822822364</v>
      </c>
      <c r="AB624" s="57">
        <v>551.41716866299998</v>
      </c>
      <c r="AC624" s="57">
        <v>551.41716866299998</v>
      </c>
    </row>
    <row r="625" spans="1:29" customFormat="1" x14ac:dyDescent="0.3">
      <c r="A625" s="58" t="s">
        <v>309</v>
      </c>
      <c r="B625" s="70">
        <v>254.84016270500001</v>
      </c>
      <c r="C625" s="71">
        <v>0.25418702760791501</v>
      </c>
      <c r="D625" s="70">
        <v>95.149513389000006</v>
      </c>
      <c r="E625" s="71">
        <v>0.23527465570035599</v>
      </c>
      <c r="F625" s="70">
        <v>159.69064931599999</v>
      </c>
      <c r="G625" s="71">
        <v>0.267315229806317</v>
      </c>
      <c r="H625" s="91"/>
      <c r="I625" s="70">
        <v>28.487562451500001</v>
      </c>
      <c r="J625" s="71">
        <v>0.186217606804923</v>
      </c>
      <c r="K625" s="70">
        <v>55.494378610699798</v>
      </c>
      <c r="L625" s="71">
        <v>0.29629166525179801</v>
      </c>
      <c r="M625" s="70">
        <v>37.351844868800001</v>
      </c>
      <c r="N625" s="71">
        <v>0.24196488663318899</v>
      </c>
      <c r="O625" s="70">
        <v>46.979343049299999</v>
      </c>
      <c r="P625" s="71">
        <v>0.24236153887883699</v>
      </c>
      <c r="Q625" s="70">
        <v>32.537799713799998</v>
      </c>
      <c r="R625" s="71">
        <v>0.264938440248217</v>
      </c>
      <c r="S625" s="70">
        <v>27.625444121899999</v>
      </c>
      <c r="T625" s="71">
        <v>0.21601426369989499</v>
      </c>
      <c r="U625" s="70">
        <v>26.363789889</v>
      </c>
      <c r="V625" s="72">
        <v>0.41593441606141102</v>
      </c>
      <c r="W625" s="91"/>
      <c r="X625" s="70">
        <v>37.322804267499997</v>
      </c>
      <c r="Y625" s="71">
        <v>0.21515416157575901</v>
      </c>
      <c r="Z625" s="70">
        <v>65.6146720748999</v>
      </c>
      <c r="AA625" s="71">
        <v>0.236294053572493</v>
      </c>
      <c r="AB625" s="70">
        <v>151.90268636260001</v>
      </c>
      <c r="AC625" s="71">
        <v>0.27547688935930797</v>
      </c>
    </row>
    <row r="626" spans="1:29" customFormat="1" x14ac:dyDescent="0.3">
      <c r="A626" s="58" t="s">
        <v>310</v>
      </c>
      <c r="B626" s="73">
        <v>106.02767434659999</v>
      </c>
      <c r="C626" s="74">
        <v>0.105755933838185</v>
      </c>
      <c r="D626" s="73">
        <v>61.6165907974001</v>
      </c>
      <c r="E626" s="72">
        <v>0.15235834287476199</v>
      </c>
      <c r="F626" s="73">
        <v>44.4110835492001</v>
      </c>
      <c r="G626" s="75">
        <v>7.4342230154063604E-2</v>
      </c>
      <c r="H626" s="91"/>
      <c r="I626" s="73">
        <v>14.110687006499999</v>
      </c>
      <c r="J626" s="74">
        <v>9.2238792602818795E-2</v>
      </c>
      <c r="K626" s="73">
        <v>18.602697256100001</v>
      </c>
      <c r="L626" s="74">
        <v>9.9322206792350098E-2</v>
      </c>
      <c r="M626" s="73">
        <v>17.509167880100001</v>
      </c>
      <c r="N626" s="74">
        <v>0.113424218697393</v>
      </c>
      <c r="O626" s="73">
        <v>13.055906482599999</v>
      </c>
      <c r="P626" s="74">
        <v>6.7354062045111296E-2</v>
      </c>
      <c r="Q626" s="73">
        <v>16.755478071500001</v>
      </c>
      <c r="R626" s="74">
        <v>0.136431174354843</v>
      </c>
      <c r="S626" s="73">
        <v>13.2915764345</v>
      </c>
      <c r="T626" s="74">
        <v>0.10393208826761501</v>
      </c>
      <c r="U626" s="73">
        <v>12.7021612153</v>
      </c>
      <c r="V626" s="72">
        <v>0.20039857812734599</v>
      </c>
      <c r="W626" s="91"/>
      <c r="X626" s="73">
        <v>20.724983632000001</v>
      </c>
      <c r="Y626" s="74">
        <v>0.119472975424228</v>
      </c>
      <c r="Z626" s="73">
        <v>29.636387793499999</v>
      </c>
      <c r="AA626" s="74">
        <v>0.106727687322411</v>
      </c>
      <c r="AB626" s="73">
        <v>55.666302921099899</v>
      </c>
      <c r="AC626" s="74">
        <v>0.100951341533438</v>
      </c>
    </row>
    <row r="627" spans="1:29" customFormat="1" x14ac:dyDescent="0.3">
      <c r="A627" s="58" t="s">
        <v>311</v>
      </c>
      <c r="B627" s="70">
        <v>258.16700615140002</v>
      </c>
      <c r="C627" s="71">
        <v>0.25750534461878599</v>
      </c>
      <c r="D627" s="70">
        <v>90.182958048799904</v>
      </c>
      <c r="E627" s="71">
        <v>0.22299393501074899</v>
      </c>
      <c r="F627" s="70">
        <v>167.98404810260001</v>
      </c>
      <c r="G627" s="71">
        <v>0.281198020138821</v>
      </c>
      <c r="H627" s="91"/>
      <c r="I627" s="70">
        <v>34.8140469346</v>
      </c>
      <c r="J627" s="71">
        <v>0.22757259468558499</v>
      </c>
      <c r="K627" s="70">
        <v>47.508482234699997</v>
      </c>
      <c r="L627" s="71">
        <v>0.25365393157480298</v>
      </c>
      <c r="M627" s="70">
        <v>35.678978116400003</v>
      </c>
      <c r="N627" s="71">
        <v>0.23112807213262901</v>
      </c>
      <c r="O627" s="70">
        <v>47.891949651799997</v>
      </c>
      <c r="P627" s="71">
        <v>0.24706958131231199</v>
      </c>
      <c r="Q627" s="70">
        <v>34.273374351400001</v>
      </c>
      <c r="R627" s="71">
        <v>0.27907032505495499</v>
      </c>
      <c r="S627" s="70">
        <v>40.593203880799997</v>
      </c>
      <c r="T627" s="71">
        <v>0.31741430142581301</v>
      </c>
      <c r="U627" s="70">
        <v>17.406970981699999</v>
      </c>
      <c r="V627" s="71">
        <v>0.27462509529755402</v>
      </c>
      <c r="W627" s="91"/>
      <c r="X627" s="70">
        <v>25.736688376099998</v>
      </c>
      <c r="Y627" s="75">
        <v>0.148363868095469</v>
      </c>
      <c r="Z627" s="70">
        <v>83.355729570899996</v>
      </c>
      <c r="AA627" s="71">
        <v>0.30018382483595601</v>
      </c>
      <c r="AB627" s="70">
        <v>149.07458820439999</v>
      </c>
      <c r="AC627" s="71">
        <v>0.27034810788691199</v>
      </c>
    </row>
    <row r="628" spans="1:29" customFormat="1" x14ac:dyDescent="0.3">
      <c r="A628" s="58" t="s">
        <v>312</v>
      </c>
      <c r="B628" s="73">
        <v>28.638034884100001</v>
      </c>
      <c r="C628" s="74">
        <v>2.8564637875183398E-2</v>
      </c>
      <c r="D628" s="73">
        <v>16.8997829379</v>
      </c>
      <c r="E628" s="74">
        <v>4.1787818670913197E-2</v>
      </c>
      <c r="F628" s="73">
        <v>11.7382519462</v>
      </c>
      <c r="G628" s="74">
        <v>1.96493253046627E-2</v>
      </c>
      <c r="H628" s="91"/>
      <c r="I628" s="73">
        <v>5.6449081202000002</v>
      </c>
      <c r="J628" s="74">
        <v>3.6899656914028897E-2</v>
      </c>
      <c r="K628" s="73">
        <v>4.3364222942000001</v>
      </c>
      <c r="L628" s="74">
        <v>2.3152719517717201E-2</v>
      </c>
      <c r="M628" s="73">
        <v>6.3209604034</v>
      </c>
      <c r="N628" s="74">
        <v>4.0947119822161898E-2</v>
      </c>
      <c r="O628" s="73">
        <v>6.3895971705000196</v>
      </c>
      <c r="P628" s="74">
        <v>3.2963266460179198E-2</v>
      </c>
      <c r="Q628" s="73">
        <v>4.6272907428999996</v>
      </c>
      <c r="R628" s="74">
        <v>3.7677630410853799E-2</v>
      </c>
      <c r="S628" s="73">
        <v>0</v>
      </c>
      <c r="T628" s="74">
        <v>0</v>
      </c>
      <c r="U628" s="73">
        <v>1.3188561529</v>
      </c>
      <c r="V628" s="74">
        <v>2.08072384939747E-2</v>
      </c>
      <c r="W628" s="91"/>
      <c r="X628" s="73">
        <v>1.3328034794000001</v>
      </c>
      <c r="Y628" s="74">
        <v>7.6831904993072703E-3</v>
      </c>
      <c r="Z628" s="73">
        <v>9.3178647340999792</v>
      </c>
      <c r="AA628" s="74">
        <v>3.3555849005041702E-2</v>
      </c>
      <c r="AB628" s="73">
        <v>17.9873666706</v>
      </c>
      <c r="AC628" s="74">
        <v>3.2620251404600398E-2</v>
      </c>
    </row>
    <row r="629" spans="1:29" customFormat="1" x14ac:dyDescent="0.3">
      <c r="A629" s="58" t="s">
        <v>313</v>
      </c>
      <c r="B629" s="70">
        <v>323.42485510080002</v>
      </c>
      <c r="C629" s="71">
        <v>0.32259594288424098</v>
      </c>
      <c r="D629" s="70">
        <v>118.1016297943</v>
      </c>
      <c r="E629" s="71">
        <v>0.29202798099351202</v>
      </c>
      <c r="F629" s="70">
        <v>204.821700709</v>
      </c>
      <c r="G629" s="71">
        <v>0.34286265494482598</v>
      </c>
      <c r="H629" s="91"/>
      <c r="I629" s="70">
        <v>78.218561899099697</v>
      </c>
      <c r="J629" s="72">
        <v>0.51129939352905995</v>
      </c>
      <c r="K629" s="70">
        <v>50.7906082075</v>
      </c>
      <c r="L629" s="71">
        <v>0.27117762666595902</v>
      </c>
      <c r="M629" s="70">
        <v>46.1867464324</v>
      </c>
      <c r="N629" s="71">
        <v>0.29919729276361601</v>
      </c>
      <c r="O629" s="70">
        <v>65.574438587300193</v>
      </c>
      <c r="P629" s="71">
        <v>0.33829170047048202</v>
      </c>
      <c r="Q629" s="70">
        <v>40.594279538000002</v>
      </c>
      <c r="R629" s="71">
        <v>0.33053818015962599</v>
      </c>
      <c r="S629" s="70">
        <v>24.699338994800002</v>
      </c>
      <c r="T629" s="75">
        <v>0.19313389146950199</v>
      </c>
      <c r="U629" s="70">
        <v>17.360881441699998</v>
      </c>
      <c r="V629" s="71">
        <v>0.27389795303207698</v>
      </c>
      <c r="W629" s="91"/>
      <c r="X629" s="70">
        <v>90.576062817999897</v>
      </c>
      <c r="Y629" s="72">
        <v>0.52214235336570503</v>
      </c>
      <c r="Z629" s="70">
        <v>89.255653266300101</v>
      </c>
      <c r="AA629" s="71">
        <v>0.32143085452716702</v>
      </c>
      <c r="AB629" s="70">
        <v>143.5931390165</v>
      </c>
      <c r="AC629" s="75">
        <v>0.26040745043297198</v>
      </c>
    </row>
    <row r="630" spans="1:29" customFormat="1" x14ac:dyDescent="0.3">
      <c r="A630" s="58" t="s">
        <v>314</v>
      </c>
      <c r="B630" s="73">
        <v>512.08995054809998</v>
      </c>
      <c r="C630" s="74">
        <v>0.51077750467607796</v>
      </c>
      <c r="D630" s="73">
        <v>189.539039282</v>
      </c>
      <c r="E630" s="74">
        <v>0.468670102668166</v>
      </c>
      <c r="F630" s="73">
        <v>322.55091126609898</v>
      </c>
      <c r="G630" s="74">
        <v>0.53993625386740396</v>
      </c>
      <c r="H630" s="91"/>
      <c r="I630" s="73">
        <v>86.857907185300306</v>
      </c>
      <c r="J630" s="74">
        <v>0.56777309872221304</v>
      </c>
      <c r="K630" s="73">
        <v>82.352649996899999</v>
      </c>
      <c r="L630" s="74">
        <v>0.43969145013140598</v>
      </c>
      <c r="M630" s="73">
        <v>78.148917639399997</v>
      </c>
      <c r="N630" s="74">
        <v>0.50624792600053803</v>
      </c>
      <c r="O630" s="73">
        <v>107.9304113071</v>
      </c>
      <c r="P630" s="74">
        <v>0.55680175324640602</v>
      </c>
      <c r="Q630" s="73">
        <v>63.414263127200002</v>
      </c>
      <c r="R630" s="74">
        <v>0.51634947999525604</v>
      </c>
      <c r="S630" s="73">
        <v>66.655823658399996</v>
      </c>
      <c r="T630" s="74">
        <v>0.52120822403230904</v>
      </c>
      <c r="U630" s="73">
        <v>26.729977633800001</v>
      </c>
      <c r="V630" s="74">
        <v>0.42171166153497602</v>
      </c>
      <c r="W630" s="91"/>
      <c r="X630" s="73">
        <v>89.762544224899898</v>
      </c>
      <c r="Y630" s="74">
        <v>0.51745267598856504</v>
      </c>
      <c r="Z630" s="73">
        <v>129.40094477139999</v>
      </c>
      <c r="AA630" s="74">
        <v>0.46600360573685001</v>
      </c>
      <c r="AB630" s="73">
        <v>292.92646155180103</v>
      </c>
      <c r="AC630" s="74">
        <v>0.53122477535846002</v>
      </c>
    </row>
    <row r="631" spans="1:29" customFormat="1" x14ac:dyDescent="0.3">
      <c r="A631" s="58" t="s">
        <v>315</v>
      </c>
      <c r="B631" s="70">
        <v>268.51644562680002</v>
      </c>
      <c r="C631" s="71">
        <v>0.26782825930278498</v>
      </c>
      <c r="D631" s="70">
        <v>98.139466616099995</v>
      </c>
      <c r="E631" s="71">
        <v>0.24266786446213001</v>
      </c>
      <c r="F631" s="70">
        <v>170.37697901070101</v>
      </c>
      <c r="G631" s="71">
        <v>0.28520368282695702</v>
      </c>
      <c r="H631" s="91"/>
      <c r="I631" s="70">
        <v>46.739405830199999</v>
      </c>
      <c r="J631" s="71">
        <v>0.305526326164338</v>
      </c>
      <c r="K631" s="70">
        <v>49.495463271699997</v>
      </c>
      <c r="L631" s="71">
        <v>0.264262680334861</v>
      </c>
      <c r="M631" s="70">
        <v>37.041127527900002</v>
      </c>
      <c r="N631" s="71">
        <v>0.239952062730383</v>
      </c>
      <c r="O631" s="70">
        <v>52.765359271299999</v>
      </c>
      <c r="P631" s="71">
        <v>0.27221099407599197</v>
      </c>
      <c r="Q631" s="70">
        <v>35.191848720199999</v>
      </c>
      <c r="R631" s="71">
        <v>0.28654898583774402</v>
      </c>
      <c r="S631" s="70">
        <v>27.890620522799999</v>
      </c>
      <c r="T631" s="71">
        <v>0.21808778276218499</v>
      </c>
      <c r="U631" s="70">
        <v>19.392620482700099</v>
      </c>
      <c r="V631" s="71">
        <v>0.30595215294663902</v>
      </c>
      <c r="W631" s="91"/>
      <c r="X631" s="70">
        <v>57.977642793800001</v>
      </c>
      <c r="Y631" s="71">
        <v>0.33422277265219102</v>
      </c>
      <c r="Z631" s="70">
        <v>75.228697833099901</v>
      </c>
      <c r="AA631" s="71">
        <v>0.27091644892581002</v>
      </c>
      <c r="AB631" s="70">
        <v>135.31010499990001</v>
      </c>
      <c r="AC631" s="71">
        <v>0.24538609366839501</v>
      </c>
    </row>
    <row r="632" spans="1:29" customFormat="1" x14ac:dyDescent="0.3">
      <c r="A632" s="58" t="s">
        <v>316</v>
      </c>
      <c r="B632" s="73">
        <v>105.9174845153</v>
      </c>
      <c r="C632" s="74">
        <v>0.105646026414671</v>
      </c>
      <c r="D632" s="73">
        <v>47.254125580700098</v>
      </c>
      <c r="E632" s="74">
        <v>0.116844508504926</v>
      </c>
      <c r="F632" s="73">
        <v>58.663358934599898</v>
      </c>
      <c r="G632" s="74">
        <v>9.8199921798688902E-2</v>
      </c>
      <c r="H632" s="91"/>
      <c r="I632" s="73">
        <v>35.954323346499997</v>
      </c>
      <c r="J632" s="72">
        <v>0.23502635788071999</v>
      </c>
      <c r="K632" s="73">
        <v>11.2108089854</v>
      </c>
      <c r="L632" s="74">
        <v>5.9855959220769202E-2</v>
      </c>
      <c r="M632" s="73">
        <v>12.840629504400001</v>
      </c>
      <c r="N632" s="74">
        <v>8.3181472648655996E-2</v>
      </c>
      <c r="O632" s="73">
        <v>16.792548873000001</v>
      </c>
      <c r="P632" s="74">
        <v>8.6631011044310494E-2</v>
      </c>
      <c r="Q632" s="73">
        <v>11.885955899400001</v>
      </c>
      <c r="R632" s="74">
        <v>9.6781178953245395E-2</v>
      </c>
      <c r="S632" s="73">
        <v>9.7639370061000204</v>
      </c>
      <c r="T632" s="74">
        <v>7.6348081640896501E-2</v>
      </c>
      <c r="U632" s="73">
        <v>7.46928090050001</v>
      </c>
      <c r="V632" s="74">
        <v>0.117840834069322</v>
      </c>
      <c r="W632" s="91"/>
      <c r="X632" s="73">
        <v>38.271991348699999</v>
      </c>
      <c r="Y632" s="72">
        <v>0.22062592487549401</v>
      </c>
      <c r="Z632" s="73">
        <v>22.827615099399999</v>
      </c>
      <c r="AA632" s="74">
        <v>8.22076760373429E-2</v>
      </c>
      <c r="AB632" s="73">
        <v>44.817878067199999</v>
      </c>
      <c r="AC632" s="74">
        <v>8.1277625388175997E-2</v>
      </c>
    </row>
    <row r="633" spans="1:29" customFormat="1" x14ac:dyDescent="0.3">
      <c r="A633" s="58" t="s">
        <v>317</v>
      </c>
      <c r="B633" s="70">
        <v>112.51460616449999</v>
      </c>
      <c r="C633" s="71">
        <v>0.112226240165041</v>
      </c>
      <c r="D633" s="70">
        <v>51.495022794799901</v>
      </c>
      <c r="E633" s="71">
        <v>0.12733090613713199</v>
      </c>
      <c r="F633" s="70">
        <v>61.019583369700001</v>
      </c>
      <c r="G633" s="71">
        <v>0.102144139440998</v>
      </c>
      <c r="H633" s="91"/>
      <c r="I633" s="70">
        <v>16.4203759048</v>
      </c>
      <c r="J633" s="71">
        <v>0.107336775795926</v>
      </c>
      <c r="K633" s="70">
        <v>3.6689375616</v>
      </c>
      <c r="L633" s="75">
        <v>1.9588932195408599E-2</v>
      </c>
      <c r="M633" s="70">
        <v>14.940584422400001</v>
      </c>
      <c r="N633" s="71">
        <v>9.6784960119046096E-2</v>
      </c>
      <c r="O633" s="70">
        <v>11.2713738321</v>
      </c>
      <c r="P633" s="75">
        <v>5.8147843922800799E-2</v>
      </c>
      <c r="Q633" s="70">
        <v>22.1956292546</v>
      </c>
      <c r="R633" s="72">
        <v>0.180727506062661</v>
      </c>
      <c r="S633" s="70">
        <v>29.861155197799999</v>
      </c>
      <c r="T633" s="72">
        <v>0.23349617203683201</v>
      </c>
      <c r="U633" s="70">
        <v>14.1565499912</v>
      </c>
      <c r="V633" s="72">
        <v>0.22334407832960099</v>
      </c>
      <c r="W633" s="91"/>
      <c r="X633" s="70">
        <v>27.6772171878</v>
      </c>
      <c r="Y633" s="71">
        <v>0.15955040291483899</v>
      </c>
      <c r="Z633" s="70">
        <v>37.855424112700099</v>
      </c>
      <c r="AA633" s="71">
        <v>0.13632639363167001</v>
      </c>
      <c r="AB633" s="70">
        <v>46.981964863999899</v>
      </c>
      <c r="AC633" s="71">
        <v>8.5202216278313106E-2</v>
      </c>
    </row>
    <row r="634" spans="1:29" customFormat="1" x14ac:dyDescent="0.3">
      <c r="A634" s="58" t="s">
        <v>318</v>
      </c>
      <c r="B634" s="73">
        <v>24.890804768199999</v>
      </c>
      <c r="C634" s="74">
        <v>2.4827011612457799E-2</v>
      </c>
      <c r="D634" s="73">
        <v>7.4163331935999901</v>
      </c>
      <c r="E634" s="74">
        <v>1.83382465819849E-2</v>
      </c>
      <c r="F634" s="73">
        <v>17.4744715745999</v>
      </c>
      <c r="G634" s="74">
        <v>2.9251508492927899E-2</v>
      </c>
      <c r="H634" s="91"/>
      <c r="I634" s="73">
        <v>0</v>
      </c>
      <c r="J634" s="74">
        <v>0</v>
      </c>
      <c r="K634" s="73">
        <v>9.5021046684000101</v>
      </c>
      <c r="L634" s="74">
        <v>5.0732965862136402E-2</v>
      </c>
      <c r="M634" s="73">
        <v>3.4105211988000002</v>
      </c>
      <c r="N634" s="74">
        <v>2.20933230507455E-2</v>
      </c>
      <c r="O634" s="73">
        <v>3.0127600906000001</v>
      </c>
      <c r="P634" s="74">
        <v>1.55425155916786E-2</v>
      </c>
      <c r="Q634" s="73">
        <v>5.1934002026000003</v>
      </c>
      <c r="R634" s="74">
        <v>4.2287166353109501E-2</v>
      </c>
      <c r="S634" s="73">
        <v>1.6385174714999999</v>
      </c>
      <c r="T634" s="74">
        <v>1.28122155648856E-2</v>
      </c>
      <c r="U634" s="73">
        <v>2.1335011363</v>
      </c>
      <c r="V634" s="74">
        <v>3.3659673098197201E-2</v>
      </c>
      <c r="W634" s="91"/>
      <c r="X634" s="73">
        <v>3.2393361106</v>
      </c>
      <c r="Y634" s="74">
        <v>1.8673748090925701E-2</v>
      </c>
      <c r="Z634" s="73">
        <v>4.7479603353000099</v>
      </c>
      <c r="AA634" s="74">
        <v>1.7098535409104401E-2</v>
      </c>
      <c r="AB634" s="73">
        <v>16.903508322299999</v>
      </c>
      <c r="AC634" s="74">
        <v>3.0654664531547499E-2</v>
      </c>
    </row>
    <row r="635" spans="1:29" customFormat="1" x14ac:dyDescent="0.3">
      <c r="A635" s="58" t="s">
        <v>319</v>
      </c>
      <c r="B635" s="70">
        <v>219.9956413102</v>
      </c>
      <c r="C635" s="71">
        <v>0.219431809954026</v>
      </c>
      <c r="D635" s="70">
        <v>92.7883583343</v>
      </c>
      <c r="E635" s="71">
        <v>0.229436265962317</v>
      </c>
      <c r="F635" s="70">
        <v>127.2072829759</v>
      </c>
      <c r="G635" s="71">
        <v>0.212939481600147</v>
      </c>
      <c r="H635" s="91"/>
      <c r="I635" s="70">
        <v>22.420663594299999</v>
      </c>
      <c r="J635" s="71">
        <v>0.14655947923297899</v>
      </c>
      <c r="K635" s="70">
        <v>47.305448255100004</v>
      </c>
      <c r="L635" s="71">
        <v>0.25256990689654901</v>
      </c>
      <c r="M635" s="70">
        <v>39.4365656302</v>
      </c>
      <c r="N635" s="71">
        <v>0.25546968738575798</v>
      </c>
      <c r="O635" s="70">
        <v>38.889107145300002</v>
      </c>
      <c r="P635" s="71">
        <v>0.20062485427835999</v>
      </c>
      <c r="Q635" s="70">
        <v>22.725513884600002</v>
      </c>
      <c r="R635" s="71">
        <v>0.185042081990306</v>
      </c>
      <c r="S635" s="70">
        <v>31.811573574800001</v>
      </c>
      <c r="T635" s="71">
        <v>0.24874726402852201</v>
      </c>
      <c r="U635" s="70">
        <v>17.4067692259</v>
      </c>
      <c r="V635" s="71">
        <v>0.274621912250609</v>
      </c>
      <c r="W635" s="91"/>
      <c r="X635" s="70">
        <v>27.459954676100001</v>
      </c>
      <c r="Y635" s="71">
        <v>0.15829795325399301</v>
      </c>
      <c r="Z635" s="70">
        <v>62.535084456899902</v>
      </c>
      <c r="AA635" s="71">
        <v>0.225203725470903</v>
      </c>
      <c r="AB635" s="70">
        <v>130.00060217719999</v>
      </c>
      <c r="AC635" s="71">
        <v>0.235757262495848</v>
      </c>
    </row>
    <row r="636" spans="1:29" customFormat="1" x14ac:dyDescent="0.3">
      <c r="A636" s="58" t="s">
        <v>320</v>
      </c>
      <c r="B636" s="73">
        <v>194.51861701990001</v>
      </c>
      <c r="C636" s="74">
        <v>0.194020081253545</v>
      </c>
      <c r="D636" s="73">
        <v>87.288656245200002</v>
      </c>
      <c r="E636" s="74">
        <v>0.21583724196965101</v>
      </c>
      <c r="F636" s="73">
        <v>106.96788499039999</v>
      </c>
      <c r="G636" s="74">
        <v>0.17905960606072599</v>
      </c>
      <c r="H636" s="91"/>
      <c r="I636" s="73">
        <v>15.1370855305</v>
      </c>
      <c r="J636" s="74">
        <v>9.8948158386317903E-2</v>
      </c>
      <c r="K636" s="73">
        <v>38.136785918599998</v>
      </c>
      <c r="L636" s="74">
        <v>0.20361723277309701</v>
      </c>
      <c r="M636" s="73">
        <v>25.950932509499999</v>
      </c>
      <c r="N636" s="74">
        <v>0.16810988760375101</v>
      </c>
      <c r="O636" s="73">
        <v>51.184658032000002</v>
      </c>
      <c r="P636" s="72">
        <v>0.26405632097929899</v>
      </c>
      <c r="Q636" s="73">
        <v>31.477059510299998</v>
      </c>
      <c r="R636" s="72">
        <v>0.256301382503201</v>
      </c>
      <c r="S636" s="73">
        <v>21.7283611933</v>
      </c>
      <c r="T636" s="74">
        <v>0.16990264206667399</v>
      </c>
      <c r="U636" s="73">
        <v>10.9037343257</v>
      </c>
      <c r="V636" s="74">
        <v>0.172025281218808</v>
      </c>
      <c r="W636" s="91"/>
      <c r="X636" s="73">
        <v>16.704143677000001</v>
      </c>
      <c r="Y636" s="75">
        <v>9.62941048563037E-2</v>
      </c>
      <c r="Z636" s="73">
        <v>44.3776838206999</v>
      </c>
      <c r="AA636" s="74">
        <v>0.15981460344999601</v>
      </c>
      <c r="AB636" s="73">
        <v>133.4367895222</v>
      </c>
      <c r="AC636" s="72">
        <v>0.241988819183376</v>
      </c>
    </row>
    <row r="637" spans="1:29" customFormat="1" x14ac:dyDescent="0.3">
      <c r="A637" s="58" t="s">
        <v>321</v>
      </c>
      <c r="B637" s="70">
        <v>94.818983394599996</v>
      </c>
      <c r="C637" s="71">
        <v>9.4575969870877505E-2</v>
      </c>
      <c r="D637" s="70">
        <v>33.411307534300001</v>
      </c>
      <c r="E637" s="71">
        <v>8.2615597249495798E-2</v>
      </c>
      <c r="F637" s="70">
        <v>61.407675860299904</v>
      </c>
      <c r="G637" s="71">
        <v>0.102793789459676</v>
      </c>
      <c r="H637" s="91"/>
      <c r="I637" s="70">
        <v>7.8273057664999799</v>
      </c>
      <c r="J637" s="71">
        <v>5.11655621659289E-2</v>
      </c>
      <c r="K637" s="70">
        <v>18.884116945500001</v>
      </c>
      <c r="L637" s="71">
        <v>0.100824742913926</v>
      </c>
      <c r="M637" s="70">
        <v>27.768550426200001</v>
      </c>
      <c r="N637" s="72">
        <v>0.17988439873436801</v>
      </c>
      <c r="O637" s="70">
        <v>17.9627568716</v>
      </c>
      <c r="P637" s="71">
        <v>9.26679922564871E-2</v>
      </c>
      <c r="Q637" s="70">
        <v>7.9307490520000004</v>
      </c>
      <c r="R637" s="71">
        <v>6.4575979393768301E-2</v>
      </c>
      <c r="S637" s="70">
        <v>10.693229344700001</v>
      </c>
      <c r="T637" s="71">
        <v>8.3614585643469103E-2</v>
      </c>
      <c r="U637" s="70">
        <v>3.7522749881000101</v>
      </c>
      <c r="V637" s="71">
        <v>5.9198632391179701E-2</v>
      </c>
      <c r="W637" s="91"/>
      <c r="X637" s="70">
        <v>9.7695243004000201</v>
      </c>
      <c r="Y637" s="71">
        <v>5.6318217537499E-2</v>
      </c>
      <c r="Z637" s="70">
        <v>32.194447424400003</v>
      </c>
      <c r="AA637" s="71">
        <v>0.11593986899384499</v>
      </c>
      <c r="AB637" s="70">
        <v>52.8550116697999</v>
      </c>
      <c r="AC637" s="71">
        <v>9.5853039538024404E-2</v>
      </c>
    </row>
    <row r="638" spans="1:29" customFormat="1" x14ac:dyDescent="0.3">
      <c r="A638" s="58" t="s">
        <v>322</v>
      </c>
      <c r="B638" s="73">
        <v>22.549806395699999</v>
      </c>
      <c r="C638" s="74">
        <v>2.2492013032859599E-2</v>
      </c>
      <c r="D638" s="73">
        <v>7.1487899102999997</v>
      </c>
      <c r="E638" s="74">
        <v>1.76766966526016E-2</v>
      </c>
      <c r="F638" s="73">
        <v>15.4010164854</v>
      </c>
      <c r="G638" s="74">
        <v>2.57806344872385E-2</v>
      </c>
      <c r="H638" s="91"/>
      <c r="I638" s="73">
        <v>0</v>
      </c>
      <c r="J638" s="74">
        <v>0</v>
      </c>
      <c r="K638" s="73">
        <v>8.1354118681000198</v>
      </c>
      <c r="L638" s="74">
        <v>4.3436016228206302E-2</v>
      </c>
      <c r="M638" s="73">
        <v>5.9287973047999998</v>
      </c>
      <c r="N638" s="74">
        <v>3.8406691095608403E-2</v>
      </c>
      <c r="O638" s="73">
        <v>5.2149432511999896</v>
      </c>
      <c r="P638" s="74">
        <v>2.69033492060607E-2</v>
      </c>
      <c r="Q638" s="73">
        <v>1.8533565090999999</v>
      </c>
      <c r="R638" s="74">
        <v>1.5090921545521101E-2</v>
      </c>
      <c r="S638" s="73">
        <v>0</v>
      </c>
      <c r="T638" s="74">
        <v>0</v>
      </c>
      <c r="U638" s="73">
        <v>1.4172974625000001</v>
      </c>
      <c r="V638" s="74">
        <v>2.2360320535562299E-2</v>
      </c>
      <c r="W638" s="91"/>
      <c r="X638" s="73">
        <v>0.50882816379999996</v>
      </c>
      <c r="Y638" s="74">
        <v>2.9332334243665601E-3</v>
      </c>
      <c r="Z638" s="73">
        <v>4.1262511273999998</v>
      </c>
      <c r="AA638" s="74">
        <v>1.4859612554924099E-2</v>
      </c>
      <c r="AB638" s="73">
        <v>17.914727104499999</v>
      </c>
      <c r="AC638" s="74">
        <v>3.2488518897474901E-2</v>
      </c>
    </row>
    <row r="639" spans="1:29" customFormat="1" x14ac:dyDescent="0.3">
      <c r="A639" s="58" t="s">
        <v>323</v>
      </c>
      <c r="B639" s="70">
        <v>54.922066426400001</v>
      </c>
      <c r="C639" s="71">
        <v>5.4781305532172198E-2</v>
      </c>
      <c r="D639" s="70">
        <v>18.120560086800001</v>
      </c>
      <c r="E639" s="71">
        <v>4.4806414490947299E-2</v>
      </c>
      <c r="F639" s="70">
        <v>36.801506339599896</v>
      </c>
      <c r="G639" s="71">
        <v>6.1604127521091699E-2</v>
      </c>
      <c r="H639" s="91"/>
      <c r="I639" s="70">
        <v>7.1305609029000196</v>
      </c>
      <c r="J639" s="71">
        <v>4.6611077686110503E-2</v>
      </c>
      <c r="K639" s="70">
        <v>7.9195187562000102</v>
      </c>
      <c r="L639" s="71">
        <v>4.2283334979354298E-2</v>
      </c>
      <c r="M639" s="70">
        <v>3.4588078972999998</v>
      </c>
      <c r="N639" s="75">
        <v>2.2406123812514701E-2</v>
      </c>
      <c r="O639" s="70">
        <v>18.286722966799999</v>
      </c>
      <c r="P639" s="72">
        <v>9.4339299607355001E-2</v>
      </c>
      <c r="Q639" s="70">
        <v>5.0816163696999999</v>
      </c>
      <c r="R639" s="71">
        <v>4.13769685341423E-2</v>
      </c>
      <c r="S639" s="70">
        <v>8.0702556745000091</v>
      </c>
      <c r="T639" s="71">
        <v>6.3104518056056394E-2</v>
      </c>
      <c r="U639" s="70">
        <v>4.974583859</v>
      </c>
      <c r="V639" s="71">
        <v>7.8482670407147903E-2</v>
      </c>
      <c r="W639" s="91"/>
      <c r="X639" s="70">
        <v>12.1213837076</v>
      </c>
      <c r="Y639" s="71">
        <v>6.9875943138005506E-2</v>
      </c>
      <c r="Z639" s="70">
        <v>13.774904186100001</v>
      </c>
      <c r="AA639" s="71">
        <v>4.9606709060295698E-2</v>
      </c>
      <c r="AB639" s="70">
        <v>29.025778532699999</v>
      </c>
      <c r="AC639" s="71">
        <v>5.26385106997624E-2</v>
      </c>
    </row>
    <row r="640" spans="1:29" customFormat="1" x14ac:dyDescent="0.3">
      <c r="A640" s="58" t="s">
        <v>324</v>
      </c>
      <c r="B640" s="73">
        <v>45.638654906399999</v>
      </c>
      <c r="C640" s="74">
        <v>4.5521686658590403E-2</v>
      </c>
      <c r="D640" s="73">
        <v>15.3958420466</v>
      </c>
      <c r="E640" s="74">
        <v>3.8069048466091597E-2</v>
      </c>
      <c r="F640" s="73">
        <v>30.2428128598001</v>
      </c>
      <c r="G640" s="74">
        <v>5.0625158731800998E-2</v>
      </c>
      <c r="H640" s="91"/>
      <c r="I640" s="73">
        <v>16.218813305499999</v>
      </c>
      <c r="J640" s="74">
        <v>0.10601920062862499</v>
      </c>
      <c r="K640" s="73">
        <v>6.7802862725999899</v>
      </c>
      <c r="L640" s="74">
        <v>3.6200825396848602E-2</v>
      </c>
      <c r="M640" s="73">
        <v>10.0122166435</v>
      </c>
      <c r="N640" s="74">
        <v>6.48590417314302E-2</v>
      </c>
      <c r="O640" s="73">
        <v>4.9151993965000003</v>
      </c>
      <c r="P640" s="74">
        <v>2.5357001871694401E-2</v>
      </c>
      <c r="Q640" s="73">
        <v>3.2213500452999999</v>
      </c>
      <c r="R640" s="74">
        <v>2.6229783943667699E-2</v>
      </c>
      <c r="S640" s="73">
        <v>3.2209944473999998</v>
      </c>
      <c r="T640" s="74">
        <v>2.5186228350442399E-2</v>
      </c>
      <c r="U640" s="73">
        <v>1.2697947956</v>
      </c>
      <c r="V640" s="74">
        <v>2.0033210666956101E-2</v>
      </c>
      <c r="W640" s="91"/>
      <c r="X640" s="73">
        <v>13.711266234</v>
      </c>
      <c r="Y640" s="74">
        <v>7.9041113030381693E-2</v>
      </c>
      <c r="Z640" s="73">
        <v>8.8982903548000003</v>
      </c>
      <c r="AA640" s="74">
        <v>3.20448617864088E-2</v>
      </c>
      <c r="AB640" s="73">
        <v>23.0290983175999</v>
      </c>
      <c r="AC640" s="74">
        <v>4.17634771391645E-2</v>
      </c>
    </row>
    <row r="641" spans="1:29" customFormat="1" x14ac:dyDescent="0.3">
      <c r="A641" s="58" t="s">
        <v>325</v>
      </c>
      <c r="B641" s="70">
        <v>41.474274327000003</v>
      </c>
      <c r="C641" s="71">
        <v>4.1367979055871702E-2</v>
      </c>
      <c r="D641" s="70">
        <v>20.649363905800001</v>
      </c>
      <c r="E641" s="71">
        <v>5.1059346604394699E-2</v>
      </c>
      <c r="F641" s="70">
        <v>20.824910421199998</v>
      </c>
      <c r="G641" s="71">
        <v>3.48599979947685E-2</v>
      </c>
      <c r="H641" s="91"/>
      <c r="I641" s="70">
        <v>17.0130773767</v>
      </c>
      <c r="J641" s="71">
        <v>0.111211149036349</v>
      </c>
      <c r="K641" s="70">
        <v>10.491091146</v>
      </c>
      <c r="L641" s="71">
        <v>5.6013292585231099E-2</v>
      </c>
      <c r="M641" s="70">
        <v>1.2448468179000001</v>
      </c>
      <c r="N641" s="75">
        <v>8.0641055408874791E-3</v>
      </c>
      <c r="O641" s="70">
        <v>5.9840168629999804</v>
      </c>
      <c r="P641" s="71">
        <v>3.0870919886462799E-2</v>
      </c>
      <c r="Q641" s="70">
        <v>3.1304771818999999</v>
      </c>
      <c r="R641" s="71">
        <v>2.5489853312160499E-2</v>
      </c>
      <c r="S641" s="70">
        <v>1.543758891</v>
      </c>
      <c r="T641" s="71">
        <v>1.2071260780389399E-2</v>
      </c>
      <c r="U641" s="70">
        <v>2.0670060504999999</v>
      </c>
      <c r="V641" s="71">
        <v>3.2610598029717899E-2</v>
      </c>
      <c r="W641" s="91"/>
      <c r="X641" s="70">
        <v>17.0130773767</v>
      </c>
      <c r="Y641" s="72">
        <v>9.8075009920806894E-2</v>
      </c>
      <c r="Z641" s="70">
        <v>9.3594454522999992</v>
      </c>
      <c r="AA641" s="71">
        <v>3.3705591069479901E-2</v>
      </c>
      <c r="AB641" s="70">
        <v>15.101751498</v>
      </c>
      <c r="AC641" s="71">
        <v>2.7387162308741001E-2</v>
      </c>
    </row>
    <row r="642" spans="1:29" customFormat="1" x14ac:dyDescent="0.3">
      <c r="A642" s="58" t="s">
        <v>326</v>
      </c>
      <c r="B642" s="73">
        <v>19.961657628699999</v>
      </c>
      <c r="C642" s="74">
        <v>1.9910497485593402E-2</v>
      </c>
      <c r="D642" s="73">
        <v>14.4546221237</v>
      </c>
      <c r="E642" s="74">
        <v>3.5741709256344102E-2</v>
      </c>
      <c r="F642" s="73">
        <v>5.5070355050000002</v>
      </c>
      <c r="G642" s="74">
        <v>9.2185388930166E-3</v>
      </c>
      <c r="H642" s="91"/>
      <c r="I642" s="73">
        <v>8.3983143301999998</v>
      </c>
      <c r="J642" s="74">
        <v>5.4898133121354102E-2</v>
      </c>
      <c r="K642" s="73">
        <v>2.8324965586999999</v>
      </c>
      <c r="L642" s="74">
        <v>1.51230654925361E-2</v>
      </c>
      <c r="M642" s="73">
        <v>1.3089451922999999</v>
      </c>
      <c r="N642" s="74">
        <v>8.4793341848686705E-3</v>
      </c>
      <c r="O642" s="73">
        <v>5.1097030359</v>
      </c>
      <c r="P642" s="74">
        <v>2.6360425893887499E-2</v>
      </c>
      <c r="Q642" s="73">
        <v>1.1664277993000001</v>
      </c>
      <c r="R642" s="74">
        <v>9.4976170646731105E-3</v>
      </c>
      <c r="S642" s="73">
        <v>0.66485655769999996</v>
      </c>
      <c r="T642" s="74">
        <v>5.1987761407158301E-3</v>
      </c>
      <c r="U642" s="73">
        <v>0.48091415459999998</v>
      </c>
      <c r="V642" s="74">
        <v>7.5872531571296604E-3</v>
      </c>
      <c r="W642" s="91"/>
      <c r="X642" s="73">
        <v>3.4552128954999999</v>
      </c>
      <c r="Y642" s="74">
        <v>1.9918209475068699E-2</v>
      </c>
      <c r="Z642" s="73">
        <v>8.9896281932999997</v>
      </c>
      <c r="AA642" s="74">
        <v>3.2373791085622203E-2</v>
      </c>
      <c r="AB642" s="73">
        <v>7.5168165399000104</v>
      </c>
      <c r="AC642" s="74">
        <v>1.3631814472018999E-2</v>
      </c>
    </row>
    <row r="643" spans="1:29" customFormat="1" x14ac:dyDescent="0.3">
      <c r="A643" s="58" t="s">
        <v>327</v>
      </c>
      <c r="B643" s="70">
        <v>54.002382125499999</v>
      </c>
      <c r="C643" s="71">
        <v>5.3863978309092203E-2</v>
      </c>
      <c r="D643" s="70">
        <v>30.182055214499901</v>
      </c>
      <c r="E643" s="71">
        <v>7.4630677509503099E-2</v>
      </c>
      <c r="F643" s="70">
        <v>23.820326910999999</v>
      </c>
      <c r="G643" s="71">
        <v>3.9874195449448702E-2</v>
      </c>
      <c r="H643" s="91"/>
      <c r="I643" s="70">
        <v>5.4959239599999998</v>
      </c>
      <c r="J643" s="71">
        <v>3.5925776687824297E-2</v>
      </c>
      <c r="K643" s="70">
        <v>20.356516083500001</v>
      </c>
      <c r="L643" s="71">
        <v>0.108686072357287</v>
      </c>
      <c r="M643" s="70">
        <v>10.0394805897</v>
      </c>
      <c r="N643" s="71">
        <v>6.5035657308910394E-2</v>
      </c>
      <c r="O643" s="70">
        <v>7.1432085299999803</v>
      </c>
      <c r="P643" s="71">
        <v>3.6851068991034602E-2</v>
      </c>
      <c r="Q643" s="70">
        <v>3.2869064442</v>
      </c>
      <c r="R643" s="71">
        <v>2.6763575725092002E-2</v>
      </c>
      <c r="S643" s="70">
        <v>6.8329267577000001</v>
      </c>
      <c r="T643" s="71">
        <v>5.3429354328815001E-2</v>
      </c>
      <c r="U643" s="70">
        <v>0.8474197604</v>
      </c>
      <c r="V643" s="71">
        <v>1.3369513438124399E-2</v>
      </c>
      <c r="W643" s="91"/>
      <c r="X643" s="70">
        <v>8.6235701481999794</v>
      </c>
      <c r="Y643" s="71">
        <v>4.9712154309941699E-2</v>
      </c>
      <c r="Z643" s="70">
        <v>11.5212437772</v>
      </c>
      <c r="AA643" s="71">
        <v>4.1490741448860599E-2</v>
      </c>
      <c r="AB643" s="70">
        <v>33.857568200100097</v>
      </c>
      <c r="AC643" s="71">
        <v>6.1401004764130102E-2</v>
      </c>
    </row>
    <row r="644" spans="1:29" customFormat="1" x14ac:dyDescent="0.3">
      <c r="A644" s="58" t="s">
        <v>328</v>
      </c>
      <c r="B644" s="73">
        <v>41.682753123399898</v>
      </c>
      <c r="C644" s="74">
        <v>4.1575923537674399E-2</v>
      </c>
      <c r="D644" s="73">
        <v>17.875736170900002</v>
      </c>
      <c r="E644" s="74">
        <v>4.42010423721736E-2</v>
      </c>
      <c r="F644" s="73">
        <v>23.807016952500099</v>
      </c>
      <c r="G644" s="74">
        <v>3.9851915155452902E-2</v>
      </c>
      <c r="H644" s="91"/>
      <c r="I644" s="73">
        <v>3.1533371924</v>
      </c>
      <c r="J644" s="74">
        <v>2.0612746577296798E-2</v>
      </c>
      <c r="K644" s="73">
        <v>0</v>
      </c>
      <c r="L644" s="74">
        <v>0</v>
      </c>
      <c r="M644" s="73">
        <v>8.8790398928999998</v>
      </c>
      <c r="N644" s="74">
        <v>5.7518333796992303E-2</v>
      </c>
      <c r="O644" s="73">
        <v>12.0235952589</v>
      </c>
      <c r="P644" s="74">
        <v>6.2028475935589203E-2</v>
      </c>
      <c r="Q644" s="73">
        <v>7.8947135198999998</v>
      </c>
      <c r="R644" s="74">
        <v>6.4282560731410504E-2</v>
      </c>
      <c r="S644" s="73">
        <v>7.6930439893999996</v>
      </c>
      <c r="T644" s="74">
        <v>6.0154950836202099E-2</v>
      </c>
      <c r="U644" s="73">
        <v>2.0390232699000101</v>
      </c>
      <c r="V644" s="74">
        <v>3.2169121233034302E-2</v>
      </c>
      <c r="W644" s="91"/>
      <c r="X644" s="73">
        <v>8.6807521197999797</v>
      </c>
      <c r="Y644" s="74">
        <v>5.0041790289828698E-2</v>
      </c>
      <c r="Z644" s="73">
        <v>10.935682031400001</v>
      </c>
      <c r="AA644" s="74">
        <v>3.9381994210527599E-2</v>
      </c>
      <c r="AB644" s="73">
        <v>22.066318972200101</v>
      </c>
      <c r="AC644" s="74">
        <v>4.0017468127993498E-2</v>
      </c>
    </row>
    <row r="645" spans="1:29" customFormat="1" x14ac:dyDescent="0.3">
      <c r="A645" s="58" t="s">
        <v>329</v>
      </c>
      <c r="B645" s="70">
        <v>81.412632512299993</v>
      </c>
      <c r="C645" s="71">
        <v>8.1203978401129001E-2</v>
      </c>
      <c r="D645" s="70">
        <v>20.368402528299999</v>
      </c>
      <c r="E645" s="75">
        <v>5.0364617971509699E-2</v>
      </c>
      <c r="F645" s="70">
        <v>61.044229983999998</v>
      </c>
      <c r="G645" s="71">
        <v>0.102185396805746</v>
      </c>
      <c r="H645" s="91"/>
      <c r="I645" s="70">
        <v>19.124166499899999</v>
      </c>
      <c r="J645" s="71">
        <v>0.125010924462677</v>
      </c>
      <c r="K645" s="70">
        <v>14.680923634499999</v>
      </c>
      <c r="L645" s="71">
        <v>7.8383350169845406E-2</v>
      </c>
      <c r="M645" s="70">
        <v>11.4635106128</v>
      </c>
      <c r="N645" s="71">
        <v>7.4260509904865199E-2</v>
      </c>
      <c r="O645" s="70">
        <v>11.7474478484</v>
      </c>
      <c r="P645" s="71">
        <v>6.0603860199776302E-2</v>
      </c>
      <c r="Q645" s="70">
        <v>9.1211795866000003</v>
      </c>
      <c r="R645" s="71">
        <v>7.4269038292493095E-2</v>
      </c>
      <c r="S645" s="70">
        <v>9.1734648857000103</v>
      </c>
      <c r="T645" s="71">
        <v>7.1730946808214999E-2</v>
      </c>
      <c r="U645" s="70">
        <v>6.1019394444000001</v>
      </c>
      <c r="V645" s="71">
        <v>9.6268655998793307E-2</v>
      </c>
      <c r="W645" s="91"/>
      <c r="X645" s="70">
        <v>9.0127504390999906</v>
      </c>
      <c r="Y645" s="71">
        <v>5.1955655591095801E-2</v>
      </c>
      <c r="Z645" s="70">
        <v>23.8045879089</v>
      </c>
      <c r="AA645" s="71">
        <v>8.5725987690616803E-2</v>
      </c>
      <c r="AB645" s="70">
        <v>48.5952941643</v>
      </c>
      <c r="AC645" s="71">
        <v>8.8128003489857096E-2</v>
      </c>
    </row>
    <row r="646" spans="1:29" customFormat="1" x14ac:dyDescent="0.3">
      <c r="A646" s="58" t="s">
        <v>330</v>
      </c>
      <c r="B646" s="73">
        <v>197.59680962100001</v>
      </c>
      <c r="C646" s="74">
        <v>0.19709038469148499</v>
      </c>
      <c r="D646" s="73">
        <v>93.083925109399999</v>
      </c>
      <c r="E646" s="74">
        <v>0.23016710912452901</v>
      </c>
      <c r="F646" s="73">
        <v>104.2508087273</v>
      </c>
      <c r="G646" s="74">
        <v>0.17451133808897601</v>
      </c>
      <c r="H646" s="91"/>
      <c r="I646" s="73">
        <v>15.063879372100001</v>
      </c>
      <c r="J646" s="74">
        <v>9.8469624091085006E-2</v>
      </c>
      <c r="K646" s="73">
        <v>34.877309589500001</v>
      </c>
      <c r="L646" s="74">
        <v>0.18621446705924499</v>
      </c>
      <c r="M646" s="73">
        <v>30.383286065299998</v>
      </c>
      <c r="N646" s="74">
        <v>0.196822630693536</v>
      </c>
      <c r="O646" s="73">
        <v>39.764945831200002</v>
      </c>
      <c r="P646" s="74">
        <v>0.20514321485870199</v>
      </c>
      <c r="Q646" s="73">
        <v>29.249289836700001</v>
      </c>
      <c r="R646" s="74">
        <v>0.23816180860000499</v>
      </c>
      <c r="S646" s="73">
        <v>26.220054269799999</v>
      </c>
      <c r="T646" s="74">
        <v>0.20502496511077201</v>
      </c>
      <c r="U646" s="73">
        <v>22.038044656399901</v>
      </c>
      <c r="V646" s="72">
        <v>0.34768829799844603</v>
      </c>
      <c r="W646" s="91"/>
      <c r="X646" s="73">
        <v>25.024777870899999</v>
      </c>
      <c r="Y646" s="74">
        <v>0.14425992920691499</v>
      </c>
      <c r="Z646" s="73">
        <v>47.975646889699902</v>
      </c>
      <c r="AA646" s="74">
        <v>0.172771724948792</v>
      </c>
      <c r="AB646" s="73">
        <v>124.59638486039999</v>
      </c>
      <c r="AC646" s="74">
        <v>0.225956665735498</v>
      </c>
    </row>
    <row r="647" spans="1:29" customFormat="1" x14ac:dyDescent="0.3">
      <c r="A647" s="58" t="s">
        <v>331</v>
      </c>
      <c r="B647" s="70">
        <v>127.5863966883</v>
      </c>
      <c r="C647" s="71">
        <v>0.12725940288676099</v>
      </c>
      <c r="D647" s="70">
        <v>44.5127076047999</v>
      </c>
      <c r="E647" s="71">
        <v>0.11006584882041701</v>
      </c>
      <c r="F647" s="70">
        <v>83.0736890835</v>
      </c>
      <c r="G647" s="71">
        <v>0.13906175711184399</v>
      </c>
      <c r="H647" s="91"/>
      <c r="I647" s="70">
        <v>9.6819792703999994</v>
      </c>
      <c r="J647" s="71">
        <v>6.3289198994764498E-2</v>
      </c>
      <c r="K647" s="70">
        <v>17.8147185278</v>
      </c>
      <c r="L647" s="71">
        <v>9.5115086441857802E-2</v>
      </c>
      <c r="M647" s="70">
        <v>20.485046423699998</v>
      </c>
      <c r="N647" s="71">
        <v>0.132701930868386</v>
      </c>
      <c r="O647" s="70">
        <v>28.016088663000001</v>
      </c>
      <c r="P647" s="71">
        <v>0.14453208412482901</v>
      </c>
      <c r="Q647" s="70">
        <v>21.175424878400001</v>
      </c>
      <c r="R647" s="72">
        <v>0.17242051055152299</v>
      </c>
      <c r="S647" s="70">
        <v>17.935444374100001</v>
      </c>
      <c r="T647" s="71">
        <v>0.14024432669772999</v>
      </c>
      <c r="U647" s="70">
        <v>12.477694550900001</v>
      </c>
      <c r="V647" s="71">
        <v>0.19685722798855501</v>
      </c>
      <c r="W647" s="91"/>
      <c r="X647" s="70">
        <v>10.270123487699999</v>
      </c>
      <c r="Y647" s="75">
        <v>5.9204013515129397E-2</v>
      </c>
      <c r="Z647" s="70">
        <v>31.0494301564</v>
      </c>
      <c r="AA647" s="71">
        <v>0.111816389242892</v>
      </c>
      <c r="AB647" s="70">
        <v>86.266843044200002</v>
      </c>
      <c r="AC647" s="71">
        <v>0.15644569655560001</v>
      </c>
    </row>
    <row r="648" spans="1:29" customFormat="1" x14ac:dyDescent="0.3">
      <c r="A648" s="58" t="s">
        <v>332</v>
      </c>
      <c r="B648" s="73">
        <v>15.575387481799901</v>
      </c>
      <c r="C648" s="74">
        <v>1.5535469000713301E-2</v>
      </c>
      <c r="D648" s="73">
        <v>8.3509654357999903</v>
      </c>
      <c r="E648" s="74">
        <v>2.06492965407068E-2</v>
      </c>
      <c r="F648" s="73">
        <v>7.2244220459999999</v>
      </c>
      <c r="G648" s="74">
        <v>1.2093369572458899E-2</v>
      </c>
      <c r="H648" s="91"/>
      <c r="I648" s="73">
        <v>0</v>
      </c>
      <c r="J648" s="74">
        <v>0</v>
      </c>
      <c r="K648" s="73">
        <v>0</v>
      </c>
      <c r="L648" s="74">
        <v>0</v>
      </c>
      <c r="M648" s="73">
        <v>3.2637827786</v>
      </c>
      <c r="N648" s="74">
        <v>2.1142752996357601E-2</v>
      </c>
      <c r="O648" s="73">
        <v>5.9884816514999999</v>
      </c>
      <c r="P648" s="74">
        <v>3.0893953265420201E-2</v>
      </c>
      <c r="Q648" s="73">
        <v>2.0388660759000001</v>
      </c>
      <c r="R648" s="74">
        <v>1.6601429807033E-2</v>
      </c>
      <c r="S648" s="73">
        <v>0</v>
      </c>
      <c r="T648" s="74">
        <v>0</v>
      </c>
      <c r="U648" s="73">
        <v>4.2842569758</v>
      </c>
      <c r="V648" s="72">
        <v>6.7591569003890004E-2</v>
      </c>
      <c r="W648" s="91"/>
      <c r="X648" s="73">
        <v>1.6448321734</v>
      </c>
      <c r="Y648" s="74">
        <v>9.4819372270178795E-3</v>
      </c>
      <c r="Z648" s="73">
        <v>6.5080236827999798</v>
      </c>
      <c r="AA648" s="74">
        <v>2.34369425027251E-2</v>
      </c>
      <c r="AB648" s="73">
        <v>7.4225316256000102</v>
      </c>
      <c r="AC648" s="74">
        <v>1.3460827931051101E-2</v>
      </c>
    </row>
    <row r="649" spans="1:29" customFormat="1" x14ac:dyDescent="0.3">
      <c r="A649" s="58" t="s">
        <v>333</v>
      </c>
      <c r="B649" s="70">
        <v>68.943666790599906</v>
      </c>
      <c r="C649" s="71">
        <v>6.8766969648262899E-2</v>
      </c>
      <c r="D649" s="70">
        <v>38.316674478699902</v>
      </c>
      <c r="E649" s="71">
        <v>9.4745018387040303E-2</v>
      </c>
      <c r="F649" s="70">
        <v>30.6269923119</v>
      </c>
      <c r="G649" s="71">
        <v>5.1268258493526897E-2</v>
      </c>
      <c r="H649" s="91"/>
      <c r="I649" s="70">
        <v>8.9581744126999698</v>
      </c>
      <c r="J649" s="71">
        <v>5.8557828642382001E-2</v>
      </c>
      <c r="K649" s="70">
        <v>16.995007095999998</v>
      </c>
      <c r="L649" s="71">
        <v>9.0738541082953206E-2</v>
      </c>
      <c r="M649" s="70">
        <v>10.7605555808</v>
      </c>
      <c r="N649" s="71">
        <v>6.9706774066018204E-2</v>
      </c>
      <c r="O649" s="70">
        <v>10.7167573511</v>
      </c>
      <c r="P649" s="71">
        <v>5.5286635248987102E-2</v>
      </c>
      <c r="Q649" s="70">
        <v>9.0783753453999996</v>
      </c>
      <c r="R649" s="71">
        <v>7.3920505539839698E-2</v>
      </c>
      <c r="S649" s="70">
        <v>8.6184554287000008</v>
      </c>
      <c r="T649" s="71">
        <v>6.7391108553622403E-2</v>
      </c>
      <c r="U649" s="70">
        <v>3.8163415759000001</v>
      </c>
      <c r="V649" s="71">
        <v>6.0209393700454097E-2</v>
      </c>
      <c r="W649" s="91"/>
      <c r="X649" s="70">
        <v>4.4874664971999998</v>
      </c>
      <c r="Y649" s="71">
        <v>2.5868824991939599E-2</v>
      </c>
      <c r="Z649" s="70">
        <v>21.026440960199999</v>
      </c>
      <c r="AA649" s="71">
        <v>7.5721219196475398E-2</v>
      </c>
      <c r="AB649" s="70">
        <v>43.429759333199897</v>
      </c>
      <c r="AC649" s="71">
        <v>7.8760259566277996E-2</v>
      </c>
    </row>
    <row r="650" spans="1:29" customFormat="1" x14ac:dyDescent="0.3">
      <c r="A650" s="58" t="s">
        <v>334</v>
      </c>
      <c r="B650" s="73">
        <v>16.210095125999999</v>
      </c>
      <c r="C650" s="74">
        <v>1.6168549939630999E-2</v>
      </c>
      <c r="D650" s="73">
        <v>4.0034126308000104</v>
      </c>
      <c r="E650" s="74">
        <v>9.8991733618977798E-3</v>
      </c>
      <c r="F650" s="73">
        <v>12.206682495200001</v>
      </c>
      <c r="G650" s="74">
        <v>2.0433457753184801E-2</v>
      </c>
      <c r="H650" s="91"/>
      <c r="I650" s="73">
        <v>3.6812397259999998</v>
      </c>
      <c r="J650" s="74">
        <v>2.4063541870878301E-2</v>
      </c>
      <c r="K650" s="73">
        <v>5.4557879538999803</v>
      </c>
      <c r="L650" s="74">
        <v>2.9129157557771901E-2</v>
      </c>
      <c r="M650" s="73">
        <v>2.2288456739</v>
      </c>
      <c r="N650" s="74">
        <v>1.44384405295752E-2</v>
      </c>
      <c r="O650" s="73">
        <v>1.6152912661000001</v>
      </c>
      <c r="P650" s="74">
        <v>8.3331194431288304E-3</v>
      </c>
      <c r="Q650" s="73">
        <v>2.4489495520000002</v>
      </c>
      <c r="R650" s="74">
        <v>1.9940527025810902E-2</v>
      </c>
      <c r="S650" s="73">
        <v>0</v>
      </c>
      <c r="T650" s="74">
        <v>0</v>
      </c>
      <c r="U650" s="73">
        <v>0.77998095410000101</v>
      </c>
      <c r="V650" s="74">
        <v>1.23055495453621E-2</v>
      </c>
      <c r="W650" s="91"/>
      <c r="X650" s="73">
        <v>4.4612206801000003</v>
      </c>
      <c r="Y650" s="74">
        <v>2.5717526157785799E-2</v>
      </c>
      <c r="Z650" s="73">
        <v>3.2142616501000001</v>
      </c>
      <c r="AA650" s="74">
        <v>1.15753213500442E-2</v>
      </c>
      <c r="AB650" s="73">
        <v>8.53461279580001</v>
      </c>
      <c r="AC650" s="74">
        <v>1.5477597145721E-2</v>
      </c>
    </row>
    <row r="651" spans="1:29" customFormat="1" x14ac:dyDescent="0.3">
      <c r="A651" s="58" t="s">
        <v>335</v>
      </c>
      <c r="B651" s="70">
        <v>63.534683485499997</v>
      </c>
      <c r="C651" s="71">
        <v>6.3371849137781405E-2</v>
      </c>
      <c r="D651" s="70">
        <v>23.0028081311</v>
      </c>
      <c r="E651" s="71">
        <v>5.6878669899866799E-2</v>
      </c>
      <c r="F651" s="70">
        <v>40.5318753544</v>
      </c>
      <c r="G651" s="71">
        <v>6.7848603667471294E-2</v>
      </c>
      <c r="H651" s="91"/>
      <c r="I651" s="70">
        <v>2.6650684675999998</v>
      </c>
      <c r="J651" s="71">
        <v>1.74210297161316E-2</v>
      </c>
      <c r="K651" s="70">
        <v>13.7253104919</v>
      </c>
      <c r="L651" s="71">
        <v>7.3281207998946996E-2</v>
      </c>
      <c r="M651" s="70">
        <v>8.6704077917999793</v>
      </c>
      <c r="N651" s="71">
        <v>5.6166817081605799E-2</v>
      </c>
      <c r="O651" s="70">
        <v>11.009080840799999</v>
      </c>
      <c r="P651" s="71">
        <v>5.67947016929937E-2</v>
      </c>
      <c r="Q651" s="70">
        <v>7.2681604010000003</v>
      </c>
      <c r="R651" s="71">
        <v>5.9180863397413498E-2</v>
      </c>
      <c r="S651" s="70">
        <v>18.223324718899999</v>
      </c>
      <c r="T651" s="72">
        <v>0.14249537686877001</v>
      </c>
      <c r="U651" s="70">
        <v>1.9733307735000101</v>
      </c>
      <c r="V651" s="71">
        <v>3.11327084014653E-2</v>
      </c>
      <c r="W651" s="91"/>
      <c r="X651" s="70">
        <v>4.4957146619000001</v>
      </c>
      <c r="Y651" s="71">
        <v>2.59163730525796E-2</v>
      </c>
      <c r="Z651" s="70">
        <v>13.793564376999999</v>
      </c>
      <c r="AA651" s="71">
        <v>4.9673908849744597E-2</v>
      </c>
      <c r="AB651" s="70">
        <v>45.245404446599998</v>
      </c>
      <c r="AC651" s="71">
        <v>8.2052948326409206E-2</v>
      </c>
    </row>
    <row r="652" spans="1:29" customFormat="1" x14ac:dyDescent="0.3">
      <c r="A652" s="58" t="s">
        <v>336</v>
      </c>
      <c r="B652" s="73">
        <v>22.701798967999999</v>
      </c>
      <c r="C652" s="74">
        <v>2.26436160602684E-2</v>
      </c>
      <c r="D652" s="73">
        <v>8.5831862021999896</v>
      </c>
      <c r="E652" s="74">
        <v>2.12235050564968E-2</v>
      </c>
      <c r="F652" s="73">
        <v>14.1186127658</v>
      </c>
      <c r="G652" s="74">
        <v>2.3633946209135299E-2</v>
      </c>
      <c r="H652" s="91"/>
      <c r="I652" s="73">
        <v>3.6812397259999998</v>
      </c>
      <c r="J652" s="74">
        <v>2.4063541870878301E-2</v>
      </c>
      <c r="K652" s="73">
        <v>3.3973581299000002</v>
      </c>
      <c r="L652" s="74">
        <v>1.81389344824688E-2</v>
      </c>
      <c r="M652" s="73">
        <v>1.6631305707999999</v>
      </c>
      <c r="N652" s="74">
        <v>1.0773743611147701E-2</v>
      </c>
      <c r="O652" s="73">
        <v>7.4242164505999897</v>
      </c>
      <c r="P652" s="74">
        <v>3.8300759592333297E-2</v>
      </c>
      <c r="Q652" s="73">
        <v>1.7688224938999999</v>
      </c>
      <c r="R652" s="74">
        <v>1.4402604869777701E-2</v>
      </c>
      <c r="S652" s="73">
        <v>4.1047214131</v>
      </c>
      <c r="T652" s="74">
        <v>3.2096438697290501E-2</v>
      </c>
      <c r="U652" s="73">
        <v>0.66231018370000105</v>
      </c>
      <c r="V652" s="74">
        <v>1.0449089477219901E-2</v>
      </c>
      <c r="W652" s="91"/>
      <c r="X652" s="73">
        <v>5.3624689302000004</v>
      </c>
      <c r="Y652" s="74">
        <v>3.0912937259055501E-2</v>
      </c>
      <c r="Z652" s="73">
        <v>5.1305586470999804</v>
      </c>
      <c r="AA652" s="74">
        <v>1.8476363006596799E-2</v>
      </c>
      <c r="AB652" s="73">
        <v>12.208771390700001</v>
      </c>
      <c r="AC652" s="74">
        <v>2.2140716837493701E-2</v>
      </c>
    </row>
    <row r="653" spans="1:29" customFormat="1" x14ac:dyDescent="0.3">
      <c r="A653" s="76" t="s">
        <v>4</v>
      </c>
    </row>
    <row r="654" spans="1:29" customFormat="1" x14ac:dyDescent="0.3">
      <c r="A654" s="76" t="s">
        <v>4</v>
      </c>
    </row>
    <row r="655" spans="1:29" customFormat="1" x14ac:dyDescent="0.3">
      <c r="A655" s="54" t="s">
        <v>337</v>
      </c>
    </row>
    <row r="656" spans="1:29" customFormat="1" x14ac:dyDescent="0.3">
      <c r="A656" s="69" t="s">
        <v>4</v>
      </c>
    </row>
    <row r="657" spans="1:29" customFormat="1" ht="35.1" customHeight="1" x14ac:dyDescent="0.3">
      <c r="A657" s="116" t="s">
        <v>4</v>
      </c>
      <c r="B657" s="118" t="s">
        <v>26</v>
      </c>
      <c r="C657" s="118" t="s">
        <v>4</v>
      </c>
      <c r="D657" s="118" t="s">
        <v>456</v>
      </c>
      <c r="E657" s="118" t="s">
        <v>4</v>
      </c>
      <c r="F657" s="118" t="s">
        <v>457</v>
      </c>
      <c r="G657" s="118" t="s">
        <v>4</v>
      </c>
      <c r="H657" s="65"/>
      <c r="I657" s="118" t="s">
        <v>460</v>
      </c>
      <c r="J657" s="118" t="s">
        <v>4</v>
      </c>
      <c r="K657" s="118" t="s">
        <v>461</v>
      </c>
      <c r="L657" s="118" t="s">
        <v>4</v>
      </c>
      <c r="M657" s="118" t="s">
        <v>462</v>
      </c>
      <c r="N657" s="118" t="s">
        <v>4</v>
      </c>
      <c r="O657" s="118" t="s">
        <v>463</v>
      </c>
      <c r="P657" s="118" t="s">
        <v>4</v>
      </c>
      <c r="Q657" s="118" t="s">
        <v>464</v>
      </c>
      <c r="R657" s="118" t="s">
        <v>4</v>
      </c>
      <c r="S657" s="118" t="s">
        <v>465</v>
      </c>
      <c r="T657" s="118" t="s">
        <v>4</v>
      </c>
      <c r="U657" s="118" t="s">
        <v>466</v>
      </c>
      <c r="V657" s="118" t="s">
        <v>4</v>
      </c>
      <c r="W657" s="65"/>
      <c r="X657" s="118" t="s">
        <v>468</v>
      </c>
      <c r="Y657" s="118" t="s">
        <v>4</v>
      </c>
      <c r="Z657" s="118" t="s">
        <v>469</v>
      </c>
      <c r="AA657" s="118" t="s">
        <v>4</v>
      </c>
      <c r="AB657" s="118" t="s">
        <v>470</v>
      </c>
      <c r="AC657" s="118" t="s">
        <v>4</v>
      </c>
    </row>
    <row r="658" spans="1:29" customFormat="1" x14ac:dyDescent="0.3">
      <c r="A658" s="117" t="s">
        <v>4</v>
      </c>
      <c r="B658" s="55" t="s">
        <v>28</v>
      </c>
      <c r="C658" s="55" t="s">
        <v>29</v>
      </c>
      <c r="D658" s="55" t="s">
        <v>28</v>
      </c>
      <c r="E658" s="55" t="s">
        <v>29</v>
      </c>
      <c r="F658" s="55" t="s">
        <v>28</v>
      </c>
      <c r="G658" s="55" t="s">
        <v>29</v>
      </c>
      <c r="H658" s="65"/>
      <c r="I658" s="55" t="s">
        <v>28</v>
      </c>
      <c r="J658" s="55" t="s">
        <v>29</v>
      </c>
      <c r="K658" s="55" t="s">
        <v>28</v>
      </c>
      <c r="L658" s="55" t="s">
        <v>29</v>
      </c>
      <c r="M658" s="55" t="s">
        <v>28</v>
      </c>
      <c r="N658" s="55" t="s">
        <v>29</v>
      </c>
      <c r="O658" s="55" t="s">
        <v>28</v>
      </c>
      <c r="P658" s="55" t="s">
        <v>29</v>
      </c>
      <c r="Q658" s="55" t="s">
        <v>28</v>
      </c>
      <c r="R658" s="55" t="s">
        <v>29</v>
      </c>
      <c r="S658" s="55" t="s">
        <v>28</v>
      </c>
      <c r="T658" s="55" t="s">
        <v>29</v>
      </c>
      <c r="U658" s="55" t="s">
        <v>28</v>
      </c>
      <c r="V658" s="55" t="s">
        <v>29</v>
      </c>
      <c r="W658" s="65"/>
      <c r="X658" s="55" t="s">
        <v>28</v>
      </c>
      <c r="Y658" s="55" t="s">
        <v>29</v>
      </c>
      <c r="Z658" s="55" t="s">
        <v>28</v>
      </c>
      <c r="AA658" s="55" t="s">
        <v>29</v>
      </c>
      <c r="AB658" s="55" t="s">
        <v>28</v>
      </c>
      <c r="AC658" s="55" t="s">
        <v>29</v>
      </c>
    </row>
    <row r="659" spans="1:29" customFormat="1" x14ac:dyDescent="0.3">
      <c r="A659" s="56" t="s">
        <v>30</v>
      </c>
      <c r="B659" s="57">
        <v>979.86770704979995</v>
      </c>
      <c r="C659" s="57">
        <v>979.86770704979995</v>
      </c>
      <c r="D659" s="57">
        <v>395.83569651070002</v>
      </c>
      <c r="E659" s="57">
        <v>395.83569651070002</v>
      </c>
      <c r="F659" s="57">
        <v>583.26841015729997</v>
      </c>
      <c r="G659" s="57">
        <v>583.26841015729997</v>
      </c>
      <c r="H659" s="66"/>
      <c r="I659" s="57">
        <v>149.2987224821</v>
      </c>
      <c r="J659" s="57">
        <v>149.2987224821</v>
      </c>
      <c r="K659" s="57">
        <v>183.8990970827</v>
      </c>
      <c r="L659" s="57">
        <v>183.8990970827</v>
      </c>
      <c r="M659" s="57">
        <v>152.70573422000001</v>
      </c>
      <c r="N659" s="57">
        <v>152.70573422000001</v>
      </c>
      <c r="O659" s="57">
        <v>186.41571073680001</v>
      </c>
      <c r="P659" s="57">
        <v>186.41571073680001</v>
      </c>
      <c r="Q659" s="57">
        <v>121.0438568716</v>
      </c>
      <c r="R659" s="57">
        <v>121.0438568716</v>
      </c>
      <c r="S659" s="57">
        <v>123.7824081159</v>
      </c>
      <c r="T659" s="57">
        <v>123.7824081159</v>
      </c>
      <c r="U659" s="57">
        <v>62.722177540700002</v>
      </c>
      <c r="V659" s="57">
        <v>62.722177540700002</v>
      </c>
      <c r="W659" s="66"/>
      <c r="X659" s="57">
        <v>168.1075861882</v>
      </c>
      <c r="Y659" s="57">
        <v>168.1075861882</v>
      </c>
      <c r="Z659" s="57">
        <v>272.55172358930002</v>
      </c>
      <c r="AA659" s="57">
        <v>272.55172358930002</v>
      </c>
      <c r="AB659" s="57">
        <v>539.20839727229998</v>
      </c>
      <c r="AC659" s="57">
        <v>539.20839727229998</v>
      </c>
    </row>
    <row r="660" spans="1:29" customFormat="1" x14ac:dyDescent="0.3">
      <c r="A660" s="58" t="s">
        <v>309</v>
      </c>
      <c r="B660" s="70">
        <v>38.807645148200002</v>
      </c>
      <c r="C660" s="71">
        <v>3.9604984294300899E-2</v>
      </c>
      <c r="D660" s="70">
        <v>11.412630680199999</v>
      </c>
      <c r="E660" s="71">
        <v>2.8831736957537098E-2</v>
      </c>
      <c r="F660" s="70">
        <v>27.395014467999999</v>
      </c>
      <c r="G660" s="71">
        <v>4.6968109348853503E-2</v>
      </c>
      <c r="H660" s="91"/>
      <c r="I660" s="70">
        <v>2.9023903702</v>
      </c>
      <c r="J660" s="71">
        <v>1.9440155427639199E-2</v>
      </c>
      <c r="K660" s="70">
        <v>5.5997063724999903</v>
      </c>
      <c r="L660" s="71">
        <v>3.04498850800871E-2</v>
      </c>
      <c r="M660" s="70">
        <v>7.9762727728999998</v>
      </c>
      <c r="N660" s="71">
        <v>5.2232961739398398E-2</v>
      </c>
      <c r="O660" s="70">
        <v>3.6432273278</v>
      </c>
      <c r="P660" s="71">
        <v>1.9543563755438299E-2</v>
      </c>
      <c r="Q660" s="70">
        <v>4.0596900774</v>
      </c>
      <c r="R660" s="71">
        <v>3.3539001336568501E-2</v>
      </c>
      <c r="S660" s="70">
        <v>8.2391876179000203</v>
      </c>
      <c r="T660" s="71">
        <v>6.6561862410896705E-2</v>
      </c>
      <c r="U660" s="70">
        <v>6.3871706095</v>
      </c>
      <c r="V660" s="72">
        <v>0.101832730621564</v>
      </c>
      <c r="W660" s="91"/>
      <c r="X660" s="70">
        <v>10.044559642699999</v>
      </c>
      <c r="Y660" s="71">
        <v>5.97507814516764E-2</v>
      </c>
      <c r="Z660" s="70">
        <v>8.96386166160001</v>
      </c>
      <c r="AA660" s="71">
        <v>3.2888662539178701E-2</v>
      </c>
      <c r="AB660" s="70">
        <v>19.799223843899998</v>
      </c>
      <c r="AC660" s="71">
        <v>3.6719056943583503E-2</v>
      </c>
    </row>
    <row r="661" spans="1:29" customFormat="1" x14ac:dyDescent="0.3">
      <c r="A661" s="58" t="s">
        <v>310</v>
      </c>
      <c r="B661" s="73">
        <v>11.2961336732</v>
      </c>
      <c r="C661" s="74">
        <v>1.1528223240676601E-2</v>
      </c>
      <c r="D661" s="73">
        <v>6.6771052283000101</v>
      </c>
      <c r="E661" s="74">
        <v>1.6868375659797302E-2</v>
      </c>
      <c r="F661" s="73">
        <v>4.6190284448999996</v>
      </c>
      <c r="G661" s="74">
        <v>7.9192158609349503E-3</v>
      </c>
      <c r="H661" s="91"/>
      <c r="I661" s="73">
        <v>0</v>
      </c>
      <c r="J661" s="74">
        <v>0</v>
      </c>
      <c r="K661" s="73">
        <v>0</v>
      </c>
      <c r="L661" s="74">
        <v>0</v>
      </c>
      <c r="M661" s="73">
        <v>3.4920684840999998</v>
      </c>
      <c r="N661" s="74">
        <v>2.28679590975218E-2</v>
      </c>
      <c r="O661" s="73">
        <v>2.6001374033000002</v>
      </c>
      <c r="P661" s="74">
        <v>1.39480593831017E-2</v>
      </c>
      <c r="Q661" s="73">
        <v>2.8643820457000002</v>
      </c>
      <c r="R661" s="74">
        <v>2.36640017901814E-2</v>
      </c>
      <c r="S661" s="73">
        <v>1.6772355564000001</v>
      </c>
      <c r="T661" s="74">
        <v>1.35498701465686E-2</v>
      </c>
      <c r="U661" s="73">
        <v>0.66231018370000005</v>
      </c>
      <c r="V661" s="74">
        <v>1.0559425862889301E-2</v>
      </c>
      <c r="W661" s="91"/>
      <c r="X661" s="73">
        <v>0</v>
      </c>
      <c r="Y661" s="74">
        <v>0</v>
      </c>
      <c r="Z661" s="73">
        <v>4.8020642328999799</v>
      </c>
      <c r="AA661" s="74">
        <v>1.7618909796865201E-2</v>
      </c>
      <c r="AB661" s="73">
        <v>6.4940694402999899</v>
      </c>
      <c r="AC661" s="74">
        <v>1.2043709766301199E-2</v>
      </c>
    </row>
    <row r="662" spans="1:29" customFormat="1" x14ac:dyDescent="0.3">
      <c r="A662" s="58" t="s">
        <v>311</v>
      </c>
      <c r="B662" s="70">
        <v>108.85239851030001</v>
      </c>
      <c r="C662" s="71">
        <v>0.111088872229532</v>
      </c>
      <c r="D662" s="70">
        <v>36.039907940600003</v>
      </c>
      <c r="E662" s="71">
        <v>9.1047644915030507E-2</v>
      </c>
      <c r="F662" s="70">
        <v>72.812490569700003</v>
      </c>
      <c r="G662" s="71">
        <v>0.124835306184443</v>
      </c>
      <c r="H662" s="91"/>
      <c r="I662" s="70">
        <v>5.5605644030999999</v>
      </c>
      <c r="J662" s="71">
        <v>3.7244554478801199E-2</v>
      </c>
      <c r="K662" s="70">
        <v>23.766075904600001</v>
      </c>
      <c r="L662" s="71">
        <v>0.129234326223539</v>
      </c>
      <c r="M662" s="70">
        <v>17.302862184799999</v>
      </c>
      <c r="N662" s="71">
        <v>0.113308529461455</v>
      </c>
      <c r="O662" s="70">
        <v>24.4901574119</v>
      </c>
      <c r="P662" s="71">
        <v>0.13137389179862399</v>
      </c>
      <c r="Q662" s="70">
        <v>15.3059147153</v>
      </c>
      <c r="R662" s="71">
        <v>0.12644933093577901</v>
      </c>
      <c r="S662" s="70">
        <v>14.5750637981</v>
      </c>
      <c r="T662" s="71">
        <v>0.117747457170595</v>
      </c>
      <c r="U662" s="70">
        <v>7.8517600925000002</v>
      </c>
      <c r="V662" s="71">
        <v>0.12518315531065599</v>
      </c>
      <c r="W662" s="91"/>
      <c r="X662" s="70">
        <v>4.7222612913999997</v>
      </c>
      <c r="Y662" s="75">
        <v>2.80907090422042E-2</v>
      </c>
      <c r="Z662" s="70">
        <v>38.523617613200102</v>
      </c>
      <c r="AA662" s="71">
        <v>0.14134424506979101</v>
      </c>
      <c r="AB662" s="70">
        <v>65.606519605700001</v>
      </c>
      <c r="AC662" s="71">
        <v>0.12167191745823</v>
      </c>
    </row>
    <row r="663" spans="1:29" customFormat="1" x14ac:dyDescent="0.3">
      <c r="A663" s="58" t="s">
        <v>312</v>
      </c>
      <c r="B663" s="73">
        <v>0.55128045290000005</v>
      </c>
      <c r="C663" s="74">
        <v>5.6260702228855296E-4</v>
      </c>
      <c r="D663" s="73">
        <v>0.55128045290000105</v>
      </c>
      <c r="E663" s="74">
        <v>1.39270019798504E-3</v>
      </c>
      <c r="F663" s="73">
        <v>0</v>
      </c>
      <c r="G663" s="74">
        <v>0</v>
      </c>
      <c r="H663" s="91"/>
      <c r="I663" s="73">
        <v>0</v>
      </c>
      <c r="J663" s="74">
        <v>0</v>
      </c>
      <c r="K663" s="73">
        <v>0</v>
      </c>
      <c r="L663" s="74">
        <v>0</v>
      </c>
      <c r="M663" s="73">
        <v>0.55128045290000005</v>
      </c>
      <c r="N663" s="74">
        <v>3.6100835094102098E-3</v>
      </c>
      <c r="O663" s="73">
        <v>0</v>
      </c>
      <c r="P663" s="74">
        <v>0</v>
      </c>
      <c r="Q663" s="73">
        <v>0</v>
      </c>
      <c r="R663" s="74">
        <v>0</v>
      </c>
      <c r="S663" s="73">
        <v>0</v>
      </c>
      <c r="T663" s="74">
        <v>0</v>
      </c>
      <c r="U663" s="73">
        <v>0</v>
      </c>
      <c r="V663" s="74">
        <v>0</v>
      </c>
      <c r="W663" s="91"/>
      <c r="X663" s="73">
        <v>0</v>
      </c>
      <c r="Y663" s="74">
        <v>0</v>
      </c>
      <c r="Z663" s="73">
        <v>0</v>
      </c>
      <c r="AA663" s="74">
        <v>0</v>
      </c>
      <c r="AB663" s="73">
        <v>0.55128045290000105</v>
      </c>
      <c r="AC663" s="74">
        <v>1.0223884785340301E-3</v>
      </c>
    </row>
    <row r="664" spans="1:29" customFormat="1" x14ac:dyDescent="0.3">
      <c r="A664" s="58" t="s">
        <v>313</v>
      </c>
      <c r="B664" s="70">
        <v>64.086397619099998</v>
      </c>
      <c r="C664" s="71">
        <v>6.5403112234458896E-2</v>
      </c>
      <c r="D664" s="70">
        <v>18.222556332700002</v>
      </c>
      <c r="E664" s="71">
        <v>4.6035656948911402E-2</v>
      </c>
      <c r="F664" s="70">
        <v>45.362316688900101</v>
      </c>
      <c r="G664" s="71">
        <v>7.7772627316926607E-2</v>
      </c>
      <c r="H664" s="91"/>
      <c r="I664" s="70">
        <v>24.154280524899999</v>
      </c>
      <c r="J664" s="72">
        <v>0.16178491097133099</v>
      </c>
      <c r="K664" s="70">
        <v>15.9159760606</v>
      </c>
      <c r="L664" s="71">
        <v>8.6547331189138696E-2</v>
      </c>
      <c r="M664" s="70">
        <v>6.6138686074000299</v>
      </c>
      <c r="N664" s="71">
        <v>4.3311200074985602E-2</v>
      </c>
      <c r="O664" s="70">
        <v>10.2121621388</v>
      </c>
      <c r="P664" s="71">
        <v>5.4781660292669898E-2</v>
      </c>
      <c r="Q664" s="70">
        <v>4.1851147660999999</v>
      </c>
      <c r="R664" s="75">
        <v>3.4575193440336702E-2</v>
      </c>
      <c r="S664" s="70">
        <v>2.3089087799999999</v>
      </c>
      <c r="T664" s="71">
        <v>1.86529638188823E-2</v>
      </c>
      <c r="U664" s="70">
        <v>0.69608674130000003</v>
      </c>
      <c r="V664" s="75">
        <v>1.10979364651094E-2</v>
      </c>
      <c r="W664" s="91"/>
      <c r="X664" s="70">
        <v>27.4327754093</v>
      </c>
      <c r="Y664" s="72">
        <v>0.16318582659671499</v>
      </c>
      <c r="Z664" s="70">
        <v>19.419385692700001</v>
      </c>
      <c r="AA664" s="71">
        <v>7.1250276596902001E-2</v>
      </c>
      <c r="AB664" s="70">
        <v>17.234236517100001</v>
      </c>
      <c r="AC664" s="75">
        <v>3.1962107052269699E-2</v>
      </c>
    </row>
    <row r="665" spans="1:29" customFormat="1" x14ac:dyDescent="0.3">
      <c r="A665" s="58" t="s">
        <v>314</v>
      </c>
      <c r="B665" s="73">
        <v>134.9663326925</v>
      </c>
      <c r="C665" s="74">
        <v>0.137739341465654</v>
      </c>
      <c r="D665" s="73">
        <v>49.030495470100099</v>
      </c>
      <c r="E665" s="74">
        <v>0.123865775376766</v>
      </c>
      <c r="F665" s="73">
        <v>85.935837222400096</v>
      </c>
      <c r="G665" s="74">
        <v>0.147334976017687</v>
      </c>
      <c r="H665" s="91"/>
      <c r="I665" s="73">
        <v>21.8455496799</v>
      </c>
      <c r="J665" s="74">
        <v>0.14632107573806699</v>
      </c>
      <c r="K665" s="73">
        <v>30.751676590599999</v>
      </c>
      <c r="L665" s="74">
        <v>0.167220378340253</v>
      </c>
      <c r="M665" s="73">
        <v>18.059199900100001</v>
      </c>
      <c r="N665" s="74">
        <v>0.118261439181337</v>
      </c>
      <c r="O665" s="73">
        <v>28.656399719500001</v>
      </c>
      <c r="P665" s="74">
        <v>0.15372309343583099</v>
      </c>
      <c r="Q665" s="73">
        <v>17.5394844361</v>
      </c>
      <c r="R665" s="74">
        <v>0.144901896629958</v>
      </c>
      <c r="S665" s="73">
        <v>12.258178299300001</v>
      </c>
      <c r="T665" s="74">
        <v>9.9030051894146501E-2</v>
      </c>
      <c r="U665" s="73">
        <v>5.8558440669999996</v>
      </c>
      <c r="V665" s="74">
        <v>9.3361619392122994E-2</v>
      </c>
      <c r="W665" s="91"/>
      <c r="X665" s="73">
        <v>15.229874671499999</v>
      </c>
      <c r="Y665" s="74">
        <v>9.0595998769798694E-2</v>
      </c>
      <c r="Z665" s="73">
        <v>30.0530362483</v>
      </c>
      <c r="AA665" s="74">
        <v>0.110265441922451</v>
      </c>
      <c r="AB665" s="73">
        <v>89.6834217727001</v>
      </c>
      <c r="AC665" s="74">
        <v>0.166324230531985</v>
      </c>
    </row>
    <row r="666" spans="1:29" customFormat="1" x14ac:dyDescent="0.3">
      <c r="A666" s="58" t="s">
        <v>315</v>
      </c>
      <c r="B666" s="70">
        <v>34.664805166100003</v>
      </c>
      <c r="C666" s="71">
        <v>3.5377025813483801E-2</v>
      </c>
      <c r="D666" s="70">
        <v>9.5885447487999897</v>
      </c>
      <c r="E666" s="71">
        <v>2.4223547379185899E-2</v>
      </c>
      <c r="F666" s="70">
        <v>25.076260417299999</v>
      </c>
      <c r="G666" s="71">
        <v>4.2992659949708703E-2</v>
      </c>
      <c r="H666" s="91"/>
      <c r="I666" s="70">
        <v>7.1305609029000001</v>
      </c>
      <c r="J666" s="71">
        <v>4.7760361136076797E-2</v>
      </c>
      <c r="K666" s="70">
        <v>8.8991518850000109</v>
      </c>
      <c r="L666" s="71">
        <v>4.8391493086004801E-2</v>
      </c>
      <c r="M666" s="70">
        <v>5.6936100944000003</v>
      </c>
      <c r="N666" s="71">
        <v>3.72848480345691E-2</v>
      </c>
      <c r="O666" s="70">
        <v>5.1694540240000002</v>
      </c>
      <c r="P666" s="71">
        <v>2.7730785155220899E-2</v>
      </c>
      <c r="Q666" s="70">
        <v>2.8222908960000002</v>
      </c>
      <c r="R666" s="71">
        <v>2.3316267086513999E-2</v>
      </c>
      <c r="S666" s="70">
        <v>3.9267790040000001</v>
      </c>
      <c r="T666" s="71">
        <v>3.17232397056234E-2</v>
      </c>
      <c r="U666" s="70">
        <v>1.0229583598</v>
      </c>
      <c r="V666" s="71">
        <v>1.6309356592988301E-2</v>
      </c>
      <c r="W666" s="91"/>
      <c r="X666" s="70">
        <v>7.8307405670000199</v>
      </c>
      <c r="Y666" s="71">
        <v>4.6581720340885299E-2</v>
      </c>
      <c r="Z666" s="70">
        <v>8.0735950207999991</v>
      </c>
      <c r="AA666" s="71">
        <v>2.96222489972797E-2</v>
      </c>
      <c r="AB666" s="70">
        <v>18.7604695783</v>
      </c>
      <c r="AC666" s="71">
        <v>3.4792613900680697E-2</v>
      </c>
    </row>
    <row r="667" spans="1:29" customFormat="1" x14ac:dyDescent="0.3">
      <c r="A667" s="58" t="s">
        <v>316</v>
      </c>
      <c r="B667" s="73">
        <v>30.281013392599998</v>
      </c>
      <c r="C667" s="74">
        <v>3.0903164962717802E-2</v>
      </c>
      <c r="D667" s="73">
        <v>6.8424821776000098</v>
      </c>
      <c r="E667" s="74">
        <v>1.7286167563755901E-2</v>
      </c>
      <c r="F667" s="73">
        <v>23.438531215000001</v>
      </c>
      <c r="G667" s="74">
        <v>4.01848116696032E-2</v>
      </c>
      <c r="H667" s="91"/>
      <c r="I667" s="73">
        <v>16.406096888699999</v>
      </c>
      <c r="J667" s="72">
        <v>0.109887724529371</v>
      </c>
      <c r="K667" s="73">
        <v>0</v>
      </c>
      <c r="L667" s="74">
        <v>0</v>
      </c>
      <c r="M667" s="73">
        <v>4.4172551119000003</v>
      </c>
      <c r="N667" s="74">
        <v>2.8926583107456501E-2</v>
      </c>
      <c r="O667" s="73">
        <v>3.1578562166999999</v>
      </c>
      <c r="P667" s="74">
        <v>1.69398609388592E-2</v>
      </c>
      <c r="Q667" s="73">
        <v>3.1049568653000001</v>
      </c>
      <c r="R667" s="74">
        <v>2.56515030630068E-2</v>
      </c>
      <c r="S667" s="73">
        <v>2.0451737601</v>
      </c>
      <c r="T667" s="74">
        <v>1.65223297173623E-2</v>
      </c>
      <c r="U667" s="73">
        <v>1.1496745499000001</v>
      </c>
      <c r="V667" s="74">
        <v>1.83296338707945E-2</v>
      </c>
      <c r="W667" s="91"/>
      <c r="X667" s="73">
        <v>12.8307797328</v>
      </c>
      <c r="Y667" s="72">
        <v>7.6324810936465801E-2</v>
      </c>
      <c r="Z667" s="73">
        <v>8.3434302740000206</v>
      </c>
      <c r="AA667" s="74">
        <v>3.0612282190416298E-2</v>
      </c>
      <c r="AB667" s="73">
        <v>9.1068033857999904</v>
      </c>
      <c r="AC667" s="74">
        <v>1.6889209129287801E-2</v>
      </c>
    </row>
    <row r="668" spans="1:29" customFormat="1" x14ac:dyDescent="0.3">
      <c r="A668" s="58" t="s">
        <v>317</v>
      </c>
      <c r="B668" s="70">
        <v>46.762423112500102</v>
      </c>
      <c r="C668" s="71">
        <v>4.7723200566832602E-2</v>
      </c>
      <c r="D668" s="70">
        <v>28.4797379846</v>
      </c>
      <c r="E668" s="71">
        <v>7.1948382209208198E-2</v>
      </c>
      <c r="F668" s="70">
        <v>18.282685127899899</v>
      </c>
      <c r="G668" s="71">
        <v>3.1345234560139101E-2</v>
      </c>
      <c r="H668" s="91"/>
      <c r="I668" s="70">
        <v>5.6085752758999998</v>
      </c>
      <c r="J668" s="71">
        <v>3.7566130390515803E-2</v>
      </c>
      <c r="K668" s="70">
        <v>1.2161483868</v>
      </c>
      <c r="L668" s="71">
        <v>6.6131286455044097E-3</v>
      </c>
      <c r="M668" s="70">
        <v>4.9060014344000002</v>
      </c>
      <c r="N668" s="71">
        <v>3.2127159202365203E-2</v>
      </c>
      <c r="O668" s="70">
        <v>4.0517341383999996</v>
      </c>
      <c r="P668" s="71">
        <v>2.1734939197912501E-2</v>
      </c>
      <c r="Q668" s="70">
        <v>8.1115407213000008</v>
      </c>
      <c r="R668" s="71">
        <v>6.7013237440909604E-2</v>
      </c>
      <c r="S668" s="70">
        <v>12.2294618976</v>
      </c>
      <c r="T668" s="72">
        <v>9.8798060917907701E-2</v>
      </c>
      <c r="U668" s="70">
        <v>10.6389612581</v>
      </c>
      <c r="V668" s="72">
        <v>0.16962040661289901</v>
      </c>
      <c r="W668" s="91"/>
      <c r="X668" s="70">
        <v>10.152253009300001</v>
      </c>
      <c r="Y668" s="71">
        <v>6.03914031454496E-2</v>
      </c>
      <c r="Z668" s="70">
        <v>22.0346543227</v>
      </c>
      <c r="AA668" s="72">
        <v>8.0845771336611902E-2</v>
      </c>
      <c r="AB668" s="70">
        <v>14.5755157805</v>
      </c>
      <c r="AC668" s="75">
        <v>2.7031321942004902E-2</v>
      </c>
    </row>
    <row r="669" spans="1:29" customFormat="1" x14ac:dyDescent="0.3">
      <c r="A669" s="58" t="s">
        <v>318</v>
      </c>
      <c r="B669" s="73">
        <v>13.503219117</v>
      </c>
      <c r="C669" s="74">
        <v>1.3780655306679801E-2</v>
      </c>
      <c r="D669" s="73">
        <v>4.1357302600999999</v>
      </c>
      <c r="E669" s="74">
        <v>1.0448098280565799E-2</v>
      </c>
      <c r="F669" s="73">
        <v>9.3674888568999997</v>
      </c>
      <c r="G669" s="74">
        <v>1.6060339791715599E-2</v>
      </c>
      <c r="H669" s="91"/>
      <c r="I669" s="73">
        <v>0</v>
      </c>
      <c r="J669" s="74">
        <v>0</v>
      </c>
      <c r="K669" s="73">
        <v>4.7510523341999997</v>
      </c>
      <c r="L669" s="74">
        <v>2.5835104193379699E-2</v>
      </c>
      <c r="M669" s="73">
        <v>2.8052062597999998</v>
      </c>
      <c r="N669" s="74">
        <v>1.8370012587468398E-2</v>
      </c>
      <c r="O669" s="73">
        <v>0.80154546509999802</v>
      </c>
      <c r="P669" s="74">
        <v>4.2997742085789104E-3</v>
      </c>
      <c r="Q669" s="73">
        <v>2.0896001238999999</v>
      </c>
      <c r="R669" s="74">
        <v>1.7263165417114801E-2</v>
      </c>
      <c r="S669" s="73">
        <v>1.6385174714999999</v>
      </c>
      <c r="T669" s="74">
        <v>1.3237078648250401E-2</v>
      </c>
      <c r="U669" s="73">
        <v>1.4172974625000001</v>
      </c>
      <c r="V669" s="74">
        <v>2.2596432682527999E-2</v>
      </c>
      <c r="W669" s="91"/>
      <c r="X669" s="73">
        <v>1.9788485849999999</v>
      </c>
      <c r="Y669" s="74">
        <v>1.1771322341067E-2</v>
      </c>
      <c r="Z669" s="73">
        <v>1.6793622578</v>
      </c>
      <c r="AA669" s="74">
        <v>6.1616277295335701E-3</v>
      </c>
      <c r="AB669" s="73">
        <v>9.8450082741999907</v>
      </c>
      <c r="AC669" s="74">
        <v>1.8258262156159E-2</v>
      </c>
    </row>
    <row r="670" spans="1:29" customFormat="1" x14ac:dyDescent="0.3">
      <c r="A670" s="58" t="s">
        <v>319</v>
      </c>
      <c r="B670" s="70">
        <v>47.3804300603</v>
      </c>
      <c r="C670" s="71">
        <v>4.8353905041889501E-2</v>
      </c>
      <c r="D670" s="70">
        <v>22.8942404073</v>
      </c>
      <c r="E670" s="71">
        <v>5.7837735730034499E-2</v>
      </c>
      <c r="F670" s="70">
        <v>24.486189652999901</v>
      </c>
      <c r="G670" s="71">
        <v>4.1980997473181202E-2</v>
      </c>
      <c r="H670" s="91"/>
      <c r="I670" s="70">
        <v>6.1313910752999998</v>
      </c>
      <c r="J670" s="71">
        <v>4.1067940658602198E-2</v>
      </c>
      <c r="K670" s="70">
        <v>6.2812040475000002</v>
      </c>
      <c r="L670" s="71">
        <v>3.4155709011857299E-2</v>
      </c>
      <c r="M670" s="70">
        <v>8.27658325760002</v>
      </c>
      <c r="N670" s="71">
        <v>5.4199557730269E-2</v>
      </c>
      <c r="O670" s="70">
        <v>11.0187572302</v>
      </c>
      <c r="P670" s="71">
        <v>5.9108522487985801E-2</v>
      </c>
      <c r="Q670" s="70">
        <v>6.0505732875999998</v>
      </c>
      <c r="R670" s="71">
        <v>4.9986620089429903E-2</v>
      </c>
      <c r="S670" s="70">
        <v>5.6046442853</v>
      </c>
      <c r="T670" s="71">
        <v>4.5278197205957202E-2</v>
      </c>
      <c r="U670" s="70">
        <v>4.0172768767999898</v>
      </c>
      <c r="V670" s="71">
        <v>6.4048746939521006E-2</v>
      </c>
      <c r="W670" s="91"/>
      <c r="X670" s="70">
        <v>3.5173345976000001</v>
      </c>
      <c r="Y670" s="71">
        <v>2.09231164241587E-2</v>
      </c>
      <c r="Z670" s="70">
        <v>12.6722028128</v>
      </c>
      <c r="AA670" s="71">
        <v>4.64946713450081E-2</v>
      </c>
      <c r="AB670" s="70">
        <v>31.190892649899901</v>
      </c>
      <c r="AC670" s="71">
        <v>5.7845710133012998E-2</v>
      </c>
    </row>
    <row r="671" spans="1:29" customFormat="1" x14ac:dyDescent="0.3">
      <c r="A671" s="58" t="s">
        <v>320</v>
      </c>
      <c r="B671" s="73">
        <v>27.421282946800002</v>
      </c>
      <c r="C671" s="74">
        <v>2.7984678696433798E-2</v>
      </c>
      <c r="D671" s="73">
        <v>8.0469605259000101</v>
      </c>
      <c r="E671" s="74">
        <v>2.0329042066782099E-2</v>
      </c>
      <c r="F671" s="73">
        <v>19.3743224209</v>
      </c>
      <c r="G671" s="74">
        <v>3.3216821078438E-2</v>
      </c>
      <c r="H671" s="91"/>
      <c r="I671" s="73">
        <v>0</v>
      </c>
      <c r="J671" s="74">
        <v>0</v>
      </c>
      <c r="K671" s="73">
        <v>7.8052098653999904</v>
      </c>
      <c r="L671" s="74">
        <v>4.2442893897896503E-2</v>
      </c>
      <c r="M671" s="73">
        <v>3.7783001091999999</v>
      </c>
      <c r="N671" s="74">
        <v>2.4742359077077499E-2</v>
      </c>
      <c r="O671" s="73">
        <v>4.8662618472999997</v>
      </c>
      <c r="P671" s="74">
        <v>2.61043547674513E-2</v>
      </c>
      <c r="Q671" s="73">
        <v>4.6721836909999999</v>
      </c>
      <c r="R671" s="74">
        <v>3.8599097977819102E-2</v>
      </c>
      <c r="S671" s="73">
        <v>5.1223265380000003</v>
      </c>
      <c r="T671" s="74">
        <v>4.1381700485289198E-2</v>
      </c>
      <c r="U671" s="73">
        <v>1.1770008959</v>
      </c>
      <c r="V671" s="74">
        <v>1.8765306659454702E-2</v>
      </c>
      <c r="W671" s="91"/>
      <c r="X671" s="73">
        <v>1.5115980615</v>
      </c>
      <c r="Y671" s="74">
        <v>8.9918491828663398E-3</v>
      </c>
      <c r="Z671" s="73">
        <v>5.9523579269000102</v>
      </c>
      <c r="AA671" s="74">
        <v>2.1839369968063099E-2</v>
      </c>
      <c r="AB671" s="73">
        <v>19.9573269583999</v>
      </c>
      <c r="AC671" s="74">
        <v>3.7012270319524601E-2</v>
      </c>
    </row>
    <row r="672" spans="1:29" customFormat="1" x14ac:dyDescent="0.3">
      <c r="A672" s="58" t="s">
        <v>321</v>
      </c>
      <c r="B672" s="70">
        <v>26.032381043200001</v>
      </c>
      <c r="C672" s="71">
        <v>2.6567240512067401E-2</v>
      </c>
      <c r="D672" s="70">
        <v>14.1543289976</v>
      </c>
      <c r="E672" s="71">
        <v>3.5758091355506103E-2</v>
      </c>
      <c r="F672" s="70">
        <v>11.8780520456</v>
      </c>
      <c r="G672" s="71">
        <v>2.0364641456232201E-2</v>
      </c>
      <c r="H672" s="91"/>
      <c r="I672" s="70">
        <v>0</v>
      </c>
      <c r="J672" s="71">
        <v>0</v>
      </c>
      <c r="K672" s="70">
        <v>4.9055783495999998</v>
      </c>
      <c r="L672" s="71">
        <v>2.66753802896267E-2</v>
      </c>
      <c r="M672" s="70">
        <v>9.2161510930000006</v>
      </c>
      <c r="N672" s="72">
        <v>6.0352357690265097E-2</v>
      </c>
      <c r="O672" s="70">
        <v>7.8916785099000002</v>
      </c>
      <c r="P672" s="71">
        <v>4.2333762957577403E-2</v>
      </c>
      <c r="Q672" s="70">
        <v>1.6792154366000001</v>
      </c>
      <c r="R672" s="71">
        <v>1.38727852862559E-2</v>
      </c>
      <c r="S672" s="70">
        <v>1.6990664335000001</v>
      </c>
      <c r="T672" s="71">
        <v>1.3726235087534599E-2</v>
      </c>
      <c r="U672" s="70">
        <v>0.64069122060000006</v>
      </c>
      <c r="V672" s="71">
        <v>1.02147477291307E-2</v>
      </c>
      <c r="W672" s="91"/>
      <c r="X672" s="70">
        <v>3.7323907769</v>
      </c>
      <c r="Y672" s="71">
        <v>2.2202393488188601E-2</v>
      </c>
      <c r="Z672" s="70">
        <v>5.0259775751999998</v>
      </c>
      <c r="AA672" s="71">
        <v>1.8440454197139799E-2</v>
      </c>
      <c r="AB672" s="70">
        <v>17.274012691100001</v>
      </c>
      <c r="AC672" s="71">
        <v>3.2035874772136798E-2</v>
      </c>
    </row>
    <row r="673" spans="1:29" customFormat="1" x14ac:dyDescent="0.3">
      <c r="A673" s="58" t="s">
        <v>322</v>
      </c>
      <c r="B673" s="73">
        <v>12.3775789733</v>
      </c>
      <c r="C673" s="74">
        <v>1.2631887839804999E-2</v>
      </c>
      <c r="D673" s="73">
        <v>4.1040894123999898</v>
      </c>
      <c r="E673" s="74">
        <v>1.03681639846472E-2</v>
      </c>
      <c r="F673" s="73">
        <v>8.2734895608999999</v>
      </c>
      <c r="G673" s="74">
        <v>1.4184703674709099E-2</v>
      </c>
      <c r="H673" s="91"/>
      <c r="I673" s="73">
        <v>0</v>
      </c>
      <c r="J673" s="74">
        <v>0</v>
      </c>
      <c r="K673" s="73">
        <v>4.7510523341999997</v>
      </c>
      <c r="L673" s="74">
        <v>2.5835104193379699E-2</v>
      </c>
      <c r="M673" s="73">
        <v>1.3422636046</v>
      </c>
      <c r="N673" s="74">
        <v>8.7898703441367104E-3</v>
      </c>
      <c r="O673" s="73">
        <v>3.0136090629000001</v>
      </c>
      <c r="P673" s="74">
        <v>1.6166068036802501E-2</v>
      </c>
      <c r="Q673" s="73">
        <v>1.8533565090999999</v>
      </c>
      <c r="R673" s="74">
        <v>1.5311446255930099E-2</v>
      </c>
      <c r="S673" s="73">
        <v>0</v>
      </c>
      <c r="T673" s="74">
        <v>0</v>
      </c>
      <c r="U673" s="73">
        <v>1.4172974625000001</v>
      </c>
      <c r="V673" s="74">
        <v>2.2596432682527999E-2</v>
      </c>
      <c r="W673" s="91"/>
      <c r="X673" s="73">
        <v>0.50882816379999996</v>
      </c>
      <c r="Y673" s="74">
        <v>3.0268007252828898E-3</v>
      </c>
      <c r="Z673" s="73">
        <v>1.9249169391000001</v>
      </c>
      <c r="AA673" s="74">
        <v>7.0625748160763804E-3</v>
      </c>
      <c r="AB673" s="73">
        <v>9.9438338704000095</v>
      </c>
      <c r="AC673" s="74">
        <v>1.8441541193911299E-2</v>
      </c>
    </row>
    <row r="674" spans="1:29" customFormat="1" x14ac:dyDescent="0.3">
      <c r="A674" s="58" t="s">
        <v>323</v>
      </c>
      <c r="B674" s="70">
        <v>20.036682250599998</v>
      </c>
      <c r="C674" s="71">
        <v>2.04483545140259E-2</v>
      </c>
      <c r="D674" s="70">
        <v>6.3676741054000097</v>
      </c>
      <c r="E674" s="71">
        <v>1.6086659595208799E-2</v>
      </c>
      <c r="F674" s="70">
        <v>13.669008145199999</v>
      </c>
      <c r="G674" s="71">
        <v>2.3435193655548098E-2</v>
      </c>
      <c r="H674" s="91"/>
      <c r="I674" s="70">
        <v>7.1305609029000001</v>
      </c>
      <c r="J674" s="71">
        <v>4.7760361136076797E-2</v>
      </c>
      <c r="K674" s="70">
        <v>4.0169138235000004</v>
      </c>
      <c r="L674" s="71">
        <v>2.18430317887509E-2</v>
      </c>
      <c r="M674" s="70">
        <v>1.7159546268000001</v>
      </c>
      <c r="N674" s="71">
        <v>1.1237001908047901E-2</v>
      </c>
      <c r="O674" s="70">
        <v>2.5400065126000002</v>
      </c>
      <c r="P674" s="71">
        <v>1.36254959550391E-2</v>
      </c>
      <c r="Q674" s="70">
        <v>1.6346128173000001</v>
      </c>
      <c r="R674" s="71">
        <v>1.3504302155820699E-2</v>
      </c>
      <c r="S674" s="70">
        <v>1.6969624030999999</v>
      </c>
      <c r="T674" s="71">
        <v>1.37092372731277E-2</v>
      </c>
      <c r="U674" s="70">
        <v>1.3016711644000001</v>
      </c>
      <c r="V674" s="71">
        <v>2.0752965146265099E-2</v>
      </c>
      <c r="W674" s="91"/>
      <c r="X674" s="70">
        <v>9.9313263396000107</v>
      </c>
      <c r="Y674" s="72">
        <v>5.90772050494002E-2</v>
      </c>
      <c r="Z674" s="70">
        <v>5.2374732772000003</v>
      </c>
      <c r="AA674" s="71">
        <v>1.9216437923145199E-2</v>
      </c>
      <c r="AB674" s="70">
        <v>4.8678826337999999</v>
      </c>
      <c r="AC674" s="71">
        <v>9.0278316480700508E-3</v>
      </c>
    </row>
    <row r="675" spans="1:29" customFormat="1" x14ac:dyDescent="0.3">
      <c r="A675" s="58" t="s">
        <v>324</v>
      </c>
      <c r="B675" s="73">
        <v>29.391990365800002</v>
      </c>
      <c r="C675" s="74">
        <v>2.9995876131374801E-2</v>
      </c>
      <c r="D675" s="73">
        <v>8.5033757580000007</v>
      </c>
      <c r="E675" s="74">
        <v>2.14820841903786E-2</v>
      </c>
      <c r="F675" s="73">
        <v>20.8886146078001</v>
      </c>
      <c r="G675" s="74">
        <v>3.5813039492686799E-2</v>
      </c>
      <c r="H675" s="91"/>
      <c r="I675" s="73">
        <v>7.1305609029000001</v>
      </c>
      <c r="J675" s="74">
        <v>4.7760361136076797E-2</v>
      </c>
      <c r="K675" s="73">
        <v>6.7802862726000201</v>
      </c>
      <c r="L675" s="74">
        <v>3.6869600667755797E-2</v>
      </c>
      <c r="M675" s="73">
        <v>6.4485687263000004</v>
      </c>
      <c r="N675" s="74">
        <v>4.222872676811E-2</v>
      </c>
      <c r="O675" s="73">
        <v>1.3204351756999999</v>
      </c>
      <c r="P675" s="74">
        <v>7.08328268299403E-3</v>
      </c>
      <c r="Q675" s="73">
        <v>3.2213500452999999</v>
      </c>
      <c r="R675" s="74">
        <v>2.6613081642938099E-2</v>
      </c>
      <c r="S675" s="73">
        <v>3.2209944473999998</v>
      </c>
      <c r="T675" s="74">
        <v>2.60214233704689E-2</v>
      </c>
      <c r="U675" s="73">
        <v>1.2697947956</v>
      </c>
      <c r="V675" s="74">
        <v>2.02447498697895E-2</v>
      </c>
      <c r="W675" s="91"/>
      <c r="X675" s="73">
        <v>8.0893364391000002</v>
      </c>
      <c r="Y675" s="74">
        <v>4.8119996381625597E-2</v>
      </c>
      <c r="Z675" s="73">
        <v>6.8822520135999996</v>
      </c>
      <c r="AA675" s="74">
        <v>2.5251177732306899E-2</v>
      </c>
      <c r="AB675" s="73">
        <v>14.420401913099999</v>
      </c>
      <c r="AC675" s="74">
        <v>2.67436523356251E-2</v>
      </c>
    </row>
    <row r="676" spans="1:29" customFormat="1" x14ac:dyDescent="0.3">
      <c r="A676" s="58" t="s">
        <v>325</v>
      </c>
      <c r="B676" s="70">
        <v>23.148510201600001</v>
      </c>
      <c r="C676" s="71">
        <v>2.3624117863110201E-2</v>
      </c>
      <c r="D676" s="70">
        <v>17.7962609675</v>
      </c>
      <c r="E676" s="72">
        <v>4.4958706666362903E-2</v>
      </c>
      <c r="F676" s="70">
        <v>5.3522492340999896</v>
      </c>
      <c r="G676" s="75">
        <v>9.1763056954457193E-3</v>
      </c>
      <c r="H676" s="91"/>
      <c r="I676" s="70">
        <v>14.110687006499999</v>
      </c>
      <c r="J676" s="72">
        <v>9.4513112851262196E-2</v>
      </c>
      <c r="K676" s="70">
        <v>3.3843595339000001</v>
      </c>
      <c r="L676" s="71">
        <v>1.84033504654895E-2</v>
      </c>
      <c r="M676" s="70">
        <v>0.82099701560000105</v>
      </c>
      <c r="N676" s="71">
        <v>5.3763338999255001E-3</v>
      </c>
      <c r="O676" s="70">
        <v>2.6744430620999999</v>
      </c>
      <c r="P676" s="71">
        <v>1.43466612954959E-2</v>
      </c>
      <c r="Q676" s="70">
        <v>1.3955245538000001</v>
      </c>
      <c r="R676" s="71">
        <v>1.1529082019257999E-2</v>
      </c>
      <c r="S676" s="70">
        <v>0</v>
      </c>
      <c r="T676" s="71">
        <v>0</v>
      </c>
      <c r="U676" s="70">
        <v>0.76249902970000005</v>
      </c>
      <c r="V676" s="71">
        <v>1.21567690982224E-2</v>
      </c>
      <c r="W676" s="91"/>
      <c r="X676" s="70">
        <v>14.110687006499999</v>
      </c>
      <c r="Y676" s="72">
        <v>8.3938430896882799E-2</v>
      </c>
      <c r="Z676" s="70">
        <v>4.0573724018999897</v>
      </c>
      <c r="AA676" s="71">
        <v>1.4886614358799399E-2</v>
      </c>
      <c r="AB676" s="70">
        <v>4.9804507932000099</v>
      </c>
      <c r="AC676" s="75">
        <v>9.2365972384604294E-3</v>
      </c>
    </row>
    <row r="677" spans="1:29" customFormat="1" x14ac:dyDescent="0.3">
      <c r="A677" s="58" t="s">
        <v>326</v>
      </c>
      <c r="B677" s="73">
        <v>12.218549571400001</v>
      </c>
      <c r="C677" s="74">
        <v>1.24695910310054E-2</v>
      </c>
      <c r="D677" s="73">
        <v>11.3496628516</v>
      </c>
      <c r="E677" s="72">
        <v>2.86726612876189E-2</v>
      </c>
      <c r="F677" s="73">
        <v>0.86888671979999899</v>
      </c>
      <c r="G677" s="75">
        <v>1.48968588846715E-3</v>
      </c>
      <c r="H677" s="91"/>
      <c r="I677" s="73">
        <v>5.4959239599999998</v>
      </c>
      <c r="J677" s="74">
        <v>3.6811594021904197E-2</v>
      </c>
      <c r="K677" s="73">
        <v>1.6163481718999999</v>
      </c>
      <c r="L677" s="74">
        <v>8.7893208696567093E-3</v>
      </c>
      <c r="M677" s="73">
        <v>0.31890669500000002</v>
      </c>
      <c r="N677" s="74">
        <v>2.0883740655118898E-3</v>
      </c>
      <c r="O677" s="73">
        <v>4.0443917946000001</v>
      </c>
      <c r="P677" s="74">
        <v>2.1695552261205401E-2</v>
      </c>
      <c r="Q677" s="73">
        <v>0.26206479529999999</v>
      </c>
      <c r="R677" s="74">
        <v>2.1650400282435698E-3</v>
      </c>
      <c r="S677" s="73">
        <v>0</v>
      </c>
      <c r="T677" s="74">
        <v>0</v>
      </c>
      <c r="U677" s="73">
        <v>0.48091415459999898</v>
      </c>
      <c r="V677" s="74">
        <v>7.6673701943453399E-3</v>
      </c>
      <c r="W677" s="91"/>
      <c r="X677" s="73">
        <v>0</v>
      </c>
      <c r="Y677" s="74">
        <v>0</v>
      </c>
      <c r="Z677" s="73">
        <v>7.9243169520000096</v>
      </c>
      <c r="AA677" s="72">
        <v>2.90745435311975E-2</v>
      </c>
      <c r="AB677" s="73">
        <v>4.29423261939999</v>
      </c>
      <c r="AC677" s="74">
        <v>7.9639572401381097E-3</v>
      </c>
    </row>
    <row r="678" spans="1:29" customFormat="1" x14ac:dyDescent="0.3">
      <c r="A678" s="58" t="s">
        <v>327</v>
      </c>
      <c r="B678" s="70">
        <v>38.198480056400001</v>
      </c>
      <c r="C678" s="71">
        <v>3.8983303339395203E-2</v>
      </c>
      <c r="D678" s="70">
        <v>21.7387861849</v>
      </c>
      <c r="E678" s="71">
        <v>5.4918710910935697E-2</v>
      </c>
      <c r="F678" s="70">
        <v>16.459693871500001</v>
      </c>
      <c r="G678" s="71">
        <v>2.8219758836349501E-2</v>
      </c>
      <c r="H678" s="91"/>
      <c r="I678" s="70">
        <v>5.4959239599999998</v>
      </c>
      <c r="J678" s="71">
        <v>3.6811594021904197E-2</v>
      </c>
      <c r="K678" s="70">
        <v>9.3285029439000091</v>
      </c>
      <c r="L678" s="71">
        <v>5.0726203074857597E-2</v>
      </c>
      <c r="M678" s="70">
        <v>7.9226250440000001</v>
      </c>
      <c r="N678" s="71">
        <v>5.18816473033425E-2</v>
      </c>
      <c r="O678" s="70">
        <v>6.3416630649000201</v>
      </c>
      <c r="P678" s="71">
        <v>3.4018930270602502E-2</v>
      </c>
      <c r="Q678" s="70">
        <v>2.9731774165</v>
      </c>
      <c r="R678" s="71">
        <v>2.4562811309407202E-2</v>
      </c>
      <c r="S678" s="70">
        <v>5.2891678666999997</v>
      </c>
      <c r="T678" s="71">
        <v>4.2729560259868599E-2</v>
      </c>
      <c r="U678" s="70">
        <v>0.847419760400001</v>
      </c>
      <c r="V678" s="71">
        <v>1.3510687824097201E-2</v>
      </c>
      <c r="W678" s="91"/>
      <c r="X678" s="70">
        <v>1.4981619413</v>
      </c>
      <c r="Y678" s="71">
        <v>8.9119234608649699E-3</v>
      </c>
      <c r="Z678" s="70">
        <v>9.9774848861999992</v>
      </c>
      <c r="AA678" s="71">
        <v>3.6607674883886498E-2</v>
      </c>
      <c r="AB678" s="70">
        <v>26.722833228899901</v>
      </c>
      <c r="AC678" s="71">
        <v>4.9559378830305902E-2</v>
      </c>
    </row>
    <row r="679" spans="1:29" customFormat="1" x14ac:dyDescent="0.3">
      <c r="A679" s="58" t="s">
        <v>328</v>
      </c>
      <c r="B679" s="73">
        <v>37.772107884999997</v>
      </c>
      <c r="C679" s="74">
        <v>3.8548170955367903E-2</v>
      </c>
      <c r="D679" s="73">
        <v>16.715672596099999</v>
      </c>
      <c r="E679" s="74">
        <v>4.22288154995848E-2</v>
      </c>
      <c r="F679" s="73">
        <v>21.056435288900001</v>
      </c>
      <c r="G679" s="74">
        <v>3.6100764111708601E-2</v>
      </c>
      <c r="H679" s="91"/>
      <c r="I679" s="73">
        <v>3.1533371924</v>
      </c>
      <c r="J679" s="74">
        <v>2.1120992463804E-2</v>
      </c>
      <c r="K679" s="73">
        <v>0</v>
      </c>
      <c r="L679" s="74">
        <v>0</v>
      </c>
      <c r="M679" s="73">
        <v>8.5601331979000292</v>
      </c>
      <c r="N679" s="74">
        <v>5.6056396582773997E-2</v>
      </c>
      <c r="O679" s="73">
        <v>11.2220497938</v>
      </c>
      <c r="P679" s="74">
        <v>6.01990559135029E-2</v>
      </c>
      <c r="Q679" s="73">
        <v>6.6626295568999998</v>
      </c>
      <c r="R679" s="74">
        <v>5.5043103624560899E-2</v>
      </c>
      <c r="S679" s="73">
        <v>7.6930439893999996</v>
      </c>
      <c r="T679" s="74">
        <v>6.2149736028699998E-2</v>
      </c>
      <c r="U679" s="73">
        <v>0.48091415459999898</v>
      </c>
      <c r="V679" s="74">
        <v>7.6673701943453399E-3</v>
      </c>
      <c r="W679" s="91"/>
      <c r="X679" s="73">
        <v>7.4021630950000299</v>
      </c>
      <c r="Y679" s="74">
        <v>4.4032296595545202E-2</v>
      </c>
      <c r="Z679" s="73">
        <v>10.157553870199999</v>
      </c>
      <c r="AA679" s="74">
        <v>3.7268353090682001E-2</v>
      </c>
      <c r="AB679" s="73">
        <v>20.212390919799901</v>
      </c>
      <c r="AC679" s="74">
        <v>3.7485304424131102E-2</v>
      </c>
    </row>
    <row r="680" spans="1:29" customFormat="1" x14ac:dyDescent="0.3">
      <c r="A680" s="58" t="s">
        <v>329</v>
      </c>
      <c r="B680" s="70">
        <v>12.785854842699999</v>
      </c>
      <c r="C680" s="71">
        <v>1.3048552116485E-2</v>
      </c>
      <c r="D680" s="70">
        <v>4.8878702200999902</v>
      </c>
      <c r="E680" s="71">
        <v>1.2348229993370201E-2</v>
      </c>
      <c r="F680" s="70">
        <v>7.8979846225999903</v>
      </c>
      <c r="G680" s="71">
        <v>1.35409092710336E-2</v>
      </c>
      <c r="H680" s="91"/>
      <c r="I680" s="70">
        <v>5.6219297948999998</v>
      </c>
      <c r="J680" s="71">
        <v>3.7655578704459701E-2</v>
      </c>
      <c r="K680" s="70">
        <v>0</v>
      </c>
      <c r="L680" s="71">
        <v>0</v>
      </c>
      <c r="M680" s="70">
        <v>0</v>
      </c>
      <c r="N680" s="71">
        <v>0</v>
      </c>
      <c r="O680" s="70">
        <v>3.7265593426999999</v>
      </c>
      <c r="P680" s="71">
        <v>1.9990586243889701E-2</v>
      </c>
      <c r="Q680" s="70">
        <v>1.7755956355</v>
      </c>
      <c r="R680" s="71">
        <v>1.46690272550015E-2</v>
      </c>
      <c r="S680" s="70">
        <v>0.88364190840000401</v>
      </c>
      <c r="T680" s="71">
        <v>7.1386711718568899E-3</v>
      </c>
      <c r="U680" s="70">
        <v>0.77812816119999995</v>
      </c>
      <c r="V680" s="71">
        <v>1.2405949405935E-2</v>
      </c>
      <c r="W680" s="91"/>
      <c r="X680" s="70">
        <v>5.6219297948999998</v>
      </c>
      <c r="Y680" s="71">
        <v>3.3442451482267599E-2</v>
      </c>
      <c r="Z680" s="70">
        <v>4.8624126862000097</v>
      </c>
      <c r="AA680" s="71">
        <v>1.78403299827486E-2</v>
      </c>
      <c r="AB680" s="70">
        <v>2.3015123615999999</v>
      </c>
      <c r="AC680" s="71">
        <v>4.2683169869807101E-3</v>
      </c>
    </row>
    <row r="681" spans="1:29" customFormat="1" x14ac:dyDescent="0.3">
      <c r="A681" s="58" t="s">
        <v>330</v>
      </c>
      <c r="B681" s="73">
        <v>87.652525433600005</v>
      </c>
      <c r="C681" s="74">
        <v>8.9453428052553602E-2</v>
      </c>
      <c r="D681" s="73">
        <v>41.118951746199897</v>
      </c>
      <c r="E681" s="74">
        <v>0.103878836872633</v>
      </c>
      <c r="F681" s="73">
        <v>46.271497903099998</v>
      </c>
      <c r="G681" s="74">
        <v>7.9331397170337395E-2</v>
      </c>
      <c r="H681" s="91"/>
      <c r="I681" s="73">
        <v>0</v>
      </c>
      <c r="J681" s="74">
        <v>0</v>
      </c>
      <c r="K681" s="73">
        <v>26.070779678099999</v>
      </c>
      <c r="L681" s="74">
        <v>0.141766762815458</v>
      </c>
      <c r="M681" s="73">
        <v>14.2705970637</v>
      </c>
      <c r="N681" s="74">
        <v>9.3451612256686106E-2</v>
      </c>
      <c r="O681" s="73">
        <v>17.3179874928</v>
      </c>
      <c r="P681" s="74">
        <v>9.2899828154780595E-2</v>
      </c>
      <c r="Q681" s="73">
        <v>12.812751753100001</v>
      </c>
      <c r="R681" s="74">
        <v>0.105852143877829</v>
      </c>
      <c r="S681" s="73">
        <v>13.276057575499999</v>
      </c>
      <c r="T681" s="74">
        <v>0.107253185469371</v>
      </c>
      <c r="U681" s="73">
        <v>3.9043518704000002</v>
      </c>
      <c r="V681" s="74">
        <v>6.2248346972113497E-2</v>
      </c>
      <c r="W681" s="91"/>
      <c r="X681" s="73">
        <v>7.8270259226000301</v>
      </c>
      <c r="Y681" s="74">
        <v>4.6559623512989298E-2</v>
      </c>
      <c r="Z681" s="73">
        <v>17.283827346100001</v>
      </c>
      <c r="AA681" s="74">
        <v>6.3414852485557796E-2</v>
      </c>
      <c r="AB681" s="73">
        <v>62.541672164900099</v>
      </c>
      <c r="AC681" s="74">
        <v>0.115987941733253</v>
      </c>
    </row>
    <row r="682" spans="1:29" customFormat="1" x14ac:dyDescent="0.3">
      <c r="A682" s="58" t="s">
        <v>331</v>
      </c>
      <c r="B682" s="70">
        <v>31.135493678300001</v>
      </c>
      <c r="C682" s="71">
        <v>3.1775201340233199E-2</v>
      </c>
      <c r="D682" s="70">
        <v>14.781570482599999</v>
      </c>
      <c r="E682" s="71">
        <v>3.7342691962599303E-2</v>
      </c>
      <c r="F682" s="70">
        <v>16.353923195699998</v>
      </c>
      <c r="G682" s="71">
        <v>2.8038417495111E-2</v>
      </c>
      <c r="H682" s="91"/>
      <c r="I682" s="70">
        <v>2.8954959355000001</v>
      </c>
      <c r="J682" s="71">
        <v>1.93939766353135E-2</v>
      </c>
      <c r="K682" s="70">
        <v>1.1193656596999999</v>
      </c>
      <c r="L682" s="71">
        <v>6.0868469582350199E-3</v>
      </c>
      <c r="M682" s="70">
        <v>4.1712239794999997</v>
      </c>
      <c r="N682" s="71">
        <v>2.7315437765359898E-2</v>
      </c>
      <c r="O682" s="70">
        <v>9.3229575733999805</v>
      </c>
      <c r="P682" s="71">
        <v>5.0011651574598602E-2</v>
      </c>
      <c r="Q682" s="70">
        <v>5.0699095224999997</v>
      </c>
      <c r="R682" s="71">
        <v>4.1884897371355402E-2</v>
      </c>
      <c r="S682" s="70">
        <v>3.9640301633999999</v>
      </c>
      <c r="T682" s="71">
        <v>3.2024180364049797E-2</v>
      </c>
      <c r="U682" s="70">
        <v>4.5925108442999996</v>
      </c>
      <c r="V682" s="72">
        <v>7.3219888472780603E-2</v>
      </c>
      <c r="W682" s="91"/>
      <c r="X682" s="70">
        <v>2.2263559558999999</v>
      </c>
      <c r="Y682" s="71">
        <v>1.3243637639336199E-2</v>
      </c>
      <c r="Z682" s="70">
        <v>10.0426730961</v>
      </c>
      <c r="AA682" s="71">
        <v>3.6846852273930197E-2</v>
      </c>
      <c r="AB682" s="70">
        <v>18.8664646263001</v>
      </c>
      <c r="AC682" s="71">
        <v>3.4989189192416198E-2</v>
      </c>
    </row>
    <row r="683" spans="1:29" customFormat="1" x14ac:dyDescent="0.3">
      <c r="A683" s="58" t="s">
        <v>332</v>
      </c>
      <c r="B683" s="73">
        <v>5.5210978908000001</v>
      </c>
      <c r="C683" s="74">
        <v>5.6345339795134198E-3</v>
      </c>
      <c r="D683" s="73">
        <v>2.4073312031</v>
      </c>
      <c r="E683" s="74">
        <v>6.0816425206737896E-3</v>
      </c>
      <c r="F683" s="73">
        <v>3.1137666877000001</v>
      </c>
      <c r="G683" s="74">
        <v>5.3384799064640897E-3</v>
      </c>
      <c r="H683" s="91"/>
      <c r="I683" s="73">
        <v>0</v>
      </c>
      <c r="J683" s="74">
        <v>0</v>
      </c>
      <c r="K683" s="73">
        <v>0</v>
      </c>
      <c r="L683" s="74">
        <v>0</v>
      </c>
      <c r="M683" s="73">
        <v>1.2073413042000001</v>
      </c>
      <c r="N683" s="74">
        <v>7.9063259174053605E-3</v>
      </c>
      <c r="O683" s="73">
        <v>1.6766124214</v>
      </c>
      <c r="P683" s="74">
        <v>8.9939437763762592E-3</v>
      </c>
      <c r="Q683" s="73">
        <v>0.46722243460000001</v>
      </c>
      <c r="R683" s="74">
        <v>3.8599433847817401E-3</v>
      </c>
      <c r="S683" s="73">
        <v>0</v>
      </c>
      <c r="T683" s="74">
        <v>0</v>
      </c>
      <c r="U683" s="73">
        <v>2.1699217306</v>
      </c>
      <c r="V683" s="72">
        <v>3.45957652569054E-2</v>
      </c>
      <c r="W683" s="91"/>
      <c r="X683" s="73">
        <v>1.6448321734</v>
      </c>
      <c r="Y683" s="74">
        <v>9.7844018268073603E-3</v>
      </c>
      <c r="Z683" s="73">
        <v>2.1047884205999998</v>
      </c>
      <c r="AA683" s="74">
        <v>7.7225283806006796E-3</v>
      </c>
      <c r="AB683" s="73">
        <v>1.7714772968000001</v>
      </c>
      <c r="AC683" s="74">
        <v>3.2853295789928199E-3</v>
      </c>
    </row>
    <row r="684" spans="1:29" customFormat="1" x14ac:dyDescent="0.3">
      <c r="A684" s="58" t="s">
        <v>333</v>
      </c>
      <c r="B684" s="70">
        <v>40.6118096533</v>
      </c>
      <c r="C684" s="71">
        <v>4.14462170363534E-2</v>
      </c>
      <c r="D684" s="70">
        <v>19.5242200098</v>
      </c>
      <c r="E684" s="71">
        <v>4.9324050816807102E-2</v>
      </c>
      <c r="F684" s="70">
        <v>21.087589643499999</v>
      </c>
      <c r="G684" s="71">
        <v>3.61541775214827E-2</v>
      </c>
      <c r="H684" s="91"/>
      <c r="I684" s="70">
        <v>2.1785855125000002</v>
      </c>
      <c r="J684" s="71">
        <v>1.45921242746146E-2</v>
      </c>
      <c r="K684" s="70">
        <v>10.090112145299999</v>
      </c>
      <c r="L684" s="71">
        <v>5.4867654628899303E-2</v>
      </c>
      <c r="M684" s="70">
        <v>6.7895322587000102</v>
      </c>
      <c r="N684" s="71">
        <v>4.4461540972118699E-2</v>
      </c>
      <c r="O684" s="70">
        <v>7.4242625101999904</v>
      </c>
      <c r="P684" s="71">
        <v>3.9826377727799497E-2</v>
      </c>
      <c r="Q684" s="70">
        <v>5.1729456425000002</v>
      </c>
      <c r="R684" s="71">
        <v>4.2736127022020801E-2</v>
      </c>
      <c r="S684" s="70">
        <v>6.4728531630999999</v>
      </c>
      <c r="T684" s="71">
        <v>5.2292189670759499E-2</v>
      </c>
      <c r="U684" s="70">
        <v>2.4835184209999999</v>
      </c>
      <c r="V684" s="71">
        <v>3.9595538904695401E-2</v>
      </c>
      <c r="W684" s="91"/>
      <c r="X684" s="70">
        <v>3.9346439718999999</v>
      </c>
      <c r="Y684" s="71">
        <v>2.34055110844021E-2</v>
      </c>
      <c r="Z684" s="70">
        <v>14.0362189278</v>
      </c>
      <c r="AA684" s="71">
        <v>5.1499285137344301E-2</v>
      </c>
      <c r="AB684" s="70">
        <v>22.640946753599898</v>
      </c>
      <c r="AC684" s="71">
        <v>4.1989232489950103E-2</v>
      </c>
    </row>
    <row r="685" spans="1:29" customFormat="1" x14ac:dyDescent="0.3">
      <c r="A685" s="58" t="s">
        <v>334</v>
      </c>
      <c r="B685" s="73">
        <v>6.7474322424000004</v>
      </c>
      <c r="C685" s="74">
        <v>6.8860645103972998E-3</v>
      </c>
      <c r="D685" s="73">
        <v>1.4509012503000001</v>
      </c>
      <c r="E685" s="74">
        <v>3.66541285460034E-3</v>
      </c>
      <c r="F685" s="73">
        <v>5.2965309920999903</v>
      </c>
      <c r="G685" s="74">
        <v>9.0807780772347892E-3</v>
      </c>
      <c r="H685" s="91"/>
      <c r="I685" s="73">
        <v>3.6812397259999998</v>
      </c>
      <c r="J685" s="74">
        <v>2.4656873580692299E-2</v>
      </c>
      <c r="K685" s="73">
        <v>0</v>
      </c>
      <c r="L685" s="74">
        <v>0</v>
      </c>
      <c r="M685" s="73">
        <v>0.34648004360000001</v>
      </c>
      <c r="N685" s="74">
        <v>2.2689393123956499E-3</v>
      </c>
      <c r="O685" s="73">
        <v>1.6152912661000001</v>
      </c>
      <c r="P685" s="74">
        <v>8.6649953467743193E-3</v>
      </c>
      <c r="Q685" s="73">
        <v>1.1044212067000001</v>
      </c>
      <c r="R685" s="74">
        <v>9.1241409125912103E-3</v>
      </c>
      <c r="S685" s="73">
        <v>0</v>
      </c>
      <c r="T685" s="74">
        <v>0</v>
      </c>
      <c r="U685" s="73">
        <v>0</v>
      </c>
      <c r="V685" s="74">
        <v>0</v>
      </c>
      <c r="W685" s="91"/>
      <c r="X685" s="73">
        <v>3.6812397259999998</v>
      </c>
      <c r="Y685" s="74">
        <v>2.18981178034332E-2</v>
      </c>
      <c r="Z685" s="73">
        <v>2.0322595784000002</v>
      </c>
      <c r="AA685" s="74">
        <v>7.4564180025599499E-3</v>
      </c>
      <c r="AB685" s="73">
        <v>1.033932938</v>
      </c>
      <c r="AC685" s="74">
        <v>1.91750155084819E-3</v>
      </c>
    </row>
    <row r="686" spans="1:29" customFormat="1" x14ac:dyDescent="0.3">
      <c r="A686" s="58" t="s">
        <v>338</v>
      </c>
      <c r="B686" s="70">
        <v>37.663851069899998</v>
      </c>
      <c r="C686" s="71">
        <v>3.8437689903363499E-2</v>
      </c>
      <c r="D686" s="70">
        <v>9.0133285159999907</v>
      </c>
      <c r="E686" s="71">
        <v>2.2770378203513901E-2</v>
      </c>
      <c r="F686" s="70">
        <v>28.6505225539</v>
      </c>
      <c r="G686" s="71">
        <v>4.91206484955585E-2</v>
      </c>
      <c r="H686" s="91"/>
      <c r="I686" s="70">
        <v>2.6650684675999998</v>
      </c>
      <c r="J686" s="71">
        <v>1.7850577843487699E-2</v>
      </c>
      <c r="K686" s="70">
        <v>6.8495967227999897</v>
      </c>
      <c r="L686" s="71">
        <v>3.7246494580230098E-2</v>
      </c>
      <c r="M686" s="70">
        <v>5.7024508976000003</v>
      </c>
      <c r="N686" s="71">
        <v>3.7342742410606498E-2</v>
      </c>
      <c r="O686" s="70">
        <v>7.6160702306999699</v>
      </c>
      <c r="P686" s="71">
        <v>4.0855302380887401E-2</v>
      </c>
      <c r="Q686" s="70">
        <v>4.1533479201999999</v>
      </c>
      <c r="R686" s="71">
        <v>3.4312752646388001E-2</v>
      </c>
      <c r="S686" s="70">
        <v>9.9611131571999891</v>
      </c>
      <c r="T686" s="72">
        <v>8.0472769182784107E-2</v>
      </c>
      <c r="U686" s="70">
        <v>0.71620367380000005</v>
      </c>
      <c r="V686" s="71">
        <v>1.14186672383187E-2</v>
      </c>
      <c r="W686" s="91"/>
      <c r="X686" s="70">
        <v>2.6476393132</v>
      </c>
      <c r="Y686" s="71">
        <v>1.5749671821686299E-2</v>
      </c>
      <c r="Z686" s="70">
        <v>10.484627554999999</v>
      </c>
      <c r="AA686" s="71">
        <v>3.8468395711923502E-2</v>
      </c>
      <c r="AB686" s="70">
        <v>24.5315842016999</v>
      </c>
      <c r="AC686" s="71">
        <v>4.54955529732071E-2</v>
      </c>
    </row>
    <row r="687" spans="1:29" customFormat="1" x14ac:dyDescent="0.3">
      <c r="A687" s="76" t="s">
        <v>4</v>
      </c>
    </row>
    <row r="688" spans="1:29" customFormat="1" x14ac:dyDescent="0.3">
      <c r="A688" s="76" t="s">
        <v>4</v>
      </c>
    </row>
    <row r="689" spans="1:29" customFormat="1" x14ac:dyDescent="0.3">
      <c r="A689" s="54" t="s">
        <v>339</v>
      </c>
    </row>
    <row r="690" spans="1:29" customFormat="1" x14ac:dyDescent="0.3">
      <c r="A690" s="69" t="s">
        <v>4</v>
      </c>
    </row>
    <row r="691" spans="1:29" customFormat="1" ht="35.1" customHeight="1" x14ac:dyDescent="0.3">
      <c r="A691" s="116" t="s">
        <v>4</v>
      </c>
      <c r="B691" s="118" t="s">
        <v>26</v>
      </c>
      <c r="C691" s="118" t="s">
        <v>4</v>
      </c>
      <c r="D691" s="118" t="s">
        <v>456</v>
      </c>
      <c r="E691" s="118" t="s">
        <v>4</v>
      </c>
      <c r="F691" s="118" t="s">
        <v>457</v>
      </c>
      <c r="G691" s="118" t="s">
        <v>4</v>
      </c>
      <c r="H691" s="65"/>
      <c r="I691" s="118" t="s">
        <v>460</v>
      </c>
      <c r="J691" s="118" t="s">
        <v>4</v>
      </c>
      <c r="K691" s="118" t="s">
        <v>461</v>
      </c>
      <c r="L691" s="118" t="s">
        <v>4</v>
      </c>
      <c r="M691" s="118" t="s">
        <v>462</v>
      </c>
      <c r="N691" s="118" t="s">
        <v>4</v>
      </c>
      <c r="O691" s="118" t="s">
        <v>463</v>
      </c>
      <c r="P691" s="118" t="s">
        <v>4</v>
      </c>
      <c r="Q691" s="118" t="s">
        <v>464</v>
      </c>
      <c r="R691" s="118" t="s">
        <v>4</v>
      </c>
      <c r="S691" s="118" t="s">
        <v>465</v>
      </c>
      <c r="T691" s="118" t="s">
        <v>4</v>
      </c>
      <c r="U691" s="118" t="s">
        <v>466</v>
      </c>
      <c r="V691" s="118" t="s">
        <v>4</v>
      </c>
      <c r="W691" s="65"/>
      <c r="X691" s="118" t="s">
        <v>468</v>
      </c>
      <c r="Y691" s="118" t="s">
        <v>4</v>
      </c>
      <c r="Z691" s="118" t="s">
        <v>469</v>
      </c>
      <c r="AA691" s="118" t="s">
        <v>4</v>
      </c>
      <c r="AB691" s="118" t="s">
        <v>470</v>
      </c>
      <c r="AC691" s="118" t="s">
        <v>4</v>
      </c>
    </row>
    <row r="692" spans="1:29" customFormat="1" x14ac:dyDescent="0.3">
      <c r="A692" s="117" t="s">
        <v>4</v>
      </c>
      <c r="B692" s="55" t="s">
        <v>28</v>
      </c>
      <c r="C692" s="55" t="s">
        <v>29</v>
      </c>
      <c r="D692" s="55" t="s">
        <v>28</v>
      </c>
      <c r="E692" s="55" t="s">
        <v>29</v>
      </c>
      <c r="F692" s="55" t="s">
        <v>28</v>
      </c>
      <c r="G692" s="55" t="s">
        <v>29</v>
      </c>
      <c r="H692" s="65"/>
      <c r="I692" s="55" t="s">
        <v>28</v>
      </c>
      <c r="J692" s="55" t="s">
        <v>29</v>
      </c>
      <c r="K692" s="55" t="s">
        <v>28</v>
      </c>
      <c r="L692" s="55" t="s">
        <v>29</v>
      </c>
      <c r="M692" s="55" t="s">
        <v>28</v>
      </c>
      <c r="N692" s="55" t="s">
        <v>29</v>
      </c>
      <c r="O692" s="55" t="s">
        <v>28</v>
      </c>
      <c r="P692" s="55" t="s">
        <v>29</v>
      </c>
      <c r="Q692" s="55" t="s">
        <v>28</v>
      </c>
      <c r="R692" s="55" t="s">
        <v>29</v>
      </c>
      <c r="S692" s="55" t="s">
        <v>28</v>
      </c>
      <c r="T692" s="55" t="s">
        <v>29</v>
      </c>
      <c r="U692" s="55" t="s">
        <v>28</v>
      </c>
      <c r="V692" s="55" t="s">
        <v>29</v>
      </c>
      <c r="W692" s="65"/>
      <c r="X692" s="55" t="s">
        <v>28</v>
      </c>
      <c r="Y692" s="55" t="s">
        <v>29</v>
      </c>
      <c r="Z692" s="55" t="s">
        <v>28</v>
      </c>
      <c r="AA692" s="55" t="s">
        <v>29</v>
      </c>
      <c r="AB692" s="55" t="s">
        <v>28</v>
      </c>
      <c r="AC692" s="55" t="s">
        <v>29</v>
      </c>
    </row>
    <row r="693" spans="1:29" customFormat="1" x14ac:dyDescent="0.3">
      <c r="A693" s="56" t="s">
        <v>30</v>
      </c>
      <c r="B693" s="57">
        <v>254.84016270500001</v>
      </c>
      <c r="C693" s="57">
        <v>254.84016270500001</v>
      </c>
      <c r="D693" s="57">
        <v>95.149513389000006</v>
      </c>
      <c r="E693" s="57">
        <v>95.149513389000006</v>
      </c>
      <c r="F693" s="57">
        <v>159.69064931599999</v>
      </c>
      <c r="G693" s="57">
        <v>159.69064931599999</v>
      </c>
      <c r="H693" s="66"/>
      <c r="I693" s="57">
        <v>28.487562451500001</v>
      </c>
      <c r="J693" s="57">
        <v>28.487562451500001</v>
      </c>
      <c r="K693" s="57">
        <v>55.494378610699997</v>
      </c>
      <c r="L693" s="57">
        <v>55.494378610699997</v>
      </c>
      <c r="M693" s="57">
        <v>37.351844868800001</v>
      </c>
      <c r="N693" s="57">
        <v>37.351844868800001</v>
      </c>
      <c r="O693" s="57">
        <v>46.979343049299999</v>
      </c>
      <c r="P693" s="57">
        <v>46.979343049299999</v>
      </c>
      <c r="Q693" s="57">
        <v>32.537799713799998</v>
      </c>
      <c r="R693" s="57">
        <v>32.537799713799998</v>
      </c>
      <c r="S693" s="57">
        <v>27.625444121899999</v>
      </c>
      <c r="T693" s="57">
        <v>27.625444121899999</v>
      </c>
      <c r="U693" s="57">
        <v>26.363789889</v>
      </c>
      <c r="V693" s="57">
        <v>26.363789889</v>
      </c>
      <c r="W693" s="66"/>
      <c r="X693" s="57">
        <v>37.322804267499997</v>
      </c>
      <c r="Y693" s="57">
        <v>37.322804267499997</v>
      </c>
      <c r="Z693" s="57">
        <v>65.6146720749</v>
      </c>
      <c r="AA693" s="57">
        <v>65.6146720749</v>
      </c>
      <c r="AB693" s="57">
        <v>151.90268636260001</v>
      </c>
      <c r="AC693" s="57">
        <v>151.90268636260001</v>
      </c>
    </row>
    <row r="694" spans="1:29" customFormat="1" x14ac:dyDescent="0.3">
      <c r="A694" s="58" t="s">
        <v>340</v>
      </c>
      <c r="B694" s="70">
        <v>100.2864693057</v>
      </c>
      <c r="C694" s="71">
        <v>0.39352693955775903</v>
      </c>
      <c r="D694" s="70">
        <v>35.247862987600001</v>
      </c>
      <c r="E694" s="71">
        <v>0.370447117721938</v>
      </c>
      <c r="F694" s="70">
        <v>65.038606318100094</v>
      </c>
      <c r="G694" s="71">
        <v>0.40727873921659602</v>
      </c>
      <c r="H694" s="91"/>
      <c r="I694" s="77">
        <v>23.406586568800002</v>
      </c>
      <c r="J694" s="81">
        <v>82.164230824064603</v>
      </c>
      <c r="K694" s="77">
        <v>20.3952130846999</v>
      </c>
      <c r="L694" s="78">
        <v>36.751854143236699</v>
      </c>
      <c r="M694" s="70">
        <v>10.807077442000001</v>
      </c>
      <c r="N694" s="71">
        <v>0.28933182497304599</v>
      </c>
      <c r="O694" s="70">
        <v>21.8246430244</v>
      </c>
      <c r="P694" s="71">
        <v>0.46455828472308103</v>
      </c>
      <c r="Q694" s="70">
        <v>12.4208533552</v>
      </c>
      <c r="R694" s="71">
        <v>0.381736118128849</v>
      </c>
      <c r="S694" s="77">
        <v>4.6401519644999896</v>
      </c>
      <c r="T694" s="82">
        <v>16.796660151507002</v>
      </c>
      <c r="U694" s="70">
        <v>6.7919438661000102</v>
      </c>
      <c r="V694" s="71">
        <v>0.25762395674886901</v>
      </c>
      <c r="W694" s="91"/>
      <c r="X694" s="70">
        <v>11.5437224868</v>
      </c>
      <c r="Y694" s="71">
        <v>0.309294082086218</v>
      </c>
      <c r="Z694" s="70">
        <v>27.132667012999999</v>
      </c>
      <c r="AA694" s="71">
        <v>0.413515242170649</v>
      </c>
      <c r="AB694" s="70">
        <v>61.6100798059</v>
      </c>
      <c r="AC694" s="71">
        <v>0.40558913921267598</v>
      </c>
    </row>
    <row r="695" spans="1:29" customFormat="1" x14ac:dyDescent="0.3">
      <c r="A695" s="58" t="s">
        <v>341</v>
      </c>
      <c r="B695" s="73">
        <v>61.7484719479001</v>
      </c>
      <c r="C695" s="74">
        <v>0.24230274887785</v>
      </c>
      <c r="D695" s="73">
        <v>23.776508887799999</v>
      </c>
      <c r="E695" s="74">
        <v>0.24988576442419</v>
      </c>
      <c r="F695" s="73">
        <v>37.971963060100002</v>
      </c>
      <c r="G695" s="74">
        <v>0.23778451163386599</v>
      </c>
      <c r="H695" s="91"/>
      <c r="I695" s="79">
        <v>5.0809758827000104</v>
      </c>
      <c r="J695" s="80">
        <v>17.8357691759355</v>
      </c>
      <c r="K695" s="79">
        <v>13.6786943195</v>
      </c>
      <c r="L695" s="80">
        <v>24.6487926560233</v>
      </c>
      <c r="M695" s="73">
        <v>7.8450685263000004</v>
      </c>
      <c r="N695" s="74">
        <v>0.21003162103120099</v>
      </c>
      <c r="O695" s="73">
        <v>9.0746255296000005</v>
      </c>
      <c r="P695" s="74">
        <v>0.19316203549456001</v>
      </c>
      <c r="Q695" s="73">
        <v>6.5107770112000001</v>
      </c>
      <c r="R695" s="74">
        <v>0.20009887172667801</v>
      </c>
      <c r="S695" s="79">
        <v>9.2417146623000193</v>
      </c>
      <c r="T695" s="80">
        <v>33.453632895529303</v>
      </c>
      <c r="U695" s="73">
        <v>10.316616016299999</v>
      </c>
      <c r="V695" s="74">
        <v>0.39131763906996098</v>
      </c>
      <c r="W695" s="91"/>
      <c r="X695" s="73">
        <v>10.270378639700001</v>
      </c>
      <c r="Y695" s="74">
        <v>0.27517703562921297</v>
      </c>
      <c r="Z695" s="73">
        <v>15.366027385200001</v>
      </c>
      <c r="AA695" s="74">
        <v>0.234185844404731</v>
      </c>
      <c r="AB695" s="73">
        <v>36.112065923000003</v>
      </c>
      <c r="AC695" s="74">
        <v>0.237731581894467</v>
      </c>
    </row>
    <row r="696" spans="1:29" customFormat="1" x14ac:dyDescent="0.3">
      <c r="A696" s="58" t="s">
        <v>342</v>
      </c>
      <c r="B696" s="70">
        <v>92.805221451399902</v>
      </c>
      <c r="C696" s="71">
        <v>0.364170311564391</v>
      </c>
      <c r="D696" s="70">
        <v>36.125141513599999</v>
      </c>
      <c r="E696" s="71">
        <v>0.37966711785387203</v>
      </c>
      <c r="F696" s="70">
        <v>56.680079937800002</v>
      </c>
      <c r="G696" s="71">
        <v>0.35493674914953799</v>
      </c>
      <c r="H696" s="91"/>
      <c r="I696" s="77">
        <v>0</v>
      </c>
      <c r="J696" s="82">
        <v>0</v>
      </c>
      <c r="K696" s="77">
        <v>21.4204712065</v>
      </c>
      <c r="L696" s="78">
        <v>38.599353200739998</v>
      </c>
      <c r="M696" s="70">
        <v>18.6996989005</v>
      </c>
      <c r="N696" s="71">
        <v>0.50063655399575302</v>
      </c>
      <c r="O696" s="70">
        <v>16.0800744953</v>
      </c>
      <c r="P696" s="71">
        <v>0.34227967978235901</v>
      </c>
      <c r="Q696" s="70">
        <v>13.6061693474</v>
      </c>
      <c r="R696" s="71">
        <v>0.41816501014447299</v>
      </c>
      <c r="S696" s="77">
        <v>13.7435774951</v>
      </c>
      <c r="T696" s="78">
        <v>49.749706952963798</v>
      </c>
      <c r="U696" s="70">
        <v>9.2552300065999802</v>
      </c>
      <c r="V696" s="71">
        <v>0.35105840418117001</v>
      </c>
      <c r="W696" s="91"/>
      <c r="X696" s="70">
        <v>15.508703141</v>
      </c>
      <c r="Y696" s="71">
        <v>0.41552888228456902</v>
      </c>
      <c r="Z696" s="70">
        <v>23.115977676699998</v>
      </c>
      <c r="AA696" s="71">
        <v>0.35229891342462</v>
      </c>
      <c r="AB696" s="70">
        <v>54.180540633699998</v>
      </c>
      <c r="AC696" s="71">
        <v>0.356679278892857</v>
      </c>
    </row>
    <row r="697" spans="1:29" customFormat="1" x14ac:dyDescent="0.3">
      <c r="A697" s="76" t="s">
        <v>4</v>
      </c>
    </row>
    <row r="698" spans="1:29" customFormat="1" x14ac:dyDescent="0.3">
      <c r="A698" s="76" t="s">
        <v>4</v>
      </c>
    </row>
    <row r="699" spans="1:29" customFormat="1" x14ac:dyDescent="0.3">
      <c r="A699" s="54" t="s">
        <v>343</v>
      </c>
    </row>
    <row r="700" spans="1:29" customFormat="1" x14ac:dyDescent="0.3">
      <c r="A700" s="69" t="s">
        <v>4</v>
      </c>
    </row>
    <row r="701" spans="1:29" customFormat="1" ht="35.1" customHeight="1" x14ac:dyDescent="0.3">
      <c r="A701" s="116" t="s">
        <v>4</v>
      </c>
      <c r="B701" s="118" t="s">
        <v>26</v>
      </c>
      <c r="C701" s="118" t="s">
        <v>4</v>
      </c>
      <c r="D701" s="118" t="s">
        <v>456</v>
      </c>
      <c r="E701" s="118" t="s">
        <v>4</v>
      </c>
      <c r="F701" s="118" t="s">
        <v>457</v>
      </c>
      <c r="G701" s="118" t="s">
        <v>4</v>
      </c>
      <c r="H701" s="65"/>
      <c r="I701" s="118" t="s">
        <v>460</v>
      </c>
      <c r="J701" s="118" t="s">
        <v>4</v>
      </c>
      <c r="K701" s="118" t="s">
        <v>461</v>
      </c>
      <c r="L701" s="118" t="s">
        <v>4</v>
      </c>
      <c r="M701" s="118" t="s">
        <v>462</v>
      </c>
      <c r="N701" s="118" t="s">
        <v>4</v>
      </c>
      <c r="O701" s="118" t="s">
        <v>463</v>
      </c>
      <c r="P701" s="118" t="s">
        <v>4</v>
      </c>
      <c r="Q701" s="118" t="s">
        <v>464</v>
      </c>
      <c r="R701" s="118" t="s">
        <v>4</v>
      </c>
      <c r="S701" s="118" t="s">
        <v>465</v>
      </c>
      <c r="T701" s="118" t="s">
        <v>4</v>
      </c>
      <c r="U701" s="118" t="s">
        <v>466</v>
      </c>
      <c r="V701" s="118" t="s">
        <v>4</v>
      </c>
      <c r="W701" s="65"/>
      <c r="X701" s="118" t="s">
        <v>468</v>
      </c>
      <c r="Y701" s="118" t="s">
        <v>4</v>
      </c>
      <c r="Z701" s="118" t="s">
        <v>469</v>
      </c>
      <c r="AA701" s="118" t="s">
        <v>4</v>
      </c>
      <c r="AB701" s="118" t="s">
        <v>470</v>
      </c>
      <c r="AC701" s="118" t="s">
        <v>4</v>
      </c>
    </row>
    <row r="702" spans="1:29" customFormat="1" x14ac:dyDescent="0.3">
      <c r="A702" s="117" t="s">
        <v>4</v>
      </c>
      <c r="B702" s="55" t="s">
        <v>28</v>
      </c>
      <c r="C702" s="55" t="s">
        <v>29</v>
      </c>
      <c r="D702" s="55" t="s">
        <v>28</v>
      </c>
      <c r="E702" s="55" t="s">
        <v>29</v>
      </c>
      <c r="F702" s="55" t="s">
        <v>28</v>
      </c>
      <c r="G702" s="55" t="s">
        <v>29</v>
      </c>
      <c r="H702" s="65"/>
      <c r="I702" s="55" t="s">
        <v>28</v>
      </c>
      <c r="J702" s="55" t="s">
        <v>29</v>
      </c>
      <c r="K702" s="55" t="s">
        <v>28</v>
      </c>
      <c r="L702" s="55" t="s">
        <v>29</v>
      </c>
      <c r="M702" s="55" t="s">
        <v>28</v>
      </c>
      <c r="N702" s="55" t="s">
        <v>29</v>
      </c>
      <c r="O702" s="55" t="s">
        <v>28</v>
      </c>
      <c r="P702" s="55" t="s">
        <v>29</v>
      </c>
      <c r="Q702" s="55" t="s">
        <v>28</v>
      </c>
      <c r="R702" s="55" t="s">
        <v>29</v>
      </c>
      <c r="S702" s="55" t="s">
        <v>28</v>
      </c>
      <c r="T702" s="55" t="s">
        <v>29</v>
      </c>
      <c r="U702" s="55" t="s">
        <v>28</v>
      </c>
      <c r="V702" s="55" t="s">
        <v>29</v>
      </c>
      <c r="W702" s="65"/>
      <c r="X702" s="55" t="s">
        <v>28</v>
      </c>
      <c r="Y702" s="55" t="s">
        <v>29</v>
      </c>
      <c r="Z702" s="55" t="s">
        <v>28</v>
      </c>
      <c r="AA702" s="55" t="s">
        <v>29</v>
      </c>
      <c r="AB702" s="55" t="s">
        <v>28</v>
      </c>
      <c r="AC702" s="55" t="s">
        <v>29</v>
      </c>
    </row>
    <row r="703" spans="1:29" customFormat="1" x14ac:dyDescent="0.3">
      <c r="A703" s="56" t="s">
        <v>30</v>
      </c>
      <c r="B703" s="57">
        <v>106.02767434659999</v>
      </c>
      <c r="C703" s="57">
        <v>106.02767434659999</v>
      </c>
      <c r="D703" s="57">
        <v>61.616590797400001</v>
      </c>
      <c r="E703" s="57">
        <v>61.616590797400001</v>
      </c>
      <c r="F703" s="57">
        <v>44.411083549200001</v>
      </c>
      <c r="G703" s="57">
        <v>44.411083549200001</v>
      </c>
      <c r="H703" s="66"/>
      <c r="I703" s="57">
        <v>14.110687006499999</v>
      </c>
      <c r="J703" s="57">
        <v>14.110687006499999</v>
      </c>
      <c r="K703" s="57">
        <v>18.602697256100001</v>
      </c>
      <c r="L703" s="57">
        <v>18.602697256100001</v>
      </c>
      <c r="M703" s="57">
        <v>17.509167880100001</v>
      </c>
      <c r="N703" s="57">
        <v>17.509167880100001</v>
      </c>
      <c r="O703" s="57">
        <v>13.055906482599999</v>
      </c>
      <c r="P703" s="57">
        <v>13.055906482599999</v>
      </c>
      <c r="Q703" s="57">
        <v>16.755478071500001</v>
      </c>
      <c r="R703" s="57">
        <v>16.755478071500001</v>
      </c>
      <c r="S703" s="57">
        <v>13.2915764345</v>
      </c>
      <c r="T703" s="57">
        <v>13.2915764345</v>
      </c>
      <c r="U703" s="57">
        <v>12.7021612153</v>
      </c>
      <c r="V703" s="57">
        <v>12.7021612153</v>
      </c>
      <c r="W703" s="66"/>
      <c r="X703" s="57">
        <v>20.724983632000001</v>
      </c>
      <c r="Y703" s="57">
        <v>20.724983632000001</v>
      </c>
      <c r="Z703" s="57">
        <v>29.636387793499999</v>
      </c>
      <c r="AA703" s="57">
        <v>29.636387793499999</v>
      </c>
      <c r="AB703" s="57">
        <v>55.666302921099998</v>
      </c>
      <c r="AC703" s="57">
        <v>55.666302921099998</v>
      </c>
    </row>
    <row r="704" spans="1:29" customFormat="1" x14ac:dyDescent="0.3">
      <c r="A704" s="58" t="s">
        <v>340</v>
      </c>
      <c r="B704" s="70">
        <v>27.071590064900001</v>
      </c>
      <c r="C704" s="71">
        <v>0.25532569899066299</v>
      </c>
      <c r="D704" s="70">
        <v>16.1042117322</v>
      </c>
      <c r="E704" s="71">
        <v>0.26136161582116502</v>
      </c>
      <c r="F704" s="70">
        <v>10.967378332699999</v>
      </c>
      <c r="G704" s="71">
        <v>0.246951379165293</v>
      </c>
      <c r="H704" s="91"/>
      <c r="I704" s="77">
        <v>7.7470843102999796</v>
      </c>
      <c r="J704" s="78">
        <v>54.9022475428117</v>
      </c>
      <c r="K704" s="77">
        <v>1.1193656596999999</v>
      </c>
      <c r="L704" s="78">
        <v>6.0172223645307596</v>
      </c>
      <c r="M704" s="77">
        <v>4.6698086746999996</v>
      </c>
      <c r="N704" s="78">
        <v>26.6706488091159</v>
      </c>
      <c r="O704" s="77">
        <v>5.1004815916000004</v>
      </c>
      <c r="P704" s="78">
        <v>39.066468486102899</v>
      </c>
      <c r="Q704" s="70">
        <v>4.4467663278999998</v>
      </c>
      <c r="R704" s="71">
        <v>0.26539179060868801</v>
      </c>
      <c r="S704" s="77">
        <v>3.0181516689999999</v>
      </c>
      <c r="T704" s="78">
        <v>22.7072513472969</v>
      </c>
      <c r="U704" s="77">
        <v>0.96993183169999797</v>
      </c>
      <c r="V704" s="78">
        <v>7.6359590723167496</v>
      </c>
      <c r="W704" s="92"/>
      <c r="X704" s="77">
        <v>8.0097731052000096</v>
      </c>
      <c r="Y704" s="78">
        <v>38.647910403329199</v>
      </c>
      <c r="Z704" s="70">
        <v>8.1294320118000094</v>
      </c>
      <c r="AA704" s="71">
        <v>0.27430576453662803</v>
      </c>
      <c r="AB704" s="70">
        <v>10.932384947899999</v>
      </c>
      <c r="AC704" s="71">
        <v>0.196391432055319</v>
      </c>
    </row>
    <row r="705" spans="1:29" customFormat="1" x14ac:dyDescent="0.3">
      <c r="A705" s="58" t="s">
        <v>341</v>
      </c>
      <c r="B705" s="73">
        <v>29.020900792999999</v>
      </c>
      <c r="C705" s="74">
        <v>0.27371062292785803</v>
      </c>
      <c r="D705" s="73">
        <v>17.232205537899901</v>
      </c>
      <c r="E705" s="74">
        <v>0.27966827302342601</v>
      </c>
      <c r="F705" s="73">
        <v>11.7886952551</v>
      </c>
      <c r="G705" s="74">
        <v>0.26544489152218298</v>
      </c>
      <c r="H705" s="91"/>
      <c r="I705" s="79">
        <v>0</v>
      </c>
      <c r="J705" s="80">
        <v>0</v>
      </c>
      <c r="K705" s="79">
        <v>2.4527891747999999</v>
      </c>
      <c r="L705" s="80">
        <v>13.1851265493003</v>
      </c>
      <c r="M705" s="79">
        <v>7.2762636467000004</v>
      </c>
      <c r="N705" s="80">
        <v>41.556878639388799</v>
      </c>
      <c r="O705" s="79">
        <v>4.4805665663000003</v>
      </c>
      <c r="P705" s="80">
        <v>34.318310814123798</v>
      </c>
      <c r="Q705" s="73">
        <v>4.5365836974000002</v>
      </c>
      <c r="R705" s="74">
        <v>0.270752268484445</v>
      </c>
      <c r="S705" s="79">
        <v>3.450713785</v>
      </c>
      <c r="T705" s="80">
        <v>25.961659265963601</v>
      </c>
      <c r="U705" s="79">
        <v>6.8239839228000001</v>
      </c>
      <c r="V705" s="81">
        <v>53.7230145888904</v>
      </c>
      <c r="W705" s="92"/>
      <c r="X705" s="79">
        <v>1.3460278311</v>
      </c>
      <c r="Y705" s="80">
        <v>6.4947111901294496</v>
      </c>
      <c r="Z705" s="73">
        <v>7.8309451327999904</v>
      </c>
      <c r="AA705" s="74">
        <v>0.264234129589758</v>
      </c>
      <c r="AB705" s="73">
        <v>19.8439278291001</v>
      </c>
      <c r="AC705" s="74">
        <v>0.35648007479904498</v>
      </c>
    </row>
    <row r="706" spans="1:29" customFormat="1" x14ac:dyDescent="0.3">
      <c r="A706" s="58" t="s">
        <v>342</v>
      </c>
      <c r="B706" s="70">
        <v>49.935183488699998</v>
      </c>
      <c r="C706" s="71">
        <v>0.47096367808147899</v>
      </c>
      <c r="D706" s="70">
        <v>28.280173527300001</v>
      </c>
      <c r="E706" s="71">
        <v>0.45897011115540898</v>
      </c>
      <c r="F706" s="70">
        <v>21.655009961400001</v>
      </c>
      <c r="G706" s="71">
        <v>0.48760372931252399</v>
      </c>
      <c r="H706" s="91"/>
      <c r="I706" s="77">
        <v>6.3636026962000001</v>
      </c>
      <c r="J706" s="78">
        <v>45.0977524571883</v>
      </c>
      <c r="K706" s="77">
        <v>15.0305424216</v>
      </c>
      <c r="L706" s="78">
        <v>80.797651086168898</v>
      </c>
      <c r="M706" s="77">
        <v>5.5630955586999997</v>
      </c>
      <c r="N706" s="78">
        <v>31.772472551495301</v>
      </c>
      <c r="O706" s="77">
        <v>3.4748583247</v>
      </c>
      <c r="P706" s="78">
        <v>26.6152206997733</v>
      </c>
      <c r="Q706" s="70">
        <v>7.77212804619999</v>
      </c>
      <c r="R706" s="71">
        <v>0.46385594090686599</v>
      </c>
      <c r="S706" s="77">
        <v>6.8227109805000001</v>
      </c>
      <c r="T706" s="78">
        <v>51.3310893867395</v>
      </c>
      <c r="U706" s="77">
        <v>4.9082454607999999</v>
      </c>
      <c r="V706" s="78">
        <v>38.641026338792798</v>
      </c>
      <c r="W706" s="92"/>
      <c r="X706" s="77">
        <v>11.369182695699999</v>
      </c>
      <c r="Y706" s="78">
        <v>54.8573784065414</v>
      </c>
      <c r="Z706" s="70">
        <v>13.6760106489</v>
      </c>
      <c r="AA706" s="71">
        <v>0.46146010587361402</v>
      </c>
      <c r="AB706" s="70">
        <v>24.889990144099901</v>
      </c>
      <c r="AC706" s="71">
        <v>0.44712849314563702</v>
      </c>
    </row>
    <row r="707" spans="1:29" customFormat="1" x14ac:dyDescent="0.3">
      <c r="A707" s="76" t="s">
        <v>4</v>
      </c>
    </row>
    <row r="708" spans="1:29" customFormat="1" x14ac:dyDescent="0.3">
      <c r="A708" s="76" t="s">
        <v>4</v>
      </c>
    </row>
    <row r="709" spans="1:29" customFormat="1" x14ac:dyDescent="0.3">
      <c r="A709" s="54" t="s">
        <v>344</v>
      </c>
    </row>
    <row r="710" spans="1:29" customFormat="1" x14ac:dyDescent="0.3">
      <c r="A710" s="69" t="s">
        <v>4</v>
      </c>
    </row>
    <row r="711" spans="1:29" customFormat="1" ht="35.1" customHeight="1" x14ac:dyDescent="0.3">
      <c r="A711" s="116" t="s">
        <v>4</v>
      </c>
      <c r="B711" s="118" t="s">
        <v>26</v>
      </c>
      <c r="C711" s="118" t="s">
        <v>4</v>
      </c>
      <c r="D711" s="118" t="s">
        <v>456</v>
      </c>
      <c r="E711" s="118" t="s">
        <v>4</v>
      </c>
      <c r="F711" s="118" t="s">
        <v>457</v>
      </c>
      <c r="G711" s="118" t="s">
        <v>4</v>
      </c>
      <c r="H711" s="65"/>
      <c r="I711" s="118" t="s">
        <v>460</v>
      </c>
      <c r="J711" s="118" t="s">
        <v>4</v>
      </c>
      <c r="K711" s="118" t="s">
        <v>461</v>
      </c>
      <c r="L711" s="118" t="s">
        <v>4</v>
      </c>
      <c r="M711" s="118" t="s">
        <v>462</v>
      </c>
      <c r="N711" s="118" t="s">
        <v>4</v>
      </c>
      <c r="O711" s="118" t="s">
        <v>463</v>
      </c>
      <c r="P711" s="118" t="s">
        <v>4</v>
      </c>
      <c r="Q711" s="118" t="s">
        <v>464</v>
      </c>
      <c r="R711" s="118" t="s">
        <v>4</v>
      </c>
      <c r="S711" s="118" t="s">
        <v>465</v>
      </c>
      <c r="T711" s="118" t="s">
        <v>4</v>
      </c>
      <c r="U711" s="118" t="s">
        <v>466</v>
      </c>
      <c r="V711" s="118" t="s">
        <v>4</v>
      </c>
      <c r="W711" s="65"/>
      <c r="X711" s="118" t="s">
        <v>468</v>
      </c>
      <c r="Y711" s="118" t="s">
        <v>4</v>
      </c>
      <c r="Z711" s="118" t="s">
        <v>469</v>
      </c>
      <c r="AA711" s="118" t="s">
        <v>4</v>
      </c>
      <c r="AB711" s="118" t="s">
        <v>470</v>
      </c>
      <c r="AC711" s="118" t="s">
        <v>4</v>
      </c>
    </row>
    <row r="712" spans="1:29" customFormat="1" x14ac:dyDescent="0.3">
      <c r="A712" s="117" t="s">
        <v>4</v>
      </c>
      <c r="B712" s="55" t="s">
        <v>28</v>
      </c>
      <c r="C712" s="55" t="s">
        <v>29</v>
      </c>
      <c r="D712" s="55" t="s">
        <v>28</v>
      </c>
      <c r="E712" s="55" t="s">
        <v>29</v>
      </c>
      <c r="F712" s="55" t="s">
        <v>28</v>
      </c>
      <c r="G712" s="55" t="s">
        <v>29</v>
      </c>
      <c r="H712" s="65"/>
      <c r="I712" s="55" t="s">
        <v>28</v>
      </c>
      <c r="J712" s="55" t="s">
        <v>29</v>
      </c>
      <c r="K712" s="55" t="s">
        <v>28</v>
      </c>
      <c r="L712" s="55" t="s">
        <v>29</v>
      </c>
      <c r="M712" s="55" t="s">
        <v>28</v>
      </c>
      <c r="N712" s="55" t="s">
        <v>29</v>
      </c>
      <c r="O712" s="55" t="s">
        <v>28</v>
      </c>
      <c r="P712" s="55" t="s">
        <v>29</v>
      </c>
      <c r="Q712" s="55" t="s">
        <v>28</v>
      </c>
      <c r="R712" s="55" t="s">
        <v>29</v>
      </c>
      <c r="S712" s="55" t="s">
        <v>28</v>
      </c>
      <c r="T712" s="55" t="s">
        <v>29</v>
      </c>
      <c r="U712" s="55" t="s">
        <v>28</v>
      </c>
      <c r="V712" s="55" t="s">
        <v>29</v>
      </c>
      <c r="W712" s="65"/>
      <c r="X712" s="55" t="s">
        <v>28</v>
      </c>
      <c r="Y712" s="55" t="s">
        <v>29</v>
      </c>
      <c r="Z712" s="55" t="s">
        <v>28</v>
      </c>
      <c r="AA712" s="55" t="s">
        <v>29</v>
      </c>
      <c r="AB712" s="55" t="s">
        <v>28</v>
      </c>
      <c r="AC712" s="55" t="s">
        <v>29</v>
      </c>
    </row>
    <row r="713" spans="1:29" customFormat="1" x14ac:dyDescent="0.3">
      <c r="A713" s="56" t="s">
        <v>30</v>
      </c>
      <c r="B713" s="57">
        <v>258.16700615140002</v>
      </c>
      <c r="C713" s="57">
        <v>258.16700615140002</v>
      </c>
      <c r="D713" s="57">
        <v>90.182958048800003</v>
      </c>
      <c r="E713" s="57">
        <v>90.182958048800003</v>
      </c>
      <c r="F713" s="57">
        <v>167.98404810260001</v>
      </c>
      <c r="G713" s="57">
        <v>167.98404810260001</v>
      </c>
      <c r="H713" s="66"/>
      <c r="I713" s="57">
        <v>34.8140469346</v>
      </c>
      <c r="J713" s="57">
        <v>34.8140469346</v>
      </c>
      <c r="K713" s="57">
        <v>47.508482234699997</v>
      </c>
      <c r="L713" s="57">
        <v>47.508482234699997</v>
      </c>
      <c r="M713" s="57">
        <v>35.678978116400003</v>
      </c>
      <c r="N713" s="57">
        <v>35.678978116400003</v>
      </c>
      <c r="O713" s="57">
        <v>47.891949651799997</v>
      </c>
      <c r="P713" s="57">
        <v>47.891949651799997</v>
      </c>
      <c r="Q713" s="57">
        <v>34.273374351400001</v>
      </c>
      <c r="R713" s="57">
        <v>34.273374351400001</v>
      </c>
      <c r="S713" s="57">
        <v>40.593203880799997</v>
      </c>
      <c r="T713" s="57">
        <v>40.593203880799997</v>
      </c>
      <c r="U713" s="57">
        <v>17.406970981699999</v>
      </c>
      <c r="V713" s="57">
        <v>17.406970981699999</v>
      </c>
      <c r="W713" s="66"/>
      <c r="X713" s="57">
        <v>25.736688376099998</v>
      </c>
      <c r="Y713" s="57">
        <v>25.736688376099998</v>
      </c>
      <c r="Z713" s="57">
        <v>83.355729570899996</v>
      </c>
      <c r="AA713" s="57">
        <v>83.355729570899996</v>
      </c>
      <c r="AB713" s="57">
        <v>149.07458820439999</v>
      </c>
      <c r="AC713" s="57">
        <v>149.07458820439999</v>
      </c>
    </row>
    <row r="714" spans="1:29" customFormat="1" x14ac:dyDescent="0.3">
      <c r="A714" s="58" t="s">
        <v>340</v>
      </c>
      <c r="B714" s="70">
        <v>78.2932113512</v>
      </c>
      <c r="C714" s="71">
        <v>0.30326575234515302</v>
      </c>
      <c r="D714" s="70">
        <v>20.591147283400002</v>
      </c>
      <c r="E714" s="71">
        <v>0.22832636818430499</v>
      </c>
      <c r="F714" s="70">
        <v>57.702064067800002</v>
      </c>
      <c r="G714" s="71">
        <v>0.343497282745307</v>
      </c>
      <c r="H714" s="91"/>
      <c r="I714" s="77">
        <v>2.6650684675999998</v>
      </c>
      <c r="J714" s="78">
        <v>7.6551527393711796</v>
      </c>
      <c r="K714" s="77">
        <v>19.8634709719</v>
      </c>
      <c r="L714" s="78">
        <v>41.810367407173899</v>
      </c>
      <c r="M714" s="70">
        <v>11.398056970500001</v>
      </c>
      <c r="N714" s="71">
        <v>0.31946141880282197</v>
      </c>
      <c r="O714" s="70">
        <v>13.848221078</v>
      </c>
      <c r="P714" s="71">
        <v>0.28915550898812697</v>
      </c>
      <c r="Q714" s="70">
        <v>13.2766877178</v>
      </c>
      <c r="R714" s="71">
        <v>0.38737614749210297</v>
      </c>
      <c r="S714" s="70">
        <v>12.147652818799999</v>
      </c>
      <c r="T714" s="71">
        <v>0.29925336404761299</v>
      </c>
      <c r="U714" s="77">
        <v>5.0940533266000001</v>
      </c>
      <c r="V714" s="78">
        <v>29.264444296227001</v>
      </c>
      <c r="W714" s="92"/>
      <c r="X714" s="77">
        <v>5.4912470216999898</v>
      </c>
      <c r="Y714" s="78">
        <v>21.336261066125999</v>
      </c>
      <c r="Z714" s="70">
        <v>27.207000792300001</v>
      </c>
      <c r="AA714" s="71">
        <v>0.326396288921669</v>
      </c>
      <c r="AB714" s="70">
        <v>45.594963537200002</v>
      </c>
      <c r="AC714" s="71">
        <v>0.30585335895534099</v>
      </c>
    </row>
    <row r="715" spans="1:29" customFormat="1" x14ac:dyDescent="0.3">
      <c r="A715" s="58" t="s">
        <v>341</v>
      </c>
      <c r="B715" s="73">
        <v>43.115331405600102</v>
      </c>
      <c r="C715" s="74">
        <v>0.167005583123644</v>
      </c>
      <c r="D715" s="73">
        <v>19.484793957000001</v>
      </c>
      <c r="E715" s="74">
        <v>0.21605849240891301</v>
      </c>
      <c r="F715" s="73">
        <v>23.630537448599998</v>
      </c>
      <c r="G715" s="74">
        <v>0.14067131799423699</v>
      </c>
      <c r="H715" s="91"/>
      <c r="I715" s="79">
        <v>5.6219297949000104</v>
      </c>
      <c r="J715" s="80">
        <v>16.148452391820701</v>
      </c>
      <c r="K715" s="79">
        <v>2.3355140465000099</v>
      </c>
      <c r="L715" s="80">
        <v>4.9159938112991304</v>
      </c>
      <c r="M715" s="73">
        <v>9.3339118373000094</v>
      </c>
      <c r="N715" s="74">
        <v>0.26160816060507103</v>
      </c>
      <c r="O715" s="73">
        <v>10.1301916436</v>
      </c>
      <c r="P715" s="74">
        <v>0.21152180517293401</v>
      </c>
      <c r="Q715" s="73">
        <v>5.4832966044999996</v>
      </c>
      <c r="R715" s="74">
        <v>0.15998706600291401</v>
      </c>
      <c r="S715" s="73">
        <v>6.5349721702000103</v>
      </c>
      <c r="T715" s="74">
        <v>0.16098685359720899</v>
      </c>
      <c r="U715" s="79">
        <v>3.6755153086000001</v>
      </c>
      <c r="V715" s="80">
        <v>21.1151917956552</v>
      </c>
      <c r="W715" s="92"/>
      <c r="X715" s="79">
        <v>7.1483669542999904</v>
      </c>
      <c r="Y715" s="80">
        <v>27.775006830087101</v>
      </c>
      <c r="Z715" s="73">
        <v>12.418130209399999</v>
      </c>
      <c r="AA715" s="74">
        <v>0.14897752408054299</v>
      </c>
      <c r="AB715" s="73">
        <v>23.5488342419</v>
      </c>
      <c r="AC715" s="74">
        <v>0.15796679048753501</v>
      </c>
    </row>
    <row r="716" spans="1:29" customFormat="1" x14ac:dyDescent="0.3">
      <c r="A716" s="58" t="s">
        <v>342</v>
      </c>
      <c r="B716" s="70">
        <v>136.7584633946</v>
      </c>
      <c r="C716" s="71">
        <v>0.52972866453120304</v>
      </c>
      <c r="D716" s="70">
        <v>50.107016808399997</v>
      </c>
      <c r="E716" s="71">
        <v>0.55561513940678198</v>
      </c>
      <c r="F716" s="70">
        <v>86.651446586199995</v>
      </c>
      <c r="G716" s="71">
        <v>0.51583139926045596</v>
      </c>
      <c r="H716" s="91"/>
      <c r="I716" s="77">
        <v>26.527048672100001</v>
      </c>
      <c r="J716" s="78">
        <v>76.196394868808099</v>
      </c>
      <c r="K716" s="77">
        <v>25.309497216300102</v>
      </c>
      <c r="L716" s="78">
        <v>53.273638781526998</v>
      </c>
      <c r="M716" s="70">
        <v>14.9470093086</v>
      </c>
      <c r="N716" s="71">
        <v>0.418930420592106</v>
      </c>
      <c r="O716" s="70">
        <v>23.913536930199999</v>
      </c>
      <c r="P716" s="71">
        <v>0.49932268583893902</v>
      </c>
      <c r="Q716" s="70">
        <v>15.5133900291</v>
      </c>
      <c r="R716" s="71">
        <v>0.45263678650498301</v>
      </c>
      <c r="S716" s="70">
        <v>21.9105788918</v>
      </c>
      <c r="T716" s="71">
        <v>0.53975978235517896</v>
      </c>
      <c r="U716" s="77">
        <v>8.6374023465</v>
      </c>
      <c r="V716" s="78">
        <v>49.620363908117803</v>
      </c>
      <c r="W716" s="92"/>
      <c r="X716" s="77">
        <v>13.0970744001</v>
      </c>
      <c r="Y716" s="78">
        <v>50.8887321037869</v>
      </c>
      <c r="Z716" s="70">
        <v>43.730598569199998</v>
      </c>
      <c r="AA716" s="71">
        <v>0.52462618699778796</v>
      </c>
      <c r="AB716" s="70">
        <v>79.930790425300003</v>
      </c>
      <c r="AC716" s="71">
        <v>0.53617985055712403</v>
      </c>
    </row>
    <row r="717" spans="1:29" customFormat="1" x14ac:dyDescent="0.3">
      <c r="A717" s="76" t="s">
        <v>4</v>
      </c>
    </row>
    <row r="718" spans="1:29" customFormat="1" x14ac:dyDescent="0.3">
      <c r="A718" s="76" t="s">
        <v>4</v>
      </c>
    </row>
    <row r="719" spans="1:29" customFormat="1" x14ac:dyDescent="0.3">
      <c r="A719" s="54" t="s">
        <v>345</v>
      </c>
    </row>
    <row r="720" spans="1:29" customFormat="1" x14ac:dyDescent="0.3">
      <c r="A720" s="69" t="s">
        <v>4</v>
      </c>
    </row>
    <row r="721" spans="1:29" customFormat="1" ht="35.1" customHeight="1" x14ac:dyDescent="0.3">
      <c r="A721" s="116" t="s">
        <v>4</v>
      </c>
      <c r="B721" s="118" t="s">
        <v>26</v>
      </c>
      <c r="C721" s="118" t="s">
        <v>4</v>
      </c>
      <c r="D721" s="118" t="s">
        <v>456</v>
      </c>
      <c r="E721" s="118" t="s">
        <v>4</v>
      </c>
      <c r="F721" s="118" t="s">
        <v>457</v>
      </c>
      <c r="G721" s="118" t="s">
        <v>4</v>
      </c>
      <c r="H721" s="65"/>
      <c r="I721" s="118" t="s">
        <v>460</v>
      </c>
      <c r="J721" s="118" t="s">
        <v>4</v>
      </c>
      <c r="K721" s="118" t="s">
        <v>461</v>
      </c>
      <c r="L721" s="118" t="s">
        <v>4</v>
      </c>
      <c r="M721" s="118" t="s">
        <v>462</v>
      </c>
      <c r="N721" s="118" t="s">
        <v>4</v>
      </c>
      <c r="O721" s="118" t="s">
        <v>463</v>
      </c>
      <c r="P721" s="118" t="s">
        <v>4</v>
      </c>
      <c r="Q721" s="118" t="s">
        <v>464</v>
      </c>
      <c r="R721" s="118" t="s">
        <v>4</v>
      </c>
      <c r="S721" s="118" t="s">
        <v>465</v>
      </c>
      <c r="T721" s="118" t="s">
        <v>4</v>
      </c>
      <c r="U721" s="118" t="s">
        <v>466</v>
      </c>
      <c r="V721" s="118" t="s">
        <v>4</v>
      </c>
      <c r="W721" s="65"/>
      <c r="X721" s="118" t="s">
        <v>468</v>
      </c>
      <c r="Y721" s="118" t="s">
        <v>4</v>
      </c>
      <c r="Z721" s="118" t="s">
        <v>469</v>
      </c>
      <c r="AA721" s="118" t="s">
        <v>4</v>
      </c>
      <c r="AB721" s="118" t="s">
        <v>470</v>
      </c>
      <c r="AC721" s="118" t="s">
        <v>4</v>
      </c>
    </row>
    <row r="722" spans="1:29" customFormat="1" x14ac:dyDescent="0.3">
      <c r="A722" s="117" t="s">
        <v>4</v>
      </c>
      <c r="B722" s="55" t="s">
        <v>28</v>
      </c>
      <c r="C722" s="55" t="s">
        <v>29</v>
      </c>
      <c r="D722" s="55" t="s">
        <v>28</v>
      </c>
      <c r="E722" s="55" t="s">
        <v>29</v>
      </c>
      <c r="F722" s="55" t="s">
        <v>28</v>
      </c>
      <c r="G722" s="55" t="s">
        <v>29</v>
      </c>
      <c r="H722" s="65"/>
      <c r="I722" s="55" t="s">
        <v>28</v>
      </c>
      <c r="J722" s="55" t="s">
        <v>29</v>
      </c>
      <c r="K722" s="55" t="s">
        <v>28</v>
      </c>
      <c r="L722" s="55" t="s">
        <v>29</v>
      </c>
      <c r="M722" s="55" t="s">
        <v>28</v>
      </c>
      <c r="N722" s="55" t="s">
        <v>29</v>
      </c>
      <c r="O722" s="55" t="s">
        <v>28</v>
      </c>
      <c r="P722" s="55" t="s">
        <v>29</v>
      </c>
      <c r="Q722" s="55" t="s">
        <v>28</v>
      </c>
      <c r="R722" s="55" t="s">
        <v>29</v>
      </c>
      <c r="S722" s="55" t="s">
        <v>28</v>
      </c>
      <c r="T722" s="55" t="s">
        <v>29</v>
      </c>
      <c r="U722" s="55" t="s">
        <v>28</v>
      </c>
      <c r="V722" s="55" t="s">
        <v>29</v>
      </c>
      <c r="W722" s="65"/>
      <c r="X722" s="55" t="s">
        <v>28</v>
      </c>
      <c r="Y722" s="55" t="s">
        <v>29</v>
      </c>
      <c r="Z722" s="55" t="s">
        <v>28</v>
      </c>
      <c r="AA722" s="55" t="s">
        <v>29</v>
      </c>
      <c r="AB722" s="55" t="s">
        <v>28</v>
      </c>
      <c r="AC722" s="55" t="s">
        <v>29</v>
      </c>
    </row>
    <row r="723" spans="1:29" customFormat="1" x14ac:dyDescent="0.3">
      <c r="A723" s="56" t="s">
        <v>30</v>
      </c>
      <c r="B723" s="57">
        <v>28.638034884100001</v>
      </c>
      <c r="C723" s="57">
        <v>28.638034884100001</v>
      </c>
      <c r="D723" s="57">
        <v>16.8997829379</v>
      </c>
      <c r="E723" s="57">
        <v>16.8997829379</v>
      </c>
      <c r="F723" s="57">
        <v>11.7382519462</v>
      </c>
      <c r="G723" s="57">
        <v>11.7382519462</v>
      </c>
      <c r="H723" s="66"/>
      <c r="I723" s="57">
        <v>5.6449081202000002</v>
      </c>
      <c r="J723" s="57">
        <v>5.6449081202000002</v>
      </c>
      <c r="K723" s="57">
        <v>4.3364222942000001</v>
      </c>
      <c r="L723" s="57">
        <v>4.3364222942000001</v>
      </c>
      <c r="M723" s="57">
        <v>6.3209604034</v>
      </c>
      <c r="N723" s="57">
        <v>6.3209604034</v>
      </c>
      <c r="O723" s="57">
        <v>6.3895971705000001</v>
      </c>
      <c r="P723" s="57">
        <v>6.3895971705000001</v>
      </c>
      <c r="Q723" s="57">
        <v>4.6272907428999996</v>
      </c>
      <c r="R723" s="57">
        <v>4.6272907428999996</v>
      </c>
      <c r="S723" s="57">
        <v>0</v>
      </c>
      <c r="T723" s="57">
        <v>0</v>
      </c>
      <c r="U723" s="57">
        <v>1.3188561529</v>
      </c>
      <c r="V723" s="57">
        <v>1.3188561529</v>
      </c>
      <c r="W723" s="66"/>
      <c r="X723" s="57">
        <v>1.3328034794000001</v>
      </c>
      <c r="Y723" s="57">
        <v>1.3328034794000001</v>
      </c>
      <c r="Z723" s="57">
        <v>9.3178647341000005</v>
      </c>
      <c r="AA723" s="57">
        <v>9.3178647341000005</v>
      </c>
      <c r="AB723" s="57">
        <v>17.9873666706</v>
      </c>
      <c r="AC723" s="57">
        <v>17.9873666706</v>
      </c>
    </row>
    <row r="724" spans="1:29" customFormat="1" x14ac:dyDescent="0.3">
      <c r="A724" s="58" t="s">
        <v>340</v>
      </c>
      <c r="B724" s="70">
        <v>3.7285450233000099</v>
      </c>
      <c r="C724" s="71">
        <v>0.13019556119648801</v>
      </c>
      <c r="D724" s="77">
        <v>3.7285450233000001</v>
      </c>
      <c r="E724" s="78">
        <v>22.062679958677101</v>
      </c>
      <c r="F724" s="77">
        <v>0</v>
      </c>
      <c r="G724" s="78">
        <v>0</v>
      </c>
      <c r="H724" s="92"/>
      <c r="I724" s="77">
        <v>0</v>
      </c>
      <c r="J724" s="78">
        <v>0</v>
      </c>
      <c r="K724" s="77">
        <v>0</v>
      </c>
      <c r="L724" s="78">
        <v>0</v>
      </c>
      <c r="M724" s="77">
        <v>1.2384622009999999</v>
      </c>
      <c r="N724" s="78">
        <v>19.592943507980799</v>
      </c>
      <c r="O724" s="77">
        <v>2.1081474086999998</v>
      </c>
      <c r="P724" s="78">
        <v>32.993432174927399</v>
      </c>
      <c r="Q724" s="77">
        <v>0.381935413599999</v>
      </c>
      <c r="R724" s="78">
        <v>8.2539748379985003</v>
      </c>
      <c r="S724" s="77"/>
      <c r="T724" s="78"/>
      <c r="U724" s="77">
        <v>0</v>
      </c>
      <c r="V724" s="78">
        <v>0</v>
      </c>
      <c r="W724" s="92"/>
      <c r="X724" s="77">
        <v>0</v>
      </c>
      <c r="Y724" s="78">
        <v>0</v>
      </c>
      <c r="Z724" s="77">
        <v>3.0001295661</v>
      </c>
      <c r="AA724" s="78">
        <v>32.197608054135102</v>
      </c>
      <c r="AB724" s="77">
        <v>0.72841545719999801</v>
      </c>
      <c r="AC724" s="78">
        <v>4.0495947546929196</v>
      </c>
    </row>
    <row r="725" spans="1:29" customFormat="1" x14ac:dyDescent="0.3">
      <c r="A725" s="58" t="s">
        <v>341</v>
      </c>
      <c r="B725" s="73">
        <v>11.6799120449</v>
      </c>
      <c r="C725" s="74">
        <v>0.407846142103303</v>
      </c>
      <c r="D725" s="79">
        <v>9.6951222264000094</v>
      </c>
      <c r="E725" s="80">
        <v>57.368323972122802</v>
      </c>
      <c r="F725" s="79">
        <v>1.9847898184999999</v>
      </c>
      <c r="G725" s="80">
        <v>16.908734176067298</v>
      </c>
      <c r="H725" s="92"/>
      <c r="I725" s="79">
        <v>5.6449081202000002</v>
      </c>
      <c r="J725" s="80">
        <v>100</v>
      </c>
      <c r="K725" s="79">
        <v>0</v>
      </c>
      <c r="L725" s="80">
        <v>0</v>
      </c>
      <c r="M725" s="79">
        <v>1.9975168998999999</v>
      </c>
      <c r="N725" s="80">
        <v>31.6014778201355</v>
      </c>
      <c r="O725" s="79">
        <v>3.2161385205000101</v>
      </c>
      <c r="P725" s="80">
        <v>50.333979352384297</v>
      </c>
      <c r="Q725" s="79">
        <v>0.82134850429999995</v>
      </c>
      <c r="R725" s="80">
        <v>17.750095032611799</v>
      </c>
      <c r="S725" s="79"/>
      <c r="T725" s="80"/>
      <c r="U725" s="79">
        <v>0</v>
      </c>
      <c r="V725" s="80">
        <v>0</v>
      </c>
      <c r="W725" s="92"/>
      <c r="X725" s="79">
        <v>0</v>
      </c>
      <c r="Y725" s="80">
        <v>0</v>
      </c>
      <c r="Z725" s="79">
        <v>2.6157668852999998</v>
      </c>
      <c r="AA725" s="80">
        <v>28.072599892196799</v>
      </c>
      <c r="AB725" s="79">
        <v>9.0641451595999794</v>
      </c>
      <c r="AC725" s="80">
        <v>50.391729515444702</v>
      </c>
    </row>
    <row r="726" spans="1:29" customFormat="1" x14ac:dyDescent="0.3">
      <c r="A726" s="58" t="s">
        <v>342</v>
      </c>
      <c r="B726" s="70">
        <v>13.229577815900001</v>
      </c>
      <c r="C726" s="71">
        <v>0.46195829670020899</v>
      </c>
      <c r="D726" s="77">
        <v>3.4761156882000002</v>
      </c>
      <c r="E726" s="78">
        <v>20.5689960692001</v>
      </c>
      <c r="F726" s="77">
        <v>9.7534621277000397</v>
      </c>
      <c r="G726" s="81">
        <v>83.091265823932801</v>
      </c>
      <c r="H726" s="92"/>
      <c r="I726" s="77">
        <v>0</v>
      </c>
      <c r="J726" s="78">
        <v>0</v>
      </c>
      <c r="K726" s="77">
        <v>4.3364222942000001</v>
      </c>
      <c r="L726" s="78">
        <v>100</v>
      </c>
      <c r="M726" s="77">
        <v>3.0849813025000099</v>
      </c>
      <c r="N726" s="78">
        <v>48.805578671883602</v>
      </c>
      <c r="O726" s="77">
        <v>1.0653112413000001</v>
      </c>
      <c r="P726" s="78">
        <v>16.6725884726883</v>
      </c>
      <c r="Q726" s="77">
        <v>3.4240068250000002</v>
      </c>
      <c r="R726" s="78">
        <v>73.995930129389706</v>
      </c>
      <c r="S726" s="77"/>
      <c r="T726" s="78"/>
      <c r="U726" s="77">
        <v>1.3188561529</v>
      </c>
      <c r="V726" s="78">
        <v>100</v>
      </c>
      <c r="W726" s="92"/>
      <c r="X726" s="77">
        <v>1.3328034794000001</v>
      </c>
      <c r="Y726" s="78">
        <v>100</v>
      </c>
      <c r="Z726" s="77">
        <v>3.7019682826999998</v>
      </c>
      <c r="AA726" s="78">
        <v>39.729792053668</v>
      </c>
      <c r="AB726" s="77">
        <v>8.1948060537999901</v>
      </c>
      <c r="AC726" s="78">
        <v>45.558675729862401</v>
      </c>
    </row>
    <row r="727" spans="1:29" customFormat="1" x14ac:dyDescent="0.3">
      <c r="A727" s="76" t="s">
        <v>4</v>
      </c>
    </row>
    <row r="728" spans="1:29" customFormat="1" x14ac:dyDescent="0.3">
      <c r="A728" s="76" t="s">
        <v>4</v>
      </c>
    </row>
    <row r="729" spans="1:29" customFormat="1" x14ac:dyDescent="0.3">
      <c r="A729" s="54" t="s">
        <v>346</v>
      </c>
    </row>
    <row r="730" spans="1:29" customFormat="1" x14ac:dyDescent="0.3">
      <c r="A730" s="69" t="s">
        <v>4</v>
      </c>
    </row>
    <row r="731" spans="1:29" customFormat="1" ht="35.1" customHeight="1" x14ac:dyDescent="0.3">
      <c r="A731" s="116" t="s">
        <v>4</v>
      </c>
      <c r="B731" s="118" t="s">
        <v>26</v>
      </c>
      <c r="C731" s="118" t="s">
        <v>4</v>
      </c>
      <c r="D731" s="118" t="s">
        <v>456</v>
      </c>
      <c r="E731" s="118" t="s">
        <v>4</v>
      </c>
      <c r="F731" s="118" t="s">
        <v>457</v>
      </c>
      <c r="G731" s="118" t="s">
        <v>4</v>
      </c>
      <c r="H731" s="65"/>
      <c r="I731" s="118" t="s">
        <v>460</v>
      </c>
      <c r="J731" s="118" t="s">
        <v>4</v>
      </c>
      <c r="K731" s="118" t="s">
        <v>461</v>
      </c>
      <c r="L731" s="118" t="s">
        <v>4</v>
      </c>
      <c r="M731" s="118" t="s">
        <v>462</v>
      </c>
      <c r="N731" s="118" t="s">
        <v>4</v>
      </c>
      <c r="O731" s="118" t="s">
        <v>463</v>
      </c>
      <c r="P731" s="118" t="s">
        <v>4</v>
      </c>
      <c r="Q731" s="118" t="s">
        <v>464</v>
      </c>
      <c r="R731" s="118" t="s">
        <v>4</v>
      </c>
      <c r="S731" s="118" t="s">
        <v>465</v>
      </c>
      <c r="T731" s="118" t="s">
        <v>4</v>
      </c>
      <c r="U731" s="118" t="s">
        <v>466</v>
      </c>
      <c r="V731" s="118" t="s">
        <v>4</v>
      </c>
      <c r="W731" s="65"/>
      <c r="X731" s="118" t="s">
        <v>468</v>
      </c>
      <c r="Y731" s="118" t="s">
        <v>4</v>
      </c>
      <c r="Z731" s="118" t="s">
        <v>469</v>
      </c>
      <c r="AA731" s="118" t="s">
        <v>4</v>
      </c>
      <c r="AB731" s="118" t="s">
        <v>470</v>
      </c>
      <c r="AC731" s="118" t="s">
        <v>4</v>
      </c>
    </row>
    <row r="732" spans="1:29" customFormat="1" x14ac:dyDescent="0.3">
      <c r="A732" s="117" t="s">
        <v>4</v>
      </c>
      <c r="B732" s="55" t="s">
        <v>28</v>
      </c>
      <c r="C732" s="55" t="s">
        <v>29</v>
      </c>
      <c r="D732" s="55" t="s">
        <v>28</v>
      </c>
      <c r="E732" s="55" t="s">
        <v>29</v>
      </c>
      <c r="F732" s="55" t="s">
        <v>28</v>
      </c>
      <c r="G732" s="55" t="s">
        <v>29</v>
      </c>
      <c r="H732" s="65"/>
      <c r="I732" s="55" t="s">
        <v>28</v>
      </c>
      <c r="J732" s="55" t="s">
        <v>29</v>
      </c>
      <c r="K732" s="55" t="s">
        <v>28</v>
      </c>
      <c r="L732" s="55" t="s">
        <v>29</v>
      </c>
      <c r="M732" s="55" t="s">
        <v>28</v>
      </c>
      <c r="N732" s="55" t="s">
        <v>29</v>
      </c>
      <c r="O732" s="55" t="s">
        <v>28</v>
      </c>
      <c r="P732" s="55" t="s">
        <v>29</v>
      </c>
      <c r="Q732" s="55" t="s">
        <v>28</v>
      </c>
      <c r="R732" s="55" t="s">
        <v>29</v>
      </c>
      <c r="S732" s="55" t="s">
        <v>28</v>
      </c>
      <c r="T732" s="55" t="s">
        <v>29</v>
      </c>
      <c r="U732" s="55" t="s">
        <v>28</v>
      </c>
      <c r="V732" s="55" t="s">
        <v>29</v>
      </c>
      <c r="W732" s="65"/>
      <c r="X732" s="55" t="s">
        <v>28</v>
      </c>
      <c r="Y732" s="55" t="s">
        <v>29</v>
      </c>
      <c r="Z732" s="55" t="s">
        <v>28</v>
      </c>
      <c r="AA732" s="55" t="s">
        <v>29</v>
      </c>
      <c r="AB732" s="55" t="s">
        <v>28</v>
      </c>
      <c r="AC732" s="55" t="s">
        <v>29</v>
      </c>
    </row>
    <row r="733" spans="1:29" customFormat="1" x14ac:dyDescent="0.3">
      <c r="A733" s="56" t="s">
        <v>30</v>
      </c>
      <c r="B733" s="57">
        <v>323.42485510080002</v>
      </c>
      <c r="C733" s="57">
        <v>323.42485510080002</v>
      </c>
      <c r="D733" s="57">
        <v>118.1016297943</v>
      </c>
      <c r="E733" s="57">
        <v>118.1016297943</v>
      </c>
      <c r="F733" s="57">
        <v>204.821700709</v>
      </c>
      <c r="G733" s="57">
        <v>204.821700709</v>
      </c>
      <c r="H733" s="66"/>
      <c r="I733" s="57">
        <v>78.218561899099996</v>
      </c>
      <c r="J733" s="57">
        <v>78.218561899099996</v>
      </c>
      <c r="K733" s="57">
        <v>50.7906082075</v>
      </c>
      <c r="L733" s="57">
        <v>50.7906082075</v>
      </c>
      <c r="M733" s="57">
        <v>46.1867464324</v>
      </c>
      <c r="N733" s="57">
        <v>46.1867464324</v>
      </c>
      <c r="O733" s="57">
        <v>65.574438587299994</v>
      </c>
      <c r="P733" s="57">
        <v>65.574438587299994</v>
      </c>
      <c r="Q733" s="57">
        <v>40.594279538000002</v>
      </c>
      <c r="R733" s="57">
        <v>40.594279538000002</v>
      </c>
      <c r="S733" s="57">
        <v>24.699338994800002</v>
      </c>
      <c r="T733" s="57">
        <v>24.699338994800002</v>
      </c>
      <c r="U733" s="57">
        <v>17.360881441699998</v>
      </c>
      <c r="V733" s="57">
        <v>17.360881441699998</v>
      </c>
      <c r="W733" s="66"/>
      <c r="X733" s="57">
        <v>90.576062817999997</v>
      </c>
      <c r="Y733" s="57">
        <v>90.576062817999997</v>
      </c>
      <c r="Z733" s="57">
        <v>89.255653266300001</v>
      </c>
      <c r="AA733" s="57">
        <v>89.255653266300001</v>
      </c>
      <c r="AB733" s="57">
        <v>143.5931390165</v>
      </c>
      <c r="AC733" s="57">
        <v>143.5931390165</v>
      </c>
    </row>
    <row r="734" spans="1:29" customFormat="1" x14ac:dyDescent="0.3">
      <c r="A734" s="58" t="s">
        <v>340</v>
      </c>
      <c r="B734" s="70">
        <v>91.655331574399995</v>
      </c>
      <c r="C734" s="71">
        <v>0.28338988215928601</v>
      </c>
      <c r="D734" s="70">
        <v>31.813702245399998</v>
      </c>
      <c r="E734" s="71">
        <v>0.26937564113899698</v>
      </c>
      <c r="F734" s="70">
        <v>59.841629329000199</v>
      </c>
      <c r="G734" s="71">
        <v>0.29216449781373399</v>
      </c>
      <c r="H734" s="91"/>
      <c r="I734" s="77">
        <v>34.166388053699897</v>
      </c>
      <c r="J734" s="78">
        <v>43.680665080206701</v>
      </c>
      <c r="K734" s="77">
        <v>11.929488511700001</v>
      </c>
      <c r="L734" s="78">
        <v>23.487587435384199</v>
      </c>
      <c r="M734" s="70">
        <v>11.4813437672</v>
      </c>
      <c r="N734" s="71">
        <v>0.24858524693884601</v>
      </c>
      <c r="O734" s="70">
        <v>16.935586264500099</v>
      </c>
      <c r="P734" s="71">
        <v>0.25826505921134901</v>
      </c>
      <c r="Q734" s="70">
        <v>7.5334466998000096</v>
      </c>
      <c r="R734" s="71">
        <v>0.18557902210699401</v>
      </c>
      <c r="S734" s="77">
        <v>5.7623392192000003</v>
      </c>
      <c r="T734" s="78">
        <v>23.329932920120498</v>
      </c>
      <c r="U734" s="77">
        <v>3.8467390582999998</v>
      </c>
      <c r="V734" s="78">
        <v>22.1575100965802</v>
      </c>
      <c r="W734" s="92"/>
      <c r="X734" s="70">
        <v>22.4669496116</v>
      </c>
      <c r="Y734" s="71">
        <v>0.248045111617892</v>
      </c>
      <c r="Z734" s="70">
        <v>35.268826241500001</v>
      </c>
      <c r="AA734" s="72">
        <v>0.39514389230084002</v>
      </c>
      <c r="AB734" s="70">
        <v>33.9195557213</v>
      </c>
      <c r="AC734" s="71">
        <v>0.23621989151865</v>
      </c>
    </row>
    <row r="735" spans="1:29" customFormat="1" x14ac:dyDescent="0.3">
      <c r="A735" s="58" t="s">
        <v>341</v>
      </c>
      <c r="B735" s="73">
        <v>57.0120398667001</v>
      </c>
      <c r="C735" s="74">
        <v>0.17627600033686799</v>
      </c>
      <c r="D735" s="73">
        <v>23.478786622400001</v>
      </c>
      <c r="E735" s="74">
        <v>0.19880154628935701</v>
      </c>
      <c r="F735" s="73">
        <v>33.031728646799998</v>
      </c>
      <c r="G735" s="74">
        <v>0.16127064921567899</v>
      </c>
      <c r="H735" s="91"/>
      <c r="I735" s="79">
        <v>5.8047807404</v>
      </c>
      <c r="J735" s="80">
        <v>7.4212317376635299</v>
      </c>
      <c r="K735" s="79">
        <v>16.936873331600001</v>
      </c>
      <c r="L735" s="80">
        <v>33.346466855458999</v>
      </c>
      <c r="M735" s="73">
        <v>10.489415860099999</v>
      </c>
      <c r="N735" s="74">
        <v>0.22710878488599701</v>
      </c>
      <c r="O735" s="73">
        <v>8.3220472415</v>
      </c>
      <c r="P735" s="74">
        <v>0.12690992741662199</v>
      </c>
      <c r="Q735" s="73">
        <v>8.8314465308999992</v>
      </c>
      <c r="R735" s="74">
        <v>0.21755396650488501</v>
      </c>
      <c r="S735" s="79">
        <v>2.9309196988999999</v>
      </c>
      <c r="T735" s="80">
        <v>11.866389215990999</v>
      </c>
      <c r="U735" s="79">
        <v>3.6965564632999999</v>
      </c>
      <c r="V735" s="80">
        <v>21.292446905495499</v>
      </c>
      <c r="W735" s="92"/>
      <c r="X735" s="73">
        <v>16.815314557299899</v>
      </c>
      <c r="Y735" s="74">
        <v>0.18564854812786499</v>
      </c>
      <c r="Z735" s="73">
        <v>10.771996356100001</v>
      </c>
      <c r="AA735" s="74">
        <v>0.12068699249739499</v>
      </c>
      <c r="AB735" s="73">
        <v>29.424728953300001</v>
      </c>
      <c r="AC735" s="74">
        <v>0.204917373872013</v>
      </c>
    </row>
    <row r="736" spans="1:29" customFormat="1" x14ac:dyDescent="0.3">
      <c r="A736" s="58" t="s">
        <v>342</v>
      </c>
      <c r="B736" s="70">
        <v>174.7574836597</v>
      </c>
      <c r="C736" s="71">
        <v>0.54033411750384597</v>
      </c>
      <c r="D736" s="70">
        <v>62.8091409265</v>
      </c>
      <c r="E736" s="71">
        <v>0.53182281257164699</v>
      </c>
      <c r="F736" s="70">
        <v>111.94834273319999</v>
      </c>
      <c r="G736" s="71">
        <v>0.54656485297058599</v>
      </c>
      <c r="H736" s="91"/>
      <c r="I736" s="77">
        <v>38.247393105</v>
      </c>
      <c r="J736" s="78">
        <v>48.898103182129802</v>
      </c>
      <c r="K736" s="77">
        <v>21.924246364199998</v>
      </c>
      <c r="L736" s="78">
        <v>43.165945709156802</v>
      </c>
      <c r="M736" s="70">
        <v>24.215986805099998</v>
      </c>
      <c r="N736" s="71">
        <v>0.52430596817515795</v>
      </c>
      <c r="O736" s="70">
        <v>40.316805081299997</v>
      </c>
      <c r="P736" s="71">
        <v>0.61482501337202899</v>
      </c>
      <c r="Q736" s="70">
        <v>24.2293863073</v>
      </c>
      <c r="R736" s="71">
        <v>0.59686701138812104</v>
      </c>
      <c r="S736" s="77">
        <v>16.006080076700002</v>
      </c>
      <c r="T736" s="78">
        <v>64.803677863888595</v>
      </c>
      <c r="U736" s="77">
        <v>9.8175859200999795</v>
      </c>
      <c r="V736" s="78">
        <v>56.550042997924301</v>
      </c>
      <c r="W736" s="92"/>
      <c r="X736" s="70">
        <v>51.293798649099898</v>
      </c>
      <c r="Y736" s="71">
        <v>0.56630634025424298</v>
      </c>
      <c r="Z736" s="70">
        <v>43.214830668700102</v>
      </c>
      <c r="AA736" s="71">
        <v>0.48416911520176498</v>
      </c>
      <c r="AB736" s="70">
        <v>80.2488543419</v>
      </c>
      <c r="AC736" s="71">
        <v>0.558862734609338</v>
      </c>
    </row>
    <row r="737" spans="1:29" customFormat="1" x14ac:dyDescent="0.3">
      <c r="A737" s="76" t="s">
        <v>4</v>
      </c>
    </row>
    <row r="738" spans="1:29" customFormat="1" x14ac:dyDescent="0.3">
      <c r="A738" s="76" t="s">
        <v>4</v>
      </c>
    </row>
    <row r="739" spans="1:29" customFormat="1" x14ac:dyDescent="0.3">
      <c r="A739" s="54" t="s">
        <v>347</v>
      </c>
    </row>
    <row r="740" spans="1:29" customFormat="1" x14ac:dyDescent="0.3">
      <c r="A740" s="69" t="s">
        <v>4</v>
      </c>
    </row>
    <row r="741" spans="1:29" customFormat="1" ht="35.1" customHeight="1" x14ac:dyDescent="0.3">
      <c r="A741" s="116" t="s">
        <v>4</v>
      </c>
      <c r="B741" s="118" t="s">
        <v>26</v>
      </c>
      <c r="C741" s="118" t="s">
        <v>4</v>
      </c>
      <c r="D741" s="118" t="s">
        <v>456</v>
      </c>
      <c r="E741" s="118" t="s">
        <v>4</v>
      </c>
      <c r="F741" s="118" t="s">
        <v>457</v>
      </c>
      <c r="G741" s="118" t="s">
        <v>4</v>
      </c>
      <c r="H741" s="65"/>
      <c r="I741" s="118" t="s">
        <v>460</v>
      </c>
      <c r="J741" s="118" t="s">
        <v>4</v>
      </c>
      <c r="K741" s="118" t="s">
        <v>461</v>
      </c>
      <c r="L741" s="118" t="s">
        <v>4</v>
      </c>
      <c r="M741" s="118" t="s">
        <v>462</v>
      </c>
      <c r="N741" s="118" t="s">
        <v>4</v>
      </c>
      <c r="O741" s="118" t="s">
        <v>463</v>
      </c>
      <c r="P741" s="118" t="s">
        <v>4</v>
      </c>
      <c r="Q741" s="118" t="s">
        <v>464</v>
      </c>
      <c r="R741" s="118" t="s">
        <v>4</v>
      </c>
      <c r="S741" s="118" t="s">
        <v>465</v>
      </c>
      <c r="T741" s="118" t="s">
        <v>4</v>
      </c>
      <c r="U741" s="118" t="s">
        <v>466</v>
      </c>
      <c r="V741" s="118" t="s">
        <v>4</v>
      </c>
      <c r="W741" s="65"/>
      <c r="X741" s="118" t="s">
        <v>468</v>
      </c>
      <c r="Y741" s="118" t="s">
        <v>4</v>
      </c>
      <c r="Z741" s="118" t="s">
        <v>469</v>
      </c>
      <c r="AA741" s="118" t="s">
        <v>4</v>
      </c>
      <c r="AB741" s="118" t="s">
        <v>470</v>
      </c>
      <c r="AC741" s="118" t="s">
        <v>4</v>
      </c>
    </row>
    <row r="742" spans="1:29" customFormat="1" x14ac:dyDescent="0.3">
      <c r="A742" s="117" t="s">
        <v>4</v>
      </c>
      <c r="B742" s="55" t="s">
        <v>28</v>
      </c>
      <c r="C742" s="55" t="s">
        <v>29</v>
      </c>
      <c r="D742" s="55" t="s">
        <v>28</v>
      </c>
      <c r="E742" s="55" t="s">
        <v>29</v>
      </c>
      <c r="F742" s="55" t="s">
        <v>28</v>
      </c>
      <c r="G742" s="55" t="s">
        <v>29</v>
      </c>
      <c r="H742" s="65"/>
      <c r="I742" s="55" t="s">
        <v>28</v>
      </c>
      <c r="J742" s="55" t="s">
        <v>29</v>
      </c>
      <c r="K742" s="55" t="s">
        <v>28</v>
      </c>
      <c r="L742" s="55" t="s">
        <v>29</v>
      </c>
      <c r="M742" s="55" t="s">
        <v>28</v>
      </c>
      <c r="N742" s="55" t="s">
        <v>29</v>
      </c>
      <c r="O742" s="55" t="s">
        <v>28</v>
      </c>
      <c r="P742" s="55" t="s">
        <v>29</v>
      </c>
      <c r="Q742" s="55" t="s">
        <v>28</v>
      </c>
      <c r="R742" s="55" t="s">
        <v>29</v>
      </c>
      <c r="S742" s="55" t="s">
        <v>28</v>
      </c>
      <c r="T742" s="55" t="s">
        <v>29</v>
      </c>
      <c r="U742" s="55" t="s">
        <v>28</v>
      </c>
      <c r="V742" s="55" t="s">
        <v>29</v>
      </c>
      <c r="W742" s="65"/>
      <c r="X742" s="55" t="s">
        <v>28</v>
      </c>
      <c r="Y742" s="55" t="s">
        <v>29</v>
      </c>
      <c r="Z742" s="55" t="s">
        <v>28</v>
      </c>
      <c r="AA742" s="55" t="s">
        <v>29</v>
      </c>
      <c r="AB742" s="55" t="s">
        <v>28</v>
      </c>
      <c r="AC742" s="55" t="s">
        <v>29</v>
      </c>
    </row>
    <row r="743" spans="1:29" customFormat="1" x14ac:dyDescent="0.3">
      <c r="A743" s="56" t="s">
        <v>30</v>
      </c>
      <c r="B743" s="57">
        <v>512.08995054809998</v>
      </c>
      <c r="C743" s="57">
        <v>512.08995054809998</v>
      </c>
      <c r="D743" s="57">
        <v>189.539039282</v>
      </c>
      <c r="E743" s="57">
        <v>189.539039282</v>
      </c>
      <c r="F743" s="57">
        <v>322.5509112661</v>
      </c>
      <c r="G743" s="57">
        <v>322.5509112661</v>
      </c>
      <c r="H743" s="66"/>
      <c r="I743" s="57">
        <v>86.857907185299993</v>
      </c>
      <c r="J743" s="57">
        <v>86.857907185299993</v>
      </c>
      <c r="K743" s="57">
        <v>82.352649996899999</v>
      </c>
      <c r="L743" s="57">
        <v>82.352649996899999</v>
      </c>
      <c r="M743" s="57">
        <v>78.148917639399997</v>
      </c>
      <c r="N743" s="57">
        <v>78.148917639399997</v>
      </c>
      <c r="O743" s="57">
        <v>107.9304113071</v>
      </c>
      <c r="P743" s="57">
        <v>107.9304113071</v>
      </c>
      <c r="Q743" s="57">
        <v>63.414263127200002</v>
      </c>
      <c r="R743" s="57">
        <v>63.414263127200002</v>
      </c>
      <c r="S743" s="57">
        <v>66.655823658399996</v>
      </c>
      <c r="T743" s="57">
        <v>66.655823658399996</v>
      </c>
      <c r="U743" s="57">
        <v>26.729977633800001</v>
      </c>
      <c r="V743" s="57">
        <v>26.729977633800001</v>
      </c>
      <c r="W743" s="66"/>
      <c r="X743" s="57">
        <v>89.762544224899997</v>
      </c>
      <c r="Y743" s="57">
        <v>89.762544224899997</v>
      </c>
      <c r="Z743" s="57">
        <v>129.40094477139999</v>
      </c>
      <c r="AA743" s="57">
        <v>129.40094477139999</v>
      </c>
      <c r="AB743" s="57">
        <v>292.9264615518</v>
      </c>
      <c r="AC743" s="57">
        <v>292.9264615518</v>
      </c>
    </row>
    <row r="744" spans="1:29" customFormat="1" x14ac:dyDescent="0.3">
      <c r="A744" s="58" t="s">
        <v>340</v>
      </c>
      <c r="B744" s="70">
        <v>172.23537673960001</v>
      </c>
      <c r="C744" s="71">
        <v>0.33633813074295499</v>
      </c>
      <c r="D744" s="70">
        <v>53.078626612999898</v>
      </c>
      <c r="E744" s="71">
        <v>0.28004060173602802</v>
      </c>
      <c r="F744" s="70">
        <v>119.1567501266</v>
      </c>
      <c r="G744" s="71">
        <v>0.36941997670655302</v>
      </c>
      <c r="H744" s="91"/>
      <c r="I744" s="77">
        <v>35.760750162400001</v>
      </c>
      <c r="J744" s="78">
        <v>41.1715540026875</v>
      </c>
      <c r="K744" s="70">
        <v>29.123654802899999</v>
      </c>
      <c r="L744" s="71">
        <v>0.35364563015271899</v>
      </c>
      <c r="M744" s="70">
        <v>27.367560199100001</v>
      </c>
      <c r="N744" s="71">
        <v>0.35019755904209998</v>
      </c>
      <c r="O744" s="70">
        <v>33.6355496539</v>
      </c>
      <c r="P744" s="71">
        <v>0.31164107730670099</v>
      </c>
      <c r="Q744" s="70">
        <v>16.150167189800001</v>
      </c>
      <c r="R744" s="71">
        <v>0.25467720341408101</v>
      </c>
      <c r="S744" s="70">
        <v>23.283527594599999</v>
      </c>
      <c r="T744" s="71">
        <v>0.34930972744293398</v>
      </c>
      <c r="U744" s="70">
        <v>6.9141671368999997</v>
      </c>
      <c r="V744" s="71">
        <v>0.25866715010479702</v>
      </c>
      <c r="W744" s="91"/>
      <c r="X744" s="70">
        <v>24.165015148399998</v>
      </c>
      <c r="Y744" s="71">
        <v>0.26921045250070602</v>
      </c>
      <c r="Z744" s="70">
        <v>38.605062601599997</v>
      </c>
      <c r="AA744" s="71">
        <v>0.29833679089283199</v>
      </c>
      <c r="AB744" s="70">
        <v>109.4652989896</v>
      </c>
      <c r="AC744" s="71">
        <v>0.37369549479995501</v>
      </c>
    </row>
    <row r="745" spans="1:29" customFormat="1" x14ac:dyDescent="0.3">
      <c r="A745" s="58" t="s">
        <v>341</v>
      </c>
      <c r="B745" s="73">
        <v>95.163987403900094</v>
      </c>
      <c r="C745" s="74">
        <v>0.18583451462393299</v>
      </c>
      <c r="D745" s="73">
        <v>30.959234498099999</v>
      </c>
      <c r="E745" s="74">
        <v>0.163339619190737</v>
      </c>
      <c r="F745" s="73">
        <v>64.204752905800106</v>
      </c>
      <c r="G745" s="74">
        <v>0.19905308174073599</v>
      </c>
      <c r="H745" s="91"/>
      <c r="I745" s="79">
        <v>16.379259466699899</v>
      </c>
      <c r="J745" s="80">
        <v>18.857534100789501</v>
      </c>
      <c r="K745" s="73">
        <v>13.6263871613</v>
      </c>
      <c r="L745" s="74">
        <v>0.165463857712083</v>
      </c>
      <c r="M745" s="73">
        <v>11.6858504217</v>
      </c>
      <c r="N745" s="74">
        <v>0.14953310646759899</v>
      </c>
      <c r="O745" s="73">
        <v>21.079123109499999</v>
      </c>
      <c r="P745" s="74">
        <v>0.195302907254958</v>
      </c>
      <c r="Q745" s="73">
        <v>13.543992429599999</v>
      </c>
      <c r="R745" s="74">
        <v>0.213579591746303</v>
      </c>
      <c r="S745" s="73">
        <v>10.9487023607</v>
      </c>
      <c r="T745" s="74">
        <v>0.16425725105146499</v>
      </c>
      <c r="U745" s="73">
        <v>7.9006724544000102</v>
      </c>
      <c r="V745" s="74">
        <v>0.29557347793698202</v>
      </c>
      <c r="W745" s="91"/>
      <c r="X745" s="73">
        <v>22.428542169699998</v>
      </c>
      <c r="Y745" s="74">
        <v>0.249865268006501</v>
      </c>
      <c r="Z745" s="73">
        <v>28.339699171100001</v>
      </c>
      <c r="AA745" s="74">
        <v>0.219006895360501</v>
      </c>
      <c r="AB745" s="73">
        <v>44.395746063099899</v>
      </c>
      <c r="AC745" s="74">
        <v>0.151559356665527</v>
      </c>
    </row>
    <row r="746" spans="1:29" customFormat="1" x14ac:dyDescent="0.3">
      <c r="A746" s="58" t="s">
        <v>342</v>
      </c>
      <c r="B746" s="70">
        <v>244.6905864046</v>
      </c>
      <c r="C746" s="71">
        <v>0.47782735463311199</v>
      </c>
      <c r="D746" s="70">
        <v>105.5011781709</v>
      </c>
      <c r="E746" s="71">
        <v>0.55661977907323501</v>
      </c>
      <c r="F746" s="70">
        <v>139.18940823369999</v>
      </c>
      <c r="G746" s="71">
        <v>0.43152694155271099</v>
      </c>
      <c r="H746" s="91"/>
      <c r="I746" s="77">
        <v>34.717897556200001</v>
      </c>
      <c r="J746" s="78">
        <v>39.970911896522999</v>
      </c>
      <c r="K746" s="70">
        <v>39.602608032699997</v>
      </c>
      <c r="L746" s="71">
        <v>0.48089051213519901</v>
      </c>
      <c r="M746" s="70">
        <v>39.095507018600102</v>
      </c>
      <c r="N746" s="71">
        <v>0.50026933449030098</v>
      </c>
      <c r="O746" s="70">
        <v>53.215738543699999</v>
      </c>
      <c r="P746" s="71">
        <v>0.49305601543834099</v>
      </c>
      <c r="Q746" s="70">
        <v>33.720103507799998</v>
      </c>
      <c r="R746" s="71">
        <v>0.53174320483961601</v>
      </c>
      <c r="S746" s="70">
        <v>32.423593703100003</v>
      </c>
      <c r="T746" s="71">
        <v>0.48643302150560103</v>
      </c>
      <c r="U746" s="70">
        <v>11.915138042500001</v>
      </c>
      <c r="V746" s="71">
        <v>0.44575937195822202</v>
      </c>
      <c r="W746" s="91"/>
      <c r="X746" s="70">
        <v>43.168986906800001</v>
      </c>
      <c r="Y746" s="71">
        <v>0.48092427949279298</v>
      </c>
      <c r="Z746" s="70">
        <v>62.456182998700001</v>
      </c>
      <c r="AA746" s="71">
        <v>0.48265631374666701</v>
      </c>
      <c r="AB746" s="70">
        <v>139.0654164991</v>
      </c>
      <c r="AC746" s="71">
        <v>0.47474514853451799</v>
      </c>
    </row>
    <row r="747" spans="1:29" customFormat="1" x14ac:dyDescent="0.3">
      <c r="A747" s="76" t="s">
        <v>4</v>
      </c>
    </row>
    <row r="748" spans="1:29" customFormat="1" x14ac:dyDescent="0.3">
      <c r="A748" s="76" t="s">
        <v>4</v>
      </c>
    </row>
    <row r="749" spans="1:29" customFormat="1" x14ac:dyDescent="0.3">
      <c r="A749" s="54" t="s">
        <v>348</v>
      </c>
    </row>
    <row r="750" spans="1:29" customFormat="1" x14ac:dyDescent="0.3">
      <c r="A750" s="69" t="s">
        <v>4</v>
      </c>
    </row>
    <row r="751" spans="1:29" customFormat="1" ht="35.1" customHeight="1" x14ac:dyDescent="0.3">
      <c r="A751" s="116" t="s">
        <v>4</v>
      </c>
      <c r="B751" s="118" t="s">
        <v>26</v>
      </c>
      <c r="C751" s="118" t="s">
        <v>4</v>
      </c>
      <c r="D751" s="118" t="s">
        <v>456</v>
      </c>
      <c r="E751" s="118" t="s">
        <v>4</v>
      </c>
      <c r="F751" s="118" t="s">
        <v>457</v>
      </c>
      <c r="G751" s="118" t="s">
        <v>4</v>
      </c>
      <c r="H751" s="65"/>
      <c r="I751" s="118" t="s">
        <v>460</v>
      </c>
      <c r="J751" s="118" t="s">
        <v>4</v>
      </c>
      <c r="K751" s="118" t="s">
        <v>461</v>
      </c>
      <c r="L751" s="118" t="s">
        <v>4</v>
      </c>
      <c r="M751" s="118" t="s">
        <v>462</v>
      </c>
      <c r="N751" s="118" t="s">
        <v>4</v>
      </c>
      <c r="O751" s="118" t="s">
        <v>463</v>
      </c>
      <c r="P751" s="118" t="s">
        <v>4</v>
      </c>
      <c r="Q751" s="118" t="s">
        <v>464</v>
      </c>
      <c r="R751" s="118" t="s">
        <v>4</v>
      </c>
      <c r="S751" s="118" t="s">
        <v>465</v>
      </c>
      <c r="T751" s="118" t="s">
        <v>4</v>
      </c>
      <c r="U751" s="118" t="s">
        <v>466</v>
      </c>
      <c r="V751" s="118" t="s">
        <v>4</v>
      </c>
      <c r="W751" s="65"/>
      <c r="X751" s="118" t="s">
        <v>468</v>
      </c>
      <c r="Y751" s="118" t="s">
        <v>4</v>
      </c>
      <c r="Z751" s="118" t="s">
        <v>469</v>
      </c>
      <c r="AA751" s="118" t="s">
        <v>4</v>
      </c>
      <c r="AB751" s="118" t="s">
        <v>470</v>
      </c>
      <c r="AC751" s="118" t="s">
        <v>4</v>
      </c>
    </row>
    <row r="752" spans="1:29" customFormat="1" x14ac:dyDescent="0.3">
      <c r="A752" s="117" t="s">
        <v>4</v>
      </c>
      <c r="B752" s="55" t="s">
        <v>28</v>
      </c>
      <c r="C752" s="55" t="s">
        <v>29</v>
      </c>
      <c r="D752" s="55" t="s">
        <v>28</v>
      </c>
      <c r="E752" s="55" t="s">
        <v>29</v>
      </c>
      <c r="F752" s="55" t="s">
        <v>28</v>
      </c>
      <c r="G752" s="55" t="s">
        <v>29</v>
      </c>
      <c r="H752" s="65"/>
      <c r="I752" s="55" t="s">
        <v>28</v>
      </c>
      <c r="J752" s="55" t="s">
        <v>29</v>
      </c>
      <c r="K752" s="55" t="s">
        <v>28</v>
      </c>
      <c r="L752" s="55" t="s">
        <v>29</v>
      </c>
      <c r="M752" s="55" t="s">
        <v>28</v>
      </c>
      <c r="N752" s="55" t="s">
        <v>29</v>
      </c>
      <c r="O752" s="55" t="s">
        <v>28</v>
      </c>
      <c r="P752" s="55" t="s">
        <v>29</v>
      </c>
      <c r="Q752" s="55" t="s">
        <v>28</v>
      </c>
      <c r="R752" s="55" t="s">
        <v>29</v>
      </c>
      <c r="S752" s="55" t="s">
        <v>28</v>
      </c>
      <c r="T752" s="55" t="s">
        <v>29</v>
      </c>
      <c r="U752" s="55" t="s">
        <v>28</v>
      </c>
      <c r="V752" s="55" t="s">
        <v>29</v>
      </c>
      <c r="W752" s="65"/>
      <c r="X752" s="55" t="s">
        <v>28</v>
      </c>
      <c r="Y752" s="55" t="s">
        <v>29</v>
      </c>
      <c r="Z752" s="55" t="s">
        <v>28</v>
      </c>
      <c r="AA752" s="55" t="s">
        <v>29</v>
      </c>
      <c r="AB752" s="55" t="s">
        <v>28</v>
      </c>
      <c r="AC752" s="55" t="s">
        <v>29</v>
      </c>
    </row>
    <row r="753" spans="1:29" customFormat="1" x14ac:dyDescent="0.3">
      <c r="A753" s="56" t="s">
        <v>30</v>
      </c>
      <c r="B753" s="57">
        <v>268.51644562680002</v>
      </c>
      <c r="C753" s="57">
        <v>268.51644562680002</v>
      </c>
      <c r="D753" s="57">
        <v>98.139466616099995</v>
      </c>
      <c r="E753" s="57">
        <v>98.139466616099995</v>
      </c>
      <c r="F753" s="57">
        <v>170.37697901070001</v>
      </c>
      <c r="G753" s="57">
        <v>170.37697901070001</v>
      </c>
      <c r="H753" s="66"/>
      <c r="I753" s="57">
        <v>46.739405830199999</v>
      </c>
      <c r="J753" s="57">
        <v>46.739405830199999</v>
      </c>
      <c r="K753" s="57">
        <v>49.495463271699997</v>
      </c>
      <c r="L753" s="57">
        <v>49.495463271699997</v>
      </c>
      <c r="M753" s="57">
        <v>37.041127527900002</v>
      </c>
      <c r="N753" s="57">
        <v>37.041127527900002</v>
      </c>
      <c r="O753" s="57">
        <v>52.765359271299999</v>
      </c>
      <c r="P753" s="57">
        <v>52.765359271299999</v>
      </c>
      <c r="Q753" s="57">
        <v>35.191848720199999</v>
      </c>
      <c r="R753" s="57">
        <v>35.191848720199999</v>
      </c>
      <c r="S753" s="57">
        <v>27.890620522799999</v>
      </c>
      <c r="T753" s="57">
        <v>27.890620522799999</v>
      </c>
      <c r="U753" s="57">
        <v>19.3926204827</v>
      </c>
      <c r="V753" s="57">
        <v>19.3926204827</v>
      </c>
      <c r="W753" s="66"/>
      <c r="X753" s="57">
        <v>57.977642793800001</v>
      </c>
      <c r="Y753" s="57">
        <v>57.977642793800001</v>
      </c>
      <c r="Z753" s="57">
        <v>75.2286978331</v>
      </c>
      <c r="AA753" s="57">
        <v>75.2286978331</v>
      </c>
      <c r="AB753" s="57">
        <v>135.31010499990001</v>
      </c>
      <c r="AC753" s="57">
        <v>135.31010499990001</v>
      </c>
    </row>
    <row r="754" spans="1:29" customFormat="1" x14ac:dyDescent="0.3">
      <c r="A754" s="58" t="s">
        <v>340</v>
      </c>
      <c r="B754" s="70">
        <v>29.768575025800001</v>
      </c>
      <c r="C754" s="71">
        <v>0.11086313524041699</v>
      </c>
      <c r="D754" s="70">
        <v>6.0542463341000001</v>
      </c>
      <c r="E754" s="71">
        <v>6.1690230677357197E-2</v>
      </c>
      <c r="F754" s="70">
        <v>23.7143286917</v>
      </c>
      <c r="G754" s="71">
        <v>0.13918739978486599</v>
      </c>
      <c r="H754" s="91"/>
      <c r="I754" s="77">
        <v>7.1305609028999903</v>
      </c>
      <c r="J754" s="78">
        <v>15.255993901173399</v>
      </c>
      <c r="K754" s="77">
        <v>8.6915585158000006</v>
      </c>
      <c r="L754" s="78">
        <v>17.560313493963299</v>
      </c>
      <c r="M754" s="70">
        <v>5.2746028192000001</v>
      </c>
      <c r="N754" s="71">
        <v>0.14239854915936601</v>
      </c>
      <c r="O754" s="70">
        <v>2.3628656534000001</v>
      </c>
      <c r="P754" s="71">
        <v>4.4780622856200401E-2</v>
      </c>
      <c r="Q754" s="70">
        <v>3.1190873053999999</v>
      </c>
      <c r="R754" s="71">
        <v>8.8630959123487396E-2</v>
      </c>
      <c r="S754" s="77">
        <v>2.4274007994</v>
      </c>
      <c r="T754" s="78">
        <v>8.7032871764744399</v>
      </c>
      <c r="U754" s="70">
        <v>0.76249902970000005</v>
      </c>
      <c r="V754" s="71">
        <v>3.93190301630571E-2</v>
      </c>
      <c r="W754" s="91"/>
      <c r="X754" s="70">
        <v>7.1305609029000001</v>
      </c>
      <c r="Y754" s="71">
        <v>0.122988113336379</v>
      </c>
      <c r="Z754" s="70">
        <v>9.5561199719999994</v>
      </c>
      <c r="AA754" s="71">
        <v>0.12702758717425799</v>
      </c>
      <c r="AB754" s="70">
        <v>13.0818941509</v>
      </c>
      <c r="AC754" s="71">
        <v>9.6680836593170005E-2</v>
      </c>
    </row>
    <row r="755" spans="1:29" customFormat="1" x14ac:dyDescent="0.3">
      <c r="A755" s="58" t="s">
        <v>341</v>
      </c>
      <c r="B755" s="73">
        <v>31.8560679072</v>
      </c>
      <c r="C755" s="74">
        <v>0.118637306675344</v>
      </c>
      <c r="D755" s="73">
        <v>14.833591647800001</v>
      </c>
      <c r="E755" s="74">
        <v>0.151148076907996</v>
      </c>
      <c r="F755" s="73">
        <v>17.022476259400001</v>
      </c>
      <c r="G755" s="74">
        <v>9.9910659047023898E-2</v>
      </c>
      <c r="H755" s="91"/>
      <c r="I755" s="79">
        <v>5.1622372989000098</v>
      </c>
      <c r="J755" s="80">
        <v>11.044721701542199</v>
      </c>
      <c r="K755" s="79">
        <v>4.8198787675999899</v>
      </c>
      <c r="L755" s="80">
        <v>9.7380213235742392</v>
      </c>
      <c r="M755" s="73">
        <v>2.7207631367</v>
      </c>
      <c r="N755" s="74">
        <v>7.3452492358680899E-2</v>
      </c>
      <c r="O755" s="73">
        <v>5.2174179484999899</v>
      </c>
      <c r="P755" s="74">
        <v>9.88796062521618E-2</v>
      </c>
      <c r="Q755" s="73">
        <v>5.2722692034999898</v>
      </c>
      <c r="R755" s="74">
        <v>0.14981506784193799</v>
      </c>
      <c r="S755" s="79">
        <v>5.7069386143999896</v>
      </c>
      <c r="T755" s="80">
        <v>20.461856019785198</v>
      </c>
      <c r="U755" s="73">
        <v>2.9565629376000002</v>
      </c>
      <c r="V755" s="74">
        <v>0.152458144593585</v>
      </c>
      <c r="W755" s="91"/>
      <c r="X755" s="73">
        <v>4.5873247616000103</v>
      </c>
      <c r="Y755" s="74">
        <v>7.9122305436166496E-2</v>
      </c>
      <c r="Z755" s="73">
        <v>14.1354853276</v>
      </c>
      <c r="AA755" s="74">
        <v>0.187900172869675</v>
      </c>
      <c r="AB755" s="73">
        <v>13.133257818000001</v>
      </c>
      <c r="AC755" s="74">
        <v>9.7060436232827604E-2</v>
      </c>
    </row>
    <row r="756" spans="1:29" customFormat="1" x14ac:dyDescent="0.3">
      <c r="A756" s="58" t="s">
        <v>342</v>
      </c>
      <c r="B756" s="70">
        <v>206.8918026938</v>
      </c>
      <c r="C756" s="71">
        <v>0.77049955808423898</v>
      </c>
      <c r="D756" s="70">
        <v>77.251628634200003</v>
      </c>
      <c r="E756" s="71">
        <v>0.78716169241464695</v>
      </c>
      <c r="F756" s="70">
        <v>129.64017405960001</v>
      </c>
      <c r="G756" s="71">
        <v>0.76090194116811005</v>
      </c>
      <c r="H756" s="91"/>
      <c r="I756" s="77">
        <v>34.446607628400002</v>
      </c>
      <c r="J756" s="78">
        <v>73.699284397284401</v>
      </c>
      <c r="K756" s="77">
        <v>35.984025988299997</v>
      </c>
      <c r="L756" s="78">
        <v>72.701665182462406</v>
      </c>
      <c r="M756" s="70">
        <v>29.045761572</v>
      </c>
      <c r="N756" s="71">
        <v>0.78414895848195398</v>
      </c>
      <c r="O756" s="70">
        <v>45.1850756694</v>
      </c>
      <c r="P756" s="71">
        <v>0.85633977089163804</v>
      </c>
      <c r="Q756" s="70">
        <v>26.8004922113</v>
      </c>
      <c r="R756" s="71">
        <v>0.76155397303457395</v>
      </c>
      <c r="S756" s="77">
        <v>19.756281109</v>
      </c>
      <c r="T756" s="78">
        <v>70.834856803740394</v>
      </c>
      <c r="U756" s="70">
        <v>15.6735585154</v>
      </c>
      <c r="V756" s="71">
        <v>0.80822282524335798</v>
      </c>
      <c r="W756" s="91"/>
      <c r="X756" s="70">
        <v>46.259757129299999</v>
      </c>
      <c r="Y756" s="71">
        <v>0.79788958122745401</v>
      </c>
      <c r="Z756" s="70">
        <v>51.5370925335001</v>
      </c>
      <c r="AA756" s="71">
        <v>0.68507223995606803</v>
      </c>
      <c r="AB756" s="70">
        <v>109.094953031</v>
      </c>
      <c r="AC756" s="71">
        <v>0.80625872717400204</v>
      </c>
    </row>
    <row r="757" spans="1:29" customFormat="1" x14ac:dyDescent="0.3">
      <c r="A757" s="76" t="s">
        <v>4</v>
      </c>
    </row>
    <row r="758" spans="1:29" customFormat="1" x14ac:dyDescent="0.3">
      <c r="A758" s="76" t="s">
        <v>4</v>
      </c>
    </row>
    <row r="759" spans="1:29" customFormat="1" x14ac:dyDescent="0.3">
      <c r="A759" s="54" t="s">
        <v>349</v>
      </c>
    </row>
    <row r="760" spans="1:29" customFormat="1" x14ac:dyDescent="0.3">
      <c r="A760" s="69" t="s">
        <v>4</v>
      </c>
    </row>
    <row r="761" spans="1:29" customFormat="1" ht="35.1" customHeight="1" x14ac:dyDescent="0.3">
      <c r="A761" s="116" t="s">
        <v>4</v>
      </c>
      <c r="B761" s="118" t="s">
        <v>26</v>
      </c>
      <c r="C761" s="118" t="s">
        <v>4</v>
      </c>
      <c r="D761" s="118" t="s">
        <v>456</v>
      </c>
      <c r="E761" s="118" t="s">
        <v>4</v>
      </c>
      <c r="F761" s="118" t="s">
        <v>457</v>
      </c>
      <c r="G761" s="118" t="s">
        <v>4</v>
      </c>
      <c r="H761" s="65"/>
      <c r="I761" s="118" t="s">
        <v>460</v>
      </c>
      <c r="J761" s="118" t="s">
        <v>4</v>
      </c>
      <c r="K761" s="118" t="s">
        <v>461</v>
      </c>
      <c r="L761" s="118" t="s">
        <v>4</v>
      </c>
      <c r="M761" s="118" t="s">
        <v>462</v>
      </c>
      <c r="N761" s="118" t="s">
        <v>4</v>
      </c>
      <c r="O761" s="118" t="s">
        <v>463</v>
      </c>
      <c r="P761" s="118" t="s">
        <v>4</v>
      </c>
      <c r="Q761" s="118" t="s">
        <v>464</v>
      </c>
      <c r="R761" s="118" t="s">
        <v>4</v>
      </c>
      <c r="S761" s="118" t="s">
        <v>465</v>
      </c>
      <c r="T761" s="118" t="s">
        <v>4</v>
      </c>
      <c r="U761" s="118" t="s">
        <v>466</v>
      </c>
      <c r="V761" s="118" t="s">
        <v>4</v>
      </c>
      <c r="W761" s="65"/>
      <c r="X761" s="118" t="s">
        <v>468</v>
      </c>
      <c r="Y761" s="118" t="s">
        <v>4</v>
      </c>
      <c r="Z761" s="118" t="s">
        <v>469</v>
      </c>
      <c r="AA761" s="118" t="s">
        <v>4</v>
      </c>
      <c r="AB761" s="118" t="s">
        <v>470</v>
      </c>
      <c r="AC761" s="118" t="s">
        <v>4</v>
      </c>
    </row>
    <row r="762" spans="1:29" customFormat="1" x14ac:dyDescent="0.3">
      <c r="A762" s="117" t="s">
        <v>4</v>
      </c>
      <c r="B762" s="55" t="s">
        <v>28</v>
      </c>
      <c r="C762" s="55" t="s">
        <v>29</v>
      </c>
      <c r="D762" s="55" t="s">
        <v>28</v>
      </c>
      <c r="E762" s="55" t="s">
        <v>29</v>
      </c>
      <c r="F762" s="55" t="s">
        <v>28</v>
      </c>
      <c r="G762" s="55" t="s">
        <v>29</v>
      </c>
      <c r="H762" s="65"/>
      <c r="I762" s="55" t="s">
        <v>28</v>
      </c>
      <c r="J762" s="55" t="s">
        <v>29</v>
      </c>
      <c r="K762" s="55" t="s">
        <v>28</v>
      </c>
      <c r="L762" s="55" t="s">
        <v>29</v>
      </c>
      <c r="M762" s="55" t="s">
        <v>28</v>
      </c>
      <c r="N762" s="55" t="s">
        <v>29</v>
      </c>
      <c r="O762" s="55" t="s">
        <v>28</v>
      </c>
      <c r="P762" s="55" t="s">
        <v>29</v>
      </c>
      <c r="Q762" s="55" t="s">
        <v>28</v>
      </c>
      <c r="R762" s="55" t="s">
        <v>29</v>
      </c>
      <c r="S762" s="55" t="s">
        <v>28</v>
      </c>
      <c r="T762" s="55" t="s">
        <v>29</v>
      </c>
      <c r="U762" s="55" t="s">
        <v>28</v>
      </c>
      <c r="V762" s="55" t="s">
        <v>29</v>
      </c>
      <c r="W762" s="65"/>
      <c r="X762" s="55" t="s">
        <v>28</v>
      </c>
      <c r="Y762" s="55" t="s">
        <v>29</v>
      </c>
      <c r="Z762" s="55" t="s">
        <v>28</v>
      </c>
      <c r="AA762" s="55" t="s">
        <v>29</v>
      </c>
      <c r="AB762" s="55" t="s">
        <v>28</v>
      </c>
      <c r="AC762" s="55" t="s">
        <v>29</v>
      </c>
    </row>
    <row r="763" spans="1:29" customFormat="1" x14ac:dyDescent="0.3">
      <c r="A763" s="56" t="s">
        <v>30</v>
      </c>
      <c r="B763" s="57">
        <v>105.9174845153</v>
      </c>
      <c r="C763" s="57">
        <v>105.9174845153</v>
      </c>
      <c r="D763" s="57">
        <v>47.254125580699998</v>
      </c>
      <c r="E763" s="57">
        <v>47.254125580699998</v>
      </c>
      <c r="F763" s="57">
        <v>58.663358934599998</v>
      </c>
      <c r="G763" s="57">
        <v>58.663358934599998</v>
      </c>
      <c r="H763" s="66"/>
      <c r="I763" s="57">
        <v>35.954323346499997</v>
      </c>
      <c r="J763" s="57">
        <v>35.954323346499997</v>
      </c>
      <c r="K763" s="57">
        <v>11.2108089854</v>
      </c>
      <c r="L763" s="57">
        <v>11.2108089854</v>
      </c>
      <c r="M763" s="57">
        <v>12.840629504400001</v>
      </c>
      <c r="N763" s="57">
        <v>12.840629504400001</v>
      </c>
      <c r="O763" s="57">
        <v>16.792548873000001</v>
      </c>
      <c r="P763" s="57">
        <v>16.792548873000001</v>
      </c>
      <c r="Q763" s="57">
        <v>11.885955899400001</v>
      </c>
      <c r="R763" s="57">
        <v>11.885955899400001</v>
      </c>
      <c r="S763" s="57">
        <v>9.7639370061000008</v>
      </c>
      <c r="T763" s="57">
        <v>9.7639370061000008</v>
      </c>
      <c r="U763" s="57">
        <v>7.4692809005000003</v>
      </c>
      <c r="V763" s="57">
        <v>7.4692809005000003</v>
      </c>
      <c r="W763" s="66"/>
      <c r="X763" s="57">
        <v>38.271991348699999</v>
      </c>
      <c r="Y763" s="57">
        <v>38.271991348699999</v>
      </c>
      <c r="Z763" s="57">
        <v>22.827615099399999</v>
      </c>
      <c r="AA763" s="57">
        <v>22.827615099399999</v>
      </c>
      <c r="AB763" s="57">
        <v>44.817878067199999</v>
      </c>
      <c r="AC763" s="57">
        <v>44.817878067199999</v>
      </c>
    </row>
    <row r="764" spans="1:29" customFormat="1" x14ac:dyDescent="0.3">
      <c r="A764" s="58" t="s">
        <v>340</v>
      </c>
      <c r="B764" s="70">
        <v>22.988057944299999</v>
      </c>
      <c r="C764" s="71">
        <v>0.21703742351414401</v>
      </c>
      <c r="D764" s="70">
        <v>4.6371583622000001</v>
      </c>
      <c r="E764" s="71">
        <v>9.8132349402608607E-2</v>
      </c>
      <c r="F764" s="70">
        <v>18.350899582099899</v>
      </c>
      <c r="G764" s="71">
        <v>0.31281706188283998</v>
      </c>
      <c r="H764" s="91"/>
      <c r="I764" s="77">
        <v>9.0463302635999998</v>
      </c>
      <c r="J764" s="78">
        <v>25.160618867496002</v>
      </c>
      <c r="K764" s="77">
        <v>1.1193656596999999</v>
      </c>
      <c r="L764" s="78">
        <v>9.9847001332175598</v>
      </c>
      <c r="M764" s="77">
        <v>6.1592325477000003</v>
      </c>
      <c r="N764" s="81">
        <v>47.9667491814904</v>
      </c>
      <c r="O764" s="77">
        <v>1.5674574720000001</v>
      </c>
      <c r="P764" s="78">
        <v>9.3342439188624091</v>
      </c>
      <c r="Q764" s="70">
        <v>1.7476319445999999</v>
      </c>
      <c r="R764" s="71">
        <v>0.14703335258784</v>
      </c>
      <c r="S764" s="77">
        <v>2.5648711126000001</v>
      </c>
      <c r="T764" s="78">
        <v>26.268820773808802</v>
      </c>
      <c r="U764" s="77">
        <v>0.78316894410000004</v>
      </c>
      <c r="V764" s="78">
        <v>10.4851987029645</v>
      </c>
      <c r="W764" s="92"/>
      <c r="X764" s="77">
        <v>2.0991903552000002</v>
      </c>
      <c r="Y764" s="78">
        <v>5.4849258719622496</v>
      </c>
      <c r="Z764" s="77">
        <v>7.4050837992999998</v>
      </c>
      <c r="AA764" s="78">
        <v>32.439147791197101</v>
      </c>
      <c r="AB764" s="70">
        <v>13.4837837898</v>
      </c>
      <c r="AC764" s="71">
        <v>0.30085725543682401</v>
      </c>
    </row>
    <row r="765" spans="1:29" customFormat="1" x14ac:dyDescent="0.3">
      <c r="A765" s="58" t="s">
        <v>341</v>
      </c>
      <c r="B765" s="73">
        <v>20.364799012100001</v>
      </c>
      <c r="C765" s="74">
        <v>0.19227041791346799</v>
      </c>
      <c r="D765" s="73">
        <v>12.806515911</v>
      </c>
      <c r="E765" s="74">
        <v>0.27101371051992501</v>
      </c>
      <c r="F765" s="73">
        <v>7.5582831010999998</v>
      </c>
      <c r="G765" s="74">
        <v>0.128841635364355</v>
      </c>
      <c r="H765" s="91"/>
      <c r="I765" s="79">
        <v>2.9023903702000098</v>
      </c>
      <c r="J765" s="80">
        <v>8.0724377489432992</v>
      </c>
      <c r="K765" s="79">
        <v>7.4265808009000001</v>
      </c>
      <c r="L765" s="81">
        <v>66.244825066342202</v>
      </c>
      <c r="M765" s="79">
        <v>1.0148176233999999</v>
      </c>
      <c r="N765" s="80">
        <v>7.90317657753664</v>
      </c>
      <c r="O765" s="79">
        <v>1.6579711366000001</v>
      </c>
      <c r="P765" s="80">
        <v>9.87325479377213</v>
      </c>
      <c r="Q765" s="73">
        <v>0.95526167579999699</v>
      </c>
      <c r="R765" s="74">
        <v>8.0368939939296002E-2</v>
      </c>
      <c r="S765" s="79">
        <v>4.3169444605000002</v>
      </c>
      <c r="T765" s="80">
        <v>44.213153544548703</v>
      </c>
      <c r="U765" s="79">
        <v>2.0908329446999998</v>
      </c>
      <c r="V765" s="80">
        <v>27.9924262128104</v>
      </c>
      <c r="W765" s="92"/>
      <c r="X765" s="79">
        <v>9.9602425446999998</v>
      </c>
      <c r="Y765" s="80">
        <v>26.024887113793501</v>
      </c>
      <c r="Z765" s="79">
        <v>4.7582967814000003</v>
      </c>
      <c r="AA765" s="80">
        <v>20.844476134193599</v>
      </c>
      <c r="AB765" s="73">
        <v>5.6462596859999996</v>
      </c>
      <c r="AC765" s="74">
        <v>0.125982307273316</v>
      </c>
    </row>
    <row r="766" spans="1:29" customFormat="1" x14ac:dyDescent="0.3">
      <c r="A766" s="58" t="s">
        <v>342</v>
      </c>
      <c r="B766" s="70">
        <v>62.5646275589</v>
      </c>
      <c r="C766" s="71">
        <v>0.59069215857238799</v>
      </c>
      <c r="D766" s="70">
        <v>29.810451307500099</v>
      </c>
      <c r="E766" s="71">
        <v>0.63085394007746698</v>
      </c>
      <c r="F766" s="70">
        <v>32.754176251399997</v>
      </c>
      <c r="G766" s="71">
        <v>0.55834130275280602</v>
      </c>
      <c r="H766" s="91"/>
      <c r="I766" s="77">
        <v>24.0056027127</v>
      </c>
      <c r="J766" s="78">
        <v>66.766943383560701</v>
      </c>
      <c r="K766" s="77">
        <v>2.6648625248000002</v>
      </c>
      <c r="L766" s="78">
        <v>23.770474800440301</v>
      </c>
      <c r="M766" s="77">
        <v>5.6665793332999996</v>
      </c>
      <c r="N766" s="78">
        <v>44.130074240973002</v>
      </c>
      <c r="O766" s="77">
        <v>13.5671202644</v>
      </c>
      <c r="P766" s="78">
        <v>80.792501287365397</v>
      </c>
      <c r="Q766" s="70">
        <v>9.1830622790000298</v>
      </c>
      <c r="R766" s="71">
        <v>0.77259770747286405</v>
      </c>
      <c r="S766" s="77">
        <v>2.882121433</v>
      </c>
      <c r="T766" s="78">
        <v>29.518025681642602</v>
      </c>
      <c r="U766" s="77">
        <v>4.5952790116999997</v>
      </c>
      <c r="V766" s="78">
        <v>61.522375084225203</v>
      </c>
      <c r="W766" s="92"/>
      <c r="X766" s="77">
        <v>26.212558448800099</v>
      </c>
      <c r="Y766" s="78">
        <v>68.490187014244199</v>
      </c>
      <c r="Z766" s="77">
        <v>10.664234518700001</v>
      </c>
      <c r="AA766" s="78">
        <v>46.7163760746093</v>
      </c>
      <c r="AB766" s="70">
        <v>25.687834591400101</v>
      </c>
      <c r="AC766" s="71">
        <v>0.57316043728985999</v>
      </c>
    </row>
    <row r="767" spans="1:29" customFormat="1" x14ac:dyDescent="0.3">
      <c r="A767" s="76" t="s">
        <v>4</v>
      </c>
    </row>
    <row r="768" spans="1:29" customFormat="1" x14ac:dyDescent="0.3">
      <c r="A768" s="76" t="s">
        <v>4</v>
      </c>
    </row>
    <row r="769" spans="1:29" customFormat="1" x14ac:dyDescent="0.3">
      <c r="A769" s="54" t="s">
        <v>350</v>
      </c>
    </row>
    <row r="770" spans="1:29" customFormat="1" x14ac:dyDescent="0.3">
      <c r="A770" s="69" t="s">
        <v>4</v>
      </c>
    </row>
    <row r="771" spans="1:29" customFormat="1" ht="35.1" customHeight="1" x14ac:dyDescent="0.3">
      <c r="A771" s="116" t="s">
        <v>4</v>
      </c>
      <c r="B771" s="118" t="s">
        <v>26</v>
      </c>
      <c r="C771" s="118" t="s">
        <v>4</v>
      </c>
      <c r="D771" s="118" t="s">
        <v>456</v>
      </c>
      <c r="E771" s="118" t="s">
        <v>4</v>
      </c>
      <c r="F771" s="118" t="s">
        <v>457</v>
      </c>
      <c r="G771" s="118" t="s">
        <v>4</v>
      </c>
      <c r="H771" s="65"/>
      <c r="I771" s="118" t="s">
        <v>460</v>
      </c>
      <c r="J771" s="118" t="s">
        <v>4</v>
      </c>
      <c r="K771" s="118" t="s">
        <v>461</v>
      </c>
      <c r="L771" s="118" t="s">
        <v>4</v>
      </c>
      <c r="M771" s="118" t="s">
        <v>462</v>
      </c>
      <c r="N771" s="118" t="s">
        <v>4</v>
      </c>
      <c r="O771" s="118" t="s">
        <v>463</v>
      </c>
      <c r="P771" s="118" t="s">
        <v>4</v>
      </c>
      <c r="Q771" s="118" t="s">
        <v>464</v>
      </c>
      <c r="R771" s="118" t="s">
        <v>4</v>
      </c>
      <c r="S771" s="118" t="s">
        <v>465</v>
      </c>
      <c r="T771" s="118" t="s">
        <v>4</v>
      </c>
      <c r="U771" s="118" t="s">
        <v>466</v>
      </c>
      <c r="V771" s="118" t="s">
        <v>4</v>
      </c>
      <c r="W771" s="65"/>
      <c r="X771" s="118" t="s">
        <v>468</v>
      </c>
      <c r="Y771" s="118" t="s">
        <v>4</v>
      </c>
      <c r="Z771" s="118" t="s">
        <v>469</v>
      </c>
      <c r="AA771" s="118" t="s">
        <v>4</v>
      </c>
      <c r="AB771" s="118" t="s">
        <v>470</v>
      </c>
      <c r="AC771" s="118" t="s">
        <v>4</v>
      </c>
    </row>
    <row r="772" spans="1:29" customFormat="1" x14ac:dyDescent="0.3">
      <c r="A772" s="117" t="s">
        <v>4</v>
      </c>
      <c r="B772" s="55" t="s">
        <v>28</v>
      </c>
      <c r="C772" s="55" t="s">
        <v>29</v>
      </c>
      <c r="D772" s="55" t="s">
        <v>28</v>
      </c>
      <c r="E772" s="55" t="s">
        <v>29</v>
      </c>
      <c r="F772" s="55" t="s">
        <v>28</v>
      </c>
      <c r="G772" s="55" t="s">
        <v>29</v>
      </c>
      <c r="H772" s="65"/>
      <c r="I772" s="55" t="s">
        <v>28</v>
      </c>
      <c r="J772" s="55" t="s">
        <v>29</v>
      </c>
      <c r="K772" s="55" t="s">
        <v>28</v>
      </c>
      <c r="L772" s="55" t="s">
        <v>29</v>
      </c>
      <c r="M772" s="55" t="s">
        <v>28</v>
      </c>
      <c r="N772" s="55" t="s">
        <v>29</v>
      </c>
      <c r="O772" s="55" t="s">
        <v>28</v>
      </c>
      <c r="P772" s="55" t="s">
        <v>29</v>
      </c>
      <c r="Q772" s="55" t="s">
        <v>28</v>
      </c>
      <c r="R772" s="55" t="s">
        <v>29</v>
      </c>
      <c r="S772" s="55" t="s">
        <v>28</v>
      </c>
      <c r="T772" s="55" t="s">
        <v>29</v>
      </c>
      <c r="U772" s="55" t="s">
        <v>28</v>
      </c>
      <c r="V772" s="55" t="s">
        <v>29</v>
      </c>
      <c r="W772" s="65"/>
      <c r="X772" s="55" t="s">
        <v>28</v>
      </c>
      <c r="Y772" s="55" t="s">
        <v>29</v>
      </c>
      <c r="Z772" s="55" t="s">
        <v>28</v>
      </c>
      <c r="AA772" s="55" t="s">
        <v>29</v>
      </c>
      <c r="AB772" s="55" t="s">
        <v>28</v>
      </c>
      <c r="AC772" s="55" t="s">
        <v>29</v>
      </c>
    </row>
    <row r="773" spans="1:29" customFormat="1" x14ac:dyDescent="0.3">
      <c r="A773" s="56" t="s">
        <v>30</v>
      </c>
      <c r="B773" s="57">
        <v>112.51460616449999</v>
      </c>
      <c r="C773" s="57">
        <v>112.51460616449999</v>
      </c>
      <c r="D773" s="57">
        <v>51.495022794800001</v>
      </c>
      <c r="E773" s="57">
        <v>51.495022794800001</v>
      </c>
      <c r="F773" s="57">
        <v>61.019583369700001</v>
      </c>
      <c r="G773" s="57">
        <v>61.019583369700001</v>
      </c>
      <c r="H773" s="66"/>
      <c r="I773" s="57">
        <v>16.4203759048</v>
      </c>
      <c r="J773" s="57">
        <v>16.4203759048</v>
      </c>
      <c r="K773" s="57">
        <v>3.6689375616</v>
      </c>
      <c r="L773" s="57">
        <v>3.6689375616</v>
      </c>
      <c r="M773" s="57">
        <v>14.940584422400001</v>
      </c>
      <c r="N773" s="57">
        <v>14.940584422400001</v>
      </c>
      <c r="O773" s="57">
        <v>11.2713738321</v>
      </c>
      <c r="P773" s="57">
        <v>11.2713738321</v>
      </c>
      <c r="Q773" s="57">
        <v>22.1956292546</v>
      </c>
      <c r="R773" s="57">
        <v>22.1956292546</v>
      </c>
      <c r="S773" s="57">
        <v>29.861155197799999</v>
      </c>
      <c r="T773" s="57">
        <v>29.861155197799999</v>
      </c>
      <c r="U773" s="57">
        <v>14.1565499912</v>
      </c>
      <c r="V773" s="57">
        <v>14.1565499912</v>
      </c>
      <c r="W773" s="66"/>
      <c r="X773" s="57">
        <v>27.6772171878</v>
      </c>
      <c r="Y773" s="57">
        <v>27.6772171878</v>
      </c>
      <c r="Z773" s="57">
        <v>37.8554241127</v>
      </c>
      <c r="AA773" s="57">
        <v>37.8554241127</v>
      </c>
      <c r="AB773" s="57">
        <v>46.981964863999998</v>
      </c>
      <c r="AC773" s="57">
        <v>46.981964863999998</v>
      </c>
    </row>
    <row r="774" spans="1:29" customFormat="1" x14ac:dyDescent="0.3">
      <c r="A774" s="58" t="s">
        <v>340</v>
      </c>
      <c r="B774" s="70">
        <v>32.747703848900002</v>
      </c>
      <c r="C774" s="71">
        <v>0.29105291273047501</v>
      </c>
      <c r="D774" s="70">
        <v>11.0943514719</v>
      </c>
      <c r="E774" s="71">
        <v>0.21544512206760899</v>
      </c>
      <c r="F774" s="70">
        <v>21.653352376999901</v>
      </c>
      <c r="G774" s="71">
        <v>0.35485906624121999</v>
      </c>
      <c r="H774" s="91"/>
      <c r="I774" s="77">
        <v>0</v>
      </c>
      <c r="J774" s="78">
        <v>0</v>
      </c>
      <c r="K774" s="77">
        <v>3.6689375616000102</v>
      </c>
      <c r="L774" s="81">
        <v>100</v>
      </c>
      <c r="M774" s="77">
        <v>6.1006999607000001</v>
      </c>
      <c r="N774" s="78">
        <v>40.833074451581602</v>
      </c>
      <c r="O774" s="77">
        <v>5.4101820428999998</v>
      </c>
      <c r="P774" s="78">
        <v>47.999313335631001</v>
      </c>
      <c r="Q774" s="70">
        <v>6.2140674191000196</v>
      </c>
      <c r="R774" s="71">
        <v>0.27996806703789001</v>
      </c>
      <c r="S774" s="77">
        <v>8.5532167427000001</v>
      </c>
      <c r="T774" s="78">
        <v>28.643288198475801</v>
      </c>
      <c r="U774" s="77">
        <v>2.8006001219000001</v>
      </c>
      <c r="V774" s="78">
        <v>19.783069488264498</v>
      </c>
      <c r="W774" s="92"/>
      <c r="X774" s="77">
        <v>3.7062744343000098</v>
      </c>
      <c r="Y774" s="78">
        <v>13.391066049565501</v>
      </c>
      <c r="Z774" s="70">
        <v>9.9103220825999898</v>
      </c>
      <c r="AA774" s="71">
        <v>0.26179397840308999</v>
      </c>
      <c r="AB774" s="70">
        <v>19.131107331999999</v>
      </c>
      <c r="AC774" s="71">
        <v>0.40720109061805598</v>
      </c>
    </row>
    <row r="775" spans="1:29" customFormat="1" x14ac:dyDescent="0.3">
      <c r="A775" s="58" t="s">
        <v>341</v>
      </c>
      <c r="B775" s="73">
        <v>24.0529041283</v>
      </c>
      <c r="C775" s="74">
        <v>0.213775837184497</v>
      </c>
      <c r="D775" s="73">
        <v>14.7996778679</v>
      </c>
      <c r="E775" s="74">
        <v>0.28740016150443298</v>
      </c>
      <c r="F775" s="73">
        <v>9.2532262604</v>
      </c>
      <c r="G775" s="74">
        <v>0.15164355030642199</v>
      </c>
      <c r="H775" s="91"/>
      <c r="I775" s="79">
        <v>0</v>
      </c>
      <c r="J775" s="80">
        <v>0</v>
      </c>
      <c r="K775" s="79">
        <v>0</v>
      </c>
      <c r="L775" s="80">
        <v>0</v>
      </c>
      <c r="M775" s="79">
        <v>3.0850068547</v>
      </c>
      <c r="N775" s="80">
        <v>20.648501875701299</v>
      </c>
      <c r="O775" s="79">
        <v>1.0439138795</v>
      </c>
      <c r="P775" s="80">
        <v>9.2616383330931207</v>
      </c>
      <c r="Q775" s="73">
        <v>5.9182105273999897</v>
      </c>
      <c r="R775" s="74">
        <v>0.26663855570454098</v>
      </c>
      <c r="S775" s="79">
        <v>7.9421976222999904</v>
      </c>
      <c r="T775" s="80">
        <v>26.597087653478098</v>
      </c>
      <c r="U775" s="79">
        <v>6.0635752444</v>
      </c>
      <c r="V775" s="81">
        <v>42.832294931810701</v>
      </c>
      <c r="W775" s="92"/>
      <c r="X775" s="79">
        <v>4.5597437608000204</v>
      </c>
      <c r="Y775" s="80">
        <v>16.474719007552199</v>
      </c>
      <c r="Z775" s="73">
        <v>7.1752713825000098</v>
      </c>
      <c r="AA775" s="74">
        <v>0.18954407593317099</v>
      </c>
      <c r="AB775" s="73">
        <v>12.317888985</v>
      </c>
      <c r="AC775" s="74">
        <v>0.262183351008348</v>
      </c>
    </row>
    <row r="776" spans="1:29" customFormat="1" x14ac:dyDescent="0.3">
      <c r="A776" s="58" t="s">
        <v>342</v>
      </c>
      <c r="B776" s="70">
        <v>55.7139981873</v>
      </c>
      <c r="C776" s="71">
        <v>0.49517125008502699</v>
      </c>
      <c r="D776" s="70">
        <v>25.600993455000001</v>
      </c>
      <c r="E776" s="71">
        <v>0.497154716427958</v>
      </c>
      <c r="F776" s="70">
        <v>30.113004732299999</v>
      </c>
      <c r="G776" s="71">
        <v>0.493497383452358</v>
      </c>
      <c r="H776" s="91"/>
      <c r="I776" s="77">
        <v>16.4203759048</v>
      </c>
      <c r="J776" s="78">
        <v>100</v>
      </c>
      <c r="K776" s="77">
        <v>0</v>
      </c>
      <c r="L776" s="78">
        <v>0</v>
      </c>
      <c r="M776" s="77">
        <v>5.7548776070000001</v>
      </c>
      <c r="N776" s="78">
        <v>38.518423672717098</v>
      </c>
      <c r="O776" s="77">
        <v>4.8172779096999996</v>
      </c>
      <c r="P776" s="78">
        <v>42.739048331275903</v>
      </c>
      <c r="Q776" s="70">
        <v>10.0633513081</v>
      </c>
      <c r="R776" s="71">
        <v>0.45339337725756901</v>
      </c>
      <c r="S776" s="77">
        <v>13.3657408328</v>
      </c>
      <c r="T776" s="78">
        <v>44.7596241480461</v>
      </c>
      <c r="U776" s="77">
        <v>5.2923746248999999</v>
      </c>
      <c r="V776" s="78">
        <v>37.384635579924797</v>
      </c>
      <c r="W776" s="92"/>
      <c r="X776" s="77">
        <v>19.411198992700001</v>
      </c>
      <c r="Y776" s="78">
        <v>70.134214942882195</v>
      </c>
      <c r="Z776" s="70">
        <v>20.769830647599999</v>
      </c>
      <c r="AA776" s="71">
        <v>0.54866194566373905</v>
      </c>
      <c r="AB776" s="70">
        <v>15.532968546999999</v>
      </c>
      <c r="AC776" s="75">
        <v>0.33061555837359502</v>
      </c>
    </row>
    <row r="777" spans="1:29" customFormat="1" x14ac:dyDescent="0.3">
      <c r="A777" s="76" t="s">
        <v>4</v>
      </c>
    </row>
    <row r="778" spans="1:29" customFormat="1" x14ac:dyDescent="0.3">
      <c r="A778" s="76" t="s">
        <v>4</v>
      </c>
    </row>
    <row r="779" spans="1:29" customFormat="1" x14ac:dyDescent="0.3">
      <c r="A779" s="54" t="s">
        <v>351</v>
      </c>
    </row>
    <row r="780" spans="1:29" customFormat="1" x14ac:dyDescent="0.3">
      <c r="A780" s="69" t="s">
        <v>4</v>
      </c>
    </row>
    <row r="781" spans="1:29" customFormat="1" ht="35.1" customHeight="1" x14ac:dyDescent="0.3">
      <c r="A781" s="116" t="s">
        <v>4</v>
      </c>
      <c r="B781" s="118" t="s">
        <v>26</v>
      </c>
      <c r="C781" s="118" t="s">
        <v>4</v>
      </c>
      <c r="D781" s="118" t="s">
        <v>456</v>
      </c>
      <c r="E781" s="118" t="s">
        <v>4</v>
      </c>
      <c r="F781" s="118" t="s">
        <v>457</v>
      </c>
      <c r="G781" s="118" t="s">
        <v>4</v>
      </c>
      <c r="H781" s="65"/>
      <c r="I781" s="118" t="s">
        <v>460</v>
      </c>
      <c r="J781" s="118" t="s">
        <v>4</v>
      </c>
      <c r="K781" s="118" t="s">
        <v>461</v>
      </c>
      <c r="L781" s="118" t="s">
        <v>4</v>
      </c>
      <c r="M781" s="118" t="s">
        <v>462</v>
      </c>
      <c r="N781" s="118" t="s">
        <v>4</v>
      </c>
      <c r="O781" s="118" t="s">
        <v>463</v>
      </c>
      <c r="P781" s="118" t="s">
        <v>4</v>
      </c>
      <c r="Q781" s="118" t="s">
        <v>464</v>
      </c>
      <c r="R781" s="118" t="s">
        <v>4</v>
      </c>
      <c r="S781" s="118" t="s">
        <v>465</v>
      </c>
      <c r="T781" s="118" t="s">
        <v>4</v>
      </c>
      <c r="U781" s="118" t="s">
        <v>466</v>
      </c>
      <c r="V781" s="118" t="s">
        <v>4</v>
      </c>
      <c r="W781" s="65"/>
      <c r="X781" s="118" t="s">
        <v>468</v>
      </c>
      <c r="Y781" s="118" t="s">
        <v>4</v>
      </c>
      <c r="Z781" s="118" t="s">
        <v>469</v>
      </c>
      <c r="AA781" s="118" t="s">
        <v>4</v>
      </c>
      <c r="AB781" s="118" t="s">
        <v>470</v>
      </c>
      <c r="AC781" s="118" t="s">
        <v>4</v>
      </c>
    </row>
    <row r="782" spans="1:29" customFormat="1" x14ac:dyDescent="0.3">
      <c r="A782" s="117" t="s">
        <v>4</v>
      </c>
      <c r="B782" s="55" t="s">
        <v>28</v>
      </c>
      <c r="C782" s="55" t="s">
        <v>29</v>
      </c>
      <c r="D782" s="55" t="s">
        <v>28</v>
      </c>
      <c r="E782" s="55" t="s">
        <v>29</v>
      </c>
      <c r="F782" s="55" t="s">
        <v>28</v>
      </c>
      <c r="G782" s="55" t="s">
        <v>29</v>
      </c>
      <c r="H782" s="65"/>
      <c r="I782" s="55" t="s">
        <v>28</v>
      </c>
      <c r="J782" s="55" t="s">
        <v>29</v>
      </c>
      <c r="K782" s="55" t="s">
        <v>28</v>
      </c>
      <c r="L782" s="55" t="s">
        <v>29</v>
      </c>
      <c r="M782" s="55" t="s">
        <v>28</v>
      </c>
      <c r="N782" s="55" t="s">
        <v>29</v>
      </c>
      <c r="O782" s="55" t="s">
        <v>28</v>
      </c>
      <c r="P782" s="55" t="s">
        <v>29</v>
      </c>
      <c r="Q782" s="55" t="s">
        <v>28</v>
      </c>
      <c r="R782" s="55" t="s">
        <v>29</v>
      </c>
      <c r="S782" s="55" t="s">
        <v>28</v>
      </c>
      <c r="T782" s="55" t="s">
        <v>29</v>
      </c>
      <c r="U782" s="55" t="s">
        <v>28</v>
      </c>
      <c r="V782" s="55" t="s">
        <v>29</v>
      </c>
      <c r="W782" s="65"/>
      <c r="X782" s="55" t="s">
        <v>28</v>
      </c>
      <c r="Y782" s="55" t="s">
        <v>29</v>
      </c>
      <c r="Z782" s="55" t="s">
        <v>28</v>
      </c>
      <c r="AA782" s="55" t="s">
        <v>29</v>
      </c>
      <c r="AB782" s="55" t="s">
        <v>28</v>
      </c>
      <c r="AC782" s="55" t="s">
        <v>29</v>
      </c>
    </row>
    <row r="783" spans="1:29" customFormat="1" x14ac:dyDescent="0.3">
      <c r="A783" s="56" t="s">
        <v>30</v>
      </c>
      <c r="B783" s="57">
        <v>24.890804768199999</v>
      </c>
      <c r="C783" s="57">
        <v>24.890804768199999</v>
      </c>
      <c r="D783" s="57">
        <v>7.4163331935999999</v>
      </c>
      <c r="E783" s="57">
        <v>7.4163331935999999</v>
      </c>
      <c r="F783" s="57">
        <v>17.474471574599999</v>
      </c>
      <c r="G783" s="57">
        <v>17.474471574599999</v>
      </c>
      <c r="H783" s="66"/>
      <c r="I783" s="57">
        <v>0</v>
      </c>
      <c r="J783" s="57">
        <v>0</v>
      </c>
      <c r="K783" s="57">
        <v>9.5021046683999995</v>
      </c>
      <c r="L783" s="57">
        <v>9.5021046683999995</v>
      </c>
      <c r="M783" s="57">
        <v>3.4105211988000002</v>
      </c>
      <c r="N783" s="57">
        <v>3.4105211988000002</v>
      </c>
      <c r="O783" s="57">
        <v>3.0127600906000001</v>
      </c>
      <c r="P783" s="57">
        <v>3.0127600906000001</v>
      </c>
      <c r="Q783" s="57">
        <v>5.1934002026000003</v>
      </c>
      <c r="R783" s="57">
        <v>5.1934002026000003</v>
      </c>
      <c r="S783" s="57">
        <v>1.6385174714999999</v>
      </c>
      <c r="T783" s="57">
        <v>1.6385174714999999</v>
      </c>
      <c r="U783" s="57">
        <v>2.1335011363</v>
      </c>
      <c r="V783" s="57">
        <v>2.1335011363</v>
      </c>
      <c r="W783" s="66"/>
      <c r="X783" s="57">
        <v>3.2393361106</v>
      </c>
      <c r="Y783" s="57">
        <v>3.2393361106</v>
      </c>
      <c r="Z783" s="57">
        <v>4.7479603353000002</v>
      </c>
      <c r="AA783" s="57">
        <v>4.7479603353000002</v>
      </c>
      <c r="AB783" s="57">
        <v>16.903508322299999</v>
      </c>
      <c r="AC783" s="57">
        <v>16.903508322299999</v>
      </c>
    </row>
    <row r="784" spans="1:29" customFormat="1" x14ac:dyDescent="0.3">
      <c r="A784" s="58" t="s">
        <v>340</v>
      </c>
      <c r="B784" s="77">
        <v>14.979911507200001</v>
      </c>
      <c r="C784" s="78">
        <v>60.182511761684999</v>
      </c>
      <c r="D784" s="77">
        <v>3.5359257351000002</v>
      </c>
      <c r="E784" s="78">
        <v>47.677546879249803</v>
      </c>
      <c r="F784" s="77">
        <v>11.4439857721</v>
      </c>
      <c r="G784" s="78">
        <v>65.489738692495806</v>
      </c>
      <c r="H784" s="92"/>
      <c r="I784" s="77"/>
      <c r="J784" s="78"/>
      <c r="K784" s="77">
        <v>9.5021046683999995</v>
      </c>
      <c r="L784" s="78">
        <v>100</v>
      </c>
      <c r="M784" s="77">
        <v>0.97141235050000097</v>
      </c>
      <c r="N784" s="78">
        <v>28.482812270505601</v>
      </c>
      <c r="O784" s="77">
        <v>1.2604875256000001</v>
      </c>
      <c r="P784" s="78">
        <v>41.838297365024196</v>
      </c>
      <c r="Q784" s="77">
        <v>1.9418811037000001</v>
      </c>
      <c r="R784" s="78">
        <v>37.391324141124798</v>
      </c>
      <c r="S784" s="77">
        <v>0.66485655770000096</v>
      </c>
      <c r="T784" s="78">
        <v>40.576714576705101</v>
      </c>
      <c r="U784" s="77">
        <v>0.63916930130000105</v>
      </c>
      <c r="V784" s="78">
        <v>29.958704517424</v>
      </c>
      <c r="W784" s="92"/>
      <c r="X784" s="77">
        <v>3.2393361105999898</v>
      </c>
      <c r="Y784" s="78">
        <v>100</v>
      </c>
      <c r="Z784" s="77">
        <v>1.5736141705</v>
      </c>
      <c r="AA784" s="78">
        <v>33.142951064703297</v>
      </c>
      <c r="AB784" s="77">
        <v>10.1669612261</v>
      </c>
      <c r="AC784" s="78">
        <v>60.1470477740246</v>
      </c>
    </row>
    <row r="785" spans="1:29" customFormat="1" x14ac:dyDescent="0.3">
      <c r="A785" s="58" t="s">
        <v>341</v>
      </c>
      <c r="B785" s="79">
        <v>4.6500824148000097</v>
      </c>
      <c r="C785" s="80">
        <v>18.681928760860501</v>
      </c>
      <c r="D785" s="79">
        <v>1.9002447896000001</v>
      </c>
      <c r="E785" s="80">
        <v>25.622430114653401</v>
      </c>
      <c r="F785" s="79">
        <v>2.7498376252000001</v>
      </c>
      <c r="G785" s="80">
        <v>15.7363134756934</v>
      </c>
      <c r="H785" s="92"/>
      <c r="I785" s="79"/>
      <c r="J785" s="80"/>
      <c r="K785" s="79">
        <v>0</v>
      </c>
      <c r="L785" s="80">
        <v>0</v>
      </c>
      <c r="M785" s="79">
        <v>0.50740881170000096</v>
      </c>
      <c r="N785" s="80">
        <v>14.8777498254089</v>
      </c>
      <c r="O785" s="79">
        <v>1.7522725649999999</v>
      </c>
      <c r="P785" s="80">
        <v>58.161702634975804</v>
      </c>
      <c r="Q785" s="79">
        <v>1.4167401243</v>
      </c>
      <c r="R785" s="80">
        <v>27.2796254675449</v>
      </c>
      <c r="S785" s="79">
        <v>0.97366091380000297</v>
      </c>
      <c r="T785" s="80">
        <v>59.423285423294899</v>
      </c>
      <c r="U785" s="79">
        <v>0</v>
      </c>
      <c r="V785" s="80">
        <v>0</v>
      </c>
      <c r="W785" s="92"/>
      <c r="X785" s="79">
        <v>0</v>
      </c>
      <c r="Y785" s="80">
        <v>0</v>
      </c>
      <c r="Z785" s="79">
        <v>1.6800143298000001</v>
      </c>
      <c r="AA785" s="80">
        <v>35.3839166959647</v>
      </c>
      <c r="AB785" s="79">
        <v>2.9700680849999999</v>
      </c>
      <c r="AC785" s="80">
        <v>17.570719807802998</v>
      </c>
    </row>
    <row r="786" spans="1:29" customFormat="1" x14ac:dyDescent="0.3">
      <c r="A786" s="58" t="s">
        <v>342</v>
      </c>
      <c r="B786" s="77">
        <v>5.2608108461999903</v>
      </c>
      <c r="C786" s="78">
        <v>21.1355594774545</v>
      </c>
      <c r="D786" s="77">
        <v>1.9801626689</v>
      </c>
      <c r="E786" s="78">
        <v>26.700023006096899</v>
      </c>
      <c r="F786" s="77">
        <v>3.2806481772999998</v>
      </c>
      <c r="G786" s="78">
        <v>18.773947831810698</v>
      </c>
      <c r="H786" s="92"/>
      <c r="I786" s="77"/>
      <c r="J786" s="78"/>
      <c r="K786" s="77">
        <v>0</v>
      </c>
      <c r="L786" s="78">
        <v>0</v>
      </c>
      <c r="M786" s="77">
        <v>1.9317000365999999</v>
      </c>
      <c r="N786" s="78">
        <v>56.639437904085597</v>
      </c>
      <c r="O786" s="77">
        <v>0</v>
      </c>
      <c r="P786" s="78">
        <v>0</v>
      </c>
      <c r="Q786" s="77">
        <v>1.8347789746000001</v>
      </c>
      <c r="R786" s="78">
        <v>35.329050391330199</v>
      </c>
      <c r="S786" s="77">
        <v>0</v>
      </c>
      <c r="T786" s="78">
        <v>0</v>
      </c>
      <c r="U786" s="77">
        <v>1.4943318350000001</v>
      </c>
      <c r="V786" s="78">
        <v>70.041295482576004</v>
      </c>
      <c r="W786" s="92"/>
      <c r="X786" s="77">
        <v>0</v>
      </c>
      <c r="Y786" s="78">
        <v>0</v>
      </c>
      <c r="Z786" s="77">
        <v>1.4943318350000001</v>
      </c>
      <c r="AA786" s="78">
        <v>31.473132239331999</v>
      </c>
      <c r="AB786" s="77">
        <v>3.7664790111999999</v>
      </c>
      <c r="AC786" s="78">
        <v>22.282232418172399</v>
      </c>
    </row>
    <row r="787" spans="1:29" customFormat="1" x14ac:dyDescent="0.3">
      <c r="A787" s="76" t="s">
        <v>4</v>
      </c>
    </row>
    <row r="788" spans="1:29" customFormat="1" x14ac:dyDescent="0.3">
      <c r="A788" s="76" t="s">
        <v>4</v>
      </c>
    </row>
    <row r="789" spans="1:29" customFormat="1" x14ac:dyDescent="0.3">
      <c r="A789" s="54" t="s">
        <v>352</v>
      </c>
    </row>
    <row r="790" spans="1:29" customFormat="1" x14ac:dyDescent="0.3">
      <c r="A790" s="69" t="s">
        <v>4</v>
      </c>
    </row>
    <row r="791" spans="1:29" customFormat="1" ht="35.1" customHeight="1" x14ac:dyDescent="0.3">
      <c r="A791" s="116" t="s">
        <v>4</v>
      </c>
      <c r="B791" s="118" t="s">
        <v>26</v>
      </c>
      <c r="C791" s="118" t="s">
        <v>4</v>
      </c>
      <c r="D791" s="118" t="s">
        <v>456</v>
      </c>
      <c r="E791" s="118" t="s">
        <v>4</v>
      </c>
      <c r="F791" s="118" t="s">
        <v>457</v>
      </c>
      <c r="G791" s="118" t="s">
        <v>4</v>
      </c>
      <c r="H791" s="65"/>
      <c r="I791" s="118" t="s">
        <v>460</v>
      </c>
      <c r="J791" s="118" t="s">
        <v>4</v>
      </c>
      <c r="K791" s="118" t="s">
        <v>461</v>
      </c>
      <c r="L791" s="118" t="s">
        <v>4</v>
      </c>
      <c r="M791" s="118" t="s">
        <v>462</v>
      </c>
      <c r="N791" s="118" t="s">
        <v>4</v>
      </c>
      <c r="O791" s="118" t="s">
        <v>463</v>
      </c>
      <c r="P791" s="118" t="s">
        <v>4</v>
      </c>
      <c r="Q791" s="118" t="s">
        <v>464</v>
      </c>
      <c r="R791" s="118" t="s">
        <v>4</v>
      </c>
      <c r="S791" s="118" t="s">
        <v>465</v>
      </c>
      <c r="T791" s="118" t="s">
        <v>4</v>
      </c>
      <c r="U791" s="118" t="s">
        <v>466</v>
      </c>
      <c r="V791" s="118" t="s">
        <v>4</v>
      </c>
      <c r="W791" s="65"/>
      <c r="X791" s="118" t="s">
        <v>468</v>
      </c>
      <c r="Y791" s="118" t="s">
        <v>4</v>
      </c>
      <c r="Z791" s="118" t="s">
        <v>469</v>
      </c>
      <c r="AA791" s="118" t="s">
        <v>4</v>
      </c>
      <c r="AB791" s="118" t="s">
        <v>470</v>
      </c>
      <c r="AC791" s="118" t="s">
        <v>4</v>
      </c>
    </row>
    <row r="792" spans="1:29" customFormat="1" x14ac:dyDescent="0.3">
      <c r="A792" s="117" t="s">
        <v>4</v>
      </c>
      <c r="B792" s="55" t="s">
        <v>28</v>
      </c>
      <c r="C792" s="55" t="s">
        <v>29</v>
      </c>
      <c r="D792" s="55" t="s">
        <v>28</v>
      </c>
      <c r="E792" s="55" t="s">
        <v>29</v>
      </c>
      <c r="F792" s="55" t="s">
        <v>28</v>
      </c>
      <c r="G792" s="55" t="s">
        <v>29</v>
      </c>
      <c r="H792" s="65"/>
      <c r="I792" s="55" t="s">
        <v>28</v>
      </c>
      <c r="J792" s="55" t="s">
        <v>29</v>
      </c>
      <c r="K792" s="55" t="s">
        <v>28</v>
      </c>
      <c r="L792" s="55" t="s">
        <v>29</v>
      </c>
      <c r="M792" s="55" t="s">
        <v>28</v>
      </c>
      <c r="N792" s="55" t="s">
        <v>29</v>
      </c>
      <c r="O792" s="55" t="s">
        <v>28</v>
      </c>
      <c r="P792" s="55" t="s">
        <v>29</v>
      </c>
      <c r="Q792" s="55" t="s">
        <v>28</v>
      </c>
      <c r="R792" s="55" t="s">
        <v>29</v>
      </c>
      <c r="S792" s="55" t="s">
        <v>28</v>
      </c>
      <c r="T792" s="55" t="s">
        <v>29</v>
      </c>
      <c r="U792" s="55" t="s">
        <v>28</v>
      </c>
      <c r="V792" s="55" t="s">
        <v>29</v>
      </c>
      <c r="W792" s="65"/>
      <c r="X792" s="55" t="s">
        <v>28</v>
      </c>
      <c r="Y792" s="55" t="s">
        <v>29</v>
      </c>
      <c r="Z792" s="55" t="s">
        <v>28</v>
      </c>
      <c r="AA792" s="55" t="s">
        <v>29</v>
      </c>
      <c r="AB792" s="55" t="s">
        <v>28</v>
      </c>
      <c r="AC792" s="55" t="s">
        <v>29</v>
      </c>
    </row>
    <row r="793" spans="1:29" customFormat="1" x14ac:dyDescent="0.3">
      <c r="A793" s="56" t="s">
        <v>30</v>
      </c>
      <c r="B793" s="57">
        <v>219.9956413102</v>
      </c>
      <c r="C793" s="57">
        <v>219.9956413102</v>
      </c>
      <c r="D793" s="57">
        <v>92.7883583343</v>
      </c>
      <c r="E793" s="57">
        <v>92.7883583343</v>
      </c>
      <c r="F793" s="57">
        <v>127.2072829759</v>
      </c>
      <c r="G793" s="57">
        <v>127.2072829759</v>
      </c>
      <c r="H793" s="66"/>
      <c r="I793" s="57">
        <v>22.420663594299999</v>
      </c>
      <c r="J793" s="57">
        <v>22.420663594299999</v>
      </c>
      <c r="K793" s="57">
        <v>47.305448255100004</v>
      </c>
      <c r="L793" s="57">
        <v>47.305448255100004</v>
      </c>
      <c r="M793" s="57">
        <v>39.4365656302</v>
      </c>
      <c r="N793" s="57">
        <v>39.4365656302</v>
      </c>
      <c r="O793" s="57">
        <v>38.889107145300002</v>
      </c>
      <c r="P793" s="57">
        <v>38.889107145300002</v>
      </c>
      <c r="Q793" s="57">
        <v>22.725513884600002</v>
      </c>
      <c r="R793" s="57">
        <v>22.725513884600002</v>
      </c>
      <c r="S793" s="57">
        <v>31.811573574800001</v>
      </c>
      <c r="T793" s="57">
        <v>31.811573574800001</v>
      </c>
      <c r="U793" s="57">
        <v>17.4067692259</v>
      </c>
      <c r="V793" s="57">
        <v>17.4067692259</v>
      </c>
      <c r="W793" s="66"/>
      <c r="X793" s="57">
        <v>27.459954676100001</v>
      </c>
      <c r="Y793" s="57">
        <v>27.459954676100001</v>
      </c>
      <c r="Z793" s="57">
        <v>62.535084456900002</v>
      </c>
      <c r="AA793" s="57">
        <v>62.535084456900002</v>
      </c>
      <c r="AB793" s="57">
        <v>130.00060217719999</v>
      </c>
      <c r="AC793" s="57">
        <v>130.00060217719999</v>
      </c>
    </row>
    <row r="794" spans="1:29" customFormat="1" x14ac:dyDescent="0.3">
      <c r="A794" s="58" t="s">
        <v>340</v>
      </c>
      <c r="B794" s="70">
        <v>44.925738105900002</v>
      </c>
      <c r="C794" s="71">
        <v>0.20421194637467099</v>
      </c>
      <c r="D794" s="70">
        <v>25.7267584724</v>
      </c>
      <c r="E794" s="71">
        <v>0.27726278311456998</v>
      </c>
      <c r="F794" s="70">
        <v>19.198979633499999</v>
      </c>
      <c r="G794" s="71">
        <v>0.15092673300110801</v>
      </c>
      <c r="H794" s="91"/>
      <c r="I794" s="77">
        <v>3.4663226077</v>
      </c>
      <c r="J794" s="78">
        <v>15.460392566530601</v>
      </c>
      <c r="K794" s="77">
        <v>6.2107587691999999</v>
      </c>
      <c r="L794" s="78">
        <v>13.1290559508236</v>
      </c>
      <c r="M794" s="70">
        <v>10.5259594059</v>
      </c>
      <c r="N794" s="71">
        <v>0.26690862243438801</v>
      </c>
      <c r="O794" s="70">
        <v>9.5481104516999995</v>
      </c>
      <c r="P794" s="71">
        <v>0.245521462244575</v>
      </c>
      <c r="Q794" s="70">
        <v>6.1449709682</v>
      </c>
      <c r="R794" s="71">
        <v>0.270399648580187</v>
      </c>
      <c r="S794" s="70">
        <v>4.4370998126999899</v>
      </c>
      <c r="T794" s="71">
        <v>0.13948067681301099</v>
      </c>
      <c r="U794" s="77">
        <v>4.5925160905000002</v>
      </c>
      <c r="V794" s="78">
        <v>26.383506501980101</v>
      </c>
      <c r="W794" s="92"/>
      <c r="X794" s="77">
        <v>0.52537758980000104</v>
      </c>
      <c r="Y794" s="78">
        <v>1.9132500253442399</v>
      </c>
      <c r="Z794" s="70">
        <v>13.1709186021</v>
      </c>
      <c r="AA794" s="71">
        <v>0.21061646780340701</v>
      </c>
      <c r="AB794" s="70">
        <v>31.229441913999999</v>
      </c>
      <c r="AC794" s="71">
        <v>0.24022536350587101</v>
      </c>
    </row>
    <row r="795" spans="1:29" customFormat="1" x14ac:dyDescent="0.3">
      <c r="A795" s="58" t="s">
        <v>341</v>
      </c>
      <c r="B795" s="73">
        <v>57.134674088999901</v>
      </c>
      <c r="C795" s="74">
        <v>0.25970820943874301</v>
      </c>
      <c r="D795" s="73">
        <v>24.695106808199998</v>
      </c>
      <c r="E795" s="74">
        <v>0.26614445229462802</v>
      </c>
      <c r="F795" s="73">
        <v>32.439567280799999</v>
      </c>
      <c r="G795" s="74">
        <v>0.25501344358519001</v>
      </c>
      <c r="H795" s="91"/>
      <c r="I795" s="79">
        <v>12.590738290399999</v>
      </c>
      <c r="J795" s="80">
        <v>56.156849405656899</v>
      </c>
      <c r="K795" s="79">
        <v>17.8445828445</v>
      </c>
      <c r="L795" s="80">
        <v>37.722045774243703</v>
      </c>
      <c r="M795" s="73">
        <v>5.1196017151999902</v>
      </c>
      <c r="N795" s="74">
        <v>0.129818650112866</v>
      </c>
      <c r="O795" s="73">
        <v>7.2245873534999996</v>
      </c>
      <c r="P795" s="74">
        <v>0.18577406075451999</v>
      </c>
      <c r="Q795" s="73">
        <v>2.8647766715</v>
      </c>
      <c r="R795" s="75">
        <v>0.126059929207644</v>
      </c>
      <c r="S795" s="73">
        <v>5.9580598425</v>
      </c>
      <c r="T795" s="74">
        <v>0.18729220761401599</v>
      </c>
      <c r="U795" s="79">
        <v>5.5323273714000001</v>
      </c>
      <c r="V795" s="80">
        <v>31.782620310541599</v>
      </c>
      <c r="W795" s="92"/>
      <c r="X795" s="79">
        <v>9.3359979423000006</v>
      </c>
      <c r="Y795" s="80">
        <v>33.998591958440699</v>
      </c>
      <c r="Z795" s="73">
        <v>15.079629993999999</v>
      </c>
      <c r="AA795" s="74">
        <v>0.24113871636957801</v>
      </c>
      <c r="AB795" s="73">
        <v>32.719046152700002</v>
      </c>
      <c r="AC795" s="74">
        <v>0.25168380457270201</v>
      </c>
    </row>
    <row r="796" spans="1:29" customFormat="1" x14ac:dyDescent="0.3">
      <c r="A796" s="58" t="s">
        <v>342</v>
      </c>
      <c r="B796" s="70">
        <v>117.9352291153</v>
      </c>
      <c r="C796" s="71">
        <v>0.53607984418658605</v>
      </c>
      <c r="D796" s="70">
        <v>42.366493053699998</v>
      </c>
      <c r="E796" s="71">
        <v>0.456592764590802</v>
      </c>
      <c r="F796" s="70">
        <v>75.568736061600006</v>
      </c>
      <c r="G796" s="71">
        <v>0.594059823413702</v>
      </c>
      <c r="H796" s="91"/>
      <c r="I796" s="77">
        <v>6.3636026962000196</v>
      </c>
      <c r="J796" s="78">
        <v>28.3827580278124</v>
      </c>
      <c r="K796" s="77">
        <v>23.250106641399899</v>
      </c>
      <c r="L796" s="78">
        <v>49.148898274932598</v>
      </c>
      <c r="M796" s="70">
        <v>23.791004509099999</v>
      </c>
      <c r="N796" s="71">
        <v>0.60327272745274696</v>
      </c>
      <c r="O796" s="70">
        <v>22.116409340099999</v>
      </c>
      <c r="P796" s="71">
        <v>0.56870447700090498</v>
      </c>
      <c r="Q796" s="70">
        <v>13.715766244899999</v>
      </c>
      <c r="R796" s="71">
        <v>0.60354042221216897</v>
      </c>
      <c r="S796" s="70">
        <v>21.4164139196</v>
      </c>
      <c r="T796" s="71">
        <v>0.67322711557297299</v>
      </c>
      <c r="U796" s="77">
        <v>7.2819257640000297</v>
      </c>
      <c r="V796" s="78">
        <v>41.833873187478297</v>
      </c>
      <c r="W796" s="92"/>
      <c r="X796" s="77">
        <v>17.598579143999999</v>
      </c>
      <c r="Y796" s="78">
        <v>64.088158016215004</v>
      </c>
      <c r="Z796" s="70">
        <v>34.284535860799899</v>
      </c>
      <c r="AA796" s="71">
        <v>0.54824481582701601</v>
      </c>
      <c r="AB796" s="70">
        <v>66.0521141105</v>
      </c>
      <c r="AC796" s="71">
        <v>0.50809083192142701</v>
      </c>
    </row>
    <row r="797" spans="1:29" customFormat="1" x14ac:dyDescent="0.3">
      <c r="A797" s="76" t="s">
        <v>4</v>
      </c>
    </row>
    <row r="798" spans="1:29" customFormat="1" x14ac:dyDescent="0.3">
      <c r="A798" s="76" t="s">
        <v>4</v>
      </c>
    </row>
    <row r="799" spans="1:29" customFormat="1" x14ac:dyDescent="0.3">
      <c r="A799" s="54" t="s">
        <v>353</v>
      </c>
    </row>
    <row r="800" spans="1:29" customFormat="1" x14ac:dyDescent="0.3">
      <c r="A800" s="69" t="s">
        <v>4</v>
      </c>
    </row>
    <row r="801" spans="1:29" customFormat="1" ht="35.1" customHeight="1" x14ac:dyDescent="0.3">
      <c r="A801" s="116" t="s">
        <v>4</v>
      </c>
      <c r="B801" s="118" t="s">
        <v>26</v>
      </c>
      <c r="C801" s="118" t="s">
        <v>4</v>
      </c>
      <c r="D801" s="118" t="s">
        <v>456</v>
      </c>
      <c r="E801" s="118" t="s">
        <v>4</v>
      </c>
      <c r="F801" s="118" t="s">
        <v>457</v>
      </c>
      <c r="G801" s="118" t="s">
        <v>4</v>
      </c>
      <c r="H801" s="65"/>
      <c r="I801" s="118" t="s">
        <v>460</v>
      </c>
      <c r="J801" s="118" t="s">
        <v>4</v>
      </c>
      <c r="K801" s="118" t="s">
        <v>461</v>
      </c>
      <c r="L801" s="118" t="s">
        <v>4</v>
      </c>
      <c r="M801" s="118" t="s">
        <v>462</v>
      </c>
      <c r="N801" s="118" t="s">
        <v>4</v>
      </c>
      <c r="O801" s="118" t="s">
        <v>463</v>
      </c>
      <c r="P801" s="118" t="s">
        <v>4</v>
      </c>
      <c r="Q801" s="118" t="s">
        <v>464</v>
      </c>
      <c r="R801" s="118" t="s">
        <v>4</v>
      </c>
      <c r="S801" s="118" t="s">
        <v>465</v>
      </c>
      <c r="T801" s="118" t="s">
        <v>4</v>
      </c>
      <c r="U801" s="118" t="s">
        <v>466</v>
      </c>
      <c r="V801" s="118" t="s">
        <v>4</v>
      </c>
      <c r="W801" s="65"/>
      <c r="X801" s="118" t="s">
        <v>468</v>
      </c>
      <c r="Y801" s="118" t="s">
        <v>4</v>
      </c>
      <c r="Z801" s="118" t="s">
        <v>469</v>
      </c>
      <c r="AA801" s="118" t="s">
        <v>4</v>
      </c>
      <c r="AB801" s="118" t="s">
        <v>470</v>
      </c>
      <c r="AC801" s="118" t="s">
        <v>4</v>
      </c>
    </row>
    <row r="802" spans="1:29" customFormat="1" x14ac:dyDescent="0.3">
      <c r="A802" s="117" t="s">
        <v>4</v>
      </c>
      <c r="B802" s="55" t="s">
        <v>28</v>
      </c>
      <c r="C802" s="55" t="s">
        <v>29</v>
      </c>
      <c r="D802" s="55" t="s">
        <v>28</v>
      </c>
      <c r="E802" s="55" t="s">
        <v>29</v>
      </c>
      <c r="F802" s="55" t="s">
        <v>28</v>
      </c>
      <c r="G802" s="55" t="s">
        <v>29</v>
      </c>
      <c r="H802" s="65"/>
      <c r="I802" s="55" t="s">
        <v>28</v>
      </c>
      <c r="J802" s="55" t="s">
        <v>29</v>
      </c>
      <c r="K802" s="55" t="s">
        <v>28</v>
      </c>
      <c r="L802" s="55" t="s">
        <v>29</v>
      </c>
      <c r="M802" s="55" t="s">
        <v>28</v>
      </c>
      <c r="N802" s="55" t="s">
        <v>29</v>
      </c>
      <c r="O802" s="55" t="s">
        <v>28</v>
      </c>
      <c r="P802" s="55" t="s">
        <v>29</v>
      </c>
      <c r="Q802" s="55" t="s">
        <v>28</v>
      </c>
      <c r="R802" s="55" t="s">
        <v>29</v>
      </c>
      <c r="S802" s="55" t="s">
        <v>28</v>
      </c>
      <c r="T802" s="55" t="s">
        <v>29</v>
      </c>
      <c r="U802" s="55" t="s">
        <v>28</v>
      </c>
      <c r="V802" s="55" t="s">
        <v>29</v>
      </c>
      <c r="W802" s="65"/>
      <c r="X802" s="55" t="s">
        <v>28</v>
      </c>
      <c r="Y802" s="55" t="s">
        <v>29</v>
      </c>
      <c r="Z802" s="55" t="s">
        <v>28</v>
      </c>
      <c r="AA802" s="55" t="s">
        <v>29</v>
      </c>
      <c r="AB802" s="55" t="s">
        <v>28</v>
      </c>
      <c r="AC802" s="55" t="s">
        <v>29</v>
      </c>
    </row>
    <row r="803" spans="1:29" customFormat="1" x14ac:dyDescent="0.3">
      <c r="A803" s="56" t="s">
        <v>30</v>
      </c>
      <c r="B803" s="57">
        <v>194.51861701990001</v>
      </c>
      <c r="C803" s="57">
        <v>194.51861701990001</v>
      </c>
      <c r="D803" s="57">
        <v>87.288656245200002</v>
      </c>
      <c r="E803" s="57">
        <v>87.288656245200002</v>
      </c>
      <c r="F803" s="57">
        <v>106.96788499039999</v>
      </c>
      <c r="G803" s="57">
        <v>106.96788499039999</v>
      </c>
      <c r="H803" s="66"/>
      <c r="I803" s="57">
        <v>15.1370855305</v>
      </c>
      <c r="J803" s="57">
        <v>15.1370855305</v>
      </c>
      <c r="K803" s="57">
        <v>38.136785918599998</v>
      </c>
      <c r="L803" s="57">
        <v>38.136785918599998</v>
      </c>
      <c r="M803" s="57">
        <v>25.950932509499999</v>
      </c>
      <c r="N803" s="57">
        <v>25.950932509499999</v>
      </c>
      <c r="O803" s="57">
        <v>51.184658032000002</v>
      </c>
      <c r="P803" s="57">
        <v>51.184658032000002</v>
      </c>
      <c r="Q803" s="57">
        <v>31.477059510299998</v>
      </c>
      <c r="R803" s="57">
        <v>31.477059510299998</v>
      </c>
      <c r="S803" s="57">
        <v>21.7283611933</v>
      </c>
      <c r="T803" s="57">
        <v>21.7283611933</v>
      </c>
      <c r="U803" s="57">
        <v>10.9037343257</v>
      </c>
      <c r="V803" s="57">
        <v>10.9037343257</v>
      </c>
      <c r="W803" s="66"/>
      <c r="X803" s="57">
        <v>16.704143677000001</v>
      </c>
      <c r="Y803" s="57">
        <v>16.704143677000001</v>
      </c>
      <c r="Z803" s="57">
        <v>44.3776838207</v>
      </c>
      <c r="AA803" s="57">
        <v>44.3776838207</v>
      </c>
      <c r="AB803" s="57">
        <v>133.4367895222</v>
      </c>
      <c r="AC803" s="57">
        <v>133.4367895222</v>
      </c>
    </row>
    <row r="804" spans="1:29" customFormat="1" x14ac:dyDescent="0.3">
      <c r="A804" s="58" t="s">
        <v>340</v>
      </c>
      <c r="B804" s="70">
        <v>46.336638847000003</v>
      </c>
      <c r="C804" s="71">
        <v>0.23821184602736301</v>
      </c>
      <c r="D804" s="70">
        <v>20.976383112000001</v>
      </c>
      <c r="E804" s="71">
        <v>0.240310528473206</v>
      </c>
      <c r="F804" s="70">
        <v>25.098179950700001</v>
      </c>
      <c r="G804" s="71">
        <v>0.23463285221496599</v>
      </c>
      <c r="H804" s="91"/>
      <c r="I804" s="77">
        <v>3.4663226077</v>
      </c>
      <c r="J804" s="78">
        <v>22.8995376997484</v>
      </c>
      <c r="K804" s="77">
        <v>11.4135541352</v>
      </c>
      <c r="L804" s="78">
        <v>29.9279392856056</v>
      </c>
      <c r="M804" s="70">
        <v>6.6576722428999799</v>
      </c>
      <c r="N804" s="71">
        <v>0.25654847818908999</v>
      </c>
      <c r="O804" s="70">
        <v>9.6741790829999896</v>
      </c>
      <c r="P804" s="71">
        <v>0.189005445283073</v>
      </c>
      <c r="Q804" s="70">
        <v>9.9892884537999898</v>
      </c>
      <c r="R804" s="71">
        <v>0.31735138571413501</v>
      </c>
      <c r="S804" s="77">
        <v>3.7027350734</v>
      </c>
      <c r="T804" s="78">
        <v>17.0410232067651</v>
      </c>
      <c r="U804" s="77">
        <v>1.4328872509999999</v>
      </c>
      <c r="V804" s="78">
        <v>13.1412524204914</v>
      </c>
      <c r="W804" s="92"/>
      <c r="X804" s="77">
        <v>1.4002422857000001</v>
      </c>
      <c r="Y804" s="78">
        <v>8.3826044170585003</v>
      </c>
      <c r="Z804" s="70">
        <v>9.9760931603999996</v>
      </c>
      <c r="AA804" s="71">
        <v>0.22479977099991499</v>
      </c>
      <c r="AB804" s="70">
        <v>34.960303400900003</v>
      </c>
      <c r="AC804" s="71">
        <v>0.261998984883278</v>
      </c>
    </row>
    <row r="805" spans="1:29" customFormat="1" x14ac:dyDescent="0.3">
      <c r="A805" s="58" t="s">
        <v>341</v>
      </c>
      <c r="B805" s="73">
        <v>44.279348040899997</v>
      </c>
      <c r="C805" s="74">
        <v>0.227635527741646</v>
      </c>
      <c r="D805" s="73">
        <v>16.135486146400002</v>
      </c>
      <c r="E805" s="74">
        <v>0.18485203966336999</v>
      </c>
      <c r="F805" s="73">
        <v>28.143861894499999</v>
      </c>
      <c r="G805" s="74">
        <v>0.26310571529974502</v>
      </c>
      <c r="H805" s="91"/>
      <c r="I805" s="79">
        <v>5.6219297948999998</v>
      </c>
      <c r="J805" s="80">
        <v>37.140107212661697</v>
      </c>
      <c r="K805" s="79">
        <v>7.8052098653999904</v>
      </c>
      <c r="L805" s="80">
        <v>20.466354668848101</v>
      </c>
      <c r="M805" s="73">
        <v>5.0521130257000202</v>
      </c>
      <c r="N805" s="74">
        <v>0.19467944066559201</v>
      </c>
      <c r="O805" s="73">
        <v>12.2920954105</v>
      </c>
      <c r="P805" s="74">
        <v>0.240151949492661</v>
      </c>
      <c r="Q805" s="73">
        <v>4.9876257017999901</v>
      </c>
      <c r="R805" s="74">
        <v>0.15845272015220899</v>
      </c>
      <c r="S805" s="79">
        <v>5.9930852051999999</v>
      </c>
      <c r="T805" s="80">
        <v>27.581855584433001</v>
      </c>
      <c r="U805" s="79">
        <v>2.5272890374000001</v>
      </c>
      <c r="V805" s="80">
        <v>23.1781971378668</v>
      </c>
      <c r="W805" s="92"/>
      <c r="X805" s="79">
        <v>7.3550954941000199</v>
      </c>
      <c r="Y805" s="80">
        <v>44.031562684816102</v>
      </c>
      <c r="Z805" s="73">
        <v>9.2487259417999894</v>
      </c>
      <c r="AA805" s="74">
        <v>0.20840938835762099</v>
      </c>
      <c r="AB805" s="73">
        <v>27.675526605000002</v>
      </c>
      <c r="AC805" s="74">
        <v>0.207405519153289</v>
      </c>
    </row>
    <row r="806" spans="1:29" customFormat="1" x14ac:dyDescent="0.3">
      <c r="A806" s="58" t="s">
        <v>342</v>
      </c>
      <c r="B806" s="70">
        <v>103.902630132</v>
      </c>
      <c r="C806" s="71">
        <v>0.53415262623099102</v>
      </c>
      <c r="D806" s="70">
        <v>50.176786986800003</v>
      </c>
      <c r="E806" s="71">
        <v>0.57483743186342395</v>
      </c>
      <c r="F806" s="70">
        <v>53.725843145200002</v>
      </c>
      <c r="G806" s="71">
        <v>0.50226143248528998</v>
      </c>
      <c r="H806" s="91"/>
      <c r="I806" s="77">
        <v>6.0488331279000001</v>
      </c>
      <c r="J806" s="78">
        <v>39.960355087590003</v>
      </c>
      <c r="K806" s="77">
        <v>18.918021918000001</v>
      </c>
      <c r="L806" s="78">
        <v>49.605706045546299</v>
      </c>
      <c r="M806" s="70">
        <v>14.2411472409</v>
      </c>
      <c r="N806" s="71">
        <v>0.54877208114531795</v>
      </c>
      <c r="O806" s="70">
        <v>29.218383538499999</v>
      </c>
      <c r="P806" s="71">
        <v>0.570842605224265</v>
      </c>
      <c r="Q806" s="70">
        <v>16.500145354699999</v>
      </c>
      <c r="R806" s="71">
        <v>0.52419589413365597</v>
      </c>
      <c r="S806" s="77">
        <v>12.0325409147</v>
      </c>
      <c r="T806" s="78">
        <v>55.377121208801803</v>
      </c>
      <c r="U806" s="77">
        <v>6.9435580372999999</v>
      </c>
      <c r="V806" s="78">
        <v>63.680550441641799</v>
      </c>
      <c r="W806" s="92"/>
      <c r="X806" s="77">
        <v>7.9488058972000202</v>
      </c>
      <c r="Y806" s="78">
        <v>47.585832898125403</v>
      </c>
      <c r="Z806" s="70">
        <v>25.152864718499899</v>
      </c>
      <c r="AA806" s="71">
        <v>0.56679084064246299</v>
      </c>
      <c r="AB806" s="70">
        <v>70.800959516299997</v>
      </c>
      <c r="AC806" s="71">
        <v>0.53059549596343303</v>
      </c>
    </row>
    <row r="807" spans="1:29" customFormat="1" x14ac:dyDescent="0.3">
      <c r="A807" s="76" t="s">
        <v>4</v>
      </c>
    </row>
    <row r="808" spans="1:29" customFormat="1" x14ac:dyDescent="0.3">
      <c r="A808" s="76" t="s">
        <v>4</v>
      </c>
    </row>
    <row r="809" spans="1:29" customFormat="1" x14ac:dyDescent="0.3">
      <c r="A809" s="54" t="s">
        <v>354</v>
      </c>
    </row>
    <row r="810" spans="1:29" customFormat="1" x14ac:dyDescent="0.3">
      <c r="A810" s="69" t="s">
        <v>4</v>
      </c>
    </row>
    <row r="811" spans="1:29" customFormat="1" ht="35.1" customHeight="1" x14ac:dyDescent="0.3">
      <c r="A811" s="116" t="s">
        <v>4</v>
      </c>
      <c r="B811" s="118" t="s">
        <v>26</v>
      </c>
      <c r="C811" s="118" t="s">
        <v>4</v>
      </c>
      <c r="D811" s="118" t="s">
        <v>456</v>
      </c>
      <c r="E811" s="118" t="s">
        <v>4</v>
      </c>
      <c r="F811" s="118" t="s">
        <v>457</v>
      </c>
      <c r="G811" s="118" t="s">
        <v>4</v>
      </c>
      <c r="H811" s="65"/>
      <c r="I811" s="118" t="s">
        <v>460</v>
      </c>
      <c r="J811" s="118" t="s">
        <v>4</v>
      </c>
      <c r="K811" s="118" t="s">
        <v>461</v>
      </c>
      <c r="L811" s="118" t="s">
        <v>4</v>
      </c>
      <c r="M811" s="118" t="s">
        <v>462</v>
      </c>
      <c r="N811" s="118" t="s">
        <v>4</v>
      </c>
      <c r="O811" s="118" t="s">
        <v>463</v>
      </c>
      <c r="P811" s="118" t="s">
        <v>4</v>
      </c>
      <c r="Q811" s="118" t="s">
        <v>464</v>
      </c>
      <c r="R811" s="118" t="s">
        <v>4</v>
      </c>
      <c r="S811" s="118" t="s">
        <v>465</v>
      </c>
      <c r="T811" s="118" t="s">
        <v>4</v>
      </c>
      <c r="U811" s="118" t="s">
        <v>466</v>
      </c>
      <c r="V811" s="118" t="s">
        <v>4</v>
      </c>
      <c r="W811" s="65"/>
      <c r="X811" s="118" t="s">
        <v>468</v>
      </c>
      <c r="Y811" s="118" t="s">
        <v>4</v>
      </c>
      <c r="Z811" s="118" t="s">
        <v>469</v>
      </c>
      <c r="AA811" s="118" t="s">
        <v>4</v>
      </c>
      <c r="AB811" s="118" t="s">
        <v>470</v>
      </c>
      <c r="AC811" s="118" t="s">
        <v>4</v>
      </c>
    </row>
    <row r="812" spans="1:29" customFormat="1" x14ac:dyDescent="0.3">
      <c r="A812" s="117" t="s">
        <v>4</v>
      </c>
      <c r="B812" s="55" t="s">
        <v>28</v>
      </c>
      <c r="C812" s="55" t="s">
        <v>29</v>
      </c>
      <c r="D812" s="55" t="s">
        <v>28</v>
      </c>
      <c r="E812" s="55" t="s">
        <v>29</v>
      </c>
      <c r="F812" s="55" t="s">
        <v>28</v>
      </c>
      <c r="G812" s="55" t="s">
        <v>29</v>
      </c>
      <c r="H812" s="65"/>
      <c r="I812" s="55" t="s">
        <v>28</v>
      </c>
      <c r="J812" s="55" t="s">
        <v>29</v>
      </c>
      <c r="K812" s="55" t="s">
        <v>28</v>
      </c>
      <c r="L812" s="55" t="s">
        <v>29</v>
      </c>
      <c r="M812" s="55" t="s">
        <v>28</v>
      </c>
      <c r="N812" s="55" t="s">
        <v>29</v>
      </c>
      <c r="O812" s="55" t="s">
        <v>28</v>
      </c>
      <c r="P812" s="55" t="s">
        <v>29</v>
      </c>
      <c r="Q812" s="55" t="s">
        <v>28</v>
      </c>
      <c r="R812" s="55" t="s">
        <v>29</v>
      </c>
      <c r="S812" s="55" t="s">
        <v>28</v>
      </c>
      <c r="T812" s="55" t="s">
        <v>29</v>
      </c>
      <c r="U812" s="55" t="s">
        <v>28</v>
      </c>
      <c r="V812" s="55" t="s">
        <v>29</v>
      </c>
      <c r="W812" s="65"/>
      <c r="X812" s="55" t="s">
        <v>28</v>
      </c>
      <c r="Y812" s="55" t="s">
        <v>29</v>
      </c>
      <c r="Z812" s="55" t="s">
        <v>28</v>
      </c>
      <c r="AA812" s="55" t="s">
        <v>29</v>
      </c>
      <c r="AB812" s="55" t="s">
        <v>28</v>
      </c>
      <c r="AC812" s="55" t="s">
        <v>29</v>
      </c>
    </row>
    <row r="813" spans="1:29" customFormat="1" x14ac:dyDescent="0.3">
      <c r="A813" s="56" t="s">
        <v>30</v>
      </c>
      <c r="B813" s="57">
        <v>94.818983394599996</v>
      </c>
      <c r="C813" s="57">
        <v>94.818983394599996</v>
      </c>
      <c r="D813" s="57">
        <v>33.411307534300001</v>
      </c>
      <c r="E813" s="57">
        <v>33.411307534300001</v>
      </c>
      <c r="F813" s="57">
        <v>61.407675860300003</v>
      </c>
      <c r="G813" s="57">
        <v>61.407675860300003</v>
      </c>
      <c r="H813" s="66"/>
      <c r="I813" s="57">
        <v>7.8273057665000003</v>
      </c>
      <c r="J813" s="57">
        <v>7.8273057665000003</v>
      </c>
      <c r="K813" s="57">
        <v>18.884116945500001</v>
      </c>
      <c r="L813" s="57">
        <v>18.884116945500001</v>
      </c>
      <c r="M813" s="57">
        <v>27.768550426200001</v>
      </c>
      <c r="N813" s="57">
        <v>27.768550426200001</v>
      </c>
      <c r="O813" s="57">
        <v>17.9627568716</v>
      </c>
      <c r="P813" s="57">
        <v>17.9627568716</v>
      </c>
      <c r="Q813" s="57">
        <v>7.9307490520000004</v>
      </c>
      <c r="R813" s="57">
        <v>7.9307490520000004</v>
      </c>
      <c r="S813" s="57">
        <v>10.693229344700001</v>
      </c>
      <c r="T813" s="57">
        <v>10.693229344700001</v>
      </c>
      <c r="U813" s="57">
        <v>3.7522749880999999</v>
      </c>
      <c r="V813" s="57">
        <v>3.7522749880999999</v>
      </c>
      <c r="W813" s="66"/>
      <c r="X813" s="57">
        <v>9.7695243004000005</v>
      </c>
      <c r="Y813" s="57">
        <v>9.7695243004000005</v>
      </c>
      <c r="Z813" s="57">
        <v>32.194447424400003</v>
      </c>
      <c r="AA813" s="57">
        <v>32.194447424400003</v>
      </c>
      <c r="AB813" s="57">
        <v>52.8550116698</v>
      </c>
      <c r="AC813" s="57">
        <v>52.8550116698</v>
      </c>
    </row>
    <row r="814" spans="1:29" customFormat="1" x14ac:dyDescent="0.3">
      <c r="A814" s="58" t="s">
        <v>340</v>
      </c>
      <c r="B814" s="70">
        <v>20.9794485145</v>
      </c>
      <c r="C814" s="71">
        <v>0.22125789333968701</v>
      </c>
      <c r="D814" s="70">
        <v>5.7571611646999896</v>
      </c>
      <c r="E814" s="71">
        <v>0.17231175878973601</v>
      </c>
      <c r="F814" s="70">
        <v>15.2222873498</v>
      </c>
      <c r="G814" s="71">
        <v>0.24788899981217499</v>
      </c>
      <c r="H814" s="91"/>
      <c r="I814" s="77">
        <v>2.6650684675999998</v>
      </c>
      <c r="J814" s="78">
        <v>34.048350059431598</v>
      </c>
      <c r="K814" s="77">
        <v>2.4527891747999999</v>
      </c>
      <c r="L814" s="78">
        <v>12.9886358037223</v>
      </c>
      <c r="M814" s="70">
        <v>6.5707375778999904</v>
      </c>
      <c r="N814" s="71">
        <v>0.23662515605065301</v>
      </c>
      <c r="O814" s="77">
        <v>3.9963556042000001</v>
      </c>
      <c r="P814" s="78">
        <v>22.248008102355598</v>
      </c>
      <c r="Q814" s="77">
        <v>1.211993002</v>
      </c>
      <c r="R814" s="78">
        <v>15.282200887372101</v>
      </c>
      <c r="S814" s="77">
        <v>4.0825046880000002</v>
      </c>
      <c r="T814" s="78">
        <v>38.178407629716197</v>
      </c>
      <c r="U814" s="77">
        <v>0</v>
      </c>
      <c r="V814" s="78">
        <v>0</v>
      </c>
      <c r="W814" s="92"/>
      <c r="X814" s="77">
        <v>5.9238974942000002</v>
      </c>
      <c r="Y814" s="81">
        <v>60.6364988923509</v>
      </c>
      <c r="Z814" s="70">
        <v>4.5405953036000097</v>
      </c>
      <c r="AA814" s="71">
        <v>0.141036596893373</v>
      </c>
      <c r="AB814" s="70">
        <v>10.514955716699999</v>
      </c>
      <c r="AC814" s="71">
        <v>0.19893961583794301</v>
      </c>
    </row>
    <row r="815" spans="1:29" customFormat="1" x14ac:dyDescent="0.3">
      <c r="A815" s="58" t="s">
        <v>341</v>
      </c>
      <c r="B815" s="73">
        <v>36.637221812999996</v>
      </c>
      <c r="C815" s="74">
        <v>0.38639121093009399</v>
      </c>
      <c r="D815" s="73">
        <v>12.2251342534</v>
      </c>
      <c r="E815" s="74">
        <v>0.36589810922094801</v>
      </c>
      <c r="F815" s="73">
        <v>24.4120875596</v>
      </c>
      <c r="G815" s="74">
        <v>0.39754130436619201</v>
      </c>
      <c r="H815" s="91"/>
      <c r="I815" s="79">
        <v>5.1622372989000098</v>
      </c>
      <c r="J815" s="80">
        <v>65.951649940568402</v>
      </c>
      <c r="K815" s="79">
        <v>10.075933663200001</v>
      </c>
      <c r="L815" s="80">
        <v>53.356657831972697</v>
      </c>
      <c r="M815" s="73">
        <v>8.8755431518999899</v>
      </c>
      <c r="N815" s="74">
        <v>0.31962572823123703</v>
      </c>
      <c r="O815" s="79">
        <v>6.0073975390999701</v>
      </c>
      <c r="P815" s="80">
        <v>33.443627735105601</v>
      </c>
      <c r="Q815" s="79">
        <v>2.8640725686000099</v>
      </c>
      <c r="R815" s="80">
        <v>36.1135190361083</v>
      </c>
      <c r="S815" s="79">
        <v>2.4274007994</v>
      </c>
      <c r="T815" s="80">
        <v>22.700352916335</v>
      </c>
      <c r="U815" s="79">
        <v>1.2246367919000001</v>
      </c>
      <c r="V815" s="80">
        <v>32.637181330894599</v>
      </c>
      <c r="W815" s="92"/>
      <c r="X815" s="79">
        <v>0.49860807070000002</v>
      </c>
      <c r="Y815" s="82">
        <v>5.1037087924494502</v>
      </c>
      <c r="Z815" s="73">
        <v>17.698043985000002</v>
      </c>
      <c r="AA815" s="74">
        <v>0.54972348963463602</v>
      </c>
      <c r="AB815" s="73">
        <v>18.4405697573</v>
      </c>
      <c r="AC815" s="74">
        <v>0.34888971120663798</v>
      </c>
    </row>
    <row r="816" spans="1:29" customFormat="1" x14ac:dyDescent="0.3">
      <c r="A816" s="58" t="s">
        <v>342</v>
      </c>
      <c r="B816" s="70">
        <v>37.202313067099901</v>
      </c>
      <c r="C816" s="71">
        <v>0.39235089573021797</v>
      </c>
      <c r="D816" s="70">
        <v>15.429012116199999</v>
      </c>
      <c r="E816" s="71">
        <v>0.46179013198931501</v>
      </c>
      <c r="F816" s="70">
        <v>21.773300950900001</v>
      </c>
      <c r="G816" s="71">
        <v>0.354569695821633</v>
      </c>
      <c r="H816" s="91"/>
      <c r="I816" s="77">
        <v>0</v>
      </c>
      <c r="J816" s="78">
        <v>0</v>
      </c>
      <c r="K816" s="77">
        <v>6.35539410750002</v>
      </c>
      <c r="L816" s="78">
        <v>33.654706364305099</v>
      </c>
      <c r="M816" s="70">
        <v>12.322269696399999</v>
      </c>
      <c r="N816" s="71">
        <v>0.44374911571810999</v>
      </c>
      <c r="O816" s="77">
        <v>7.9590037283000097</v>
      </c>
      <c r="P816" s="78">
        <v>44.308364162538901</v>
      </c>
      <c r="Q816" s="77">
        <v>3.8546834813999999</v>
      </c>
      <c r="R816" s="78">
        <v>48.604280076519601</v>
      </c>
      <c r="S816" s="77">
        <v>4.1833238572999996</v>
      </c>
      <c r="T816" s="78">
        <v>39.121239453948697</v>
      </c>
      <c r="U816" s="77">
        <v>2.5276381961999999</v>
      </c>
      <c r="V816" s="78">
        <v>67.362818669105394</v>
      </c>
      <c r="W816" s="92"/>
      <c r="X816" s="77">
        <v>3.3470187354999998</v>
      </c>
      <c r="Y816" s="78">
        <v>34.259792315199597</v>
      </c>
      <c r="Z816" s="70">
        <v>9.9558081358000106</v>
      </c>
      <c r="AA816" s="71">
        <v>0.30923991347198998</v>
      </c>
      <c r="AB816" s="70">
        <v>23.899486195799899</v>
      </c>
      <c r="AC816" s="71">
        <v>0.45217067295541902</v>
      </c>
    </row>
    <row r="817" spans="1:29" customFormat="1" x14ac:dyDescent="0.3">
      <c r="A817" s="76" t="s">
        <v>4</v>
      </c>
    </row>
    <row r="818" spans="1:29" customFormat="1" x14ac:dyDescent="0.3">
      <c r="A818" s="76" t="s">
        <v>4</v>
      </c>
    </row>
    <row r="819" spans="1:29" customFormat="1" x14ac:dyDescent="0.3">
      <c r="A819" s="54" t="s">
        <v>355</v>
      </c>
    </row>
    <row r="820" spans="1:29" customFormat="1" x14ac:dyDescent="0.3">
      <c r="A820" s="69" t="s">
        <v>4</v>
      </c>
    </row>
    <row r="821" spans="1:29" customFormat="1" ht="35.1" customHeight="1" x14ac:dyDescent="0.3">
      <c r="A821" s="116" t="s">
        <v>4</v>
      </c>
      <c r="B821" s="118" t="s">
        <v>26</v>
      </c>
      <c r="C821" s="118" t="s">
        <v>4</v>
      </c>
      <c r="D821" s="118" t="s">
        <v>456</v>
      </c>
      <c r="E821" s="118" t="s">
        <v>4</v>
      </c>
      <c r="F821" s="118" t="s">
        <v>457</v>
      </c>
      <c r="G821" s="118" t="s">
        <v>4</v>
      </c>
      <c r="H821" s="65"/>
      <c r="I821" s="118" t="s">
        <v>460</v>
      </c>
      <c r="J821" s="118" t="s">
        <v>4</v>
      </c>
      <c r="K821" s="118" t="s">
        <v>461</v>
      </c>
      <c r="L821" s="118" t="s">
        <v>4</v>
      </c>
      <c r="M821" s="118" t="s">
        <v>462</v>
      </c>
      <c r="N821" s="118" t="s">
        <v>4</v>
      </c>
      <c r="O821" s="118" t="s">
        <v>463</v>
      </c>
      <c r="P821" s="118" t="s">
        <v>4</v>
      </c>
      <c r="Q821" s="118" t="s">
        <v>464</v>
      </c>
      <c r="R821" s="118" t="s">
        <v>4</v>
      </c>
      <c r="S821" s="118" t="s">
        <v>465</v>
      </c>
      <c r="T821" s="118" t="s">
        <v>4</v>
      </c>
      <c r="U821" s="118" t="s">
        <v>466</v>
      </c>
      <c r="V821" s="118" t="s">
        <v>4</v>
      </c>
      <c r="W821" s="65"/>
      <c r="X821" s="118" t="s">
        <v>468</v>
      </c>
      <c r="Y821" s="118" t="s">
        <v>4</v>
      </c>
      <c r="Z821" s="118" t="s">
        <v>469</v>
      </c>
      <c r="AA821" s="118" t="s">
        <v>4</v>
      </c>
      <c r="AB821" s="118" t="s">
        <v>470</v>
      </c>
      <c r="AC821" s="118" t="s">
        <v>4</v>
      </c>
    </row>
    <row r="822" spans="1:29" customFormat="1" x14ac:dyDescent="0.3">
      <c r="A822" s="117" t="s">
        <v>4</v>
      </c>
      <c r="B822" s="55" t="s">
        <v>28</v>
      </c>
      <c r="C822" s="55" t="s">
        <v>29</v>
      </c>
      <c r="D822" s="55" t="s">
        <v>28</v>
      </c>
      <c r="E822" s="55" t="s">
        <v>29</v>
      </c>
      <c r="F822" s="55" t="s">
        <v>28</v>
      </c>
      <c r="G822" s="55" t="s">
        <v>29</v>
      </c>
      <c r="H822" s="65"/>
      <c r="I822" s="55" t="s">
        <v>28</v>
      </c>
      <c r="J822" s="55" t="s">
        <v>29</v>
      </c>
      <c r="K822" s="55" t="s">
        <v>28</v>
      </c>
      <c r="L822" s="55" t="s">
        <v>29</v>
      </c>
      <c r="M822" s="55" t="s">
        <v>28</v>
      </c>
      <c r="N822" s="55" t="s">
        <v>29</v>
      </c>
      <c r="O822" s="55" t="s">
        <v>28</v>
      </c>
      <c r="P822" s="55" t="s">
        <v>29</v>
      </c>
      <c r="Q822" s="55" t="s">
        <v>28</v>
      </c>
      <c r="R822" s="55" t="s">
        <v>29</v>
      </c>
      <c r="S822" s="55" t="s">
        <v>28</v>
      </c>
      <c r="T822" s="55" t="s">
        <v>29</v>
      </c>
      <c r="U822" s="55" t="s">
        <v>28</v>
      </c>
      <c r="V822" s="55" t="s">
        <v>29</v>
      </c>
      <c r="W822" s="65"/>
      <c r="X822" s="55" t="s">
        <v>28</v>
      </c>
      <c r="Y822" s="55" t="s">
        <v>29</v>
      </c>
      <c r="Z822" s="55" t="s">
        <v>28</v>
      </c>
      <c r="AA822" s="55" t="s">
        <v>29</v>
      </c>
      <c r="AB822" s="55" t="s">
        <v>28</v>
      </c>
      <c r="AC822" s="55" t="s">
        <v>29</v>
      </c>
    </row>
    <row r="823" spans="1:29" customFormat="1" x14ac:dyDescent="0.3">
      <c r="A823" s="56" t="s">
        <v>30</v>
      </c>
      <c r="B823" s="57">
        <v>22.549806395699999</v>
      </c>
      <c r="C823" s="57">
        <v>22.549806395699999</v>
      </c>
      <c r="D823" s="57">
        <v>7.1487899102999997</v>
      </c>
      <c r="E823" s="57">
        <v>7.1487899102999997</v>
      </c>
      <c r="F823" s="57">
        <v>15.4010164854</v>
      </c>
      <c r="G823" s="57">
        <v>15.4010164854</v>
      </c>
      <c r="H823" s="66"/>
      <c r="I823" s="57">
        <v>0</v>
      </c>
      <c r="J823" s="57">
        <v>0</v>
      </c>
      <c r="K823" s="57">
        <v>8.1354118681000003</v>
      </c>
      <c r="L823" s="57">
        <v>8.1354118681000003</v>
      </c>
      <c r="M823" s="57">
        <v>5.9287973047999998</v>
      </c>
      <c r="N823" s="57">
        <v>5.9287973047999998</v>
      </c>
      <c r="O823" s="57">
        <v>5.2149432512000002</v>
      </c>
      <c r="P823" s="57">
        <v>5.2149432512000002</v>
      </c>
      <c r="Q823" s="57">
        <v>1.8533565090999999</v>
      </c>
      <c r="R823" s="57">
        <v>1.8533565090999999</v>
      </c>
      <c r="S823" s="57">
        <v>0</v>
      </c>
      <c r="T823" s="57">
        <v>0</v>
      </c>
      <c r="U823" s="57">
        <v>1.4172974625000001</v>
      </c>
      <c r="V823" s="57">
        <v>1.4172974625000001</v>
      </c>
      <c r="W823" s="66"/>
      <c r="X823" s="57">
        <v>0.50882816379999996</v>
      </c>
      <c r="Y823" s="57">
        <v>0.50882816379999996</v>
      </c>
      <c r="Z823" s="57">
        <v>4.1262511273999998</v>
      </c>
      <c r="AA823" s="57">
        <v>4.1262511273999998</v>
      </c>
      <c r="AB823" s="57">
        <v>17.914727104499999</v>
      </c>
      <c r="AC823" s="57">
        <v>17.914727104499999</v>
      </c>
    </row>
    <row r="824" spans="1:29" customFormat="1" x14ac:dyDescent="0.3">
      <c r="A824" s="58" t="s">
        <v>340</v>
      </c>
      <c r="B824" s="77">
        <v>4.0650949702999997</v>
      </c>
      <c r="C824" s="78">
        <v>18.027183466529301</v>
      </c>
      <c r="D824" s="77">
        <v>1.4760781700000001</v>
      </c>
      <c r="E824" s="78">
        <v>20.647944456631201</v>
      </c>
      <c r="F824" s="77">
        <v>2.5890168003</v>
      </c>
      <c r="G824" s="78">
        <v>16.810687805927401</v>
      </c>
      <c r="H824" s="92"/>
      <c r="I824" s="77"/>
      <c r="J824" s="78"/>
      <c r="K824" s="77">
        <v>0</v>
      </c>
      <c r="L824" s="78">
        <v>0</v>
      </c>
      <c r="M824" s="77">
        <v>2.5890168003000098</v>
      </c>
      <c r="N824" s="78">
        <v>43.668499144066097</v>
      </c>
      <c r="O824" s="77">
        <v>0</v>
      </c>
      <c r="P824" s="78">
        <v>0</v>
      </c>
      <c r="Q824" s="77">
        <v>0.83690886869999903</v>
      </c>
      <c r="R824" s="78">
        <v>45.156388670542803</v>
      </c>
      <c r="S824" s="77"/>
      <c r="T824" s="78"/>
      <c r="U824" s="77">
        <v>0.63916930130000005</v>
      </c>
      <c r="V824" s="78">
        <v>45.097752462814398</v>
      </c>
      <c r="W824" s="92"/>
      <c r="X824" s="77">
        <v>0</v>
      </c>
      <c r="Y824" s="78">
        <v>0</v>
      </c>
      <c r="Z824" s="77">
        <v>0.63916930130000105</v>
      </c>
      <c r="AA824" s="78">
        <v>15.490315096326899</v>
      </c>
      <c r="AB824" s="77">
        <v>3.4259256690000002</v>
      </c>
      <c r="AC824" s="78">
        <v>19.123515803595101</v>
      </c>
    </row>
    <row r="825" spans="1:29" customFormat="1" x14ac:dyDescent="0.3">
      <c r="A825" s="58" t="s">
        <v>341</v>
      </c>
      <c r="B825" s="79">
        <v>13.9053073798</v>
      </c>
      <c r="C825" s="80">
        <v>61.6648637056662</v>
      </c>
      <c r="D825" s="79">
        <v>3.1730278269000101</v>
      </c>
      <c r="E825" s="80">
        <v>44.385523518159196</v>
      </c>
      <c r="F825" s="79">
        <v>10.7322795529</v>
      </c>
      <c r="G825" s="80">
        <v>69.685527335640998</v>
      </c>
      <c r="H825" s="92"/>
      <c r="I825" s="79"/>
      <c r="J825" s="80"/>
      <c r="K825" s="79">
        <v>8.1354118681000003</v>
      </c>
      <c r="L825" s="80">
        <v>100</v>
      </c>
      <c r="M825" s="79">
        <v>1.9975168999000099</v>
      </c>
      <c r="N825" s="80">
        <v>33.691772499673696</v>
      </c>
      <c r="O825" s="79">
        <v>2.4866309740000001</v>
      </c>
      <c r="P825" s="80">
        <v>47.682800257276199</v>
      </c>
      <c r="Q825" s="79">
        <v>0.50761947659999995</v>
      </c>
      <c r="R825" s="80">
        <v>27.3891976048636</v>
      </c>
      <c r="S825" s="79"/>
      <c r="T825" s="80"/>
      <c r="U825" s="79">
        <v>0.77812816119999895</v>
      </c>
      <c r="V825" s="80">
        <v>54.902247537185602</v>
      </c>
      <c r="W825" s="92"/>
      <c r="X825" s="79">
        <v>0</v>
      </c>
      <c r="Y825" s="80">
        <v>0</v>
      </c>
      <c r="Z825" s="79">
        <v>2.3296615172999999</v>
      </c>
      <c r="AA825" s="80">
        <v>56.459518467746499</v>
      </c>
      <c r="AB825" s="79">
        <v>11.5756458625</v>
      </c>
      <c r="AC825" s="80">
        <v>64.615250876985499</v>
      </c>
    </row>
    <row r="826" spans="1:29" customFormat="1" x14ac:dyDescent="0.3">
      <c r="A826" s="58" t="s">
        <v>342</v>
      </c>
      <c r="B826" s="77">
        <v>4.5794040455999898</v>
      </c>
      <c r="C826" s="78">
        <v>20.307952827804499</v>
      </c>
      <c r="D826" s="77">
        <v>2.49968391339999</v>
      </c>
      <c r="E826" s="78">
        <v>34.966532025209602</v>
      </c>
      <c r="F826" s="77">
        <v>2.0797201321999998</v>
      </c>
      <c r="G826" s="78">
        <v>13.503784858431599</v>
      </c>
      <c r="H826" s="92"/>
      <c r="I826" s="77"/>
      <c r="J826" s="78"/>
      <c r="K826" s="77">
        <v>0</v>
      </c>
      <c r="L826" s="78">
        <v>0</v>
      </c>
      <c r="M826" s="77">
        <v>1.3422636046</v>
      </c>
      <c r="N826" s="78">
        <v>22.639728356260299</v>
      </c>
      <c r="O826" s="77">
        <v>2.7283122771999899</v>
      </c>
      <c r="P826" s="78">
        <v>52.317199742723801</v>
      </c>
      <c r="Q826" s="77">
        <v>0.50882816379999996</v>
      </c>
      <c r="R826" s="78">
        <v>27.4544137245936</v>
      </c>
      <c r="S826" s="77"/>
      <c r="T826" s="78"/>
      <c r="U826" s="77">
        <v>0</v>
      </c>
      <c r="V826" s="78">
        <v>0</v>
      </c>
      <c r="W826" s="92"/>
      <c r="X826" s="77">
        <v>0.50882816380000095</v>
      </c>
      <c r="Y826" s="78">
        <v>100</v>
      </c>
      <c r="Z826" s="77">
        <v>1.1574203087999999</v>
      </c>
      <c r="AA826" s="78">
        <v>28.050166435926698</v>
      </c>
      <c r="AB826" s="77">
        <v>2.9131555730000001</v>
      </c>
      <c r="AC826" s="78">
        <v>16.261233319419301</v>
      </c>
    </row>
    <row r="827" spans="1:29" customFormat="1" x14ac:dyDescent="0.3">
      <c r="A827" s="76" t="s">
        <v>4</v>
      </c>
    </row>
    <row r="828" spans="1:29" customFormat="1" x14ac:dyDescent="0.3">
      <c r="A828" s="76" t="s">
        <v>4</v>
      </c>
    </row>
    <row r="829" spans="1:29" customFormat="1" x14ac:dyDescent="0.3">
      <c r="A829" s="54" t="s">
        <v>356</v>
      </c>
    </row>
    <row r="830" spans="1:29" customFormat="1" x14ac:dyDescent="0.3">
      <c r="A830" s="69" t="s">
        <v>4</v>
      </c>
    </row>
    <row r="831" spans="1:29" customFormat="1" ht="35.1" customHeight="1" x14ac:dyDescent="0.3">
      <c r="A831" s="116" t="s">
        <v>4</v>
      </c>
      <c r="B831" s="118" t="s">
        <v>26</v>
      </c>
      <c r="C831" s="118" t="s">
        <v>4</v>
      </c>
      <c r="D831" s="118" t="s">
        <v>456</v>
      </c>
      <c r="E831" s="118" t="s">
        <v>4</v>
      </c>
      <c r="F831" s="118" t="s">
        <v>457</v>
      </c>
      <c r="G831" s="118" t="s">
        <v>4</v>
      </c>
      <c r="H831" s="65"/>
      <c r="I831" s="118" t="s">
        <v>460</v>
      </c>
      <c r="J831" s="118" t="s">
        <v>4</v>
      </c>
      <c r="K831" s="118" t="s">
        <v>461</v>
      </c>
      <c r="L831" s="118" t="s">
        <v>4</v>
      </c>
      <c r="M831" s="118" t="s">
        <v>462</v>
      </c>
      <c r="N831" s="118" t="s">
        <v>4</v>
      </c>
      <c r="O831" s="118" t="s">
        <v>463</v>
      </c>
      <c r="P831" s="118" t="s">
        <v>4</v>
      </c>
      <c r="Q831" s="118" t="s">
        <v>464</v>
      </c>
      <c r="R831" s="118" t="s">
        <v>4</v>
      </c>
      <c r="S831" s="118" t="s">
        <v>465</v>
      </c>
      <c r="T831" s="118" t="s">
        <v>4</v>
      </c>
      <c r="U831" s="118" t="s">
        <v>466</v>
      </c>
      <c r="V831" s="118" t="s">
        <v>4</v>
      </c>
      <c r="W831" s="65"/>
      <c r="X831" s="118" t="s">
        <v>468</v>
      </c>
      <c r="Y831" s="118" t="s">
        <v>4</v>
      </c>
      <c r="Z831" s="118" t="s">
        <v>469</v>
      </c>
      <c r="AA831" s="118" t="s">
        <v>4</v>
      </c>
      <c r="AB831" s="118" t="s">
        <v>470</v>
      </c>
      <c r="AC831" s="118" t="s">
        <v>4</v>
      </c>
    </row>
    <row r="832" spans="1:29" customFormat="1" x14ac:dyDescent="0.3">
      <c r="A832" s="117" t="s">
        <v>4</v>
      </c>
      <c r="B832" s="55" t="s">
        <v>28</v>
      </c>
      <c r="C832" s="55" t="s">
        <v>29</v>
      </c>
      <c r="D832" s="55" t="s">
        <v>28</v>
      </c>
      <c r="E832" s="55" t="s">
        <v>29</v>
      </c>
      <c r="F832" s="55" t="s">
        <v>28</v>
      </c>
      <c r="G832" s="55" t="s">
        <v>29</v>
      </c>
      <c r="H832" s="65"/>
      <c r="I832" s="55" t="s">
        <v>28</v>
      </c>
      <c r="J832" s="55" t="s">
        <v>29</v>
      </c>
      <c r="K832" s="55" t="s">
        <v>28</v>
      </c>
      <c r="L832" s="55" t="s">
        <v>29</v>
      </c>
      <c r="M832" s="55" t="s">
        <v>28</v>
      </c>
      <c r="N832" s="55" t="s">
        <v>29</v>
      </c>
      <c r="O832" s="55" t="s">
        <v>28</v>
      </c>
      <c r="P832" s="55" t="s">
        <v>29</v>
      </c>
      <c r="Q832" s="55" t="s">
        <v>28</v>
      </c>
      <c r="R832" s="55" t="s">
        <v>29</v>
      </c>
      <c r="S832" s="55" t="s">
        <v>28</v>
      </c>
      <c r="T832" s="55" t="s">
        <v>29</v>
      </c>
      <c r="U832" s="55" t="s">
        <v>28</v>
      </c>
      <c r="V832" s="55" t="s">
        <v>29</v>
      </c>
      <c r="W832" s="65"/>
      <c r="X832" s="55" t="s">
        <v>28</v>
      </c>
      <c r="Y832" s="55" t="s">
        <v>29</v>
      </c>
      <c r="Z832" s="55" t="s">
        <v>28</v>
      </c>
      <c r="AA832" s="55" t="s">
        <v>29</v>
      </c>
      <c r="AB832" s="55" t="s">
        <v>28</v>
      </c>
      <c r="AC832" s="55" t="s">
        <v>29</v>
      </c>
    </row>
    <row r="833" spans="1:29" customFormat="1" x14ac:dyDescent="0.3">
      <c r="A833" s="56" t="s">
        <v>30</v>
      </c>
      <c r="B833" s="57">
        <v>54.922066426400001</v>
      </c>
      <c r="C833" s="57">
        <v>54.922066426400001</v>
      </c>
      <c r="D833" s="57">
        <v>18.120560086800001</v>
      </c>
      <c r="E833" s="57">
        <v>18.120560086800001</v>
      </c>
      <c r="F833" s="57">
        <v>36.801506339600003</v>
      </c>
      <c r="G833" s="57">
        <v>36.801506339600003</v>
      </c>
      <c r="H833" s="66"/>
      <c r="I833" s="57">
        <v>7.1305609029000001</v>
      </c>
      <c r="J833" s="57">
        <v>7.1305609029000001</v>
      </c>
      <c r="K833" s="57">
        <v>7.9195187561999996</v>
      </c>
      <c r="L833" s="57">
        <v>7.9195187561999996</v>
      </c>
      <c r="M833" s="57">
        <v>3.4588078972999998</v>
      </c>
      <c r="N833" s="57">
        <v>3.4588078972999998</v>
      </c>
      <c r="O833" s="57">
        <v>18.286722966799999</v>
      </c>
      <c r="P833" s="57">
        <v>18.286722966799999</v>
      </c>
      <c r="Q833" s="57">
        <v>5.0816163696999999</v>
      </c>
      <c r="R833" s="57">
        <v>5.0816163696999999</v>
      </c>
      <c r="S833" s="57">
        <v>8.0702556745000003</v>
      </c>
      <c r="T833" s="57">
        <v>8.0702556745000003</v>
      </c>
      <c r="U833" s="57">
        <v>4.974583859</v>
      </c>
      <c r="V833" s="57">
        <v>4.974583859</v>
      </c>
      <c r="W833" s="66"/>
      <c r="X833" s="57">
        <v>12.1213837076</v>
      </c>
      <c r="Y833" s="57">
        <v>12.1213837076</v>
      </c>
      <c r="Z833" s="57">
        <v>13.774904186100001</v>
      </c>
      <c r="AA833" s="57">
        <v>13.774904186100001</v>
      </c>
      <c r="AB833" s="57">
        <v>29.025778532699999</v>
      </c>
      <c r="AC833" s="57">
        <v>29.025778532699999</v>
      </c>
    </row>
    <row r="834" spans="1:29" customFormat="1" x14ac:dyDescent="0.3">
      <c r="A834" s="58" t="s">
        <v>340</v>
      </c>
      <c r="B834" s="70">
        <v>19.9596917506999</v>
      </c>
      <c r="C834" s="71">
        <v>0.36341844088200098</v>
      </c>
      <c r="D834" s="77">
        <v>3.3449031109999998</v>
      </c>
      <c r="E834" s="78">
        <v>18.459159622977701</v>
      </c>
      <c r="F834" s="70">
        <v>16.614788639699999</v>
      </c>
      <c r="G834" s="71">
        <v>0.45147034163168998</v>
      </c>
      <c r="H834" s="91"/>
      <c r="I834" s="77">
        <v>7.1305609029000099</v>
      </c>
      <c r="J834" s="78">
        <v>100</v>
      </c>
      <c r="K834" s="77">
        <v>1.2161483868</v>
      </c>
      <c r="L834" s="78">
        <v>15.356342023281501</v>
      </c>
      <c r="M834" s="77">
        <v>1.1251310411</v>
      </c>
      <c r="N834" s="78">
        <v>32.529445823756099</v>
      </c>
      <c r="O834" s="77">
        <v>4.7332067598999998</v>
      </c>
      <c r="P834" s="78">
        <v>25.883296687401302</v>
      </c>
      <c r="Q834" s="77">
        <v>1.6602493788999999</v>
      </c>
      <c r="R834" s="78">
        <v>32.671678814629097</v>
      </c>
      <c r="S834" s="77">
        <v>3.3781916072999998</v>
      </c>
      <c r="T834" s="78">
        <v>41.859784169840403</v>
      </c>
      <c r="U834" s="77">
        <v>0.71620367380000005</v>
      </c>
      <c r="V834" s="78">
        <v>14.397258023990201</v>
      </c>
      <c r="W834" s="92"/>
      <c r="X834" s="77">
        <v>8.8117901071000198</v>
      </c>
      <c r="Y834" s="78">
        <v>72.696239304553004</v>
      </c>
      <c r="Z834" s="77">
        <v>4.3915248256000003</v>
      </c>
      <c r="AA834" s="78">
        <v>31.880619758004599</v>
      </c>
      <c r="AB834" s="70">
        <v>6.7563768179999899</v>
      </c>
      <c r="AC834" s="71">
        <v>0.23277159681999099</v>
      </c>
    </row>
    <row r="835" spans="1:29" customFormat="1" x14ac:dyDescent="0.3">
      <c r="A835" s="58" t="s">
        <v>341</v>
      </c>
      <c r="B835" s="73">
        <v>16.7746801535</v>
      </c>
      <c r="C835" s="74">
        <v>0.30542696669979502</v>
      </c>
      <c r="D835" s="79">
        <v>6.3043065207999804</v>
      </c>
      <c r="E835" s="80">
        <v>34.7909032094013</v>
      </c>
      <c r="F835" s="73">
        <v>10.470373632699999</v>
      </c>
      <c r="G835" s="74">
        <v>0.284509376765196</v>
      </c>
      <c r="H835" s="91"/>
      <c r="I835" s="79">
        <v>0</v>
      </c>
      <c r="J835" s="80">
        <v>0</v>
      </c>
      <c r="K835" s="79">
        <v>2.8007654366999999</v>
      </c>
      <c r="L835" s="80">
        <v>35.365348866777403</v>
      </c>
      <c r="M835" s="79">
        <v>2.3336768561999999</v>
      </c>
      <c r="N835" s="80">
        <v>67.470554176243894</v>
      </c>
      <c r="O835" s="79">
        <v>7.2263620398999997</v>
      </c>
      <c r="P835" s="80">
        <v>39.516987559879603</v>
      </c>
      <c r="Q835" s="79">
        <v>1.9376969157999999</v>
      </c>
      <c r="R835" s="80">
        <v>38.131507276972897</v>
      </c>
      <c r="S835" s="79">
        <v>0</v>
      </c>
      <c r="T835" s="80">
        <v>0</v>
      </c>
      <c r="U835" s="79">
        <v>2.47617890489999</v>
      </c>
      <c r="V835" s="80">
        <v>49.776603934821701</v>
      </c>
      <c r="W835" s="92"/>
      <c r="X835" s="79">
        <v>2.8007654366999999</v>
      </c>
      <c r="Y835" s="80">
        <v>23.105987767254199</v>
      </c>
      <c r="Z835" s="79">
        <v>6.9285909585000001</v>
      </c>
      <c r="AA835" s="80">
        <v>50.298650828304901</v>
      </c>
      <c r="AB835" s="73">
        <v>7.0453237582999897</v>
      </c>
      <c r="AC835" s="74">
        <v>0.24272643541198499</v>
      </c>
    </row>
    <row r="836" spans="1:29" customFormat="1" x14ac:dyDescent="0.3">
      <c r="A836" s="58" t="s">
        <v>342</v>
      </c>
      <c r="B836" s="70">
        <v>18.187694522200001</v>
      </c>
      <c r="C836" s="71">
        <v>0.331154592418204</v>
      </c>
      <c r="D836" s="77">
        <v>8.4713504549999996</v>
      </c>
      <c r="E836" s="78">
        <v>46.749937167620899</v>
      </c>
      <c r="F836" s="70">
        <v>9.7163440672000103</v>
      </c>
      <c r="G836" s="71">
        <v>0.26402028160311503</v>
      </c>
      <c r="H836" s="91"/>
      <c r="I836" s="77">
        <v>0</v>
      </c>
      <c r="J836" s="78">
        <v>0</v>
      </c>
      <c r="K836" s="77">
        <v>3.9026049327000001</v>
      </c>
      <c r="L836" s="78">
        <v>49.278309109941098</v>
      </c>
      <c r="M836" s="77">
        <v>0</v>
      </c>
      <c r="N836" s="78">
        <v>0</v>
      </c>
      <c r="O836" s="77">
        <v>6.32715416699999</v>
      </c>
      <c r="P836" s="78">
        <v>34.599715752719099</v>
      </c>
      <c r="Q836" s="77">
        <v>1.483670075</v>
      </c>
      <c r="R836" s="78">
        <v>29.196813908397999</v>
      </c>
      <c r="S836" s="77">
        <v>4.6920640671999898</v>
      </c>
      <c r="T836" s="78">
        <v>58.140215830159597</v>
      </c>
      <c r="U836" s="77">
        <v>1.7822012803</v>
      </c>
      <c r="V836" s="78">
        <v>35.826138041188102</v>
      </c>
      <c r="W836" s="92"/>
      <c r="X836" s="77">
        <v>0.50882816379999996</v>
      </c>
      <c r="Y836" s="78">
        <v>4.1977729281927498</v>
      </c>
      <c r="Z836" s="77">
        <v>2.4547884020000001</v>
      </c>
      <c r="AA836" s="78">
        <v>17.820729413690501</v>
      </c>
      <c r="AB836" s="70">
        <v>15.2240779564</v>
      </c>
      <c r="AC836" s="71">
        <v>0.52450196776802305</v>
      </c>
    </row>
    <row r="837" spans="1:29" customFormat="1" x14ac:dyDescent="0.3">
      <c r="A837" s="76" t="s">
        <v>4</v>
      </c>
    </row>
    <row r="838" spans="1:29" customFormat="1" x14ac:dyDescent="0.3">
      <c r="A838" s="76" t="s">
        <v>4</v>
      </c>
    </row>
    <row r="839" spans="1:29" customFormat="1" x14ac:dyDescent="0.3">
      <c r="A839" s="54" t="s">
        <v>357</v>
      </c>
    </row>
    <row r="840" spans="1:29" customFormat="1" x14ac:dyDescent="0.3">
      <c r="A840" s="69" t="s">
        <v>4</v>
      </c>
    </row>
    <row r="841" spans="1:29" customFormat="1" ht="35.1" customHeight="1" x14ac:dyDescent="0.3">
      <c r="A841" s="116" t="s">
        <v>4</v>
      </c>
      <c r="B841" s="118" t="s">
        <v>26</v>
      </c>
      <c r="C841" s="118" t="s">
        <v>4</v>
      </c>
      <c r="D841" s="118" t="s">
        <v>456</v>
      </c>
      <c r="E841" s="118" t="s">
        <v>4</v>
      </c>
      <c r="F841" s="118" t="s">
        <v>457</v>
      </c>
      <c r="G841" s="118" t="s">
        <v>4</v>
      </c>
      <c r="H841" s="65"/>
      <c r="I841" s="118" t="s">
        <v>460</v>
      </c>
      <c r="J841" s="118" t="s">
        <v>4</v>
      </c>
      <c r="K841" s="118" t="s">
        <v>461</v>
      </c>
      <c r="L841" s="118" t="s">
        <v>4</v>
      </c>
      <c r="M841" s="118" t="s">
        <v>462</v>
      </c>
      <c r="N841" s="118" t="s">
        <v>4</v>
      </c>
      <c r="O841" s="118" t="s">
        <v>463</v>
      </c>
      <c r="P841" s="118" t="s">
        <v>4</v>
      </c>
      <c r="Q841" s="118" t="s">
        <v>464</v>
      </c>
      <c r="R841" s="118" t="s">
        <v>4</v>
      </c>
      <c r="S841" s="118" t="s">
        <v>465</v>
      </c>
      <c r="T841" s="118" t="s">
        <v>4</v>
      </c>
      <c r="U841" s="118" t="s">
        <v>466</v>
      </c>
      <c r="V841" s="118" t="s">
        <v>4</v>
      </c>
      <c r="W841" s="65"/>
      <c r="X841" s="118" t="s">
        <v>468</v>
      </c>
      <c r="Y841" s="118" t="s">
        <v>4</v>
      </c>
      <c r="Z841" s="118" t="s">
        <v>469</v>
      </c>
      <c r="AA841" s="118" t="s">
        <v>4</v>
      </c>
      <c r="AB841" s="118" t="s">
        <v>470</v>
      </c>
      <c r="AC841" s="118" t="s">
        <v>4</v>
      </c>
    </row>
    <row r="842" spans="1:29" customFormat="1" x14ac:dyDescent="0.3">
      <c r="A842" s="117" t="s">
        <v>4</v>
      </c>
      <c r="B842" s="55" t="s">
        <v>28</v>
      </c>
      <c r="C842" s="55" t="s">
        <v>29</v>
      </c>
      <c r="D842" s="55" t="s">
        <v>28</v>
      </c>
      <c r="E842" s="55" t="s">
        <v>29</v>
      </c>
      <c r="F842" s="55" t="s">
        <v>28</v>
      </c>
      <c r="G842" s="55" t="s">
        <v>29</v>
      </c>
      <c r="H842" s="65"/>
      <c r="I842" s="55" t="s">
        <v>28</v>
      </c>
      <c r="J842" s="55" t="s">
        <v>29</v>
      </c>
      <c r="K842" s="55" t="s">
        <v>28</v>
      </c>
      <c r="L842" s="55" t="s">
        <v>29</v>
      </c>
      <c r="M842" s="55" t="s">
        <v>28</v>
      </c>
      <c r="N842" s="55" t="s">
        <v>29</v>
      </c>
      <c r="O842" s="55" t="s">
        <v>28</v>
      </c>
      <c r="P842" s="55" t="s">
        <v>29</v>
      </c>
      <c r="Q842" s="55" t="s">
        <v>28</v>
      </c>
      <c r="R842" s="55" t="s">
        <v>29</v>
      </c>
      <c r="S842" s="55" t="s">
        <v>28</v>
      </c>
      <c r="T842" s="55" t="s">
        <v>29</v>
      </c>
      <c r="U842" s="55" t="s">
        <v>28</v>
      </c>
      <c r="V842" s="55" t="s">
        <v>29</v>
      </c>
      <c r="W842" s="65"/>
      <c r="X842" s="55" t="s">
        <v>28</v>
      </c>
      <c r="Y842" s="55" t="s">
        <v>29</v>
      </c>
      <c r="Z842" s="55" t="s">
        <v>28</v>
      </c>
      <c r="AA842" s="55" t="s">
        <v>29</v>
      </c>
      <c r="AB842" s="55" t="s">
        <v>28</v>
      </c>
      <c r="AC842" s="55" t="s">
        <v>29</v>
      </c>
    </row>
    <row r="843" spans="1:29" customFormat="1" x14ac:dyDescent="0.3">
      <c r="A843" s="56" t="s">
        <v>30</v>
      </c>
      <c r="B843" s="57">
        <v>45.638654906399999</v>
      </c>
      <c r="C843" s="57">
        <v>45.638654906399999</v>
      </c>
      <c r="D843" s="57">
        <v>15.3958420466</v>
      </c>
      <c r="E843" s="57">
        <v>15.3958420466</v>
      </c>
      <c r="F843" s="57">
        <v>30.242812859800001</v>
      </c>
      <c r="G843" s="57">
        <v>30.242812859800001</v>
      </c>
      <c r="H843" s="66"/>
      <c r="I843" s="57">
        <v>16.218813305499999</v>
      </c>
      <c r="J843" s="57">
        <v>16.218813305499999</v>
      </c>
      <c r="K843" s="57">
        <v>6.7802862725999997</v>
      </c>
      <c r="L843" s="57">
        <v>6.7802862725999997</v>
      </c>
      <c r="M843" s="57">
        <v>10.0122166435</v>
      </c>
      <c r="N843" s="57">
        <v>10.0122166435</v>
      </c>
      <c r="O843" s="57">
        <v>4.9151993965000003</v>
      </c>
      <c r="P843" s="57">
        <v>4.9151993965000003</v>
      </c>
      <c r="Q843" s="57">
        <v>3.2213500452999999</v>
      </c>
      <c r="R843" s="57">
        <v>3.2213500452999999</v>
      </c>
      <c r="S843" s="57">
        <v>3.2209944473999998</v>
      </c>
      <c r="T843" s="57">
        <v>3.2209944473999998</v>
      </c>
      <c r="U843" s="57">
        <v>1.2697947956</v>
      </c>
      <c r="V843" s="57">
        <v>1.2697947956</v>
      </c>
      <c r="W843" s="66"/>
      <c r="X843" s="57">
        <v>13.711266234</v>
      </c>
      <c r="Y843" s="57">
        <v>13.711266234</v>
      </c>
      <c r="Z843" s="57">
        <v>8.8982903548000003</v>
      </c>
      <c r="AA843" s="57">
        <v>8.8982903548000003</v>
      </c>
      <c r="AB843" s="57">
        <v>23.029098317599999</v>
      </c>
      <c r="AC843" s="57">
        <v>23.029098317599999</v>
      </c>
    </row>
    <row r="844" spans="1:29" customFormat="1" x14ac:dyDescent="0.3">
      <c r="A844" s="58" t="s">
        <v>340</v>
      </c>
      <c r="B844" s="70">
        <v>34.535812397199997</v>
      </c>
      <c r="C844" s="71">
        <v>0.75672283655224404</v>
      </c>
      <c r="D844" s="77">
        <v>6.3712334915</v>
      </c>
      <c r="E844" s="82">
        <v>41.3828192846848</v>
      </c>
      <c r="F844" s="77">
        <v>28.164578905700001</v>
      </c>
      <c r="G844" s="78">
        <v>93.128172423199203</v>
      </c>
      <c r="H844" s="92"/>
      <c r="I844" s="77">
        <v>12.752490697800001</v>
      </c>
      <c r="J844" s="78">
        <v>78.627766764387601</v>
      </c>
      <c r="K844" s="77">
        <v>6.7802862725999997</v>
      </c>
      <c r="L844" s="78">
        <v>100</v>
      </c>
      <c r="M844" s="77">
        <v>7.6419871751999997</v>
      </c>
      <c r="N844" s="78">
        <v>76.326626233774405</v>
      </c>
      <c r="O844" s="77">
        <v>2.8794324323999998</v>
      </c>
      <c r="P844" s="78">
        <v>58.582210000480899</v>
      </c>
      <c r="Q844" s="77">
        <v>1.2606213717999999</v>
      </c>
      <c r="R844" s="82">
        <v>39.133324664274397</v>
      </c>
      <c r="S844" s="77">
        <v>3.2209944473999901</v>
      </c>
      <c r="T844" s="78">
        <v>100</v>
      </c>
      <c r="U844" s="77">
        <v>0</v>
      </c>
      <c r="V844" s="82">
        <v>0</v>
      </c>
      <c r="W844" s="92"/>
      <c r="X844" s="77">
        <v>13.0151794927</v>
      </c>
      <c r="Y844" s="78">
        <v>94.923249761033006</v>
      </c>
      <c r="Z844" s="77">
        <v>6.8422933523999996</v>
      </c>
      <c r="AA844" s="78">
        <v>76.894471629699794</v>
      </c>
      <c r="AB844" s="77">
        <v>14.678339552100001</v>
      </c>
      <c r="AC844" s="78">
        <v>63.7382295636042</v>
      </c>
    </row>
    <row r="845" spans="1:29" customFormat="1" x14ac:dyDescent="0.3">
      <c r="A845" s="58" t="s">
        <v>341</v>
      </c>
      <c r="B845" s="73">
        <v>8.2588668902000109</v>
      </c>
      <c r="C845" s="74">
        <v>0.180962101252503</v>
      </c>
      <c r="D845" s="79">
        <v>7.3222379657999701</v>
      </c>
      <c r="E845" s="81">
        <v>47.559840791020797</v>
      </c>
      <c r="F845" s="79">
        <v>0.93662892440000101</v>
      </c>
      <c r="G845" s="80">
        <v>3.0970297926387902</v>
      </c>
      <c r="H845" s="92"/>
      <c r="I845" s="79">
        <v>3.4663226077</v>
      </c>
      <c r="J845" s="80">
        <v>21.372233235612399</v>
      </c>
      <c r="K845" s="79">
        <v>0</v>
      </c>
      <c r="L845" s="80">
        <v>0</v>
      </c>
      <c r="M845" s="79">
        <v>1.6958468732</v>
      </c>
      <c r="N845" s="80">
        <v>16.937776454337499</v>
      </c>
      <c r="O845" s="79">
        <v>0.715331788400001</v>
      </c>
      <c r="P845" s="80">
        <v>14.5534642787711</v>
      </c>
      <c r="Q845" s="79">
        <v>1.1115708253000001</v>
      </c>
      <c r="R845" s="80">
        <v>34.5063656438641</v>
      </c>
      <c r="S845" s="79">
        <v>0</v>
      </c>
      <c r="T845" s="80">
        <v>0</v>
      </c>
      <c r="U845" s="79">
        <v>1.2697947956</v>
      </c>
      <c r="V845" s="81">
        <v>100</v>
      </c>
      <c r="W845" s="92"/>
      <c r="X845" s="79">
        <v>0.69608674130000003</v>
      </c>
      <c r="Y845" s="80">
        <v>5.0767502389670298</v>
      </c>
      <c r="Z845" s="79">
        <v>0.91439197270000006</v>
      </c>
      <c r="AA845" s="80">
        <v>10.276041084754601</v>
      </c>
      <c r="AB845" s="79">
        <v>6.6483881761999903</v>
      </c>
      <c r="AC845" s="80">
        <v>28.869511452469499</v>
      </c>
    </row>
    <row r="846" spans="1:29" customFormat="1" x14ac:dyDescent="0.3">
      <c r="A846" s="58" t="s">
        <v>342</v>
      </c>
      <c r="B846" s="70">
        <v>2.8439756189999899</v>
      </c>
      <c r="C846" s="71">
        <v>6.2315062195252902E-2</v>
      </c>
      <c r="D846" s="77">
        <v>1.7023705893000001</v>
      </c>
      <c r="E846" s="78">
        <v>11.0573399242944</v>
      </c>
      <c r="F846" s="77">
        <v>1.1416050297</v>
      </c>
      <c r="G846" s="78">
        <v>3.7747977841620299</v>
      </c>
      <c r="H846" s="92"/>
      <c r="I846" s="77">
        <v>0</v>
      </c>
      <c r="J846" s="78">
        <v>0</v>
      </c>
      <c r="K846" s="77">
        <v>0</v>
      </c>
      <c r="L846" s="78">
        <v>0</v>
      </c>
      <c r="M846" s="77">
        <v>0.67438259509999998</v>
      </c>
      <c r="N846" s="78">
        <v>6.7355973118881103</v>
      </c>
      <c r="O846" s="77">
        <v>1.3204351756999999</v>
      </c>
      <c r="P846" s="78">
        <v>26.864325720747999</v>
      </c>
      <c r="Q846" s="77">
        <v>0.84915784819999995</v>
      </c>
      <c r="R846" s="78">
        <v>26.360309691861499</v>
      </c>
      <c r="S846" s="77">
        <v>0</v>
      </c>
      <c r="T846" s="78">
        <v>0</v>
      </c>
      <c r="U846" s="77">
        <v>0</v>
      </c>
      <c r="V846" s="78">
        <v>0</v>
      </c>
      <c r="W846" s="92"/>
      <c r="X846" s="77">
        <v>0</v>
      </c>
      <c r="Y846" s="78">
        <v>0</v>
      </c>
      <c r="Z846" s="77">
        <v>1.1416050297</v>
      </c>
      <c r="AA846" s="78">
        <v>12.8294872855456</v>
      </c>
      <c r="AB846" s="77">
        <v>1.7023705893000001</v>
      </c>
      <c r="AC846" s="78">
        <v>7.3922589839262702</v>
      </c>
    </row>
    <row r="847" spans="1:29" customFormat="1" x14ac:dyDescent="0.3">
      <c r="A847" s="76" t="s">
        <v>4</v>
      </c>
    </row>
    <row r="848" spans="1:29" customFormat="1" x14ac:dyDescent="0.3">
      <c r="A848" s="76" t="s">
        <v>4</v>
      </c>
    </row>
    <row r="849" spans="1:29" customFormat="1" x14ac:dyDescent="0.3">
      <c r="A849" s="54" t="s">
        <v>358</v>
      </c>
    </row>
    <row r="850" spans="1:29" customFormat="1" x14ac:dyDescent="0.3">
      <c r="A850" s="69" t="s">
        <v>4</v>
      </c>
    </row>
    <row r="851" spans="1:29" customFormat="1" ht="35.1" customHeight="1" x14ac:dyDescent="0.3">
      <c r="A851" s="116" t="s">
        <v>4</v>
      </c>
      <c r="B851" s="118" t="s">
        <v>26</v>
      </c>
      <c r="C851" s="118" t="s">
        <v>4</v>
      </c>
      <c r="D851" s="118" t="s">
        <v>456</v>
      </c>
      <c r="E851" s="118" t="s">
        <v>4</v>
      </c>
      <c r="F851" s="118" t="s">
        <v>457</v>
      </c>
      <c r="G851" s="118" t="s">
        <v>4</v>
      </c>
      <c r="H851" s="65"/>
      <c r="I851" s="118" t="s">
        <v>460</v>
      </c>
      <c r="J851" s="118" t="s">
        <v>4</v>
      </c>
      <c r="K851" s="118" t="s">
        <v>461</v>
      </c>
      <c r="L851" s="118" t="s">
        <v>4</v>
      </c>
      <c r="M851" s="118" t="s">
        <v>462</v>
      </c>
      <c r="N851" s="118" t="s">
        <v>4</v>
      </c>
      <c r="O851" s="118" t="s">
        <v>463</v>
      </c>
      <c r="P851" s="118" t="s">
        <v>4</v>
      </c>
      <c r="Q851" s="118" t="s">
        <v>464</v>
      </c>
      <c r="R851" s="118" t="s">
        <v>4</v>
      </c>
      <c r="S851" s="118" t="s">
        <v>465</v>
      </c>
      <c r="T851" s="118" t="s">
        <v>4</v>
      </c>
      <c r="U851" s="118" t="s">
        <v>466</v>
      </c>
      <c r="V851" s="118" t="s">
        <v>4</v>
      </c>
      <c r="W851" s="65"/>
      <c r="X851" s="118" t="s">
        <v>468</v>
      </c>
      <c r="Y851" s="118" t="s">
        <v>4</v>
      </c>
      <c r="Z851" s="118" t="s">
        <v>469</v>
      </c>
      <c r="AA851" s="118" t="s">
        <v>4</v>
      </c>
      <c r="AB851" s="118" t="s">
        <v>470</v>
      </c>
      <c r="AC851" s="118" t="s">
        <v>4</v>
      </c>
    </row>
    <row r="852" spans="1:29" customFormat="1" x14ac:dyDescent="0.3">
      <c r="A852" s="117" t="s">
        <v>4</v>
      </c>
      <c r="B852" s="55" t="s">
        <v>28</v>
      </c>
      <c r="C852" s="55" t="s">
        <v>29</v>
      </c>
      <c r="D852" s="55" t="s">
        <v>28</v>
      </c>
      <c r="E852" s="55" t="s">
        <v>29</v>
      </c>
      <c r="F852" s="55" t="s">
        <v>28</v>
      </c>
      <c r="G852" s="55" t="s">
        <v>29</v>
      </c>
      <c r="H852" s="65"/>
      <c r="I852" s="55" t="s">
        <v>28</v>
      </c>
      <c r="J852" s="55" t="s">
        <v>29</v>
      </c>
      <c r="K852" s="55" t="s">
        <v>28</v>
      </c>
      <c r="L852" s="55" t="s">
        <v>29</v>
      </c>
      <c r="M852" s="55" t="s">
        <v>28</v>
      </c>
      <c r="N852" s="55" t="s">
        <v>29</v>
      </c>
      <c r="O852" s="55" t="s">
        <v>28</v>
      </c>
      <c r="P852" s="55" t="s">
        <v>29</v>
      </c>
      <c r="Q852" s="55" t="s">
        <v>28</v>
      </c>
      <c r="R852" s="55" t="s">
        <v>29</v>
      </c>
      <c r="S852" s="55" t="s">
        <v>28</v>
      </c>
      <c r="T852" s="55" t="s">
        <v>29</v>
      </c>
      <c r="U852" s="55" t="s">
        <v>28</v>
      </c>
      <c r="V852" s="55" t="s">
        <v>29</v>
      </c>
      <c r="W852" s="65"/>
      <c r="X852" s="55" t="s">
        <v>28</v>
      </c>
      <c r="Y852" s="55" t="s">
        <v>29</v>
      </c>
      <c r="Z852" s="55" t="s">
        <v>28</v>
      </c>
      <c r="AA852" s="55" t="s">
        <v>29</v>
      </c>
      <c r="AB852" s="55" t="s">
        <v>28</v>
      </c>
      <c r="AC852" s="55" t="s">
        <v>29</v>
      </c>
    </row>
    <row r="853" spans="1:29" customFormat="1" x14ac:dyDescent="0.3">
      <c r="A853" s="56" t="s">
        <v>30</v>
      </c>
      <c r="B853" s="57">
        <v>41.474274327000003</v>
      </c>
      <c r="C853" s="57">
        <v>41.474274327000003</v>
      </c>
      <c r="D853" s="57">
        <v>20.649363905800001</v>
      </c>
      <c r="E853" s="57">
        <v>20.649363905800001</v>
      </c>
      <c r="F853" s="57">
        <v>20.824910421199998</v>
      </c>
      <c r="G853" s="57">
        <v>20.824910421199998</v>
      </c>
      <c r="H853" s="66"/>
      <c r="I853" s="57">
        <v>17.0130773767</v>
      </c>
      <c r="J853" s="57">
        <v>17.0130773767</v>
      </c>
      <c r="K853" s="57">
        <v>10.491091146</v>
      </c>
      <c r="L853" s="57">
        <v>10.491091146</v>
      </c>
      <c r="M853" s="57">
        <v>1.2448468179000001</v>
      </c>
      <c r="N853" s="57">
        <v>1.2448468179000001</v>
      </c>
      <c r="O853" s="57">
        <v>5.9840168629999999</v>
      </c>
      <c r="P853" s="57">
        <v>5.9840168629999999</v>
      </c>
      <c r="Q853" s="57">
        <v>3.1304771818999999</v>
      </c>
      <c r="R853" s="57">
        <v>3.1304771818999999</v>
      </c>
      <c r="S853" s="57">
        <v>1.543758891</v>
      </c>
      <c r="T853" s="57">
        <v>1.543758891</v>
      </c>
      <c r="U853" s="57">
        <v>2.0670060504999999</v>
      </c>
      <c r="V853" s="57">
        <v>2.0670060504999999</v>
      </c>
      <c r="W853" s="66"/>
      <c r="X853" s="57">
        <v>17.0130773767</v>
      </c>
      <c r="Y853" s="57">
        <v>17.0130773767</v>
      </c>
      <c r="Z853" s="57">
        <v>9.3594454522999992</v>
      </c>
      <c r="AA853" s="57">
        <v>9.3594454522999992</v>
      </c>
      <c r="AB853" s="57">
        <v>15.101751498</v>
      </c>
      <c r="AC853" s="57">
        <v>15.101751498</v>
      </c>
    </row>
    <row r="854" spans="1:29" customFormat="1" x14ac:dyDescent="0.3">
      <c r="A854" s="58" t="s">
        <v>340</v>
      </c>
      <c r="B854" s="77">
        <v>23.4670842628</v>
      </c>
      <c r="C854" s="78">
        <v>56.582266100127498</v>
      </c>
      <c r="D854" s="77">
        <v>16.083034837900001</v>
      </c>
      <c r="E854" s="78">
        <v>77.886345125539606</v>
      </c>
      <c r="F854" s="77">
        <v>7.3840494249000104</v>
      </c>
      <c r="G854" s="78">
        <v>35.457772809351198</v>
      </c>
      <c r="H854" s="92"/>
      <c r="I854" s="77">
        <v>14.110687006499999</v>
      </c>
      <c r="J854" s="78">
        <v>82.940238817846506</v>
      </c>
      <c r="K854" s="77">
        <v>3.3843595339000001</v>
      </c>
      <c r="L854" s="78">
        <v>32.259366416718002</v>
      </c>
      <c r="M854" s="77">
        <v>0</v>
      </c>
      <c r="N854" s="78">
        <v>0</v>
      </c>
      <c r="O854" s="77">
        <v>2.9321679477</v>
      </c>
      <c r="P854" s="78">
        <v>48.999994733136496</v>
      </c>
      <c r="Q854" s="77">
        <v>2.4515664277</v>
      </c>
      <c r="R854" s="78">
        <v>78.312866864982396</v>
      </c>
      <c r="S854" s="77">
        <v>0</v>
      </c>
      <c r="T854" s="78">
        <v>0</v>
      </c>
      <c r="U854" s="77">
        <v>0.58830334699999998</v>
      </c>
      <c r="V854" s="78">
        <v>28.461617074497301</v>
      </c>
      <c r="W854" s="92"/>
      <c r="X854" s="77">
        <v>14.110687006499999</v>
      </c>
      <c r="Y854" s="78">
        <v>82.940238817846506</v>
      </c>
      <c r="Z854" s="77">
        <v>3.6439862796</v>
      </c>
      <c r="AA854" s="78">
        <v>38.933784038503298</v>
      </c>
      <c r="AB854" s="77">
        <v>5.7124109767000002</v>
      </c>
      <c r="AC854" s="78">
        <v>37.826148691802601</v>
      </c>
    </row>
    <row r="855" spans="1:29" customFormat="1" x14ac:dyDescent="0.3">
      <c r="A855" s="58" t="s">
        <v>341</v>
      </c>
      <c r="B855" s="79">
        <v>14.5023806815</v>
      </c>
      <c r="C855" s="80">
        <v>34.967171618621599</v>
      </c>
      <c r="D855" s="79">
        <v>4.5663290678999999</v>
      </c>
      <c r="E855" s="80">
        <v>22.113654874460401</v>
      </c>
      <c r="F855" s="79">
        <v>9.9360516136000108</v>
      </c>
      <c r="G855" s="80">
        <v>47.712337833083701</v>
      </c>
      <c r="H855" s="92"/>
      <c r="I855" s="79">
        <v>2.9023903702</v>
      </c>
      <c r="J855" s="80">
        <v>17.059761182153501</v>
      </c>
      <c r="K855" s="79">
        <v>7.1067316120999999</v>
      </c>
      <c r="L855" s="80">
        <v>67.740633583282005</v>
      </c>
      <c r="M855" s="79">
        <v>0</v>
      </c>
      <c r="N855" s="80">
        <v>0</v>
      </c>
      <c r="O855" s="79">
        <v>3.0518489153000101</v>
      </c>
      <c r="P855" s="80">
        <v>51.000005266863504</v>
      </c>
      <c r="Q855" s="79">
        <v>0.67891075420000002</v>
      </c>
      <c r="R855" s="80">
        <v>21.6871331350176</v>
      </c>
      <c r="S855" s="79">
        <v>0</v>
      </c>
      <c r="T855" s="80">
        <v>0</v>
      </c>
      <c r="U855" s="79">
        <v>0.76249902970000005</v>
      </c>
      <c r="V855" s="80">
        <v>36.889056493838297</v>
      </c>
      <c r="W855" s="92"/>
      <c r="X855" s="79">
        <v>2.9023903702</v>
      </c>
      <c r="Y855" s="80">
        <v>17.059761182153501</v>
      </c>
      <c r="Z855" s="79">
        <v>2.21064978999999</v>
      </c>
      <c r="AA855" s="80">
        <v>23.619452683030001</v>
      </c>
      <c r="AB855" s="79">
        <v>9.3893405212999692</v>
      </c>
      <c r="AC855" s="80">
        <v>62.173851308197399</v>
      </c>
    </row>
    <row r="856" spans="1:29" customFormat="1" x14ac:dyDescent="0.3">
      <c r="A856" s="58" t="s">
        <v>342</v>
      </c>
      <c r="B856" s="77">
        <v>3.5048093826999902</v>
      </c>
      <c r="C856" s="78">
        <v>8.4505622812509298</v>
      </c>
      <c r="D856" s="77">
        <v>0</v>
      </c>
      <c r="E856" s="78">
        <v>0</v>
      </c>
      <c r="F856" s="77">
        <v>3.5048093827</v>
      </c>
      <c r="G856" s="78">
        <v>16.829889357565101</v>
      </c>
      <c r="H856" s="92"/>
      <c r="I856" s="77">
        <v>0</v>
      </c>
      <c r="J856" s="78">
        <v>0</v>
      </c>
      <c r="K856" s="77">
        <v>0</v>
      </c>
      <c r="L856" s="78">
        <v>0</v>
      </c>
      <c r="M856" s="77">
        <v>1.2448468179000001</v>
      </c>
      <c r="N856" s="81">
        <v>100</v>
      </c>
      <c r="O856" s="77">
        <v>0</v>
      </c>
      <c r="P856" s="78">
        <v>0</v>
      </c>
      <c r="Q856" s="77">
        <v>0</v>
      </c>
      <c r="R856" s="78">
        <v>0</v>
      </c>
      <c r="S856" s="77">
        <v>1.543758891</v>
      </c>
      <c r="T856" s="81">
        <v>100</v>
      </c>
      <c r="U856" s="77">
        <v>0.71620367380000105</v>
      </c>
      <c r="V856" s="78">
        <v>34.649326431664498</v>
      </c>
      <c r="W856" s="92"/>
      <c r="X856" s="77">
        <v>0</v>
      </c>
      <c r="Y856" s="78">
        <v>0</v>
      </c>
      <c r="Z856" s="77">
        <v>3.5048093827</v>
      </c>
      <c r="AA856" s="81">
        <v>37.446763278466697</v>
      </c>
      <c r="AB856" s="77">
        <v>0</v>
      </c>
      <c r="AC856" s="78">
        <v>0</v>
      </c>
    </row>
    <row r="857" spans="1:29" customFormat="1" x14ac:dyDescent="0.3">
      <c r="A857" s="76" t="s">
        <v>4</v>
      </c>
    </row>
    <row r="858" spans="1:29" customFormat="1" x14ac:dyDescent="0.3">
      <c r="A858" s="76" t="s">
        <v>4</v>
      </c>
    </row>
    <row r="859" spans="1:29" customFormat="1" x14ac:dyDescent="0.3">
      <c r="A859" s="54" t="s">
        <v>359</v>
      </c>
    </row>
    <row r="860" spans="1:29" customFormat="1" x14ac:dyDescent="0.3">
      <c r="A860" s="69" t="s">
        <v>4</v>
      </c>
    </row>
    <row r="861" spans="1:29" customFormat="1" ht="35.1" customHeight="1" x14ac:dyDescent="0.3">
      <c r="A861" s="116" t="s">
        <v>4</v>
      </c>
      <c r="B861" s="118" t="s">
        <v>26</v>
      </c>
      <c r="C861" s="118" t="s">
        <v>4</v>
      </c>
      <c r="D861" s="118" t="s">
        <v>456</v>
      </c>
      <c r="E861" s="118" t="s">
        <v>4</v>
      </c>
      <c r="F861" s="118" t="s">
        <v>457</v>
      </c>
      <c r="G861" s="118" t="s">
        <v>4</v>
      </c>
      <c r="H861" s="65"/>
      <c r="I861" s="118" t="s">
        <v>460</v>
      </c>
      <c r="J861" s="118" t="s">
        <v>4</v>
      </c>
      <c r="K861" s="118" t="s">
        <v>461</v>
      </c>
      <c r="L861" s="118" t="s">
        <v>4</v>
      </c>
      <c r="M861" s="118" t="s">
        <v>462</v>
      </c>
      <c r="N861" s="118" t="s">
        <v>4</v>
      </c>
      <c r="O861" s="118" t="s">
        <v>463</v>
      </c>
      <c r="P861" s="118" t="s">
        <v>4</v>
      </c>
      <c r="Q861" s="118" t="s">
        <v>464</v>
      </c>
      <c r="R861" s="118" t="s">
        <v>4</v>
      </c>
      <c r="S861" s="118" t="s">
        <v>465</v>
      </c>
      <c r="T861" s="118" t="s">
        <v>4</v>
      </c>
      <c r="U861" s="118" t="s">
        <v>466</v>
      </c>
      <c r="V861" s="118" t="s">
        <v>4</v>
      </c>
      <c r="W861" s="65"/>
      <c r="X861" s="118" t="s">
        <v>468</v>
      </c>
      <c r="Y861" s="118" t="s">
        <v>4</v>
      </c>
      <c r="Z861" s="118" t="s">
        <v>469</v>
      </c>
      <c r="AA861" s="118" t="s">
        <v>4</v>
      </c>
      <c r="AB861" s="118" t="s">
        <v>470</v>
      </c>
      <c r="AC861" s="118" t="s">
        <v>4</v>
      </c>
    </row>
    <row r="862" spans="1:29" customFormat="1" x14ac:dyDescent="0.3">
      <c r="A862" s="117" t="s">
        <v>4</v>
      </c>
      <c r="B862" s="55" t="s">
        <v>28</v>
      </c>
      <c r="C862" s="55" t="s">
        <v>29</v>
      </c>
      <c r="D862" s="55" t="s">
        <v>28</v>
      </c>
      <c r="E862" s="55" t="s">
        <v>29</v>
      </c>
      <c r="F862" s="55" t="s">
        <v>28</v>
      </c>
      <c r="G862" s="55" t="s">
        <v>29</v>
      </c>
      <c r="H862" s="65"/>
      <c r="I862" s="55" t="s">
        <v>28</v>
      </c>
      <c r="J862" s="55" t="s">
        <v>29</v>
      </c>
      <c r="K862" s="55" t="s">
        <v>28</v>
      </c>
      <c r="L862" s="55" t="s">
        <v>29</v>
      </c>
      <c r="M862" s="55" t="s">
        <v>28</v>
      </c>
      <c r="N862" s="55" t="s">
        <v>29</v>
      </c>
      <c r="O862" s="55" t="s">
        <v>28</v>
      </c>
      <c r="P862" s="55" t="s">
        <v>29</v>
      </c>
      <c r="Q862" s="55" t="s">
        <v>28</v>
      </c>
      <c r="R862" s="55" t="s">
        <v>29</v>
      </c>
      <c r="S862" s="55" t="s">
        <v>28</v>
      </c>
      <c r="T862" s="55" t="s">
        <v>29</v>
      </c>
      <c r="U862" s="55" t="s">
        <v>28</v>
      </c>
      <c r="V862" s="55" t="s">
        <v>29</v>
      </c>
      <c r="W862" s="65"/>
      <c r="X862" s="55" t="s">
        <v>28</v>
      </c>
      <c r="Y862" s="55" t="s">
        <v>29</v>
      </c>
      <c r="Z862" s="55" t="s">
        <v>28</v>
      </c>
      <c r="AA862" s="55" t="s">
        <v>29</v>
      </c>
      <c r="AB862" s="55" t="s">
        <v>28</v>
      </c>
      <c r="AC862" s="55" t="s">
        <v>29</v>
      </c>
    </row>
    <row r="863" spans="1:29" customFormat="1" x14ac:dyDescent="0.3">
      <c r="A863" s="56" t="s">
        <v>30</v>
      </c>
      <c r="B863" s="57">
        <v>19.961657628699999</v>
      </c>
      <c r="C863" s="57">
        <v>19.961657628699999</v>
      </c>
      <c r="D863" s="57">
        <v>14.4546221237</v>
      </c>
      <c r="E863" s="57">
        <v>14.4546221237</v>
      </c>
      <c r="F863" s="57">
        <v>5.5070355050000002</v>
      </c>
      <c r="G863" s="57">
        <v>5.5070355050000002</v>
      </c>
      <c r="H863" s="66"/>
      <c r="I863" s="57">
        <v>8.3983143301999998</v>
      </c>
      <c r="J863" s="57">
        <v>8.3983143301999998</v>
      </c>
      <c r="K863" s="57">
        <v>2.8324965586999999</v>
      </c>
      <c r="L863" s="57">
        <v>2.8324965586999999</v>
      </c>
      <c r="M863" s="57">
        <v>1.3089451922999999</v>
      </c>
      <c r="N863" s="57">
        <v>1.3089451922999999</v>
      </c>
      <c r="O863" s="57">
        <v>5.1097030359</v>
      </c>
      <c r="P863" s="57">
        <v>5.1097030359</v>
      </c>
      <c r="Q863" s="57">
        <v>1.1664277993000001</v>
      </c>
      <c r="R863" s="57">
        <v>1.1664277993000001</v>
      </c>
      <c r="S863" s="57">
        <v>0.66485655769999996</v>
      </c>
      <c r="T863" s="57">
        <v>0.66485655769999996</v>
      </c>
      <c r="U863" s="57">
        <v>0.48091415459999998</v>
      </c>
      <c r="V863" s="57">
        <v>0.48091415459999998</v>
      </c>
      <c r="W863" s="66"/>
      <c r="X863" s="57">
        <v>3.4552128954999999</v>
      </c>
      <c r="Y863" s="57">
        <v>3.4552128954999999</v>
      </c>
      <c r="Z863" s="57">
        <v>8.9896281932999997</v>
      </c>
      <c r="AA863" s="57">
        <v>8.9896281932999997</v>
      </c>
      <c r="AB863" s="57">
        <v>7.5168165398999998</v>
      </c>
      <c r="AC863" s="57">
        <v>7.5168165398999998</v>
      </c>
    </row>
    <row r="864" spans="1:29" customFormat="1" x14ac:dyDescent="0.3">
      <c r="A864" s="58" t="s">
        <v>340</v>
      </c>
      <c r="B864" s="77">
        <v>9.4953681351999997</v>
      </c>
      <c r="C864" s="78">
        <v>47.568034237537297</v>
      </c>
      <c r="D864" s="77">
        <v>7.2096296953999799</v>
      </c>
      <c r="E864" s="78">
        <v>49.877676729985197</v>
      </c>
      <c r="F864" s="77">
        <v>2.2857384397999998</v>
      </c>
      <c r="G864" s="78">
        <v>41.505787237520302</v>
      </c>
      <c r="H864" s="92"/>
      <c r="I864" s="77">
        <v>0</v>
      </c>
      <c r="J864" s="78">
        <v>0</v>
      </c>
      <c r="K864" s="77">
        <v>2.8324965586999999</v>
      </c>
      <c r="L864" s="78">
        <v>100</v>
      </c>
      <c r="M864" s="77">
        <v>0.99003849729999904</v>
      </c>
      <c r="N864" s="78">
        <v>75.636359957926402</v>
      </c>
      <c r="O864" s="77">
        <v>4.3943712474999996</v>
      </c>
      <c r="P864" s="78">
        <v>86.000521294991401</v>
      </c>
      <c r="Q864" s="77">
        <v>0.61360527399999998</v>
      </c>
      <c r="R864" s="78">
        <v>52.605508405084201</v>
      </c>
      <c r="S864" s="77">
        <v>0.66485655769999896</v>
      </c>
      <c r="T864" s="78">
        <v>100</v>
      </c>
      <c r="U864" s="77">
        <v>0</v>
      </c>
      <c r="V864" s="78">
        <v>0</v>
      </c>
      <c r="W864" s="92"/>
      <c r="X864" s="77">
        <v>0</v>
      </c>
      <c r="Y864" s="78">
        <v>0</v>
      </c>
      <c r="Z864" s="77">
        <v>3.4937042332999999</v>
      </c>
      <c r="AA864" s="78">
        <v>38.863723372940697</v>
      </c>
      <c r="AB864" s="77">
        <v>6.0016639018999998</v>
      </c>
      <c r="AC864" s="78">
        <v>79.843160599205504</v>
      </c>
    </row>
    <row r="865" spans="1:29" customFormat="1" x14ac:dyDescent="0.3">
      <c r="A865" s="58" t="s">
        <v>341</v>
      </c>
      <c r="B865" s="79">
        <v>9.7509577050999798</v>
      </c>
      <c r="C865" s="80">
        <v>48.848436770504001</v>
      </c>
      <c r="D865" s="79">
        <v>6.5296606399000003</v>
      </c>
      <c r="E865" s="80">
        <v>45.173513247322298</v>
      </c>
      <c r="F865" s="79">
        <v>3.2212970651999999</v>
      </c>
      <c r="G865" s="80">
        <v>58.494212762479698</v>
      </c>
      <c r="H865" s="92"/>
      <c r="I865" s="79">
        <v>8.3983143301999998</v>
      </c>
      <c r="J865" s="80">
        <v>100</v>
      </c>
      <c r="K865" s="79">
        <v>0</v>
      </c>
      <c r="L865" s="80">
        <v>0</v>
      </c>
      <c r="M865" s="79">
        <v>0.31890669500000002</v>
      </c>
      <c r="N865" s="80">
        <v>24.363640042073602</v>
      </c>
      <c r="O865" s="79">
        <v>0</v>
      </c>
      <c r="P865" s="80">
        <v>0</v>
      </c>
      <c r="Q865" s="79">
        <v>0.55282252529999998</v>
      </c>
      <c r="R865" s="80">
        <v>47.394491594915799</v>
      </c>
      <c r="S865" s="79">
        <v>0</v>
      </c>
      <c r="T865" s="80">
        <v>0</v>
      </c>
      <c r="U865" s="79">
        <v>0.48091415460000098</v>
      </c>
      <c r="V865" s="80">
        <v>100</v>
      </c>
      <c r="W865" s="92"/>
      <c r="X865" s="79">
        <v>3.4552128954999999</v>
      </c>
      <c r="Y865" s="80">
        <v>100</v>
      </c>
      <c r="Z865" s="79">
        <v>5.4959239599999998</v>
      </c>
      <c r="AA865" s="80">
        <v>61.136276627059303</v>
      </c>
      <c r="AB865" s="79">
        <v>0.79982084959999999</v>
      </c>
      <c r="AC865" s="80">
        <v>10.6404199883617</v>
      </c>
    </row>
    <row r="866" spans="1:29" customFormat="1" x14ac:dyDescent="0.3">
      <c r="A866" s="58" t="s">
        <v>342</v>
      </c>
      <c r="B866" s="77">
        <v>0.715331788400001</v>
      </c>
      <c r="C866" s="78">
        <v>3.5835289919586999</v>
      </c>
      <c r="D866" s="77">
        <v>0.715331788399998</v>
      </c>
      <c r="E866" s="78">
        <v>4.94881002269255</v>
      </c>
      <c r="F866" s="77">
        <v>0</v>
      </c>
      <c r="G866" s="78">
        <v>0</v>
      </c>
      <c r="H866" s="92"/>
      <c r="I866" s="77">
        <v>0</v>
      </c>
      <c r="J866" s="78">
        <v>0</v>
      </c>
      <c r="K866" s="77">
        <v>0</v>
      </c>
      <c r="L866" s="78">
        <v>0</v>
      </c>
      <c r="M866" s="77">
        <v>0</v>
      </c>
      <c r="N866" s="78">
        <v>0</v>
      </c>
      <c r="O866" s="77">
        <v>0.715331788400001</v>
      </c>
      <c r="P866" s="78">
        <v>13.999478705008601</v>
      </c>
      <c r="Q866" s="77">
        <v>0</v>
      </c>
      <c r="R866" s="78">
        <v>0</v>
      </c>
      <c r="S866" s="77">
        <v>0</v>
      </c>
      <c r="T866" s="78">
        <v>0</v>
      </c>
      <c r="U866" s="77">
        <v>0</v>
      </c>
      <c r="V866" s="78">
        <v>0</v>
      </c>
      <c r="W866" s="92"/>
      <c r="X866" s="77">
        <v>0</v>
      </c>
      <c r="Y866" s="78">
        <v>0</v>
      </c>
      <c r="Z866" s="77">
        <v>0</v>
      </c>
      <c r="AA866" s="78">
        <v>0</v>
      </c>
      <c r="AB866" s="77">
        <v>0.7153317884</v>
      </c>
      <c r="AC866" s="78">
        <v>9.5164194124327608</v>
      </c>
    </row>
    <row r="867" spans="1:29" customFormat="1" x14ac:dyDescent="0.3">
      <c r="A867" s="76" t="s">
        <v>4</v>
      </c>
    </row>
    <row r="868" spans="1:29" customFormat="1" x14ac:dyDescent="0.3">
      <c r="A868" s="76" t="s">
        <v>4</v>
      </c>
    </row>
    <row r="869" spans="1:29" customFormat="1" x14ac:dyDescent="0.3">
      <c r="A869" s="54" t="s">
        <v>360</v>
      </c>
    </row>
    <row r="870" spans="1:29" customFormat="1" x14ac:dyDescent="0.3">
      <c r="A870" s="69" t="s">
        <v>4</v>
      </c>
    </row>
    <row r="871" spans="1:29" customFormat="1" ht="35.1" customHeight="1" x14ac:dyDescent="0.3">
      <c r="A871" s="116" t="s">
        <v>4</v>
      </c>
      <c r="B871" s="118" t="s">
        <v>26</v>
      </c>
      <c r="C871" s="118" t="s">
        <v>4</v>
      </c>
      <c r="D871" s="118" t="s">
        <v>456</v>
      </c>
      <c r="E871" s="118" t="s">
        <v>4</v>
      </c>
      <c r="F871" s="118" t="s">
        <v>457</v>
      </c>
      <c r="G871" s="118" t="s">
        <v>4</v>
      </c>
      <c r="H871" s="65"/>
      <c r="I871" s="118" t="s">
        <v>460</v>
      </c>
      <c r="J871" s="118" t="s">
        <v>4</v>
      </c>
      <c r="K871" s="118" t="s">
        <v>461</v>
      </c>
      <c r="L871" s="118" t="s">
        <v>4</v>
      </c>
      <c r="M871" s="118" t="s">
        <v>462</v>
      </c>
      <c r="N871" s="118" t="s">
        <v>4</v>
      </c>
      <c r="O871" s="118" t="s">
        <v>463</v>
      </c>
      <c r="P871" s="118" t="s">
        <v>4</v>
      </c>
      <c r="Q871" s="118" t="s">
        <v>464</v>
      </c>
      <c r="R871" s="118" t="s">
        <v>4</v>
      </c>
      <c r="S871" s="118" t="s">
        <v>465</v>
      </c>
      <c r="T871" s="118" t="s">
        <v>4</v>
      </c>
      <c r="U871" s="118" t="s">
        <v>466</v>
      </c>
      <c r="V871" s="118" t="s">
        <v>4</v>
      </c>
      <c r="W871" s="65"/>
      <c r="X871" s="118" t="s">
        <v>468</v>
      </c>
      <c r="Y871" s="118" t="s">
        <v>4</v>
      </c>
      <c r="Z871" s="118" t="s">
        <v>469</v>
      </c>
      <c r="AA871" s="118" t="s">
        <v>4</v>
      </c>
      <c r="AB871" s="118" t="s">
        <v>470</v>
      </c>
      <c r="AC871" s="118" t="s">
        <v>4</v>
      </c>
    </row>
    <row r="872" spans="1:29" customFormat="1" x14ac:dyDescent="0.3">
      <c r="A872" s="117" t="s">
        <v>4</v>
      </c>
      <c r="B872" s="55" t="s">
        <v>28</v>
      </c>
      <c r="C872" s="55" t="s">
        <v>29</v>
      </c>
      <c r="D872" s="55" t="s">
        <v>28</v>
      </c>
      <c r="E872" s="55" t="s">
        <v>29</v>
      </c>
      <c r="F872" s="55" t="s">
        <v>28</v>
      </c>
      <c r="G872" s="55" t="s">
        <v>29</v>
      </c>
      <c r="H872" s="65"/>
      <c r="I872" s="55" t="s">
        <v>28</v>
      </c>
      <c r="J872" s="55" t="s">
        <v>29</v>
      </c>
      <c r="K872" s="55" t="s">
        <v>28</v>
      </c>
      <c r="L872" s="55" t="s">
        <v>29</v>
      </c>
      <c r="M872" s="55" t="s">
        <v>28</v>
      </c>
      <c r="N872" s="55" t="s">
        <v>29</v>
      </c>
      <c r="O872" s="55" t="s">
        <v>28</v>
      </c>
      <c r="P872" s="55" t="s">
        <v>29</v>
      </c>
      <c r="Q872" s="55" t="s">
        <v>28</v>
      </c>
      <c r="R872" s="55" t="s">
        <v>29</v>
      </c>
      <c r="S872" s="55" t="s">
        <v>28</v>
      </c>
      <c r="T872" s="55" t="s">
        <v>29</v>
      </c>
      <c r="U872" s="55" t="s">
        <v>28</v>
      </c>
      <c r="V872" s="55" t="s">
        <v>29</v>
      </c>
      <c r="W872" s="65"/>
      <c r="X872" s="55" t="s">
        <v>28</v>
      </c>
      <c r="Y872" s="55" t="s">
        <v>29</v>
      </c>
      <c r="Z872" s="55" t="s">
        <v>28</v>
      </c>
      <c r="AA872" s="55" t="s">
        <v>29</v>
      </c>
      <c r="AB872" s="55" t="s">
        <v>28</v>
      </c>
      <c r="AC872" s="55" t="s">
        <v>29</v>
      </c>
    </row>
    <row r="873" spans="1:29" customFormat="1" x14ac:dyDescent="0.3">
      <c r="A873" s="56" t="s">
        <v>30</v>
      </c>
      <c r="B873" s="57">
        <v>54.002382125499999</v>
      </c>
      <c r="C873" s="57">
        <v>54.002382125499999</v>
      </c>
      <c r="D873" s="57">
        <v>30.1820552145</v>
      </c>
      <c r="E873" s="57">
        <v>30.1820552145</v>
      </c>
      <c r="F873" s="57">
        <v>23.820326910999999</v>
      </c>
      <c r="G873" s="57">
        <v>23.820326910999999</v>
      </c>
      <c r="H873" s="66"/>
      <c r="I873" s="57">
        <v>5.4959239599999998</v>
      </c>
      <c r="J873" s="57">
        <v>5.4959239599999998</v>
      </c>
      <c r="K873" s="57">
        <v>20.356516083500001</v>
      </c>
      <c r="L873" s="57">
        <v>20.356516083500001</v>
      </c>
      <c r="M873" s="57">
        <v>10.0394805897</v>
      </c>
      <c r="N873" s="57">
        <v>10.0394805897</v>
      </c>
      <c r="O873" s="57">
        <v>7.1432085299999999</v>
      </c>
      <c r="P873" s="57">
        <v>7.1432085299999999</v>
      </c>
      <c r="Q873" s="57">
        <v>3.2869064442</v>
      </c>
      <c r="R873" s="57">
        <v>3.2869064442</v>
      </c>
      <c r="S873" s="57">
        <v>6.8329267577000001</v>
      </c>
      <c r="T873" s="57">
        <v>6.8329267577000001</v>
      </c>
      <c r="U873" s="57">
        <v>0.8474197604</v>
      </c>
      <c r="V873" s="57">
        <v>0.8474197604</v>
      </c>
      <c r="W873" s="66"/>
      <c r="X873" s="57">
        <v>8.6235701482000007</v>
      </c>
      <c r="Y873" s="57">
        <v>8.6235701482000007</v>
      </c>
      <c r="Z873" s="57">
        <v>11.5212437772</v>
      </c>
      <c r="AA873" s="57">
        <v>11.5212437772</v>
      </c>
      <c r="AB873" s="57">
        <v>33.857568200099998</v>
      </c>
      <c r="AC873" s="57">
        <v>33.857568200099998</v>
      </c>
    </row>
    <row r="874" spans="1:29" customFormat="1" x14ac:dyDescent="0.3">
      <c r="A874" s="58" t="s">
        <v>340</v>
      </c>
      <c r="B874" s="70">
        <v>39.175224250600102</v>
      </c>
      <c r="C874" s="71">
        <v>0.72543511431695595</v>
      </c>
      <c r="D874" s="77">
        <v>23.343334859399999</v>
      </c>
      <c r="E874" s="78">
        <v>77.341767131170798</v>
      </c>
      <c r="F874" s="77">
        <v>15.831889391200001</v>
      </c>
      <c r="G874" s="78">
        <v>66.463778815264604</v>
      </c>
      <c r="H874" s="92"/>
      <c r="I874" s="77">
        <v>5.4959239599999998</v>
      </c>
      <c r="J874" s="78">
        <v>100</v>
      </c>
      <c r="K874" s="77">
        <v>10.680036877699999</v>
      </c>
      <c r="L874" s="78">
        <v>52.464954385572497</v>
      </c>
      <c r="M874" s="77">
        <v>6.8387553365000002</v>
      </c>
      <c r="N874" s="78">
        <v>68.118617047939907</v>
      </c>
      <c r="O874" s="77">
        <v>7.1432085300000097</v>
      </c>
      <c r="P874" s="78">
        <v>100</v>
      </c>
      <c r="Q874" s="77">
        <v>2.5989133855</v>
      </c>
      <c r="R874" s="78">
        <v>79.068675352350894</v>
      </c>
      <c r="S874" s="77">
        <v>5.5709664004999997</v>
      </c>
      <c r="T874" s="78">
        <v>81.531188582141596</v>
      </c>
      <c r="U874" s="77">
        <v>0.847419760400001</v>
      </c>
      <c r="V874" s="78">
        <v>100</v>
      </c>
      <c r="W874" s="92"/>
      <c r="X874" s="77">
        <v>5.8228047114999999</v>
      </c>
      <c r="Y874" s="78">
        <v>67.521973050980407</v>
      </c>
      <c r="Z874" s="77">
        <v>11.5212437772</v>
      </c>
      <c r="AA874" s="78">
        <v>100</v>
      </c>
      <c r="AB874" s="70">
        <v>21.831175761899999</v>
      </c>
      <c r="AC874" s="71">
        <v>0.64479455916256601</v>
      </c>
    </row>
    <row r="875" spans="1:29" customFormat="1" x14ac:dyDescent="0.3">
      <c r="A875" s="58" t="s">
        <v>341</v>
      </c>
      <c r="B875" s="73">
        <v>9.2116274360000006</v>
      </c>
      <c r="C875" s="74">
        <v>0.17057816847028001</v>
      </c>
      <c r="D875" s="79">
        <v>1.7305987278999999</v>
      </c>
      <c r="E875" s="80">
        <v>5.7338664169847204</v>
      </c>
      <c r="F875" s="79">
        <v>7.4810287081000002</v>
      </c>
      <c r="G875" s="80">
        <v>31.4060706893377</v>
      </c>
      <c r="H875" s="92"/>
      <c r="I875" s="79">
        <v>0</v>
      </c>
      <c r="J875" s="80">
        <v>0</v>
      </c>
      <c r="K875" s="79">
        <v>6.8757137691000203</v>
      </c>
      <c r="L875" s="80">
        <v>33.7764759986269</v>
      </c>
      <c r="M875" s="79">
        <v>2.0221846391999998</v>
      </c>
      <c r="N875" s="80">
        <v>20.142323311772302</v>
      </c>
      <c r="O875" s="79">
        <v>0</v>
      </c>
      <c r="P875" s="80">
        <v>0</v>
      </c>
      <c r="Q875" s="79">
        <v>0.3137290277</v>
      </c>
      <c r="R875" s="80">
        <v>9.5448116040418203</v>
      </c>
      <c r="S875" s="79">
        <v>0</v>
      </c>
      <c r="T875" s="80">
        <v>0</v>
      </c>
      <c r="U875" s="79">
        <v>0</v>
      </c>
      <c r="V875" s="80">
        <v>0</v>
      </c>
      <c r="W875" s="92"/>
      <c r="X875" s="79">
        <v>0</v>
      </c>
      <c r="Y875" s="80">
        <v>0</v>
      </c>
      <c r="Z875" s="79">
        <v>0</v>
      </c>
      <c r="AA875" s="80">
        <v>0</v>
      </c>
      <c r="AB875" s="73">
        <v>9.2116274359999899</v>
      </c>
      <c r="AC875" s="74">
        <v>0.27206996620545199</v>
      </c>
    </row>
    <row r="876" spans="1:29" customFormat="1" x14ac:dyDescent="0.3">
      <c r="A876" s="58" t="s">
        <v>342</v>
      </c>
      <c r="B876" s="70">
        <v>5.6155304388999898</v>
      </c>
      <c r="C876" s="71">
        <v>0.10398671721276399</v>
      </c>
      <c r="D876" s="77">
        <v>5.1081216272000001</v>
      </c>
      <c r="E876" s="78">
        <v>16.924366451844399</v>
      </c>
      <c r="F876" s="77">
        <v>0.50740881169999796</v>
      </c>
      <c r="G876" s="78">
        <v>2.1301504953976198</v>
      </c>
      <c r="H876" s="92"/>
      <c r="I876" s="77">
        <v>0</v>
      </c>
      <c r="J876" s="78">
        <v>0</v>
      </c>
      <c r="K876" s="77">
        <v>2.8007654366999999</v>
      </c>
      <c r="L876" s="78">
        <v>13.758569615800599</v>
      </c>
      <c r="M876" s="77">
        <v>1.1785406140000001</v>
      </c>
      <c r="N876" s="78">
        <v>11.739059640287801</v>
      </c>
      <c r="O876" s="77">
        <v>0</v>
      </c>
      <c r="P876" s="78">
        <v>0</v>
      </c>
      <c r="Q876" s="77">
        <v>0.374264031</v>
      </c>
      <c r="R876" s="78">
        <v>11.3865130436072</v>
      </c>
      <c r="S876" s="77">
        <v>1.2619603572</v>
      </c>
      <c r="T876" s="78">
        <v>18.468811417858401</v>
      </c>
      <c r="U876" s="77">
        <v>0</v>
      </c>
      <c r="V876" s="78">
        <v>0</v>
      </c>
      <c r="W876" s="92"/>
      <c r="X876" s="77">
        <v>2.8007654366999999</v>
      </c>
      <c r="Y876" s="78">
        <v>32.478026949019501</v>
      </c>
      <c r="Z876" s="77">
        <v>0</v>
      </c>
      <c r="AA876" s="78">
        <v>0</v>
      </c>
      <c r="AB876" s="70">
        <v>2.8147650022000001</v>
      </c>
      <c r="AC876" s="71">
        <v>8.3135474631981607E-2</v>
      </c>
    </row>
    <row r="877" spans="1:29" customFormat="1" x14ac:dyDescent="0.3">
      <c r="A877" s="76" t="s">
        <v>4</v>
      </c>
    </row>
    <row r="878" spans="1:29" customFormat="1" x14ac:dyDescent="0.3">
      <c r="A878" s="76" t="s">
        <v>4</v>
      </c>
    </row>
    <row r="879" spans="1:29" customFormat="1" x14ac:dyDescent="0.3">
      <c r="A879" s="54" t="s">
        <v>361</v>
      </c>
    </row>
    <row r="880" spans="1:29" customFormat="1" x14ac:dyDescent="0.3">
      <c r="A880" s="69" t="s">
        <v>4</v>
      </c>
    </row>
    <row r="881" spans="1:29" customFormat="1" ht="35.1" customHeight="1" x14ac:dyDescent="0.3">
      <c r="A881" s="116" t="s">
        <v>4</v>
      </c>
      <c r="B881" s="118" t="s">
        <v>26</v>
      </c>
      <c r="C881" s="118" t="s">
        <v>4</v>
      </c>
      <c r="D881" s="118" t="s">
        <v>456</v>
      </c>
      <c r="E881" s="118" t="s">
        <v>4</v>
      </c>
      <c r="F881" s="118" t="s">
        <v>457</v>
      </c>
      <c r="G881" s="118" t="s">
        <v>4</v>
      </c>
      <c r="H881" s="65"/>
      <c r="I881" s="118" t="s">
        <v>460</v>
      </c>
      <c r="J881" s="118" t="s">
        <v>4</v>
      </c>
      <c r="K881" s="118" t="s">
        <v>461</v>
      </c>
      <c r="L881" s="118" t="s">
        <v>4</v>
      </c>
      <c r="M881" s="118" t="s">
        <v>462</v>
      </c>
      <c r="N881" s="118" t="s">
        <v>4</v>
      </c>
      <c r="O881" s="118" t="s">
        <v>463</v>
      </c>
      <c r="P881" s="118" t="s">
        <v>4</v>
      </c>
      <c r="Q881" s="118" t="s">
        <v>464</v>
      </c>
      <c r="R881" s="118" t="s">
        <v>4</v>
      </c>
      <c r="S881" s="118" t="s">
        <v>465</v>
      </c>
      <c r="T881" s="118" t="s">
        <v>4</v>
      </c>
      <c r="U881" s="118" t="s">
        <v>466</v>
      </c>
      <c r="V881" s="118" t="s">
        <v>4</v>
      </c>
      <c r="W881" s="65"/>
      <c r="X881" s="118" t="s">
        <v>468</v>
      </c>
      <c r="Y881" s="118" t="s">
        <v>4</v>
      </c>
      <c r="Z881" s="118" t="s">
        <v>469</v>
      </c>
      <c r="AA881" s="118" t="s">
        <v>4</v>
      </c>
      <c r="AB881" s="118" t="s">
        <v>470</v>
      </c>
      <c r="AC881" s="118" t="s">
        <v>4</v>
      </c>
    </row>
    <row r="882" spans="1:29" customFormat="1" x14ac:dyDescent="0.3">
      <c r="A882" s="117" t="s">
        <v>4</v>
      </c>
      <c r="B882" s="55" t="s">
        <v>28</v>
      </c>
      <c r="C882" s="55" t="s">
        <v>29</v>
      </c>
      <c r="D882" s="55" t="s">
        <v>28</v>
      </c>
      <c r="E882" s="55" t="s">
        <v>29</v>
      </c>
      <c r="F882" s="55" t="s">
        <v>28</v>
      </c>
      <c r="G882" s="55" t="s">
        <v>29</v>
      </c>
      <c r="H882" s="65"/>
      <c r="I882" s="55" t="s">
        <v>28</v>
      </c>
      <c r="J882" s="55" t="s">
        <v>29</v>
      </c>
      <c r="K882" s="55" t="s">
        <v>28</v>
      </c>
      <c r="L882" s="55" t="s">
        <v>29</v>
      </c>
      <c r="M882" s="55" t="s">
        <v>28</v>
      </c>
      <c r="N882" s="55" t="s">
        <v>29</v>
      </c>
      <c r="O882" s="55" t="s">
        <v>28</v>
      </c>
      <c r="P882" s="55" t="s">
        <v>29</v>
      </c>
      <c r="Q882" s="55" t="s">
        <v>28</v>
      </c>
      <c r="R882" s="55" t="s">
        <v>29</v>
      </c>
      <c r="S882" s="55" t="s">
        <v>28</v>
      </c>
      <c r="T882" s="55" t="s">
        <v>29</v>
      </c>
      <c r="U882" s="55" t="s">
        <v>28</v>
      </c>
      <c r="V882" s="55" t="s">
        <v>29</v>
      </c>
      <c r="W882" s="65"/>
      <c r="X882" s="55" t="s">
        <v>28</v>
      </c>
      <c r="Y882" s="55" t="s">
        <v>29</v>
      </c>
      <c r="Z882" s="55" t="s">
        <v>28</v>
      </c>
      <c r="AA882" s="55" t="s">
        <v>29</v>
      </c>
      <c r="AB882" s="55" t="s">
        <v>28</v>
      </c>
      <c r="AC882" s="55" t="s">
        <v>29</v>
      </c>
    </row>
    <row r="883" spans="1:29" customFormat="1" x14ac:dyDescent="0.3">
      <c r="A883" s="56" t="s">
        <v>30</v>
      </c>
      <c r="B883" s="57">
        <v>41.682753123399998</v>
      </c>
      <c r="C883" s="57">
        <v>41.682753123399998</v>
      </c>
      <c r="D883" s="57">
        <v>17.875736170900002</v>
      </c>
      <c r="E883" s="57">
        <v>17.875736170900002</v>
      </c>
      <c r="F883" s="57">
        <v>23.8070169525</v>
      </c>
      <c r="G883" s="57">
        <v>23.8070169525</v>
      </c>
      <c r="H883" s="66"/>
      <c r="I883" s="57">
        <v>3.1533371924</v>
      </c>
      <c r="J883" s="57">
        <v>3.1533371924</v>
      </c>
      <c r="K883" s="57">
        <v>0</v>
      </c>
      <c r="L883" s="57">
        <v>0</v>
      </c>
      <c r="M883" s="57">
        <v>8.8790398928999998</v>
      </c>
      <c r="N883" s="57">
        <v>8.8790398928999998</v>
      </c>
      <c r="O883" s="57">
        <v>12.0235952589</v>
      </c>
      <c r="P883" s="57">
        <v>12.0235952589</v>
      </c>
      <c r="Q883" s="57">
        <v>7.8947135198999998</v>
      </c>
      <c r="R883" s="57">
        <v>7.8947135198999998</v>
      </c>
      <c r="S883" s="57">
        <v>7.6930439893999996</v>
      </c>
      <c r="T883" s="57">
        <v>7.6930439893999996</v>
      </c>
      <c r="U883" s="57">
        <v>2.0390232698999999</v>
      </c>
      <c r="V883" s="57">
        <v>2.0390232698999999</v>
      </c>
      <c r="W883" s="66"/>
      <c r="X883" s="57">
        <v>8.6807521197999993</v>
      </c>
      <c r="Y883" s="57">
        <v>8.6807521197999993</v>
      </c>
      <c r="Z883" s="57">
        <v>10.935682031400001</v>
      </c>
      <c r="AA883" s="57">
        <v>10.935682031400001</v>
      </c>
      <c r="AB883" s="57">
        <v>22.066318972200001</v>
      </c>
      <c r="AC883" s="57">
        <v>22.066318972200001</v>
      </c>
    </row>
    <row r="884" spans="1:29" customFormat="1" x14ac:dyDescent="0.3">
      <c r="A884" s="58" t="s">
        <v>340</v>
      </c>
      <c r="B884" s="70">
        <v>35.945310270900002</v>
      </c>
      <c r="C884" s="71">
        <v>0.862354513016102</v>
      </c>
      <c r="D884" s="77">
        <v>15.178992303399999</v>
      </c>
      <c r="E884" s="78">
        <v>84.913942331001493</v>
      </c>
      <c r="F884" s="70">
        <v>20.766317967500001</v>
      </c>
      <c r="G884" s="71">
        <v>0.872277194951941</v>
      </c>
      <c r="H884" s="91"/>
      <c r="I884" s="77">
        <v>3.1533371924</v>
      </c>
      <c r="J884" s="78">
        <v>100</v>
      </c>
      <c r="K884" s="77"/>
      <c r="L884" s="78"/>
      <c r="M884" s="77">
        <v>8.0580428773000001</v>
      </c>
      <c r="N884" s="78">
        <v>90.753538383620807</v>
      </c>
      <c r="O884" s="77">
        <v>9.5871695718000094</v>
      </c>
      <c r="P884" s="78">
        <v>79.736296551594805</v>
      </c>
      <c r="Q884" s="77">
        <v>6.1928215312999999</v>
      </c>
      <c r="R884" s="78">
        <v>78.442637794137994</v>
      </c>
      <c r="S884" s="77">
        <v>7.6930439893999996</v>
      </c>
      <c r="T884" s="78">
        <v>100</v>
      </c>
      <c r="U884" s="77">
        <v>1.2608951087</v>
      </c>
      <c r="V884" s="78">
        <v>61.838191221909803</v>
      </c>
      <c r="W884" s="92"/>
      <c r="X884" s="77">
        <v>8.1821440490999997</v>
      </c>
      <c r="Y884" s="78">
        <v>94.256165090088004</v>
      </c>
      <c r="Z884" s="77">
        <v>8.8289373779999991</v>
      </c>
      <c r="AA884" s="78">
        <v>80.735132501559306</v>
      </c>
      <c r="AB884" s="77">
        <v>18.9342288438</v>
      </c>
      <c r="AC884" s="78">
        <v>85.806014440623599</v>
      </c>
    </row>
    <row r="885" spans="1:29" customFormat="1" x14ac:dyDescent="0.3">
      <c r="A885" s="58" t="s">
        <v>341</v>
      </c>
      <c r="B885" s="73">
        <v>4.0697598011000098</v>
      </c>
      <c r="C885" s="74">
        <v>9.7636540202890407E-2</v>
      </c>
      <c r="D885" s="79">
        <v>1.0290608161000001</v>
      </c>
      <c r="E885" s="80">
        <v>5.7567464985034498</v>
      </c>
      <c r="F885" s="73">
        <v>3.0406989850000001</v>
      </c>
      <c r="G885" s="74">
        <v>0.127722805048059</v>
      </c>
      <c r="H885" s="91"/>
      <c r="I885" s="79">
        <v>0</v>
      </c>
      <c r="J885" s="80">
        <v>0</v>
      </c>
      <c r="K885" s="79"/>
      <c r="L885" s="80"/>
      <c r="M885" s="79">
        <v>0.82099701560000005</v>
      </c>
      <c r="N885" s="80">
        <v>9.2464616163792499</v>
      </c>
      <c r="O885" s="79">
        <v>2.4364256870999998</v>
      </c>
      <c r="P885" s="80">
        <v>20.263703448405199</v>
      </c>
      <c r="Q885" s="79">
        <v>0.81233709840000001</v>
      </c>
      <c r="R885" s="80">
        <v>10.2896336434801</v>
      </c>
      <c r="S885" s="79">
        <v>0</v>
      </c>
      <c r="T885" s="80">
        <v>0</v>
      </c>
      <c r="U885" s="79">
        <v>0</v>
      </c>
      <c r="V885" s="80">
        <v>0</v>
      </c>
      <c r="W885" s="92"/>
      <c r="X885" s="79">
        <v>0.49860807070000002</v>
      </c>
      <c r="Y885" s="80">
        <v>5.7438349099120201</v>
      </c>
      <c r="Z885" s="79">
        <v>0.82099701560000005</v>
      </c>
      <c r="AA885" s="80">
        <v>7.5075062830342301</v>
      </c>
      <c r="AB885" s="79">
        <v>2.7501547147999998</v>
      </c>
      <c r="AC885" s="80">
        <v>12.4631331499592</v>
      </c>
    </row>
    <row r="886" spans="1:29" customFormat="1" x14ac:dyDescent="0.3">
      <c r="A886" s="58" t="s">
        <v>342</v>
      </c>
      <c r="B886" s="70">
        <v>1.6676830514000001</v>
      </c>
      <c r="C886" s="71">
        <v>4.0008946781007901E-2</v>
      </c>
      <c r="D886" s="77">
        <v>1.6676830514000001</v>
      </c>
      <c r="E886" s="78">
        <v>9.3293111704950604</v>
      </c>
      <c r="F886" s="70">
        <v>0</v>
      </c>
      <c r="G886" s="71">
        <v>0</v>
      </c>
      <c r="H886" s="91"/>
      <c r="I886" s="77">
        <v>0</v>
      </c>
      <c r="J886" s="78">
        <v>0</v>
      </c>
      <c r="K886" s="77"/>
      <c r="L886" s="78"/>
      <c r="M886" s="77">
        <v>0</v>
      </c>
      <c r="N886" s="78">
        <v>0</v>
      </c>
      <c r="O886" s="77">
        <v>0</v>
      </c>
      <c r="P886" s="78">
        <v>0</v>
      </c>
      <c r="Q886" s="77">
        <v>0.8895548902</v>
      </c>
      <c r="R886" s="78">
        <v>11.267728562381899</v>
      </c>
      <c r="S886" s="77">
        <v>0</v>
      </c>
      <c r="T886" s="78">
        <v>0</v>
      </c>
      <c r="U886" s="77">
        <v>0.77812816120000095</v>
      </c>
      <c r="V886" s="81">
        <v>38.161808778090197</v>
      </c>
      <c r="W886" s="92"/>
      <c r="X886" s="77">
        <v>0</v>
      </c>
      <c r="Y886" s="78">
        <v>0</v>
      </c>
      <c r="Z886" s="77">
        <v>1.2857476377999999</v>
      </c>
      <c r="AA886" s="78">
        <v>11.757361215406499</v>
      </c>
      <c r="AB886" s="77">
        <v>0.3819354136</v>
      </c>
      <c r="AC886" s="78">
        <v>1.73085240941716</v>
      </c>
    </row>
    <row r="887" spans="1:29" customFormat="1" x14ac:dyDescent="0.3">
      <c r="A887" s="76" t="s">
        <v>4</v>
      </c>
    </row>
    <row r="888" spans="1:29" customFormat="1" x14ac:dyDescent="0.3">
      <c r="A888" s="76" t="s">
        <v>4</v>
      </c>
    </row>
    <row r="889" spans="1:29" customFormat="1" x14ac:dyDescent="0.3">
      <c r="A889" s="54" t="s">
        <v>362</v>
      </c>
    </row>
    <row r="890" spans="1:29" customFormat="1" x14ac:dyDescent="0.3">
      <c r="A890" s="69" t="s">
        <v>4</v>
      </c>
    </row>
    <row r="891" spans="1:29" customFormat="1" ht="35.1" customHeight="1" x14ac:dyDescent="0.3">
      <c r="A891" s="116" t="s">
        <v>4</v>
      </c>
      <c r="B891" s="118" t="s">
        <v>26</v>
      </c>
      <c r="C891" s="118" t="s">
        <v>4</v>
      </c>
      <c r="D891" s="118" t="s">
        <v>456</v>
      </c>
      <c r="E891" s="118" t="s">
        <v>4</v>
      </c>
      <c r="F891" s="118" t="s">
        <v>457</v>
      </c>
      <c r="G891" s="118" t="s">
        <v>4</v>
      </c>
      <c r="H891" s="65"/>
      <c r="I891" s="118" t="s">
        <v>460</v>
      </c>
      <c r="J891" s="118" t="s">
        <v>4</v>
      </c>
      <c r="K891" s="118" t="s">
        <v>461</v>
      </c>
      <c r="L891" s="118" t="s">
        <v>4</v>
      </c>
      <c r="M891" s="118" t="s">
        <v>462</v>
      </c>
      <c r="N891" s="118" t="s">
        <v>4</v>
      </c>
      <c r="O891" s="118" t="s">
        <v>463</v>
      </c>
      <c r="P891" s="118" t="s">
        <v>4</v>
      </c>
      <c r="Q891" s="118" t="s">
        <v>464</v>
      </c>
      <c r="R891" s="118" t="s">
        <v>4</v>
      </c>
      <c r="S891" s="118" t="s">
        <v>465</v>
      </c>
      <c r="T891" s="118" t="s">
        <v>4</v>
      </c>
      <c r="U891" s="118" t="s">
        <v>466</v>
      </c>
      <c r="V891" s="118" t="s">
        <v>4</v>
      </c>
      <c r="W891" s="65"/>
      <c r="X891" s="118" t="s">
        <v>468</v>
      </c>
      <c r="Y891" s="118" t="s">
        <v>4</v>
      </c>
      <c r="Z891" s="118" t="s">
        <v>469</v>
      </c>
      <c r="AA891" s="118" t="s">
        <v>4</v>
      </c>
      <c r="AB891" s="118" t="s">
        <v>470</v>
      </c>
      <c r="AC891" s="118" t="s">
        <v>4</v>
      </c>
    </row>
    <row r="892" spans="1:29" customFormat="1" x14ac:dyDescent="0.3">
      <c r="A892" s="117" t="s">
        <v>4</v>
      </c>
      <c r="B892" s="55" t="s">
        <v>28</v>
      </c>
      <c r="C892" s="55" t="s">
        <v>29</v>
      </c>
      <c r="D892" s="55" t="s">
        <v>28</v>
      </c>
      <c r="E892" s="55" t="s">
        <v>29</v>
      </c>
      <c r="F892" s="55" t="s">
        <v>28</v>
      </c>
      <c r="G892" s="55" t="s">
        <v>29</v>
      </c>
      <c r="H892" s="65"/>
      <c r="I892" s="55" t="s">
        <v>28</v>
      </c>
      <c r="J892" s="55" t="s">
        <v>29</v>
      </c>
      <c r="K892" s="55" t="s">
        <v>28</v>
      </c>
      <c r="L892" s="55" t="s">
        <v>29</v>
      </c>
      <c r="M892" s="55" t="s">
        <v>28</v>
      </c>
      <c r="N892" s="55" t="s">
        <v>29</v>
      </c>
      <c r="O892" s="55" t="s">
        <v>28</v>
      </c>
      <c r="P892" s="55" t="s">
        <v>29</v>
      </c>
      <c r="Q892" s="55" t="s">
        <v>28</v>
      </c>
      <c r="R892" s="55" t="s">
        <v>29</v>
      </c>
      <c r="S892" s="55" t="s">
        <v>28</v>
      </c>
      <c r="T892" s="55" t="s">
        <v>29</v>
      </c>
      <c r="U892" s="55" t="s">
        <v>28</v>
      </c>
      <c r="V892" s="55" t="s">
        <v>29</v>
      </c>
      <c r="W892" s="65"/>
      <c r="X892" s="55" t="s">
        <v>28</v>
      </c>
      <c r="Y892" s="55" t="s">
        <v>29</v>
      </c>
      <c r="Z892" s="55" t="s">
        <v>28</v>
      </c>
      <c r="AA892" s="55" t="s">
        <v>29</v>
      </c>
      <c r="AB892" s="55" t="s">
        <v>28</v>
      </c>
      <c r="AC892" s="55" t="s">
        <v>29</v>
      </c>
    </row>
    <row r="893" spans="1:29" customFormat="1" x14ac:dyDescent="0.3">
      <c r="A893" s="56" t="s">
        <v>30</v>
      </c>
      <c r="B893" s="57">
        <v>81.412632512299993</v>
      </c>
      <c r="C893" s="57">
        <v>81.412632512299993</v>
      </c>
      <c r="D893" s="57">
        <v>20.368402528299999</v>
      </c>
      <c r="E893" s="57">
        <v>20.368402528299999</v>
      </c>
      <c r="F893" s="57">
        <v>61.044229983999998</v>
      </c>
      <c r="G893" s="57">
        <v>61.044229983999998</v>
      </c>
      <c r="H893" s="66"/>
      <c r="I893" s="57">
        <v>19.124166499899999</v>
      </c>
      <c r="J893" s="57">
        <v>19.124166499899999</v>
      </c>
      <c r="K893" s="57">
        <v>14.680923634499999</v>
      </c>
      <c r="L893" s="57">
        <v>14.680923634499999</v>
      </c>
      <c r="M893" s="57">
        <v>11.4635106128</v>
      </c>
      <c r="N893" s="57">
        <v>11.4635106128</v>
      </c>
      <c r="O893" s="57">
        <v>11.7474478484</v>
      </c>
      <c r="P893" s="57">
        <v>11.7474478484</v>
      </c>
      <c r="Q893" s="57">
        <v>9.1211795866000003</v>
      </c>
      <c r="R893" s="57">
        <v>9.1211795866000003</v>
      </c>
      <c r="S893" s="57">
        <v>9.1734648856999996</v>
      </c>
      <c r="T893" s="57">
        <v>9.1734648856999996</v>
      </c>
      <c r="U893" s="57">
        <v>6.1019394444000001</v>
      </c>
      <c r="V893" s="57">
        <v>6.1019394444000001</v>
      </c>
      <c r="W893" s="66"/>
      <c r="X893" s="57">
        <v>9.0127504390999995</v>
      </c>
      <c r="Y893" s="57">
        <v>9.0127504390999995</v>
      </c>
      <c r="Z893" s="57">
        <v>23.8045879089</v>
      </c>
      <c r="AA893" s="57">
        <v>23.8045879089</v>
      </c>
      <c r="AB893" s="57">
        <v>48.5952941643</v>
      </c>
      <c r="AC893" s="57">
        <v>48.5952941643</v>
      </c>
    </row>
    <row r="894" spans="1:29" customFormat="1" x14ac:dyDescent="0.3">
      <c r="A894" s="58" t="s">
        <v>340</v>
      </c>
      <c r="B894" s="70">
        <v>18.423952687700002</v>
      </c>
      <c r="C894" s="71">
        <v>0.22630336495895101</v>
      </c>
      <c r="D894" s="70">
        <v>3.3986164317999998</v>
      </c>
      <c r="E894" s="71">
        <v>0.16685728922913501</v>
      </c>
      <c r="F894" s="70">
        <v>15.025336255899999</v>
      </c>
      <c r="G894" s="71">
        <v>0.246138517265894</v>
      </c>
      <c r="H894" s="91"/>
      <c r="I894" s="77">
        <v>10.784167093800001</v>
      </c>
      <c r="J894" s="78">
        <v>56.390259381272301</v>
      </c>
      <c r="K894" s="77">
        <v>0</v>
      </c>
      <c r="L894" s="78">
        <v>0</v>
      </c>
      <c r="M894" s="77">
        <v>3.6189848196000001</v>
      </c>
      <c r="N894" s="78">
        <v>31.5696032553858</v>
      </c>
      <c r="O894" s="77">
        <v>2.5306236264000002</v>
      </c>
      <c r="P894" s="78">
        <v>21.541901347914202</v>
      </c>
      <c r="Q894" s="77">
        <v>0.85100784659999995</v>
      </c>
      <c r="R894" s="78">
        <v>9.3300196374844209</v>
      </c>
      <c r="S894" s="77">
        <v>0</v>
      </c>
      <c r="T894" s="78">
        <v>0</v>
      </c>
      <c r="U894" s="77">
        <v>0.63916930130000005</v>
      </c>
      <c r="V894" s="78">
        <v>10.474854873995699</v>
      </c>
      <c r="W894" s="92"/>
      <c r="X894" s="77">
        <v>5.6219297948999998</v>
      </c>
      <c r="Y894" s="81">
        <v>62.377515419825599</v>
      </c>
      <c r="Z894" s="77">
        <v>7.7523744963999901</v>
      </c>
      <c r="AA894" s="78">
        <v>32.566724221684801</v>
      </c>
      <c r="AB894" s="70">
        <v>5.0496483964000003</v>
      </c>
      <c r="AC894" s="71">
        <v>0.103912291987105</v>
      </c>
    </row>
    <row r="895" spans="1:29" customFormat="1" x14ac:dyDescent="0.3">
      <c r="A895" s="58" t="s">
        <v>341</v>
      </c>
      <c r="B895" s="73">
        <v>31.028315749699999</v>
      </c>
      <c r="C895" s="74">
        <v>0.38112409330348301</v>
      </c>
      <c r="D895" s="73">
        <v>6.5292181781999901</v>
      </c>
      <c r="E895" s="74">
        <v>0.32055622276357998</v>
      </c>
      <c r="F895" s="73">
        <v>24.499097571499998</v>
      </c>
      <c r="G895" s="74">
        <v>0.40133355073725002</v>
      </c>
      <c r="H895" s="91"/>
      <c r="I895" s="79">
        <v>8.3399994061000307</v>
      </c>
      <c r="J895" s="80">
        <v>43.609740618727699</v>
      </c>
      <c r="K895" s="79">
        <v>2.1246614349000001</v>
      </c>
      <c r="L895" s="80">
        <v>14.472259973528301</v>
      </c>
      <c r="M895" s="79">
        <v>4.4906059187</v>
      </c>
      <c r="N895" s="80">
        <v>39.173042799697399</v>
      </c>
      <c r="O895" s="79">
        <v>3.3366607326</v>
      </c>
      <c r="P895" s="80">
        <v>28.403281935441399</v>
      </c>
      <c r="Q895" s="79">
        <v>3.0432492725000002</v>
      </c>
      <c r="R895" s="80">
        <v>33.364645916750298</v>
      </c>
      <c r="S895" s="79">
        <v>6.1341177093999999</v>
      </c>
      <c r="T895" s="80">
        <v>66.868056790211597</v>
      </c>
      <c r="U895" s="79">
        <v>3.5590212755000099</v>
      </c>
      <c r="V895" s="80">
        <v>58.326066784655801</v>
      </c>
      <c r="W895" s="92"/>
      <c r="X895" s="79">
        <v>0.5989552414</v>
      </c>
      <c r="Y895" s="80">
        <v>6.6456432522701796</v>
      </c>
      <c r="Z895" s="79">
        <v>8.4498878864999796</v>
      </c>
      <c r="AA895" s="80">
        <v>35.496887905968599</v>
      </c>
      <c r="AB895" s="73">
        <v>21.979472621799999</v>
      </c>
      <c r="AC895" s="74">
        <v>0.45229631798271902</v>
      </c>
    </row>
    <row r="896" spans="1:29" customFormat="1" x14ac:dyDescent="0.3">
      <c r="A896" s="58" t="s">
        <v>342</v>
      </c>
      <c r="B896" s="70">
        <v>31.960364074899999</v>
      </c>
      <c r="C896" s="71">
        <v>0.39257254173756601</v>
      </c>
      <c r="D896" s="70">
        <v>10.440567918299999</v>
      </c>
      <c r="E896" s="71">
        <v>0.51258648800728501</v>
      </c>
      <c r="F896" s="70">
        <v>21.519796156599998</v>
      </c>
      <c r="G896" s="71">
        <v>0.352527931996856</v>
      </c>
      <c r="H896" s="91"/>
      <c r="I896" s="77">
        <v>0</v>
      </c>
      <c r="J896" s="78">
        <v>0</v>
      </c>
      <c r="K896" s="77">
        <v>12.556262199600001</v>
      </c>
      <c r="L896" s="78">
        <v>85.527740026471704</v>
      </c>
      <c r="M896" s="77">
        <v>3.3539198744999998</v>
      </c>
      <c r="N896" s="78">
        <v>29.257353944916801</v>
      </c>
      <c r="O896" s="77">
        <v>5.8801634894000001</v>
      </c>
      <c r="P896" s="78">
        <v>50.054816716644297</v>
      </c>
      <c r="Q896" s="77">
        <v>5.2269224674999997</v>
      </c>
      <c r="R896" s="78">
        <v>57.305334445765297</v>
      </c>
      <c r="S896" s="77">
        <v>3.0393471763000002</v>
      </c>
      <c r="T896" s="78">
        <v>33.131943209788403</v>
      </c>
      <c r="U896" s="77">
        <v>1.9037488676000001</v>
      </c>
      <c r="V896" s="78">
        <v>31.1990783413485</v>
      </c>
      <c r="W896" s="92"/>
      <c r="X896" s="77">
        <v>2.7918654028000001</v>
      </c>
      <c r="Y896" s="78">
        <v>30.9768413279042</v>
      </c>
      <c r="Z896" s="77">
        <v>7.60232552599998</v>
      </c>
      <c r="AA896" s="78">
        <v>31.936387872346501</v>
      </c>
      <c r="AB896" s="70">
        <v>21.566173146100098</v>
      </c>
      <c r="AC896" s="71">
        <v>0.44379139003017598</v>
      </c>
    </row>
    <row r="897" spans="1:29" customFormat="1" x14ac:dyDescent="0.3">
      <c r="A897" s="76" t="s">
        <v>4</v>
      </c>
    </row>
    <row r="898" spans="1:29" customFormat="1" x14ac:dyDescent="0.3">
      <c r="A898" s="76" t="s">
        <v>4</v>
      </c>
    </row>
    <row r="899" spans="1:29" customFormat="1" x14ac:dyDescent="0.3">
      <c r="A899" s="54" t="s">
        <v>363</v>
      </c>
    </row>
    <row r="900" spans="1:29" customFormat="1" x14ac:dyDescent="0.3">
      <c r="A900" s="69" t="s">
        <v>4</v>
      </c>
    </row>
    <row r="901" spans="1:29" customFormat="1" ht="35.1" customHeight="1" x14ac:dyDescent="0.3">
      <c r="A901" s="116" t="s">
        <v>4</v>
      </c>
      <c r="B901" s="118" t="s">
        <v>26</v>
      </c>
      <c r="C901" s="118" t="s">
        <v>4</v>
      </c>
      <c r="D901" s="118" t="s">
        <v>456</v>
      </c>
      <c r="E901" s="118" t="s">
        <v>4</v>
      </c>
      <c r="F901" s="118" t="s">
        <v>457</v>
      </c>
      <c r="G901" s="118" t="s">
        <v>4</v>
      </c>
      <c r="H901" s="65"/>
      <c r="I901" s="118" t="s">
        <v>460</v>
      </c>
      <c r="J901" s="118" t="s">
        <v>4</v>
      </c>
      <c r="K901" s="118" t="s">
        <v>461</v>
      </c>
      <c r="L901" s="118" t="s">
        <v>4</v>
      </c>
      <c r="M901" s="118" t="s">
        <v>462</v>
      </c>
      <c r="N901" s="118" t="s">
        <v>4</v>
      </c>
      <c r="O901" s="118" t="s">
        <v>463</v>
      </c>
      <c r="P901" s="118" t="s">
        <v>4</v>
      </c>
      <c r="Q901" s="118" t="s">
        <v>464</v>
      </c>
      <c r="R901" s="118" t="s">
        <v>4</v>
      </c>
      <c r="S901" s="118" t="s">
        <v>465</v>
      </c>
      <c r="T901" s="118" t="s">
        <v>4</v>
      </c>
      <c r="U901" s="118" t="s">
        <v>466</v>
      </c>
      <c r="V901" s="118" t="s">
        <v>4</v>
      </c>
      <c r="W901" s="65"/>
      <c r="X901" s="118" t="s">
        <v>468</v>
      </c>
      <c r="Y901" s="118" t="s">
        <v>4</v>
      </c>
      <c r="Z901" s="118" t="s">
        <v>469</v>
      </c>
      <c r="AA901" s="118" t="s">
        <v>4</v>
      </c>
      <c r="AB901" s="118" t="s">
        <v>470</v>
      </c>
      <c r="AC901" s="118" t="s">
        <v>4</v>
      </c>
    </row>
    <row r="902" spans="1:29" customFormat="1" x14ac:dyDescent="0.3">
      <c r="A902" s="117" t="s">
        <v>4</v>
      </c>
      <c r="B902" s="55" t="s">
        <v>28</v>
      </c>
      <c r="C902" s="55" t="s">
        <v>29</v>
      </c>
      <c r="D902" s="55" t="s">
        <v>28</v>
      </c>
      <c r="E902" s="55" t="s">
        <v>29</v>
      </c>
      <c r="F902" s="55" t="s">
        <v>28</v>
      </c>
      <c r="G902" s="55" t="s">
        <v>29</v>
      </c>
      <c r="H902" s="65"/>
      <c r="I902" s="55" t="s">
        <v>28</v>
      </c>
      <c r="J902" s="55" t="s">
        <v>29</v>
      </c>
      <c r="K902" s="55" t="s">
        <v>28</v>
      </c>
      <c r="L902" s="55" t="s">
        <v>29</v>
      </c>
      <c r="M902" s="55" t="s">
        <v>28</v>
      </c>
      <c r="N902" s="55" t="s">
        <v>29</v>
      </c>
      <c r="O902" s="55" t="s">
        <v>28</v>
      </c>
      <c r="P902" s="55" t="s">
        <v>29</v>
      </c>
      <c r="Q902" s="55" t="s">
        <v>28</v>
      </c>
      <c r="R902" s="55" t="s">
        <v>29</v>
      </c>
      <c r="S902" s="55" t="s">
        <v>28</v>
      </c>
      <c r="T902" s="55" t="s">
        <v>29</v>
      </c>
      <c r="U902" s="55" t="s">
        <v>28</v>
      </c>
      <c r="V902" s="55" t="s">
        <v>29</v>
      </c>
      <c r="W902" s="65"/>
      <c r="X902" s="55" t="s">
        <v>28</v>
      </c>
      <c r="Y902" s="55" t="s">
        <v>29</v>
      </c>
      <c r="Z902" s="55" t="s">
        <v>28</v>
      </c>
      <c r="AA902" s="55" t="s">
        <v>29</v>
      </c>
      <c r="AB902" s="55" t="s">
        <v>28</v>
      </c>
      <c r="AC902" s="55" t="s">
        <v>29</v>
      </c>
    </row>
    <row r="903" spans="1:29" customFormat="1" x14ac:dyDescent="0.3">
      <c r="A903" s="56" t="s">
        <v>30</v>
      </c>
      <c r="B903" s="57">
        <v>197.59680962100001</v>
      </c>
      <c r="C903" s="57">
        <v>197.59680962100001</v>
      </c>
      <c r="D903" s="57">
        <v>93.083925109399999</v>
      </c>
      <c r="E903" s="57">
        <v>93.083925109399999</v>
      </c>
      <c r="F903" s="57">
        <v>104.2508087273</v>
      </c>
      <c r="G903" s="57">
        <v>104.2508087273</v>
      </c>
      <c r="H903" s="66"/>
      <c r="I903" s="57">
        <v>15.063879372100001</v>
      </c>
      <c r="J903" s="57">
        <v>15.063879372100001</v>
      </c>
      <c r="K903" s="57">
        <v>34.877309589500001</v>
      </c>
      <c r="L903" s="57">
        <v>34.877309589500001</v>
      </c>
      <c r="M903" s="57">
        <v>30.383286065299998</v>
      </c>
      <c r="N903" s="57">
        <v>30.383286065299998</v>
      </c>
      <c r="O903" s="57">
        <v>39.764945831200002</v>
      </c>
      <c r="P903" s="57">
        <v>39.764945831200002</v>
      </c>
      <c r="Q903" s="57">
        <v>29.249289836700001</v>
      </c>
      <c r="R903" s="57">
        <v>29.249289836700001</v>
      </c>
      <c r="S903" s="57">
        <v>26.220054269799999</v>
      </c>
      <c r="T903" s="57">
        <v>26.220054269799999</v>
      </c>
      <c r="U903" s="57">
        <v>22.0380446564</v>
      </c>
      <c r="V903" s="57">
        <v>22.0380446564</v>
      </c>
      <c r="W903" s="66"/>
      <c r="X903" s="57">
        <v>25.024777870899999</v>
      </c>
      <c r="Y903" s="57">
        <v>25.024777870899999</v>
      </c>
      <c r="Z903" s="57">
        <v>47.975646889700002</v>
      </c>
      <c r="AA903" s="57">
        <v>47.975646889700002</v>
      </c>
      <c r="AB903" s="57">
        <v>124.59638486039999</v>
      </c>
      <c r="AC903" s="57">
        <v>124.59638486039999</v>
      </c>
    </row>
    <row r="904" spans="1:29" customFormat="1" x14ac:dyDescent="0.3">
      <c r="A904" s="58" t="s">
        <v>340</v>
      </c>
      <c r="B904" s="70">
        <v>109.66171854620001</v>
      </c>
      <c r="C904" s="71">
        <v>0.55497717172932304</v>
      </c>
      <c r="D904" s="70">
        <v>56.435272336399997</v>
      </c>
      <c r="E904" s="71">
        <v>0.60628376242270099</v>
      </c>
      <c r="F904" s="70">
        <v>52.9643704255</v>
      </c>
      <c r="G904" s="71">
        <v>0.50804757365522801</v>
      </c>
      <c r="H904" s="91"/>
      <c r="I904" s="77">
        <v>6.3636026962000001</v>
      </c>
      <c r="J904" s="78">
        <v>42.244116133763697</v>
      </c>
      <c r="K904" s="77">
        <v>27.239919033700001</v>
      </c>
      <c r="L904" s="78">
        <v>78.102122423745399</v>
      </c>
      <c r="M904" s="70">
        <v>17.029863149699999</v>
      </c>
      <c r="N904" s="71">
        <v>0.56050103050404998</v>
      </c>
      <c r="O904" s="70">
        <v>21.024983906500001</v>
      </c>
      <c r="P904" s="71">
        <v>0.52873161190134399</v>
      </c>
      <c r="Q904" s="70">
        <v>15.366772751399999</v>
      </c>
      <c r="R904" s="71">
        <v>0.52537250774953304</v>
      </c>
      <c r="S904" s="77">
        <v>12.447204831000001</v>
      </c>
      <c r="T904" s="78">
        <v>47.472078825315698</v>
      </c>
      <c r="U904" s="70">
        <v>10.189372177699999</v>
      </c>
      <c r="V904" s="71">
        <v>0.462353731311681</v>
      </c>
      <c r="W904" s="91"/>
      <c r="X904" s="77">
        <v>13.9243859502</v>
      </c>
      <c r="Y904" s="78">
        <v>55.642395796815201</v>
      </c>
      <c r="Z904" s="70">
        <v>22.299554576399998</v>
      </c>
      <c r="AA904" s="71">
        <v>0.46480987797139101</v>
      </c>
      <c r="AB904" s="70">
        <v>73.437778019600003</v>
      </c>
      <c r="AC904" s="71">
        <v>0.58940536759458195</v>
      </c>
    </row>
    <row r="905" spans="1:29" customFormat="1" x14ac:dyDescent="0.3">
      <c r="A905" s="58" t="s">
        <v>341</v>
      </c>
      <c r="B905" s="73">
        <v>46.509760848399999</v>
      </c>
      <c r="C905" s="74">
        <v>0.235377083960049</v>
      </c>
      <c r="D905" s="73">
        <v>19.526000305899998</v>
      </c>
      <c r="E905" s="74">
        <v>0.209767693862838</v>
      </c>
      <c r="F905" s="73">
        <v>26.983760542500001</v>
      </c>
      <c r="G905" s="74">
        <v>0.25883502365036098</v>
      </c>
      <c r="H905" s="91"/>
      <c r="I905" s="79">
        <v>5.7978863056999996</v>
      </c>
      <c r="J905" s="80">
        <v>38.488666581055703</v>
      </c>
      <c r="K905" s="79">
        <v>3.3973581299000002</v>
      </c>
      <c r="L905" s="80">
        <v>9.7408835999288002</v>
      </c>
      <c r="M905" s="73">
        <v>6.2733887111999902</v>
      </c>
      <c r="N905" s="74">
        <v>0.20647499081294801</v>
      </c>
      <c r="O905" s="73">
        <v>10.891260434399999</v>
      </c>
      <c r="P905" s="74">
        <v>0.27389099134279699</v>
      </c>
      <c r="Q905" s="73">
        <v>6.3425829651000001</v>
      </c>
      <c r="R905" s="74">
        <v>0.21684570806713299</v>
      </c>
      <c r="S905" s="79">
        <v>7.6150464040999903</v>
      </c>
      <c r="T905" s="80">
        <v>29.042832351689398</v>
      </c>
      <c r="U905" s="73">
        <v>6.1922378979999797</v>
      </c>
      <c r="V905" s="74">
        <v>0.28097946049863098</v>
      </c>
      <c r="W905" s="91"/>
      <c r="X905" s="79">
        <v>5.8639173072000004</v>
      </c>
      <c r="Y905" s="80">
        <v>23.432444984931699</v>
      </c>
      <c r="Z905" s="73">
        <v>13.8516537232</v>
      </c>
      <c r="AA905" s="74">
        <v>0.28872260451320397</v>
      </c>
      <c r="AB905" s="73">
        <v>26.794189818</v>
      </c>
      <c r="AC905" s="74">
        <v>0.215047891221087</v>
      </c>
    </row>
    <row r="906" spans="1:29" customFormat="1" x14ac:dyDescent="0.3">
      <c r="A906" s="58" t="s">
        <v>342</v>
      </c>
      <c r="B906" s="70">
        <v>41.4253302264</v>
      </c>
      <c r="C906" s="71">
        <v>0.20964574431062799</v>
      </c>
      <c r="D906" s="70">
        <v>17.1226524671</v>
      </c>
      <c r="E906" s="71">
        <v>0.18394854371446001</v>
      </c>
      <c r="F906" s="70">
        <v>24.3026777593</v>
      </c>
      <c r="G906" s="71">
        <v>0.233117402694411</v>
      </c>
      <c r="H906" s="91"/>
      <c r="I906" s="77">
        <v>2.9023903702</v>
      </c>
      <c r="J906" s="78">
        <v>19.2672172851806</v>
      </c>
      <c r="K906" s="77">
        <v>4.2400324259</v>
      </c>
      <c r="L906" s="78">
        <v>12.156993976325801</v>
      </c>
      <c r="M906" s="70">
        <v>7.0800342044000004</v>
      </c>
      <c r="N906" s="71">
        <v>0.23302397868300101</v>
      </c>
      <c r="O906" s="70">
        <v>7.8487014902999999</v>
      </c>
      <c r="P906" s="71">
        <v>0.197377396755859</v>
      </c>
      <c r="Q906" s="70">
        <v>7.5399341201999901</v>
      </c>
      <c r="R906" s="71">
        <v>0.25778178418333503</v>
      </c>
      <c r="S906" s="77">
        <v>6.1578030346999899</v>
      </c>
      <c r="T906" s="78">
        <v>23.4850888229949</v>
      </c>
      <c r="U906" s="70">
        <v>5.6564345807000098</v>
      </c>
      <c r="V906" s="71">
        <v>0.25666680818968801</v>
      </c>
      <c r="W906" s="91"/>
      <c r="X906" s="77">
        <v>5.23647461349998</v>
      </c>
      <c r="Y906" s="78">
        <v>20.9251592182531</v>
      </c>
      <c r="Z906" s="70">
        <v>11.8244385901</v>
      </c>
      <c r="AA906" s="71">
        <v>0.24646751751540499</v>
      </c>
      <c r="AB906" s="70">
        <v>24.364417022800001</v>
      </c>
      <c r="AC906" s="71">
        <v>0.19554674118433199</v>
      </c>
    </row>
    <row r="907" spans="1:29" customFormat="1" x14ac:dyDescent="0.3">
      <c r="A907" s="76" t="s">
        <v>4</v>
      </c>
    </row>
    <row r="908" spans="1:29" customFormat="1" x14ac:dyDescent="0.3">
      <c r="A908" s="76" t="s">
        <v>4</v>
      </c>
    </row>
    <row r="909" spans="1:29" customFormat="1" x14ac:dyDescent="0.3">
      <c r="A909" s="54" t="s">
        <v>364</v>
      </c>
    </row>
    <row r="910" spans="1:29" customFormat="1" x14ac:dyDescent="0.3">
      <c r="A910" s="69" t="s">
        <v>4</v>
      </c>
    </row>
    <row r="911" spans="1:29" customFormat="1" ht="35.1" customHeight="1" x14ac:dyDescent="0.3">
      <c r="A911" s="116" t="s">
        <v>4</v>
      </c>
      <c r="B911" s="118" t="s">
        <v>26</v>
      </c>
      <c r="C911" s="118" t="s">
        <v>4</v>
      </c>
      <c r="D911" s="118" t="s">
        <v>456</v>
      </c>
      <c r="E911" s="118" t="s">
        <v>4</v>
      </c>
      <c r="F911" s="118" t="s">
        <v>457</v>
      </c>
      <c r="G911" s="118" t="s">
        <v>4</v>
      </c>
      <c r="H911" s="65"/>
      <c r="I911" s="118" t="s">
        <v>460</v>
      </c>
      <c r="J911" s="118" t="s">
        <v>4</v>
      </c>
      <c r="K911" s="118" t="s">
        <v>461</v>
      </c>
      <c r="L911" s="118" t="s">
        <v>4</v>
      </c>
      <c r="M911" s="118" t="s">
        <v>462</v>
      </c>
      <c r="N911" s="118" t="s">
        <v>4</v>
      </c>
      <c r="O911" s="118" t="s">
        <v>463</v>
      </c>
      <c r="P911" s="118" t="s">
        <v>4</v>
      </c>
      <c r="Q911" s="118" t="s">
        <v>464</v>
      </c>
      <c r="R911" s="118" t="s">
        <v>4</v>
      </c>
      <c r="S911" s="118" t="s">
        <v>465</v>
      </c>
      <c r="T911" s="118" t="s">
        <v>4</v>
      </c>
      <c r="U911" s="118" t="s">
        <v>466</v>
      </c>
      <c r="V911" s="118" t="s">
        <v>4</v>
      </c>
      <c r="W911" s="65"/>
      <c r="X911" s="118" t="s">
        <v>468</v>
      </c>
      <c r="Y911" s="118" t="s">
        <v>4</v>
      </c>
      <c r="Z911" s="118" t="s">
        <v>469</v>
      </c>
      <c r="AA911" s="118" t="s">
        <v>4</v>
      </c>
      <c r="AB911" s="118" t="s">
        <v>470</v>
      </c>
      <c r="AC911" s="118" t="s">
        <v>4</v>
      </c>
    </row>
    <row r="912" spans="1:29" customFormat="1" x14ac:dyDescent="0.3">
      <c r="A912" s="117" t="s">
        <v>4</v>
      </c>
      <c r="B912" s="55" t="s">
        <v>28</v>
      </c>
      <c r="C912" s="55" t="s">
        <v>29</v>
      </c>
      <c r="D912" s="55" t="s">
        <v>28</v>
      </c>
      <c r="E912" s="55" t="s">
        <v>29</v>
      </c>
      <c r="F912" s="55" t="s">
        <v>28</v>
      </c>
      <c r="G912" s="55" t="s">
        <v>29</v>
      </c>
      <c r="H912" s="65"/>
      <c r="I912" s="55" t="s">
        <v>28</v>
      </c>
      <c r="J912" s="55" t="s">
        <v>29</v>
      </c>
      <c r="K912" s="55" t="s">
        <v>28</v>
      </c>
      <c r="L912" s="55" t="s">
        <v>29</v>
      </c>
      <c r="M912" s="55" t="s">
        <v>28</v>
      </c>
      <c r="N912" s="55" t="s">
        <v>29</v>
      </c>
      <c r="O912" s="55" t="s">
        <v>28</v>
      </c>
      <c r="P912" s="55" t="s">
        <v>29</v>
      </c>
      <c r="Q912" s="55" t="s">
        <v>28</v>
      </c>
      <c r="R912" s="55" t="s">
        <v>29</v>
      </c>
      <c r="S912" s="55" t="s">
        <v>28</v>
      </c>
      <c r="T912" s="55" t="s">
        <v>29</v>
      </c>
      <c r="U912" s="55" t="s">
        <v>28</v>
      </c>
      <c r="V912" s="55" t="s">
        <v>29</v>
      </c>
      <c r="W912" s="65"/>
      <c r="X912" s="55" t="s">
        <v>28</v>
      </c>
      <c r="Y912" s="55" t="s">
        <v>29</v>
      </c>
      <c r="Z912" s="55" t="s">
        <v>28</v>
      </c>
      <c r="AA912" s="55" t="s">
        <v>29</v>
      </c>
      <c r="AB912" s="55" t="s">
        <v>28</v>
      </c>
      <c r="AC912" s="55" t="s">
        <v>29</v>
      </c>
    </row>
    <row r="913" spans="1:29" customFormat="1" x14ac:dyDescent="0.3">
      <c r="A913" s="56" t="s">
        <v>30</v>
      </c>
      <c r="B913" s="57">
        <v>127.5863966883</v>
      </c>
      <c r="C913" s="57">
        <v>127.5863966883</v>
      </c>
      <c r="D913" s="57">
        <v>44.512707604799999</v>
      </c>
      <c r="E913" s="57">
        <v>44.512707604799999</v>
      </c>
      <c r="F913" s="57">
        <v>83.0736890835</v>
      </c>
      <c r="G913" s="57">
        <v>83.0736890835</v>
      </c>
      <c r="H913" s="66"/>
      <c r="I913" s="57">
        <v>9.6819792703999994</v>
      </c>
      <c r="J913" s="57">
        <v>9.6819792703999994</v>
      </c>
      <c r="K913" s="57">
        <v>17.8147185278</v>
      </c>
      <c r="L913" s="57">
        <v>17.8147185278</v>
      </c>
      <c r="M913" s="57">
        <v>20.485046423699998</v>
      </c>
      <c r="N913" s="57">
        <v>20.485046423699998</v>
      </c>
      <c r="O913" s="57">
        <v>28.016088663000001</v>
      </c>
      <c r="P913" s="57">
        <v>28.016088663000001</v>
      </c>
      <c r="Q913" s="57">
        <v>21.175424878400001</v>
      </c>
      <c r="R913" s="57">
        <v>21.175424878400001</v>
      </c>
      <c r="S913" s="57">
        <v>17.935444374100001</v>
      </c>
      <c r="T913" s="57">
        <v>17.935444374100001</v>
      </c>
      <c r="U913" s="57">
        <v>12.477694550900001</v>
      </c>
      <c r="V913" s="57">
        <v>12.477694550900001</v>
      </c>
      <c r="W913" s="66"/>
      <c r="X913" s="57">
        <v>10.270123487699999</v>
      </c>
      <c r="Y913" s="57">
        <v>10.270123487699999</v>
      </c>
      <c r="Z913" s="57">
        <v>31.0494301564</v>
      </c>
      <c r="AA913" s="57">
        <v>31.0494301564</v>
      </c>
      <c r="AB913" s="57">
        <v>86.266843044200002</v>
      </c>
      <c r="AC913" s="57">
        <v>86.266843044200002</v>
      </c>
    </row>
    <row r="914" spans="1:29" customFormat="1" x14ac:dyDescent="0.3">
      <c r="A914" s="58" t="s">
        <v>340</v>
      </c>
      <c r="B914" s="70">
        <v>39.347778134400002</v>
      </c>
      <c r="C914" s="71">
        <v>0.308401045532531</v>
      </c>
      <c r="D914" s="70">
        <v>14.0988736341</v>
      </c>
      <c r="E914" s="71">
        <v>0.31673817192328402</v>
      </c>
      <c r="F914" s="70">
        <v>25.2489045003</v>
      </c>
      <c r="G914" s="71">
        <v>0.303933830059256</v>
      </c>
      <c r="H914" s="91"/>
      <c r="I914" s="77">
        <v>6.7795889002000003</v>
      </c>
      <c r="J914" s="78">
        <v>70.022757856203398</v>
      </c>
      <c r="K914" s="77">
        <v>2.2387313193999998</v>
      </c>
      <c r="L914" s="78">
        <v>12.566751003707701</v>
      </c>
      <c r="M914" s="77">
        <v>4.9070740916000197</v>
      </c>
      <c r="N914" s="78">
        <v>23.9544201663258</v>
      </c>
      <c r="O914" s="70">
        <v>11.4072479663</v>
      </c>
      <c r="P914" s="71">
        <v>0.40716775648148201</v>
      </c>
      <c r="Q914" s="70">
        <v>8.4414120908000108</v>
      </c>
      <c r="R914" s="71">
        <v>0.39864192285514299</v>
      </c>
      <c r="S914" s="77">
        <v>4.3146814503000002</v>
      </c>
      <c r="T914" s="78">
        <v>24.056730127805999</v>
      </c>
      <c r="U914" s="77">
        <v>1.2590423157999999</v>
      </c>
      <c r="V914" s="78">
        <v>10.090344098936001</v>
      </c>
      <c r="W914" s="92"/>
      <c r="X914" s="77">
        <v>0.55282252529999998</v>
      </c>
      <c r="Y914" s="78">
        <v>5.38282257230974</v>
      </c>
      <c r="Z914" s="70">
        <v>15.625249221600001</v>
      </c>
      <c r="AA914" s="72">
        <v>0.50323787402517794</v>
      </c>
      <c r="AB914" s="70">
        <v>23.1697063875</v>
      </c>
      <c r="AC914" s="71">
        <v>0.268581827848142</v>
      </c>
    </row>
    <row r="915" spans="1:29" customFormat="1" x14ac:dyDescent="0.3">
      <c r="A915" s="58" t="s">
        <v>341</v>
      </c>
      <c r="B915" s="73">
        <v>31.040503439199998</v>
      </c>
      <c r="C915" s="74">
        <v>0.24329007045346299</v>
      </c>
      <c r="D915" s="73">
        <v>13.865737171499999</v>
      </c>
      <c r="E915" s="74">
        <v>0.31150064594149302</v>
      </c>
      <c r="F915" s="73">
        <v>17.174766267700001</v>
      </c>
      <c r="G915" s="74">
        <v>0.206741345631552</v>
      </c>
      <c r="H915" s="91"/>
      <c r="I915" s="79">
        <v>0</v>
      </c>
      <c r="J915" s="80">
        <v>0</v>
      </c>
      <c r="K915" s="79">
        <v>2.1682111471000001</v>
      </c>
      <c r="L915" s="80">
        <v>12.1708975851428</v>
      </c>
      <c r="M915" s="79">
        <v>8.2450703154000102</v>
      </c>
      <c r="N915" s="80">
        <v>40.249214694778203</v>
      </c>
      <c r="O915" s="73">
        <v>3.1203204692000002</v>
      </c>
      <c r="P915" s="74">
        <v>0.11137602064063</v>
      </c>
      <c r="Q915" s="73">
        <v>5.2681163902000101</v>
      </c>
      <c r="R915" s="74">
        <v>0.24878444803125299</v>
      </c>
      <c r="S915" s="79">
        <v>6.4943318518999797</v>
      </c>
      <c r="T915" s="80">
        <v>36.209483949437299</v>
      </c>
      <c r="U915" s="79">
        <v>5.7444532653999998</v>
      </c>
      <c r="V915" s="81">
        <v>46.037777587572499</v>
      </c>
      <c r="W915" s="92"/>
      <c r="X915" s="79">
        <v>3.7682954265999999</v>
      </c>
      <c r="Y915" s="80">
        <v>36.691821973835999</v>
      </c>
      <c r="Z915" s="73">
        <v>6.7542379233000203</v>
      </c>
      <c r="AA915" s="74">
        <v>0.21753178365200401</v>
      </c>
      <c r="AB915" s="73">
        <v>20.5179700893</v>
      </c>
      <c r="AC915" s="74">
        <v>0.23784306189096699</v>
      </c>
    </row>
    <row r="916" spans="1:29" customFormat="1" x14ac:dyDescent="0.3">
      <c r="A916" s="58" t="s">
        <v>342</v>
      </c>
      <c r="B916" s="70">
        <v>57.198115114700002</v>
      </c>
      <c r="C916" s="71">
        <v>0.44830888401400598</v>
      </c>
      <c r="D916" s="70">
        <v>16.5480967992</v>
      </c>
      <c r="E916" s="71">
        <v>0.37176118213522302</v>
      </c>
      <c r="F916" s="70">
        <v>40.650018315499999</v>
      </c>
      <c r="G916" s="71">
        <v>0.489324824309191</v>
      </c>
      <c r="H916" s="91"/>
      <c r="I916" s="77">
        <v>2.9023903702</v>
      </c>
      <c r="J916" s="78">
        <v>29.977242143796602</v>
      </c>
      <c r="K916" s="77">
        <v>13.4077760613</v>
      </c>
      <c r="L916" s="78">
        <v>75.262351411149496</v>
      </c>
      <c r="M916" s="77">
        <v>7.3329020167000101</v>
      </c>
      <c r="N916" s="78">
        <v>35.796365138896</v>
      </c>
      <c r="O916" s="70">
        <v>13.4885202275</v>
      </c>
      <c r="P916" s="71">
        <v>0.48145622287788797</v>
      </c>
      <c r="Q916" s="70">
        <v>7.4658963974000097</v>
      </c>
      <c r="R916" s="71">
        <v>0.35257362911360501</v>
      </c>
      <c r="S916" s="77">
        <v>7.1264310718999804</v>
      </c>
      <c r="T916" s="78">
        <v>39.733785922756702</v>
      </c>
      <c r="U916" s="77">
        <v>5.4741989696999998</v>
      </c>
      <c r="V916" s="78">
        <v>43.871878313491401</v>
      </c>
      <c r="W916" s="92"/>
      <c r="X916" s="77">
        <v>5.9490055357999996</v>
      </c>
      <c r="Y916" s="78">
        <v>57.925355453854301</v>
      </c>
      <c r="Z916" s="70">
        <v>8.6699430115000204</v>
      </c>
      <c r="AA916" s="75">
        <v>0.27923034232281801</v>
      </c>
      <c r="AB916" s="70">
        <v>42.579166567400001</v>
      </c>
      <c r="AC916" s="71">
        <v>0.49357511026089101</v>
      </c>
    </row>
    <row r="917" spans="1:29" customFormat="1" x14ac:dyDescent="0.3">
      <c r="A917" s="76" t="s">
        <v>4</v>
      </c>
    </row>
    <row r="918" spans="1:29" customFormat="1" x14ac:dyDescent="0.3">
      <c r="A918" s="76" t="s">
        <v>4</v>
      </c>
    </row>
    <row r="919" spans="1:29" customFormat="1" x14ac:dyDescent="0.3">
      <c r="A919" s="54" t="s">
        <v>365</v>
      </c>
    </row>
    <row r="920" spans="1:29" customFormat="1" x14ac:dyDescent="0.3">
      <c r="A920" s="69" t="s">
        <v>4</v>
      </c>
    </row>
    <row r="921" spans="1:29" customFormat="1" ht="35.1" customHeight="1" x14ac:dyDescent="0.3">
      <c r="A921" s="116" t="s">
        <v>4</v>
      </c>
      <c r="B921" s="118" t="s">
        <v>26</v>
      </c>
      <c r="C921" s="118" t="s">
        <v>4</v>
      </c>
      <c r="D921" s="118" t="s">
        <v>456</v>
      </c>
      <c r="E921" s="118" t="s">
        <v>4</v>
      </c>
      <c r="F921" s="118" t="s">
        <v>457</v>
      </c>
      <c r="G921" s="118" t="s">
        <v>4</v>
      </c>
      <c r="H921" s="65"/>
      <c r="I921" s="118" t="s">
        <v>460</v>
      </c>
      <c r="J921" s="118" t="s">
        <v>4</v>
      </c>
      <c r="K921" s="118" t="s">
        <v>461</v>
      </c>
      <c r="L921" s="118" t="s">
        <v>4</v>
      </c>
      <c r="M921" s="118" t="s">
        <v>462</v>
      </c>
      <c r="N921" s="118" t="s">
        <v>4</v>
      </c>
      <c r="O921" s="118" t="s">
        <v>463</v>
      </c>
      <c r="P921" s="118" t="s">
        <v>4</v>
      </c>
      <c r="Q921" s="118" t="s">
        <v>464</v>
      </c>
      <c r="R921" s="118" t="s">
        <v>4</v>
      </c>
      <c r="S921" s="118" t="s">
        <v>465</v>
      </c>
      <c r="T921" s="118" t="s">
        <v>4</v>
      </c>
      <c r="U921" s="118" t="s">
        <v>466</v>
      </c>
      <c r="V921" s="118" t="s">
        <v>4</v>
      </c>
      <c r="W921" s="65"/>
      <c r="X921" s="118" t="s">
        <v>468</v>
      </c>
      <c r="Y921" s="118" t="s">
        <v>4</v>
      </c>
      <c r="Z921" s="118" t="s">
        <v>469</v>
      </c>
      <c r="AA921" s="118" t="s">
        <v>4</v>
      </c>
      <c r="AB921" s="118" t="s">
        <v>470</v>
      </c>
      <c r="AC921" s="118" t="s">
        <v>4</v>
      </c>
    </row>
    <row r="922" spans="1:29" customFormat="1" x14ac:dyDescent="0.3">
      <c r="A922" s="117" t="s">
        <v>4</v>
      </c>
      <c r="B922" s="55" t="s">
        <v>28</v>
      </c>
      <c r="C922" s="55" t="s">
        <v>29</v>
      </c>
      <c r="D922" s="55" t="s">
        <v>28</v>
      </c>
      <c r="E922" s="55" t="s">
        <v>29</v>
      </c>
      <c r="F922" s="55" t="s">
        <v>28</v>
      </c>
      <c r="G922" s="55" t="s">
        <v>29</v>
      </c>
      <c r="H922" s="65"/>
      <c r="I922" s="55" t="s">
        <v>28</v>
      </c>
      <c r="J922" s="55" t="s">
        <v>29</v>
      </c>
      <c r="K922" s="55" t="s">
        <v>28</v>
      </c>
      <c r="L922" s="55" t="s">
        <v>29</v>
      </c>
      <c r="M922" s="55" t="s">
        <v>28</v>
      </c>
      <c r="N922" s="55" t="s">
        <v>29</v>
      </c>
      <c r="O922" s="55" t="s">
        <v>28</v>
      </c>
      <c r="P922" s="55" t="s">
        <v>29</v>
      </c>
      <c r="Q922" s="55" t="s">
        <v>28</v>
      </c>
      <c r="R922" s="55" t="s">
        <v>29</v>
      </c>
      <c r="S922" s="55" t="s">
        <v>28</v>
      </c>
      <c r="T922" s="55" t="s">
        <v>29</v>
      </c>
      <c r="U922" s="55" t="s">
        <v>28</v>
      </c>
      <c r="V922" s="55" t="s">
        <v>29</v>
      </c>
      <c r="W922" s="65"/>
      <c r="X922" s="55" t="s">
        <v>28</v>
      </c>
      <c r="Y922" s="55" t="s">
        <v>29</v>
      </c>
      <c r="Z922" s="55" t="s">
        <v>28</v>
      </c>
      <c r="AA922" s="55" t="s">
        <v>29</v>
      </c>
      <c r="AB922" s="55" t="s">
        <v>28</v>
      </c>
      <c r="AC922" s="55" t="s">
        <v>29</v>
      </c>
    </row>
    <row r="923" spans="1:29" customFormat="1" x14ac:dyDescent="0.3">
      <c r="A923" s="56" t="s">
        <v>30</v>
      </c>
      <c r="B923" s="57">
        <v>15.5753874818</v>
      </c>
      <c r="C923" s="57">
        <v>15.5753874818</v>
      </c>
      <c r="D923" s="57">
        <v>8.3509654357999992</v>
      </c>
      <c r="E923" s="57">
        <v>8.3509654357999992</v>
      </c>
      <c r="F923" s="57">
        <v>7.2244220459999999</v>
      </c>
      <c r="G923" s="57">
        <v>7.2244220459999999</v>
      </c>
      <c r="H923" s="66"/>
      <c r="I923" s="57">
        <v>0</v>
      </c>
      <c r="J923" s="57">
        <v>0</v>
      </c>
      <c r="K923" s="57">
        <v>0</v>
      </c>
      <c r="L923" s="57">
        <v>0</v>
      </c>
      <c r="M923" s="57">
        <v>3.2637827786</v>
      </c>
      <c r="N923" s="57">
        <v>3.2637827786</v>
      </c>
      <c r="O923" s="57">
        <v>5.9884816514999999</v>
      </c>
      <c r="P923" s="57">
        <v>5.9884816514999999</v>
      </c>
      <c r="Q923" s="57">
        <v>2.0388660759000001</v>
      </c>
      <c r="R923" s="57">
        <v>2.0388660759000001</v>
      </c>
      <c r="S923" s="57">
        <v>0</v>
      </c>
      <c r="T923" s="57">
        <v>0</v>
      </c>
      <c r="U923" s="57">
        <v>4.2842569758</v>
      </c>
      <c r="V923" s="57">
        <v>4.2842569758</v>
      </c>
      <c r="W923" s="66"/>
      <c r="X923" s="57">
        <v>1.6448321734</v>
      </c>
      <c r="Y923" s="57">
        <v>1.6448321734</v>
      </c>
      <c r="Z923" s="57">
        <v>6.5080236828000002</v>
      </c>
      <c r="AA923" s="57">
        <v>6.5080236828000002</v>
      </c>
      <c r="AB923" s="57">
        <v>7.4225316255999996</v>
      </c>
      <c r="AC923" s="57">
        <v>7.4225316255999996</v>
      </c>
    </row>
    <row r="924" spans="1:29" customFormat="1" x14ac:dyDescent="0.3">
      <c r="A924" s="58" t="s">
        <v>340</v>
      </c>
      <c r="B924" s="77">
        <v>8.3887018393000101</v>
      </c>
      <c r="C924" s="78">
        <v>53.858703991167403</v>
      </c>
      <c r="D924" s="77">
        <v>3.6684921518000002</v>
      </c>
      <c r="E924" s="78">
        <v>43.928958633614201</v>
      </c>
      <c r="F924" s="77">
        <v>4.7202096874999997</v>
      </c>
      <c r="G924" s="78">
        <v>65.336848504213194</v>
      </c>
      <c r="H924" s="92"/>
      <c r="I924" s="77"/>
      <c r="J924" s="78"/>
      <c r="K924" s="77"/>
      <c r="L924" s="78"/>
      <c r="M924" s="77">
        <v>2.0283383198</v>
      </c>
      <c r="N924" s="78">
        <v>62.146854046152399</v>
      </c>
      <c r="O924" s="77">
        <v>2.4620584055999899</v>
      </c>
      <c r="P924" s="78">
        <v>41.113232850655898</v>
      </c>
      <c r="Q924" s="77">
        <v>1.154675329</v>
      </c>
      <c r="R924" s="78">
        <v>56.633211109283003</v>
      </c>
      <c r="S924" s="77"/>
      <c r="T924" s="78"/>
      <c r="U924" s="77">
        <v>2.7436297849000102</v>
      </c>
      <c r="V924" s="78">
        <v>64.039804344081901</v>
      </c>
      <c r="W924" s="92"/>
      <c r="X924" s="77">
        <v>1.6448321734</v>
      </c>
      <c r="Y924" s="78">
        <v>100</v>
      </c>
      <c r="Z924" s="77">
        <v>2.9257854362</v>
      </c>
      <c r="AA924" s="78">
        <v>44.9565886481411</v>
      </c>
      <c r="AB924" s="77">
        <v>3.8180842297000099</v>
      </c>
      <c r="AC924" s="78">
        <v>51.439110296702403</v>
      </c>
    </row>
    <row r="925" spans="1:29" customFormat="1" x14ac:dyDescent="0.3">
      <c r="A925" s="58" t="s">
        <v>341</v>
      </c>
      <c r="B925" s="79">
        <v>3.1930399619999998</v>
      </c>
      <c r="C925" s="80">
        <v>20.500549124258399</v>
      </c>
      <c r="D925" s="79">
        <v>1.9575955032000001</v>
      </c>
      <c r="E925" s="80">
        <v>23.441547186962701</v>
      </c>
      <c r="F925" s="79">
        <v>1.2354444588</v>
      </c>
      <c r="G925" s="80">
        <v>17.100945251171201</v>
      </c>
      <c r="H925" s="92"/>
      <c r="I925" s="79"/>
      <c r="J925" s="80"/>
      <c r="K925" s="79"/>
      <c r="L925" s="80"/>
      <c r="M925" s="79">
        <v>1.2354444588</v>
      </c>
      <c r="N925" s="80">
        <v>37.853145953847601</v>
      </c>
      <c r="O925" s="79">
        <v>0</v>
      </c>
      <c r="P925" s="80">
        <v>0</v>
      </c>
      <c r="Q925" s="79">
        <v>0.41696831229999998</v>
      </c>
      <c r="R925" s="80">
        <v>20.450990735913901</v>
      </c>
      <c r="S925" s="79"/>
      <c r="T925" s="80"/>
      <c r="U925" s="79">
        <v>1.5406271909</v>
      </c>
      <c r="V925" s="80">
        <v>35.960195655918099</v>
      </c>
      <c r="W925" s="92"/>
      <c r="X925" s="79">
        <v>0</v>
      </c>
      <c r="Y925" s="80">
        <v>0</v>
      </c>
      <c r="Z925" s="79">
        <v>1.9575955032000001</v>
      </c>
      <c r="AA925" s="80">
        <v>30.0797231020181</v>
      </c>
      <c r="AB925" s="79">
        <v>1.2354444588</v>
      </c>
      <c r="AC925" s="80">
        <v>16.644515929565099</v>
      </c>
    </row>
    <row r="926" spans="1:29" customFormat="1" x14ac:dyDescent="0.3">
      <c r="A926" s="58" t="s">
        <v>342</v>
      </c>
      <c r="B926" s="77">
        <v>3.9936456804999998</v>
      </c>
      <c r="C926" s="78">
        <v>25.640746884574199</v>
      </c>
      <c r="D926" s="77">
        <v>2.7248777808</v>
      </c>
      <c r="E926" s="78">
        <v>32.629494179423197</v>
      </c>
      <c r="F926" s="77">
        <v>1.2687678997</v>
      </c>
      <c r="G926" s="78">
        <v>17.562206244615599</v>
      </c>
      <c r="H926" s="92"/>
      <c r="I926" s="77"/>
      <c r="J926" s="78"/>
      <c r="K926" s="77"/>
      <c r="L926" s="78"/>
      <c r="M926" s="77">
        <v>0</v>
      </c>
      <c r="N926" s="78">
        <v>0</v>
      </c>
      <c r="O926" s="77">
        <v>3.5264232458999998</v>
      </c>
      <c r="P926" s="78">
        <v>58.886767149344102</v>
      </c>
      <c r="Q926" s="77">
        <v>0.46722243460000001</v>
      </c>
      <c r="R926" s="78">
        <v>22.915798154803198</v>
      </c>
      <c r="S926" s="77"/>
      <c r="T926" s="78"/>
      <c r="U926" s="77">
        <v>0</v>
      </c>
      <c r="V926" s="78">
        <v>0</v>
      </c>
      <c r="W926" s="92"/>
      <c r="X926" s="77">
        <v>0</v>
      </c>
      <c r="Y926" s="78">
        <v>0</v>
      </c>
      <c r="Z926" s="77">
        <v>1.6246427434000099</v>
      </c>
      <c r="AA926" s="78">
        <v>24.9636882498408</v>
      </c>
      <c r="AB926" s="77">
        <v>2.3690029370999901</v>
      </c>
      <c r="AC926" s="78">
        <v>31.916373773732499</v>
      </c>
    </row>
    <row r="927" spans="1:29" customFormat="1" x14ac:dyDescent="0.3">
      <c r="A927" s="76" t="s">
        <v>4</v>
      </c>
    </row>
    <row r="928" spans="1:29" customFormat="1" x14ac:dyDescent="0.3">
      <c r="A928" s="76" t="s">
        <v>4</v>
      </c>
    </row>
    <row r="929" spans="1:29" customFormat="1" x14ac:dyDescent="0.3">
      <c r="A929" s="54" t="s">
        <v>366</v>
      </c>
    </row>
    <row r="930" spans="1:29" customFormat="1" x14ac:dyDescent="0.3">
      <c r="A930" s="69" t="s">
        <v>4</v>
      </c>
    </row>
    <row r="931" spans="1:29" customFormat="1" ht="35.1" customHeight="1" x14ac:dyDescent="0.3">
      <c r="A931" s="116" t="s">
        <v>4</v>
      </c>
      <c r="B931" s="118" t="s">
        <v>26</v>
      </c>
      <c r="C931" s="118" t="s">
        <v>4</v>
      </c>
      <c r="D931" s="118" t="s">
        <v>456</v>
      </c>
      <c r="E931" s="118" t="s">
        <v>4</v>
      </c>
      <c r="F931" s="118" t="s">
        <v>457</v>
      </c>
      <c r="G931" s="118" t="s">
        <v>4</v>
      </c>
      <c r="H931" s="65"/>
      <c r="I931" s="118" t="s">
        <v>460</v>
      </c>
      <c r="J931" s="118" t="s">
        <v>4</v>
      </c>
      <c r="K931" s="118" t="s">
        <v>461</v>
      </c>
      <c r="L931" s="118" t="s">
        <v>4</v>
      </c>
      <c r="M931" s="118" t="s">
        <v>462</v>
      </c>
      <c r="N931" s="118" t="s">
        <v>4</v>
      </c>
      <c r="O931" s="118" t="s">
        <v>463</v>
      </c>
      <c r="P931" s="118" t="s">
        <v>4</v>
      </c>
      <c r="Q931" s="118" t="s">
        <v>464</v>
      </c>
      <c r="R931" s="118" t="s">
        <v>4</v>
      </c>
      <c r="S931" s="118" t="s">
        <v>465</v>
      </c>
      <c r="T931" s="118" t="s">
        <v>4</v>
      </c>
      <c r="U931" s="118" t="s">
        <v>466</v>
      </c>
      <c r="V931" s="118" t="s">
        <v>4</v>
      </c>
      <c r="W931" s="65"/>
      <c r="X931" s="118" t="s">
        <v>468</v>
      </c>
      <c r="Y931" s="118" t="s">
        <v>4</v>
      </c>
      <c r="Z931" s="118" t="s">
        <v>469</v>
      </c>
      <c r="AA931" s="118" t="s">
        <v>4</v>
      </c>
      <c r="AB931" s="118" t="s">
        <v>470</v>
      </c>
      <c r="AC931" s="118" t="s">
        <v>4</v>
      </c>
    </row>
    <row r="932" spans="1:29" customFormat="1" x14ac:dyDescent="0.3">
      <c r="A932" s="117" t="s">
        <v>4</v>
      </c>
      <c r="B932" s="55" t="s">
        <v>28</v>
      </c>
      <c r="C932" s="55" t="s">
        <v>29</v>
      </c>
      <c r="D932" s="55" t="s">
        <v>28</v>
      </c>
      <c r="E932" s="55" t="s">
        <v>29</v>
      </c>
      <c r="F932" s="55" t="s">
        <v>28</v>
      </c>
      <c r="G932" s="55" t="s">
        <v>29</v>
      </c>
      <c r="H932" s="65"/>
      <c r="I932" s="55" t="s">
        <v>28</v>
      </c>
      <c r="J932" s="55" t="s">
        <v>29</v>
      </c>
      <c r="K932" s="55" t="s">
        <v>28</v>
      </c>
      <c r="L932" s="55" t="s">
        <v>29</v>
      </c>
      <c r="M932" s="55" t="s">
        <v>28</v>
      </c>
      <c r="N932" s="55" t="s">
        <v>29</v>
      </c>
      <c r="O932" s="55" t="s">
        <v>28</v>
      </c>
      <c r="P932" s="55" t="s">
        <v>29</v>
      </c>
      <c r="Q932" s="55" t="s">
        <v>28</v>
      </c>
      <c r="R932" s="55" t="s">
        <v>29</v>
      </c>
      <c r="S932" s="55" t="s">
        <v>28</v>
      </c>
      <c r="T932" s="55" t="s">
        <v>29</v>
      </c>
      <c r="U932" s="55" t="s">
        <v>28</v>
      </c>
      <c r="V932" s="55" t="s">
        <v>29</v>
      </c>
      <c r="W932" s="65"/>
      <c r="X932" s="55" t="s">
        <v>28</v>
      </c>
      <c r="Y932" s="55" t="s">
        <v>29</v>
      </c>
      <c r="Z932" s="55" t="s">
        <v>28</v>
      </c>
      <c r="AA932" s="55" t="s">
        <v>29</v>
      </c>
      <c r="AB932" s="55" t="s">
        <v>28</v>
      </c>
      <c r="AC932" s="55" t="s">
        <v>29</v>
      </c>
    </row>
    <row r="933" spans="1:29" customFormat="1" x14ac:dyDescent="0.3">
      <c r="A933" s="56" t="s">
        <v>30</v>
      </c>
      <c r="B933" s="57">
        <v>68.943666790600005</v>
      </c>
      <c r="C933" s="57">
        <v>68.943666790600005</v>
      </c>
      <c r="D933" s="57">
        <v>38.316674478700001</v>
      </c>
      <c r="E933" s="57">
        <v>38.316674478700001</v>
      </c>
      <c r="F933" s="57">
        <v>30.6269923119</v>
      </c>
      <c r="G933" s="57">
        <v>30.6269923119</v>
      </c>
      <c r="H933" s="66"/>
      <c r="I933" s="57">
        <v>8.9581744127</v>
      </c>
      <c r="J933" s="57">
        <v>8.9581744127</v>
      </c>
      <c r="K933" s="57">
        <v>16.995007095999998</v>
      </c>
      <c r="L933" s="57">
        <v>16.995007095999998</v>
      </c>
      <c r="M933" s="57">
        <v>10.7605555808</v>
      </c>
      <c r="N933" s="57">
        <v>10.7605555808</v>
      </c>
      <c r="O933" s="57">
        <v>10.7167573511</v>
      </c>
      <c r="P933" s="57">
        <v>10.7167573511</v>
      </c>
      <c r="Q933" s="57">
        <v>9.0783753453999996</v>
      </c>
      <c r="R933" s="57">
        <v>9.0783753453999996</v>
      </c>
      <c r="S933" s="57">
        <v>8.6184554287000008</v>
      </c>
      <c r="T933" s="57">
        <v>8.6184554287000008</v>
      </c>
      <c r="U933" s="57">
        <v>3.8163415759000001</v>
      </c>
      <c r="V933" s="57">
        <v>3.8163415759000001</v>
      </c>
      <c r="W933" s="66"/>
      <c r="X933" s="57">
        <v>4.4874664971999998</v>
      </c>
      <c r="Y933" s="57">
        <v>4.4874664971999998</v>
      </c>
      <c r="Z933" s="57">
        <v>21.026440960199999</v>
      </c>
      <c r="AA933" s="57">
        <v>21.026440960199999</v>
      </c>
      <c r="AB933" s="57">
        <v>43.429759333200003</v>
      </c>
      <c r="AC933" s="57">
        <v>43.429759333200003</v>
      </c>
    </row>
    <row r="934" spans="1:29" customFormat="1" x14ac:dyDescent="0.3">
      <c r="A934" s="58" t="s">
        <v>340</v>
      </c>
      <c r="B934" s="70">
        <v>46.265279525700002</v>
      </c>
      <c r="C934" s="71">
        <v>0.67105916582910796</v>
      </c>
      <c r="D934" s="70">
        <v>23.563295022999998</v>
      </c>
      <c r="E934" s="71">
        <v>0.61496190218957203</v>
      </c>
      <c r="F934" s="70">
        <v>22.7019845027</v>
      </c>
      <c r="G934" s="71">
        <v>0.74124106838526305</v>
      </c>
      <c r="H934" s="91"/>
      <c r="I934" s="77">
        <v>3.8840929647000002</v>
      </c>
      <c r="J934" s="78">
        <v>43.358085986733201</v>
      </c>
      <c r="K934" s="77">
        <v>14.3301445712</v>
      </c>
      <c r="L934" s="78">
        <v>84.319732791243098</v>
      </c>
      <c r="M934" s="77">
        <v>4.8072771415000002</v>
      </c>
      <c r="N934" s="78">
        <v>44.674990109967901</v>
      </c>
      <c r="O934" s="77">
        <v>6.6853464199000001</v>
      </c>
      <c r="P934" s="78">
        <v>62.382175884702598</v>
      </c>
      <c r="Q934" s="77">
        <v>5.9592898352999901</v>
      </c>
      <c r="R934" s="78">
        <v>65.642690553872796</v>
      </c>
      <c r="S934" s="77">
        <v>7.3564950715000004</v>
      </c>
      <c r="T934" s="78">
        <v>85.357464946704994</v>
      </c>
      <c r="U934" s="77">
        <v>3.2426335216000002</v>
      </c>
      <c r="V934" s="78">
        <v>84.967067467887603</v>
      </c>
      <c r="W934" s="92"/>
      <c r="X934" s="77">
        <v>3.9346439718999999</v>
      </c>
      <c r="Y934" s="78">
        <v>87.680743117638002</v>
      </c>
      <c r="Z934" s="77">
        <v>12.522836246200001</v>
      </c>
      <c r="AA934" s="78">
        <v>59.557565019700199</v>
      </c>
      <c r="AB934" s="70">
        <v>29.8077993075999</v>
      </c>
      <c r="AC934" s="71">
        <v>0.686345026204494</v>
      </c>
    </row>
    <row r="935" spans="1:29" customFormat="1" x14ac:dyDescent="0.3">
      <c r="A935" s="58" t="s">
        <v>341</v>
      </c>
      <c r="B935" s="73">
        <v>11.122697088400001</v>
      </c>
      <c r="C935" s="74">
        <v>0.161330222283978</v>
      </c>
      <c r="D935" s="73">
        <v>6.8222838838999902</v>
      </c>
      <c r="E935" s="74">
        <v>0.17804999981646299</v>
      </c>
      <c r="F935" s="73">
        <v>4.3004132045000096</v>
      </c>
      <c r="G935" s="74">
        <v>0.14041252110900501</v>
      </c>
      <c r="H935" s="91"/>
      <c r="I935" s="79">
        <v>5.0740814480000003</v>
      </c>
      <c r="J935" s="80">
        <v>56.641914013266799</v>
      </c>
      <c r="K935" s="79">
        <v>0</v>
      </c>
      <c r="L935" s="80">
        <v>0</v>
      </c>
      <c r="M935" s="79">
        <v>3.6278657436000001</v>
      </c>
      <c r="N935" s="80">
        <v>33.714483572513501</v>
      </c>
      <c r="O935" s="79">
        <v>0.44958639090000002</v>
      </c>
      <c r="P935" s="80">
        <v>4.1951718805488598</v>
      </c>
      <c r="Q935" s="79">
        <v>1.9711635058999999</v>
      </c>
      <c r="R935" s="80">
        <v>21.712734172186298</v>
      </c>
      <c r="S935" s="79">
        <v>0</v>
      </c>
      <c r="T935" s="80">
        <v>0</v>
      </c>
      <c r="U935" s="79">
        <v>0</v>
      </c>
      <c r="V935" s="80">
        <v>0</v>
      </c>
      <c r="W935" s="92"/>
      <c r="X935" s="79">
        <v>0.55282252529999998</v>
      </c>
      <c r="Y935" s="80">
        <v>12.319256882362</v>
      </c>
      <c r="Z935" s="79">
        <v>3.9536639426</v>
      </c>
      <c r="AA935" s="80">
        <v>18.8032960503573</v>
      </c>
      <c r="AB935" s="73">
        <v>6.6162106205000004</v>
      </c>
      <c r="AC935" s="74">
        <v>0.152342788034798</v>
      </c>
    </row>
    <row r="936" spans="1:29" customFormat="1" x14ac:dyDescent="0.3">
      <c r="A936" s="58" t="s">
        <v>342</v>
      </c>
      <c r="B936" s="70">
        <v>11.555690176500001</v>
      </c>
      <c r="C936" s="71">
        <v>0.16761061188691401</v>
      </c>
      <c r="D936" s="70">
        <v>7.93109557180001</v>
      </c>
      <c r="E936" s="71">
        <v>0.206988097993965</v>
      </c>
      <c r="F936" s="70">
        <v>3.6245946046999999</v>
      </c>
      <c r="G936" s="71">
        <v>0.118346410505732</v>
      </c>
      <c r="H936" s="91"/>
      <c r="I936" s="77">
        <v>0</v>
      </c>
      <c r="J936" s="78">
        <v>0</v>
      </c>
      <c r="K936" s="77">
        <v>2.6648625248000002</v>
      </c>
      <c r="L936" s="78">
        <v>15.6802672087569</v>
      </c>
      <c r="M936" s="77">
        <v>2.3254126956999999</v>
      </c>
      <c r="N936" s="78">
        <v>21.610526317518602</v>
      </c>
      <c r="O936" s="77">
        <v>3.5818245403</v>
      </c>
      <c r="P936" s="78">
        <v>33.422652234748497</v>
      </c>
      <c r="Q936" s="77">
        <v>1.1479220042</v>
      </c>
      <c r="R936" s="78">
        <v>12.644575273940999</v>
      </c>
      <c r="S936" s="77">
        <v>1.2619603572</v>
      </c>
      <c r="T936" s="78">
        <v>14.642535053294999</v>
      </c>
      <c r="U936" s="77">
        <v>0.57370805429999905</v>
      </c>
      <c r="V936" s="78">
        <v>15.0329325321123</v>
      </c>
      <c r="W936" s="92"/>
      <c r="X936" s="77">
        <v>0</v>
      </c>
      <c r="Y936" s="78">
        <v>0</v>
      </c>
      <c r="Z936" s="77">
        <v>4.5499407714000002</v>
      </c>
      <c r="AA936" s="78">
        <v>21.639138929942401</v>
      </c>
      <c r="AB936" s="70">
        <v>7.0057494051000004</v>
      </c>
      <c r="AC936" s="71">
        <v>0.16131218576070799</v>
      </c>
    </row>
    <row r="937" spans="1:29" customFormat="1" x14ac:dyDescent="0.3">
      <c r="A937" s="76" t="s">
        <v>4</v>
      </c>
    </row>
    <row r="938" spans="1:29" customFormat="1" x14ac:dyDescent="0.3">
      <c r="A938" s="76" t="s">
        <v>4</v>
      </c>
    </row>
    <row r="939" spans="1:29" customFormat="1" x14ac:dyDescent="0.3">
      <c r="A939" s="54" t="s">
        <v>367</v>
      </c>
    </row>
    <row r="940" spans="1:29" customFormat="1" x14ac:dyDescent="0.3">
      <c r="A940" s="69" t="s">
        <v>4</v>
      </c>
    </row>
    <row r="941" spans="1:29" customFormat="1" ht="35.1" customHeight="1" x14ac:dyDescent="0.3">
      <c r="A941" s="116" t="s">
        <v>4</v>
      </c>
      <c r="B941" s="118" t="s">
        <v>26</v>
      </c>
      <c r="C941" s="118" t="s">
        <v>4</v>
      </c>
      <c r="D941" s="118" t="s">
        <v>456</v>
      </c>
      <c r="E941" s="118" t="s">
        <v>4</v>
      </c>
      <c r="F941" s="118" t="s">
        <v>457</v>
      </c>
      <c r="G941" s="118" t="s">
        <v>4</v>
      </c>
      <c r="H941" s="65"/>
      <c r="I941" s="118" t="s">
        <v>460</v>
      </c>
      <c r="J941" s="118" t="s">
        <v>4</v>
      </c>
      <c r="K941" s="118" t="s">
        <v>461</v>
      </c>
      <c r="L941" s="118" t="s">
        <v>4</v>
      </c>
      <c r="M941" s="118" t="s">
        <v>462</v>
      </c>
      <c r="N941" s="118" t="s">
        <v>4</v>
      </c>
      <c r="O941" s="118" t="s">
        <v>463</v>
      </c>
      <c r="P941" s="118" t="s">
        <v>4</v>
      </c>
      <c r="Q941" s="118" t="s">
        <v>464</v>
      </c>
      <c r="R941" s="118" t="s">
        <v>4</v>
      </c>
      <c r="S941" s="118" t="s">
        <v>465</v>
      </c>
      <c r="T941" s="118" t="s">
        <v>4</v>
      </c>
      <c r="U941" s="118" t="s">
        <v>466</v>
      </c>
      <c r="V941" s="118" t="s">
        <v>4</v>
      </c>
      <c r="W941" s="65"/>
      <c r="X941" s="118" t="s">
        <v>468</v>
      </c>
      <c r="Y941" s="118" t="s">
        <v>4</v>
      </c>
      <c r="Z941" s="118" t="s">
        <v>469</v>
      </c>
      <c r="AA941" s="118" t="s">
        <v>4</v>
      </c>
      <c r="AB941" s="118" t="s">
        <v>470</v>
      </c>
      <c r="AC941" s="118" t="s">
        <v>4</v>
      </c>
    </row>
    <row r="942" spans="1:29" customFormat="1" x14ac:dyDescent="0.3">
      <c r="A942" s="117" t="s">
        <v>4</v>
      </c>
      <c r="B942" s="55" t="s">
        <v>28</v>
      </c>
      <c r="C942" s="55" t="s">
        <v>29</v>
      </c>
      <c r="D942" s="55" t="s">
        <v>28</v>
      </c>
      <c r="E942" s="55" t="s">
        <v>29</v>
      </c>
      <c r="F942" s="55" t="s">
        <v>28</v>
      </c>
      <c r="G942" s="55" t="s">
        <v>29</v>
      </c>
      <c r="H942" s="65"/>
      <c r="I942" s="55" t="s">
        <v>28</v>
      </c>
      <c r="J942" s="55" t="s">
        <v>29</v>
      </c>
      <c r="K942" s="55" t="s">
        <v>28</v>
      </c>
      <c r="L942" s="55" t="s">
        <v>29</v>
      </c>
      <c r="M942" s="55" t="s">
        <v>28</v>
      </c>
      <c r="N942" s="55" t="s">
        <v>29</v>
      </c>
      <c r="O942" s="55" t="s">
        <v>28</v>
      </c>
      <c r="P942" s="55" t="s">
        <v>29</v>
      </c>
      <c r="Q942" s="55" t="s">
        <v>28</v>
      </c>
      <c r="R942" s="55" t="s">
        <v>29</v>
      </c>
      <c r="S942" s="55" t="s">
        <v>28</v>
      </c>
      <c r="T942" s="55" t="s">
        <v>29</v>
      </c>
      <c r="U942" s="55" t="s">
        <v>28</v>
      </c>
      <c r="V942" s="55" t="s">
        <v>29</v>
      </c>
      <c r="W942" s="65"/>
      <c r="X942" s="55" t="s">
        <v>28</v>
      </c>
      <c r="Y942" s="55" t="s">
        <v>29</v>
      </c>
      <c r="Z942" s="55" t="s">
        <v>28</v>
      </c>
      <c r="AA942" s="55" t="s">
        <v>29</v>
      </c>
      <c r="AB942" s="55" t="s">
        <v>28</v>
      </c>
      <c r="AC942" s="55" t="s">
        <v>29</v>
      </c>
    </row>
    <row r="943" spans="1:29" customFormat="1" x14ac:dyDescent="0.3">
      <c r="A943" s="56" t="s">
        <v>30</v>
      </c>
      <c r="B943" s="57">
        <v>16.210095125999999</v>
      </c>
      <c r="C943" s="57">
        <v>16.210095125999999</v>
      </c>
      <c r="D943" s="57">
        <v>4.0034126307999998</v>
      </c>
      <c r="E943" s="57">
        <v>4.0034126307999998</v>
      </c>
      <c r="F943" s="57">
        <v>12.206682495200001</v>
      </c>
      <c r="G943" s="57">
        <v>12.206682495200001</v>
      </c>
      <c r="H943" s="66"/>
      <c r="I943" s="57">
        <v>3.6812397259999998</v>
      </c>
      <c r="J943" s="57">
        <v>3.6812397259999998</v>
      </c>
      <c r="K943" s="57">
        <v>5.4557879538999998</v>
      </c>
      <c r="L943" s="57">
        <v>5.4557879538999998</v>
      </c>
      <c r="M943" s="57">
        <v>2.2288456739</v>
      </c>
      <c r="N943" s="57">
        <v>2.2288456739</v>
      </c>
      <c r="O943" s="57">
        <v>1.6152912661000001</v>
      </c>
      <c r="P943" s="57">
        <v>1.6152912661000001</v>
      </c>
      <c r="Q943" s="57">
        <v>2.4489495520000002</v>
      </c>
      <c r="R943" s="57">
        <v>2.4489495520000002</v>
      </c>
      <c r="S943" s="57">
        <v>0</v>
      </c>
      <c r="T943" s="57">
        <v>0</v>
      </c>
      <c r="U943" s="57">
        <v>0.77998095410000001</v>
      </c>
      <c r="V943" s="57">
        <v>0.77998095410000001</v>
      </c>
      <c r="W943" s="66"/>
      <c r="X943" s="57">
        <v>4.4612206801000003</v>
      </c>
      <c r="Y943" s="57">
        <v>4.4612206801000003</v>
      </c>
      <c r="Z943" s="57">
        <v>3.2142616501000001</v>
      </c>
      <c r="AA943" s="57">
        <v>3.2142616501000001</v>
      </c>
      <c r="AB943" s="57">
        <v>8.5346127957999993</v>
      </c>
      <c r="AC943" s="57">
        <v>8.5346127957999993</v>
      </c>
    </row>
    <row r="944" spans="1:29" customFormat="1" x14ac:dyDescent="0.3">
      <c r="A944" s="58" t="s">
        <v>340</v>
      </c>
      <c r="B944" s="77">
        <v>4.6759870012000002</v>
      </c>
      <c r="C944" s="78">
        <v>28.846141647250398</v>
      </c>
      <c r="D944" s="77">
        <v>1.9413300754</v>
      </c>
      <c r="E944" s="78">
        <v>48.4918806636244</v>
      </c>
      <c r="F944" s="77">
        <v>2.7346569258</v>
      </c>
      <c r="G944" s="78">
        <v>22.402949588271401</v>
      </c>
      <c r="H944" s="92"/>
      <c r="I944" s="77">
        <v>0</v>
      </c>
      <c r="J944" s="78">
        <v>0</v>
      </c>
      <c r="K944" s="77">
        <v>1.1193656596999999</v>
      </c>
      <c r="L944" s="78">
        <v>20.5170301551004</v>
      </c>
      <c r="M944" s="77">
        <v>0</v>
      </c>
      <c r="N944" s="78">
        <v>0</v>
      </c>
      <c r="O944" s="77">
        <v>1.6152912661000001</v>
      </c>
      <c r="P944" s="78">
        <v>100</v>
      </c>
      <c r="Q944" s="77">
        <v>1.9413300754</v>
      </c>
      <c r="R944" s="78">
        <v>79.271950449716698</v>
      </c>
      <c r="S944" s="77"/>
      <c r="T944" s="78"/>
      <c r="U944" s="77">
        <v>0</v>
      </c>
      <c r="V944" s="78">
        <v>0</v>
      </c>
      <c r="W944" s="92"/>
      <c r="X944" s="77">
        <v>0</v>
      </c>
      <c r="Y944" s="78">
        <v>0</v>
      </c>
      <c r="Z944" s="77">
        <v>2.0322595784000002</v>
      </c>
      <c r="AA944" s="78">
        <v>63.226326902689301</v>
      </c>
      <c r="AB944" s="77">
        <v>2.6437274228000001</v>
      </c>
      <c r="AC944" s="78">
        <v>30.976536206786299</v>
      </c>
    </row>
    <row r="945" spans="1:29" customFormat="1" x14ac:dyDescent="0.3">
      <c r="A945" s="58" t="s">
        <v>341</v>
      </c>
      <c r="B945" s="79">
        <v>6.3570703496999998</v>
      </c>
      <c r="C945" s="80">
        <v>39.216736856180702</v>
      </c>
      <c r="D945" s="79">
        <v>0.50761947659999895</v>
      </c>
      <c r="E945" s="80">
        <v>12.6796691576247</v>
      </c>
      <c r="F945" s="79">
        <v>5.8494508731000003</v>
      </c>
      <c r="G945" s="80">
        <v>47.920070628528002</v>
      </c>
      <c r="H945" s="92"/>
      <c r="I945" s="79">
        <v>3.68123972600001</v>
      </c>
      <c r="J945" s="80">
        <v>100</v>
      </c>
      <c r="K945" s="79">
        <v>2.1682111471000001</v>
      </c>
      <c r="L945" s="80">
        <v>39.7414849224498</v>
      </c>
      <c r="M945" s="79">
        <v>0</v>
      </c>
      <c r="N945" s="80">
        <v>0</v>
      </c>
      <c r="O945" s="79">
        <v>0</v>
      </c>
      <c r="P945" s="80">
        <v>0</v>
      </c>
      <c r="Q945" s="79">
        <v>0.50761947659999795</v>
      </c>
      <c r="R945" s="80">
        <v>20.728049550283298</v>
      </c>
      <c r="S945" s="79"/>
      <c r="T945" s="80"/>
      <c r="U945" s="79">
        <v>0</v>
      </c>
      <c r="V945" s="80">
        <v>0</v>
      </c>
      <c r="W945" s="92"/>
      <c r="X945" s="79">
        <v>3.68123972600001</v>
      </c>
      <c r="Y945" s="80">
        <v>82.516422969631805</v>
      </c>
      <c r="Z945" s="79">
        <v>0.50761947659999895</v>
      </c>
      <c r="AA945" s="80">
        <v>15.792724173037</v>
      </c>
      <c r="AB945" s="79">
        <v>2.1682111471000098</v>
      </c>
      <c r="AC945" s="80">
        <v>25.404915243102799</v>
      </c>
    </row>
    <row r="946" spans="1:29" customFormat="1" x14ac:dyDescent="0.3">
      <c r="A946" s="58" t="s">
        <v>342</v>
      </c>
      <c r="B946" s="77">
        <v>5.1770377750999996</v>
      </c>
      <c r="C946" s="78">
        <v>31.9371214965688</v>
      </c>
      <c r="D946" s="77">
        <v>1.5544630788</v>
      </c>
      <c r="E946" s="78">
        <v>38.828450178750899</v>
      </c>
      <c r="F946" s="77">
        <v>3.6225746963000001</v>
      </c>
      <c r="G946" s="78">
        <v>29.6769797832007</v>
      </c>
      <c r="H946" s="92"/>
      <c r="I946" s="77">
        <v>0</v>
      </c>
      <c r="J946" s="78">
        <v>0</v>
      </c>
      <c r="K946" s="77">
        <v>2.1682111471000001</v>
      </c>
      <c r="L946" s="78">
        <v>39.7414849224498</v>
      </c>
      <c r="M946" s="77">
        <v>2.2288456739</v>
      </c>
      <c r="N946" s="81">
        <v>100</v>
      </c>
      <c r="O946" s="77">
        <v>0</v>
      </c>
      <c r="P946" s="78">
        <v>0</v>
      </c>
      <c r="Q946" s="77">
        <v>0</v>
      </c>
      <c r="R946" s="78">
        <v>0</v>
      </c>
      <c r="S946" s="77"/>
      <c r="T946" s="78"/>
      <c r="U946" s="77">
        <v>0.77998095410000001</v>
      </c>
      <c r="V946" s="78">
        <v>100</v>
      </c>
      <c r="W946" s="92"/>
      <c r="X946" s="77">
        <v>0.77998095410000001</v>
      </c>
      <c r="Y946" s="78">
        <v>17.483577030368199</v>
      </c>
      <c r="Z946" s="77">
        <v>0.67438259510000098</v>
      </c>
      <c r="AA946" s="78">
        <v>20.9809489242738</v>
      </c>
      <c r="AB946" s="77">
        <v>3.7226742259000001</v>
      </c>
      <c r="AC946" s="78">
        <v>43.618548550110901</v>
      </c>
    </row>
    <row r="947" spans="1:29" customFormat="1" x14ac:dyDescent="0.3">
      <c r="A947" s="76" t="s">
        <v>4</v>
      </c>
    </row>
    <row r="948" spans="1:29" customFormat="1" x14ac:dyDescent="0.3">
      <c r="A948" s="76" t="s">
        <v>4</v>
      </c>
    </row>
    <row r="949" spans="1:29" customFormat="1" x14ac:dyDescent="0.3">
      <c r="A949" s="54" t="s">
        <v>368</v>
      </c>
    </row>
    <row r="950" spans="1:29" customFormat="1" x14ac:dyDescent="0.3">
      <c r="A950" s="69" t="s">
        <v>4</v>
      </c>
    </row>
    <row r="951" spans="1:29" customFormat="1" ht="35.1" customHeight="1" x14ac:dyDescent="0.3">
      <c r="A951" s="116" t="s">
        <v>4</v>
      </c>
      <c r="B951" s="118" t="s">
        <v>26</v>
      </c>
      <c r="C951" s="118" t="s">
        <v>4</v>
      </c>
      <c r="D951" s="118" t="s">
        <v>456</v>
      </c>
      <c r="E951" s="118" t="s">
        <v>4</v>
      </c>
      <c r="F951" s="118" t="s">
        <v>457</v>
      </c>
      <c r="G951" s="118" t="s">
        <v>4</v>
      </c>
      <c r="H951" s="65"/>
      <c r="I951" s="118" t="s">
        <v>460</v>
      </c>
      <c r="J951" s="118" t="s">
        <v>4</v>
      </c>
      <c r="K951" s="118" t="s">
        <v>461</v>
      </c>
      <c r="L951" s="118" t="s">
        <v>4</v>
      </c>
      <c r="M951" s="118" t="s">
        <v>462</v>
      </c>
      <c r="N951" s="118" t="s">
        <v>4</v>
      </c>
      <c r="O951" s="118" t="s">
        <v>463</v>
      </c>
      <c r="P951" s="118" t="s">
        <v>4</v>
      </c>
      <c r="Q951" s="118" t="s">
        <v>464</v>
      </c>
      <c r="R951" s="118" t="s">
        <v>4</v>
      </c>
      <c r="S951" s="118" t="s">
        <v>465</v>
      </c>
      <c r="T951" s="118" t="s">
        <v>4</v>
      </c>
      <c r="U951" s="118" t="s">
        <v>466</v>
      </c>
      <c r="V951" s="118" t="s">
        <v>4</v>
      </c>
      <c r="W951" s="65"/>
      <c r="X951" s="118" t="s">
        <v>468</v>
      </c>
      <c r="Y951" s="118" t="s">
        <v>4</v>
      </c>
      <c r="Z951" s="118" t="s">
        <v>469</v>
      </c>
      <c r="AA951" s="118" t="s">
        <v>4</v>
      </c>
      <c r="AB951" s="118" t="s">
        <v>470</v>
      </c>
      <c r="AC951" s="118" t="s">
        <v>4</v>
      </c>
    </row>
    <row r="952" spans="1:29" customFormat="1" x14ac:dyDescent="0.3">
      <c r="A952" s="117" t="s">
        <v>4</v>
      </c>
      <c r="B952" s="55" t="s">
        <v>28</v>
      </c>
      <c r="C952" s="55" t="s">
        <v>29</v>
      </c>
      <c r="D952" s="55" t="s">
        <v>28</v>
      </c>
      <c r="E952" s="55" t="s">
        <v>29</v>
      </c>
      <c r="F952" s="55" t="s">
        <v>28</v>
      </c>
      <c r="G952" s="55" t="s">
        <v>29</v>
      </c>
      <c r="H952" s="65"/>
      <c r="I952" s="55" t="s">
        <v>28</v>
      </c>
      <c r="J952" s="55" t="s">
        <v>29</v>
      </c>
      <c r="K952" s="55" t="s">
        <v>28</v>
      </c>
      <c r="L952" s="55" t="s">
        <v>29</v>
      </c>
      <c r="M952" s="55" t="s">
        <v>28</v>
      </c>
      <c r="N952" s="55" t="s">
        <v>29</v>
      </c>
      <c r="O952" s="55" t="s">
        <v>28</v>
      </c>
      <c r="P952" s="55" t="s">
        <v>29</v>
      </c>
      <c r="Q952" s="55" t="s">
        <v>28</v>
      </c>
      <c r="R952" s="55" t="s">
        <v>29</v>
      </c>
      <c r="S952" s="55" t="s">
        <v>28</v>
      </c>
      <c r="T952" s="55" t="s">
        <v>29</v>
      </c>
      <c r="U952" s="55" t="s">
        <v>28</v>
      </c>
      <c r="V952" s="55" t="s">
        <v>29</v>
      </c>
      <c r="W952" s="65"/>
      <c r="X952" s="55" t="s">
        <v>28</v>
      </c>
      <c r="Y952" s="55" t="s">
        <v>29</v>
      </c>
      <c r="Z952" s="55" t="s">
        <v>28</v>
      </c>
      <c r="AA952" s="55" t="s">
        <v>29</v>
      </c>
      <c r="AB952" s="55" t="s">
        <v>28</v>
      </c>
      <c r="AC952" s="55" t="s">
        <v>29</v>
      </c>
    </row>
    <row r="953" spans="1:29" customFormat="1" x14ac:dyDescent="0.3">
      <c r="A953" s="56" t="s">
        <v>30</v>
      </c>
      <c r="B953" s="57">
        <v>63.534683485499997</v>
      </c>
      <c r="C953" s="57">
        <v>63.534683485499997</v>
      </c>
      <c r="D953" s="57">
        <v>23.0028081311</v>
      </c>
      <c r="E953" s="57">
        <v>23.0028081311</v>
      </c>
      <c r="F953" s="57">
        <v>40.5318753544</v>
      </c>
      <c r="G953" s="57">
        <v>40.5318753544</v>
      </c>
      <c r="H953" s="66"/>
      <c r="I953" s="57">
        <v>2.6650684675999998</v>
      </c>
      <c r="J953" s="57">
        <v>2.6650684675999998</v>
      </c>
      <c r="K953" s="57">
        <v>13.7253104919</v>
      </c>
      <c r="L953" s="57">
        <v>13.7253104919</v>
      </c>
      <c r="M953" s="57">
        <v>8.6704077918000007</v>
      </c>
      <c r="N953" s="57">
        <v>8.6704077918000007</v>
      </c>
      <c r="O953" s="57">
        <v>11.009080840799999</v>
      </c>
      <c r="P953" s="57">
        <v>11.009080840799999</v>
      </c>
      <c r="Q953" s="57">
        <v>7.2681604010000003</v>
      </c>
      <c r="R953" s="57">
        <v>7.2681604010000003</v>
      </c>
      <c r="S953" s="57">
        <v>18.223324718899999</v>
      </c>
      <c r="T953" s="57">
        <v>18.223324718899999</v>
      </c>
      <c r="U953" s="57">
        <v>1.9733307735000001</v>
      </c>
      <c r="V953" s="57">
        <v>1.9733307735000001</v>
      </c>
      <c r="W953" s="66"/>
      <c r="X953" s="57">
        <v>4.4957146619000001</v>
      </c>
      <c r="Y953" s="57">
        <v>4.4957146619000001</v>
      </c>
      <c r="Z953" s="57">
        <v>13.793564376999999</v>
      </c>
      <c r="AA953" s="57">
        <v>13.793564376999999</v>
      </c>
      <c r="AB953" s="57">
        <v>45.245404446599998</v>
      </c>
      <c r="AC953" s="57">
        <v>45.245404446599998</v>
      </c>
    </row>
    <row r="954" spans="1:29" customFormat="1" x14ac:dyDescent="0.3">
      <c r="A954" s="58" t="s">
        <v>340</v>
      </c>
      <c r="B954" s="70">
        <v>39.454874707800002</v>
      </c>
      <c r="C954" s="71">
        <v>0.62099742287697801</v>
      </c>
      <c r="D954" s="77">
        <v>13.5793393274</v>
      </c>
      <c r="E954" s="78">
        <v>59.0333982268913</v>
      </c>
      <c r="F954" s="70">
        <v>25.875535380399999</v>
      </c>
      <c r="G954" s="71">
        <v>0.63839965839604396</v>
      </c>
      <c r="H954" s="91"/>
      <c r="I954" s="77">
        <v>0</v>
      </c>
      <c r="J954" s="78">
        <v>0</v>
      </c>
      <c r="K954" s="77">
        <v>9.8196390989999909</v>
      </c>
      <c r="L954" s="78">
        <v>71.544021570915007</v>
      </c>
      <c r="M954" s="77">
        <v>5.4744272031000003</v>
      </c>
      <c r="N954" s="78">
        <v>63.139212532511003</v>
      </c>
      <c r="O954" s="77">
        <v>8.1978538584000002</v>
      </c>
      <c r="P954" s="78">
        <v>74.464471439055103</v>
      </c>
      <c r="Q954" s="77">
        <v>4.4425018630999897</v>
      </c>
      <c r="R954" s="78">
        <v>61.122782354786402</v>
      </c>
      <c r="S954" s="77">
        <v>10.2633255845</v>
      </c>
      <c r="T954" s="78">
        <v>56.319720703081003</v>
      </c>
      <c r="U954" s="77">
        <v>1.2571270996999999</v>
      </c>
      <c r="V954" s="78">
        <v>63.7058478275436</v>
      </c>
      <c r="W954" s="92"/>
      <c r="X954" s="77">
        <v>2.7338212875000001</v>
      </c>
      <c r="Y954" s="78">
        <v>60.809492885934603</v>
      </c>
      <c r="Z954" s="77">
        <v>5.2547385558000004</v>
      </c>
      <c r="AA954" s="78">
        <v>38.095581476836998</v>
      </c>
      <c r="AB954" s="70">
        <v>31.4663148644999</v>
      </c>
      <c r="AC954" s="71">
        <v>0.69545880403472804</v>
      </c>
    </row>
    <row r="955" spans="1:29" customFormat="1" x14ac:dyDescent="0.3">
      <c r="A955" s="58" t="s">
        <v>341</v>
      </c>
      <c r="B955" s="73">
        <v>6.3359819195</v>
      </c>
      <c r="C955" s="74">
        <v>9.9724773492355701E-2</v>
      </c>
      <c r="D955" s="79">
        <v>4.1437154136999998</v>
      </c>
      <c r="E955" s="80">
        <v>18.013954601037</v>
      </c>
      <c r="F955" s="73">
        <v>2.1922665058000002</v>
      </c>
      <c r="G955" s="74">
        <v>5.40874678664977E-2</v>
      </c>
      <c r="H955" s="91"/>
      <c r="I955" s="79">
        <v>0</v>
      </c>
      <c r="J955" s="80">
        <v>0</v>
      </c>
      <c r="K955" s="79">
        <v>0</v>
      </c>
      <c r="L955" s="80">
        <v>0</v>
      </c>
      <c r="M955" s="79">
        <v>0</v>
      </c>
      <c r="N955" s="80">
        <v>0</v>
      </c>
      <c r="O955" s="79">
        <v>1.9361600261</v>
      </c>
      <c r="P955" s="80">
        <v>17.586936222000801</v>
      </c>
      <c r="Q955" s="79">
        <v>0.74882880230000004</v>
      </c>
      <c r="R955" s="80">
        <v>10.3028656631872</v>
      </c>
      <c r="S955" s="79">
        <v>3.6509930911000001</v>
      </c>
      <c r="T955" s="80">
        <v>20.034725536737199</v>
      </c>
      <c r="U955" s="79">
        <v>0</v>
      </c>
      <c r="V955" s="80">
        <v>0</v>
      </c>
      <c r="W955" s="92"/>
      <c r="X955" s="79">
        <v>0.88574593879999997</v>
      </c>
      <c r="Y955" s="80">
        <v>19.702005251945</v>
      </c>
      <c r="Z955" s="79">
        <v>1.8141400435999999</v>
      </c>
      <c r="AA955" s="80">
        <v>13.152075808809601</v>
      </c>
      <c r="AB955" s="73">
        <v>3.6360959371000101</v>
      </c>
      <c r="AC955" s="74">
        <v>8.0363873007068196E-2</v>
      </c>
    </row>
    <row r="956" spans="1:29" customFormat="1" x14ac:dyDescent="0.3">
      <c r="A956" s="58" t="s">
        <v>342</v>
      </c>
      <c r="B956" s="70">
        <v>17.743826858199998</v>
      </c>
      <c r="C956" s="71">
        <v>0.27927780363066601</v>
      </c>
      <c r="D956" s="77">
        <v>5.2797533900000104</v>
      </c>
      <c r="E956" s="78">
        <v>22.9526471720717</v>
      </c>
      <c r="F956" s="70">
        <v>12.464073468200001</v>
      </c>
      <c r="G956" s="71">
        <v>0.307512873737458</v>
      </c>
      <c r="H956" s="91"/>
      <c r="I956" s="77">
        <v>2.6650684675999998</v>
      </c>
      <c r="J956" s="78">
        <v>100</v>
      </c>
      <c r="K956" s="77">
        <v>3.9056713929</v>
      </c>
      <c r="L956" s="78">
        <v>28.455978429085</v>
      </c>
      <c r="M956" s="77">
        <v>3.1959805886999999</v>
      </c>
      <c r="N956" s="78">
        <v>36.860787467488997</v>
      </c>
      <c r="O956" s="77">
        <v>0.87506695629999998</v>
      </c>
      <c r="P956" s="78">
        <v>7.9485923389441799</v>
      </c>
      <c r="Q956" s="77">
        <v>2.0768297356000001</v>
      </c>
      <c r="R956" s="78">
        <v>28.5743519820264</v>
      </c>
      <c r="S956" s="77">
        <v>4.3090060433000001</v>
      </c>
      <c r="T956" s="78">
        <v>23.645553760181802</v>
      </c>
      <c r="U956" s="77">
        <v>0.71620367380000205</v>
      </c>
      <c r="V956" s="78">
        <v>36.2941521724564</v>
      </c>
      <c r="W956" s="92"/>
      <c r="X956" s="77">
        <v>0.87614743560000097</v>
      </c>
      <c r="Y956" s="78">
        <v>19.488501862120401</v>
      </c>
      <c r="Z956" s="77">
        <v>6.7246857776000004</v>
      </c>
      <c r="AA956" s="78">
        <v>48.752342714353397</v>
      </c>
      <c r="AB956" s="70">
        <v>10.142993645000001</v>
      </c>
      <c r="AC956" s="71">
        <v>0.224177322958204</v>
      </c>
    </row>
    <row r="957" spans="1:29" customFormat="1" x14ac:dyDescent="0.3">
      <c r="A957" s="76" t="s">
        <v>4</v>
      </c>
    </row>
    <row r="958" spans="1:29" customFormat="1" x14ac:dyDescent="0.3">
      <c r="A958" s="76" t="s">
        <v>4</v>
      </c>
    </row>
    <row r="959" spans="1:29" customFormat="1" x14ac:dyDescent="0.3">
      <c r="A959" s="54" t="s">
        <v>369</v>
      </c>
    </row>
    <row r="960" spans="1:29" customFormat="1" x14ac:dyDescent="0.3">
      <c r="A960" s="69" t="s">
        <v>4</v>
      </c>
    </row>
    <row r="961" spans="1:29" customFormat="1" ht="35.1" customHeight="1" x14ac:dyDescent="0.3">
      <c r="A961" s="116" t="s">
        <v>4</v>
      </c>
      <c r="B961" s="118" t="s">
        <v>26</v>
      </c>
      <c r="C961" s="118" t="s">
        <v>4</v>
      </c>
      <c r="D961" s="118" t="s">
        <v>456</v>
      </c>
      <c r="E961" s="118" t="s">
        <v>4</v>
      </c>
      <c r="F961" s="118" t="s">
        <v>457</v>
      </c>
      <c r="G961" s="118" t="s">
        <v>4</v>
      </c>
      <c r="H961" s="65"/>
      <c r="I961" s="118" t="s">
        <v>460</v>
      </c>
      <c r="J961" s="118" t="s">
        <v>4</v>
      </c>
      <c r="K961" s="118" t="s">
        <v>461</v>
      </c>
      <c r="L961" s="118" t="s">
        <v>4</v>
      </c>
      <c r="M961" s="118" t="s">
        <v>462</v>
      </c>
      <c r="N961" s="118" t="s">
        <v>4</v>
      </c>
      <c r="O961" s="118" t="s">
        <v>463</v>
      </c>
      <c r="P961" s="118" t="s">
        <v>4</v>
      </c>
      <c r="Q961" s="118" t="s">
        <v>464</v>
      </c>
      <c r="R961" s="118" t="s">
        <v>4</v>
      </c>
      <c r="S961" s="118" t="s">
        <v>465</v>
      </c>
      <c r="T961" s="118" t="s">
        <v>4</v>
      </c>
      <c r="U961" s="118" t="s">
        <v>466</v>
      </c>
      <c r="V961" s="118" t="s">
        <v>4</v>
      </c>
      <c r="W961" s="65"/>
      <c r="X961" s="118" t="s">
        <v>468</v>
      </c>
      <c r="Y961" s="118" t="s">
        <v>4</v>
      </c>
      <c r="Z961" s="118" t="s">
        <v>469</v>
      </c>
      <c r="AA961" s="118" t="s">
        <v>4</v>
      </c>
      <c r="AB961" s="118" t="s">
        <v>470</v>
      </c>
      <c r="AC961" s="118" t="s">
        <v>4</v>
      </c>
    </row>
    <row r="962" spans="1:29" customFormat="1" x14ac:dyDescent="0.3">
      <c r="A962" s="117" t="s">
        <v>4</v>
      </c>
      <c r="B962" s="55" t="s">
        <v>28</v>
      </c>
      <c r="C962" s="55" t="s">
        <v>29</v>
      </c>
      <c r="D962" s="55" t="s">
        <v>28</v>
      </c>
      <c r="E962" s="55" t="s">
        <v>29</v>
      </c>
      <c r="F962" s="55" t="s">
        <v>28</v>
      </c>
      <c r="G962" s="55" t="s">
        <v>29</v>
      </c>
      <c r="H962" s="65"/>
      <c r="I962" s="55" t="s">
        <v>28</v>
      </c>
      <c r="J962" s="55" t="s">
        <v>29</v>
      </c>
      <c r="K962" s="55" t="s">
        <v>28</v>
      </c>
      <c r="L962" s="55" t="s">
        <v>29</v>
      </c>
      <c r="M962" s="55" t="s">
        <v>28</v>
      </c>
      <c r="N962" s="55" t="s">
        <v>29</v>
      </c>
      <c r="O962" s="55" t="s">
        <v>28</v>
      </c>
      <c r="P962" s="55" t="s">
        <v>29</v>
      </c>
      <c r="Q962" s="55" t="s">
        <v>28</v>
      </c>
      <c r="R962" s="55" t="s">
        <v>29</v>
      </c>
      <c r="S962" s="55" t="s">
        <v>28</v>
      </c>
      <c r="T962" s="55" t="s">
        <v>29</v>
      </c>
      <c r="U962" s="55" t="s">
        <v>28</v>
      </c>
      <c r="V962" s="55" t="s">
        <v>29</v>
      </c>
      <c r="W962" s="65"/>
      <c r="X962" s="55" t="s">
        <v>28</v>
      </c>
      <c r="Y962" s="55" t="s">
        <v>29</v>
      </c>
      <c r="Z962" s="55" t="s">
        <v>28</v>
      </c>
      <c r="AA962" s="55" t="s">
        <v>29</v>
      </c>
      <c r="AB962" s="55" t="s">
        <v>28</v>
      </c>
      <c r="AC962" s="55" t="s">
        <v>29</v>
      </c>
    </row>
    <row r="963" spans="1:29" customFormat="1" x14ac:dyDescent="0.3">
      <c r="A963" s="56" t="s">
        <v>30</v>
      </c>
      <c r="B963" s="57">
        <v>254.84016270500001</v>
      </c>
      <c r="C963" s="57">
        <v>254.84016270500001</v>
      </c>
      <c r="D963" s="57">
        <v>95.149513389000006</v>
      </c>
      <c r="E963" s="57">
        <v>95.149513389000006</v>
      </c>
      <c r="F963" s="57">
        <v>159.69064931599999</v>
      </c>
      <c r="G963" s="57">
        <v>159.69064931599999</v>
      </c>
      <c r="H963" s="66"/>
      <c r="I963" s="57">
        <v>28.487562451500001</v>
      </c>
      <c r="J963" s="57">
        <v>28.487562451500001</v>
      </c>
      <c r="K963" s="57">
        <v>55.494378610699997</v>
      </c>
      <c r="L963" s="57">
        <v>55.494378610699997</v>
      </c>
      <c r="M963" s="57">
        <v>37.351844868800001</v>
      </c>
      <c r="N963" s="57">
        <v>37.351844868800001</v>
      </c>
      <c r="O963" s="57">
        <v>46.979343049299999</v>
      </c>
      <c r="P963" s="57">
        <v>46.979343049299999</v>
      </c>
      <c r="Q963" s="57">
        <v>32.537799713799998</v>
      </c>
      <c r="R963" s="57">
        <v>32.537799713799998</v>
      </c>
      <c r="S963" s="57">
        <v>27.625444121899999</v>
      </c>
      <c r="T963" s="57">
        <v>27.625444121899999</v>
      </c>
      <c r="U963" s="57">
        <v>26.363789889</v>
      </c>
      <c r="V963" s="57">
        <v>26.363789889</v>
      </c>
      <c r="W963" s="66"/>
      <c r="X963" s="57">
        <v>37.322804267499997</v>
      </c>
      <c r="Y963" s="57">
        <v>37.322804267499997</v>
      </c>
      <c r="Z963" s="57">
        <v>65.6146720749</v>
      </c>
      <c r="AA963" s="57">
        <v>65.6146720749</v>
      </c>
      <c r="AB963" s="57">
        <v>151.90268636260001</v>
      </c>
      <c r="AC963" s="57">
        <v>151.90268636260001</v>
      </c>
    </row>
    <row r="964" spans="1:29" customFormat="1" x14ac:dyDescent="0.3">
      <c r="A964" s="58" t="s">
        <v>370</v>
      </c>
      <c r="B964" s="70">
        <v>0</v>
      </c>
      <c r="C964" s="71">
        <v>0</v>
      </c>
      <c r="D964" s="70">
        <v>0</v>
      </c>
      <c r="E964" s="71">
        <v>0</v>
      </c>
      <c r="F964" s="70">
        <v>0</v>
      </c>
      <c r="G964" s="71">
        <v>0</v>
      </c>
      <c r="H964" s="91"/>
      <c r="I964" s="77">
        <v>0</v>
      </c>
      <c r="J964" s="78">
        <v>0</v>
      </c>
      <c r="K964" s="77">
        <v>0</v>
      </c>
      <c r="L964" s="78">
        <v>0</v>
      </c>
      <c r="M964" s="70">
        <v>0</v>
      </c>
      <c r="N964" s="71">
        <v>0</v>
      </c>
      <c r="O964" s="70">
        <v>0</v>
      </c>
      <c r="P964" s="71">
        <v>0</v>
      </c>
      <c r="Q964" s="70">
        <v>0</v>
      </c>
      <c r="R964" s="71">
        <v>0</v>
      </c>
      <c r="S964" s="77">
        <v>0</v>
      </c>
      <c r="T964" s="78">
        <v>0</v>
      </c>
      <c r="U964" s="70">
        <v>0</v>
      </c>
      <c r="V964" s="71">
        <v>0</v>
      </c>
      <c r="W964" s="91"/>
      <c r="X964" s="70">
        <v>0</v>
      </c>
      <c r="Y964" s="71">
        <v>0</v>
      </c>
      <c r="Z964" s="70">
        <v>0</v>
      </c>
      <c r="AA964" s="71">
        <v>0</v>
      </c>
      <c r="AB964" s="70">
        <v>0</v>
      </c>
      <c r="AC964" s="71">
        <v>0</v>
      </c>
    </row>
    <row r="965" spans="1:29" customFormat="1" x14ac:dyDescent="0.3">
      <c r="A965" s="58" t="s">
        <v>371</v>
      </c>
      <c r="B965" s="73">
        <v>248.6093839797</v>
      </c>
      <c r="C965" s="74">
        <v>0.97555024820592096</v>
      </c>
      <c r="D965" s="73">
        <v>92.315695418199894</v>
      </c>
      <c r="E965" s="74">
        <v>0.97021721005325101</v>
      </c>
      <c r="F965" s="73">
        <v>156.29368856150001</v>
      </c>
      <c r="G965" s="74">
        <v>0.97872786685350599</v>
      </c>
      <c r="H965" s="91"/>
      <c r="I965" s="79">
        <v>28.487562451500001</v>
      </c>
      <c r="J965" s="80">
        <v>100</v>
      </c>
      <c r="K965" s="79">
        <v>52.922625435199997</v>
      </c>
      <c r="L965" s="80">
        <v>95.365741107687398</v>
      </c>
      <c r="M965" s="73">
        <v>35.679365832299901</v>
      </c>
      <c r="N965" s="74">
        <v>0.95522365649207797</v>
      </c>
      <c r="O965" s="73">
        <v>45.914031807999898</v>
      </c>
      <c r="P965" s="74">
        <v>0.97732383698550096</v>
      </c>
      <c r="Q965" s="73">
        <v>31.616564441800001</v>
      </c>
      <c r="R965" s="74">
        <v>0.97168722900432403</v>
      </c>
      <c r="S965" s="79">
        <v>27.625444121899999</v>
      </c>
      <c r="T965" s="80">
        <v>100</v>
      </c>
      <c r="U965" s="73">
        <v>26.363789889</v>
      </c>
      <c r="V965" s="74">
        <v>1</v>
      </c>
      <c r="W965" s="91"/>
      <c r="X965" s="73">
        <v>36.904843116499897</v>
      </c>
      <c r="Y965" s="74">
        <v>0.98880145371702599</v>
      </c>
      <c r="Z965" s="73">
        <v>61.474333537099902</v>
      </c>
      <c r="AA965" s="74">
        <v>0.93689919637068797</v>
      </c>
      <c r="AB965" s="73">
        <v>150.23020732609999</v>
      </c>
      <c r="AC965" s="74">
        <v>0.98898979947920296</v>
      </c>
    </row>
    <row r="966" spans="1:29" customFormat="1" x14ac:dyDescent="0.3">
      <c r="A966" s="58" t="s">
        <v>372</v>
      </c>
      <c r="B966" s="83">
        <v>4.5119558912687099</v>
      </c>
      <c r="C966" s="83">
        <v>4.5119558912687099</v>
      </c>
      <c r="D966" s="83">
        <v>4.4268850499754198</v>
      </c>
      <c r="E966" s="83">
        <v>4.4268850499754198</v>
      </c>
      <c r="F966" s="83">
        <v>4.5626442013690101</v>
      </c>
      <c r="G966" s="83">
        <v>4.5626442013690101</v>
      </c>
      <c r="H966" s="93"/>
      <c r="I966" s="84">
        <v>4.6684638292981502</v>
      </c>
      <c r="J966" s="84">
        <v>4.6684638292981502</v>
      </c>
      <c r="K966" s="84">
        <v>4.5911967105831204</v>
      </c>
      <c r="L966" s="84">
        <v>4.5911967105831204</v>
      </c>
      <c r="M966" s="83">
        <v>4.3663323980478799</v>
      </c>
      <c r="N966" s="83">
        <v>4.3663323980478799</v>
      </c>
      <c r="O966" s="83">
        <v>4.4662168326984801</v>
      </c>
      <c r="P966" s="83">
        <v>4.4662168326984801</v>
      </c>
      <c r="Q966" s="83">
        <v>4.5185046472286396</v>
      </c>
      <c r="R966" s="83">
        <v>4.5185046472286396</v>
      </c>
      <c r="S966" s="84">
        <v>4.4550665566688199</v>
      </c>
      <c r="T966" s="84">
        <v>4.4550665566688199</v>
      </c>
      <c r="U966" s="83">
        <v>4.5153946377022702</v>
      </c>
      <c r="V966" s="83">
        <v>4.5153946377022702</v>
      </c>
      <c r="W966" s="93"/>
      <c r="X966" s="83">
        <v>4.6297422834346502</v>
      </c>
      <c r="Y966" s="83">
        <v>4.6297422834346502</v>
      </c>
      <c r="Z966" s="83">
        <v>4.2791022221873698</v>
      </c>
      <c r="AA966" s="89">
        <v>4.2791022221873698</v>
      </c>
      <c r="AB966" s="83">
        <v>4.58359714356392</v>
      </c>
      <c r="AC966" s="83">
        <v>4.58359714356392</v>
      </c>
    </row>
    <row r="967" spans="1:29" customFormat="1" x14ac:dyDescent="0.3">
      <c r="A967" s="76" t="s">
        <v>4</v>
      </c>
    </row>
    <row r="968" spans="1:29" customFormat="1" x14ac:dyDescent="0.3">
      <c r="A968" s="76" t="s">
        <v>4</v>
      </c>
    </row>
    <row r="969" spans="1:29" customFormat="1" x14ac:dyDescent="0.3">
      <c r="A969" s="54" t="s">
        <v>373</v>
      </c>
    </row>
    <row r="970" spans="1:29" customFormat="1" x14ac:dyDescent="0.3">
      <c r="A970" s="69" t="s">
        <v>4</v>
      </c>
    </row>
    <row r="971" spans="1:29" customFormat="1" ht="35.1" customHeight="1" x14ac:dyDescent="0.3">
      <c r="A971" s="116" t="s">
        <v>4</v>
      </c>
      <c r="B971" s="118" t="s">
        <v>26</v>
      </c>
      <c r="C971" s="118" t="s">
        <v>4</v>
      </c>
      <c r="D971" s="118" t="s">
        <v>456</v>
      </c>
      <c r="E971" s="118" t="s">
        <v>4</v>
      </c>
      <c r="F971" s="118" t="s">
        <v>457</v>
      </c>
      <c r="G971" s="118" t="s">
        <v>4</v>
      </c>
      <c r="H971" s="65"/>
      <c r="I971" s="118" t="s">
        <v>460</v>
      </c>
      <c r="J971" s="118" t="s">
        <v>4</v>
      </c>
      <c r="K971" s="118" t="s">
        <v>461</v>
      </c>
      <c r="L971" s="118" t="s">
        <v>4</v>
      </c>
      <c r="M971" s="118" t="s">
        <v>462</v>
      </c>
      <c r="N971" s="118" t="s">
        <v>4</v>
      </c>
      <c r="O971" s="118" t="s">
        <v>463</v>
      </c>
      <c r="P971" s="118" t="s">
        <v>4</v>
      </c>
      <c r="Q971" s="118" t="s">
        <v>464</v>
      </c>
      <c r="R971" s="118" t="s">
        <v>4</v>
      </c>
      <c r="S971" s="118" t="s">
        <v>465</v>
      </c>
      <c r="T971" s="118" t="s">
        <v>4</v>
      </c>
      <c r="U971" s="118" t="s">
        <v>466</v>
      </c>
      <c r="V971" s="118" t="s">
        <v>4</v>
      </c>
      <c r="W971" s="65"/>
      <c r="X971" s="118" t="s">
        <v>468</v>
      </c>
      <c r="Y971" s="118" t="s">
        <v>4</v>
      </c>
      <c r="Z971" s="118" t="s">
        <v>469</v>
      </c>
      <c r="AA971" s="118" t="s">
        <v>4</v>
      </c>
      <c r="AB971" s="118" t="s">
        <v>470</v>
      </c>
      <c r="AC971" s="118" t="s">
        <v>4</v>
      </c>
    </row>
    <row r="972" spans="1:29" customFormat="1" x14ac:dyDescent="0.3">
      <c r="A972" s="117" t="s">
        <v>4</v>
      </c>
      <c r="B972" s="55" t="s">
        <v>28</v>
      </c>
      <c r="C972" s="55" t="s">
        <v>29</v>
      </c>
      <c r="D972" s="55" t="s">
        <v>28</v>
      </c>
      <c r="E972" s="55" t="s">
        <v>29</v>
      </c>
      <c r="F972" s="55" t="s">
        <v>28</v>
      </c>
      <c r="G972" s="55" t="s">
        <v>29</v>
      </c>
      <c r="H972" s="65"/>
      <c r="I972" s="55" t="s">
        <v>28</v>
      </c>
      <c r="J972" s="55" t="s">
        <v>29</v>
      </c>
      <c r="K972" s="55" t="s">
        <v>28</v>
      </c>
      <c r="L972" s="55" t="s">
        <v>29</v>
      </c>
      <c r="M972" s="55" t="s">
        <v>28</v>
      </c>
      <c r="N972" s="55" t="s">
        <v>29</v>
      </c>
      <c r="O972" s="55" t="s">
        <v>28</v>
      </c>
      <c r="P972" s="55" t="s">
        <v>29</v>
      </c>
      <c r="Q972" s="55" t="s">
        <v>28</v>
      </c>
      <c r="R972" s="55" t="s">
        <v>29</v>
      </c>
      <c r="S972" s="55" t="s">
        <v>28</v>
      </c>
      <c r="T972" s="55" t="s">
        <v>29</v>
      </c>
      <c r="U972" s="55" t="s">
        <v>28</v>
      </c>
      <c r="V972" s="55" t="s">
        <v>29</v>
      </c>
      <c r="W972" s="65"/>
      <c r="X972" s="55" t="s">
        <v>28</v>
      </c>
      <c r="Y972" s="55" t="s">
        <v>29</v>
      </c>
      <c r="Z972" s="55" t="s">
        <v>28</v>
      </c>
      <c r="AA972" s="55" t="s">
        <v>29</v>
      </c>
      <c r="AB972" s="55" t="s">
        <v>28</v>
      </c>
      <c r="AC972" s="55" t="s">
        <v>29</v>
      </c>
    </row>
    <row r="973" spans="1:29" customFormat="1" x14ac:dyDescent="0.3">
      <c r="A973" s="56" t="s">
        <v>30</v>
      </c>
      <c r="B973" s="57">
        <v>106.02767434659999</v>
      </c>
      <c r="C973" s="57">
        <v>106.02767434659999</v>
      </c>
      <c r="D973" s="57">
        <v>61.616590797400001</v>
      </c>
      <c r="E973" s="57">
        <v>61.616590797400001</v>
      </c>
      <c r="F973" s="57">
        <v>44.411083549200001</v>
      </c>
      <c r="G973" s="57">
        <v>44.411083549200001</v>
      </c>
      <c r="H973" s="66"/>
      <c r="I973" s="57">
        <v>14.110687006499999</v>
      </c>
      <c r="J973" s="57">
        <v>14.110687006499999</v>
      </c>
      <c r="K973" s="57">
        <v>18.602697256100001</v>
      </c>
      <c r="L973" s="57">
        <v>18.602697256100001</v>
      </c>
      <c r="M973" s="57">
        <v>17.509167880100001</v>
      </c>
      <c r="N973" s="57">
        <v>17.509167880100001</v>
      </c>
      <c r="O973" s="57">
        <v>13.055906482599999</v>
      </c>
      <c r="P973" s="57">
        <v>13.055906482599999</v>
      </c>
      <c r="Q973" s="57">
        <v>16.755478071500001</v>
      </c>
      <c r="R973" s="57">
        <v>16.755478071500001</v>
      </c>
      <c r="S973" s="57">
        <v>13.2915764345</v>
      </c>
      <c r="T973" s="57">
        <v>13.2915764345</v>
      </c>
      <c r="U973" s="57">
        <v>12.7021612153</v>
      </c>
      <c r="V973" s="57">
        <v>12.7021612153</v>
      </c>
      <c r="W973" s="66"/>
      <c r="X973" s="57">
        <v>20.724983632000001</v>
      </c>
      <c r="Y973" s="57">
        <v>20.724983632000001</v>
      </c>
      <c r="Z973" s="57">
        <v>29.636387793499999</v>
      </c>
      <c r="AA973" s="57">
        <v>29.636387793499999</v>
      </c>
      <c r="AB973" s="57">
        <v>55.666302921099998</v>
      </c>
      <c r="AC973" s="57">
        <v>55.666302921099998</v>
      </c>
    </row>
    <row r="974" spans="1:29" customFormat="1" x14ac:dyDescent="0.3">
      <c r="A974" s="58" t="s">
        <v>370</v>
      </c>
      <c r="B974" s="70">
        <v>0</v>
      </c>
      <c r="C974" s="71">
        <v>0</v>
      </c>
      <c r="D974" s="70">
        <v>0</v>
      </c>
      <c r="E974" s="71">
        <v>0</v>
      </c>
      <c r="F974" s="70">
        <v>0</v>
      </c>
      <c r="G974" s="71">
        <v>0</v>
      </c>
      <c r="H974" s="91"/>
      <c r="I974" s="77">
        <v>0</v>
      </c>
      <c r="J974" s="78">
        <v>0</v>
      </c>
      <c r="K974" s="77">
        <v>0</v>
      </c>
      <c r="L974" s="78">
        <v>0</v>
      </c>
      <c r="M974" s="77">
        <v>0</v>
      </c>
      <c r="N974" s="78">
        <v>0</v>
      </c>
      <c r="O974" s="77">
        <v>0</v>
      </c>
      <c r="P974" s="78">
        <v>0</v>
      </c>
      <c r="Q974" s="70">
        <v>0</v>
      </c>
      <c r="R974" s="71">
        <v>0</v>
      </c>
      <c r="S974" s="77">
        <v>0</v>
      </c>
      <c r="T974" s="78">
        <v>0</v>
      </c>
      <c r="U974" s="77">
        <v>0</v>
      </c>
      <c r="V974" s="78">
        <v>0</v>
      </c>
      <c r="W974" s="92"/>
      <c r="X974" s="77">
        <v>0</v>
      </c>
      <c r="Y974" s="78">
        <v>0</v>
      </c>
      <c r="Z974" s="70">
        <v>0</v>
      </c>
      <c r="AA974" s="71">
        <v>0</v>
      </c>
      <c r="AB974" s="70">
        <v>0</v>
      </c>
      <c r="AC974" s="71">
        <v>0</v>
      </c>
    </row>
    <row r="975" spans="1:29" customFormat="1" x14ac:dyDescent="0.3">
      <c r="A975" s="58" t="s">
        <v>371</v>
      </c>
      <c r="B975" s="73">
        <v>105.3638913221</v>
      </c>
      <c r="C975" s="74">
        <v>0.993739530470789</v>
      </c>
      <c r="D975" s="73">
        <v>60.952807772900002</v>
      </c>
      <c r="E975" s="74">
        <v>0.98922720299987799</v>
      </c>
      <c r="F975" s="73">
        <v>44.411083549199901</v>
      </c>
      <c r="G975" s="74">
        <v>1</v>
      </c>
      <c r="H975" s="91"/>
      <c r="I975" s="79">
        <v>14.110687006499999</v>
      </c>
      <c r="J975" s="80">
        <v>100</v>
      </c>
      <c r="K975" s="79">
        <v>18.602697256100001</v>
      </c>
      <c r="L975" s="80">
        <v>100</v>
      </c>
      <c r="M975" s="79">
        <v>17.509167880100001</v>
      </c>
      <c r="N975" s="80">
        <v>100</v>
      </c>
      <c r="O975" s="79">
        <v>13.055906482599999</v>
      </c>
      <c r="P975" s="80">
        <v>100</v>
      </c>
      <c r="Q975" s="73">
        <v>16.493413276199998</v>
      </c>
      <c r="R975" s="74">
        <v>0.98435945580414397</v>
      </c>
      <c r="S975" s="79">
        <v>13.2915764345</v>
      </c>
      <c r="T975" s="80">
        <v>100</v>
      </c>
      <c r="U975" s="79">
        <v>12.3004429861</v>
      </c>
      <c r="V975" s="80">
        <v>96.837402530239302</v>
      </c>
      <c r="W975" s="92"/>
      <c r="X975" s="79">
        <v>20.724983632000001</v>
      </c>
      <c r="Y975" s="80">
        <v>100</v>
      </c>
      <c r="Z975" s="73">
        <v>28.972604769</v>
      </c>
      <c r="AA975" s="74">
        <v>0.97760243154040605</v>
      </c>
      <c r="AB975" s="73">
        <v>55.666302921100097</v>
      </c>
      <c r="AC975" s="74">
        <v>1</v>
      </c>
    </row>
    <row r="976" spans="1:29" customFormat="1" x14ac:dyDescent="0.3">
      <c r="A976" s="58" t="s">
        <v>372</v>
      </c>
      <c r="B976" s="83">
        <v>4.5955741498504796</v>
      </c>
      <c r="C976" s="83">
        <v>4.5955741498504796</v>
      </c>
      <c r="D976" s="83">
        <v>4.5819566062962602</v>
      </c>
      <c r="E976" s="83">
        <v>4.5819566062962602</v>
      </c>
      <c r="F976" s="83">
        <v>4.6144673301512302</v>
      </c>
      <c r="G976" s="83">
        <v>4.6144673301512302</v>
      </c>
      <c r="H976" s="93"/>
      <c r="I976" s="84">
        <v>4.4509775245718801</v>
      </c>
      <c r="J976" s="84">
        <v>4.4509775245718801</v>
      </c>
      <c r="K976" s="84">
        <v>4.4588195142455103</v>
      </c>
      <c r="L976" s="84">
        <v>4.4588195142455103</v>
      </c>
      <c r="M976" s="84">
        <v>4.5762600143589696</v>
      </c>
      <c r="N976" s="84">
        <v>4.5762600143589696</v>
      </c>
      <c r="O976" s="84">
        <v>4.73384779300227</v>
      </c>
      <c r="P976" s="84">
        <v>4.73384779300227</v>
      </c>
      <c r="Q976" s="83">
        <v>4.7534908235876898</v>
      </c>
      <c r="R976" s="83">
        <v>4.7534908235876898</v>
      </c>
      <c r="S976" s="84">
        <v>4.6467396287762801</v>
      </c>
      <c r="T976" s="84">
        <v>4.6467396287762801</v>
      </c>
      <c r="U976" s="84">
        <v>4.5791368096587499</v>
      </c>
      <c r="V976" s="84">
        <v>4.5791368096587499</v>
      </c>
      <c r="W976" s="94"/>
      <c r="X976" s="84">
        <v>4.6050865310763003</v>
      </c>
      <c r="Y976" s="84">
        <v>4.6050865310763003</v>
      </c>
      <c r="Z976" s="83">
        <v>4.57778364813257</v>
      </c>
      <c r="AA976" s="83">
        <v>4.57778364813257</v>
      </c>
      <c r="AB976" s="83">
        <v>4.6015041693672103</v>
      </c>
      <c r="AC976" s="83">
        <v>4.6015041693672103</v>
      </c>
    </row>
    <row r="977" spans="1:29" customFormat="1" x14ac:dyDescent="0.3">
      <c r="A977" s="76" t="s">
        <v>4</v>
      </c>
    </row>
    <row r="978" spans="1:29" customFormat="1" x14ac:dyDescent="0.3">
      <c r="A978" s="76" t="s">
        <v>4</v>
      </c>
    </row>
    <row r="979" spans="1:29" customFormat="1" x14ac:dyDescent="0.3">
      <c r="A979" s="54" t="s">
        <v>374</v>
      </c>
    </row>
    <row r="980" spans="1:29" customFormat="1" x14ac:dyDescent="0.3">
      <c r="A980" s="69" t="s">
        <v>4</v>
      </c>
    </row>
    <row r="981" spans="1:29" customFormat="1" ht="35.1" customHeight="1" x14ac:dyDescent="0.3">
      <c r="A981" s="116" t="s">
        <v>4</v>
      </c>
      <c r="B981" s="118" t="s">
        <v>26</v>
      </c>
      <c r="C981" s="118" t="s">
        <v>4</v>
      </c>
      <c r="D981" s="118" t="s">
        <v>456</v>
      </c>
      <c r="E981" s="118" t="s">
        <v>4</v>
      </c>
      <c r="F981" s="118" t="s">
        <v>457</v>
      </c>
      <c r="G981" s="118" t="s">
        <v>4</v>
      </c>
      <c r="H981" s="65"/>
      <c r="I981" s="118" t="s">
        <v>460</v>
      </c>
      <c r="J981" s="118" t="s">
        <v>4</v>
      </c>
      <c r="K981" s="118" t="s">
        <v>461</v>
      </c>
      <c r="L981" s="118" t="s">
        <v>4</v>
      </c>
      <c r="M981" s="118" t="s">
        <v>462</v>
      </c>
      <c r="N981" s="118" t="s">
        <v>4</v>
      </c>
      <c r="O981" s="118" t="s">
        <v>463</v>
      </c>
      <c r="P981" s="118" t="s">
        <v>4</v>
      </c>
      <c r="Q981" s="118" t="s">
        <v>464</v>
      </c>
      <c r="R981" s="118" t="s">
        <v>4</v>
      </c>
      <c r="S981" s="118" t="s">
        <v>465</v>
      </c>
      <c r="T981" s="118" t="s">
        <v>4</v>
      </c>
      <c r="U981" s="118" t="s">
        <v>466</v>
      </c>
      <c r="V981" s="118" t="s">
        <v>4</v>
      </c>
      <c r="W981" s="65"/>
      <c r="X981" s="118" t="s">
        <v>468</v>
      </c>
      <c r="Y981" s="118" t="s">
        <v>4</v>
      </c>
      <c r="Z981" s="118" t="s">
        <v>469</v>
      </c>
      <c r="AA981" s="118" t="s">
        <v>4</v>
      </c>
      <c r="AB981" s="118" t="s">
        <v>470</v>
      </c>
      <c r="AC981" s="118" t="s">
        <v>4</v>
      </c>
    </row>
    <row r="982" spans="1:29" customFormat="1" x14ac:dyDescent="0.3">
      <c r="A982" s="117" t="s">
        <v>4</v>
      </c>
      <c r="B982" s="55" t="s">
        <v>28</v>
      </c>
      <c r="C982" s="55" t="s">
        <v>29</v>
      </c>
      <c r="D982" s="55" t="s">
        <v>28</v>
      </c>
      <c r="E982" s="55" t="s">
        <v>29</v>
      </c>
      <c r="F982" s="55" t="s">
        <v>28</v>
      </c>
      <c r="G982" s="55" t="s">
        <v>29</v>
      </c>
      <c r="H982" s="65"/>
      <c r="I982" s="55" t="s">
        <v>28</v>
      </c>
      <c r="J982" s="55" t="s">
        <v>29</v>
      </c>
      <c r="K982" s="55" t="s">
        <v>28</v>
      </c>
      <c r="L982" s="55" t="s">
        <v>29</v>
      </c>
      <c r="M982" s="55" t="s">
        <v>28</v>
      </c>
      <c r="N982" s="55" t="s">
        <v>29</v>
      </c>
      <c r="O982" s="55" t="s">
        <v>28</v>
      </c>
      <c r="P982" s="55" t="s">
        <v>29</v>
      </c>
      <c r="Q982" s="55" t="s">
        <v>28</v>
      </c>
      <c r="R982" s="55" t="s">
        <v>29</v>
      </c>
      <c r="S982" s="55" t="s">
        <v>28</v>
      </c>
      <c r="T982" s="55" t="s">
        <v>29</v>
      </c>
      <c r="U982" s="55" t="s">
        <v>28</v>
      </c>
      <c r="V982" s="55" t="s">
        <v>29</v>
      </c>
      <c r="W982" s="65"/>
      <c r="X982" s="55" t="s">
        <v>28</v>
      </c>
      <c r="Y982" s="55" t="s">
        <v>29</v>
      </c>
      <c r="Z982" s="55" t="s">
        <v>28</v>
      </c>
      <c r="AA982" s="55" t="s">
        <v>29</v>
      </c>
      <c r="AB982" s="55" t="s">
        <v>28</v>
      </c>
      <c r="AC982" s="55" t="s">
        <v>29</v>
      </c>
    </row>
    <row r="983" spans="1:29" customFormat="1" x14ac:dyDescent="0.3">
      <c r="A983" s="56" t="s">
        <v>30</v>
      </c>
      <c r="B983" s="57">
        <v>258.16700615140002</v>
      </c>
      <c r="C983" s="57">
        <v>258.16700615140002</v>
      </c>
      <c r="D983" s="57">
        <v>90.182958048800003</v>
      </c>
      <c r="E983" s="57">
        <v>90.182958048800003</v>
      </c>
      <c r="F983" s="57">
        <v>167.98404810260001</v>
      </c>
      <c r="G983" s="57">
        <v>167.98404810260001</v>
      </c>
      <c r="H983" s="66"/>
      <c r="I983" s="57">
        <v>34.8140469346</v>
      </c>
      <c r="J983" s="57">
        <v>34.8140469346</v>
      </c>
      <c r="K983" s="57">
        <v>47.508482234699997</v>
      </c>
      <c r="L983" s="57">
        <v>47.508482234699997</v>
      </c>
      <c r="M983" s="57">
        <v>35.678978116400003</v>
      </c>
      <c r="N983" s="57">
        <v>35.678978116400003</v>
      </c>
      <c r="O983" s="57">
        <v>47.891949651799997</v>
      </c>
      <c r="P983" s="57">
        <v>47.891949651799997</v>
      </c>
      <c r="Q983" s="57">
        <v>34.273374351400001</v>
      </c>
      <c r="R983" s="57">
        <v>34.273374351400001</v>
      </c>
      <c r="S983" s="57">
        <v>40.593203880799997</v>
      </c>
      <c r="T983" s="57">
        <v>40.593203880799997</v>
      </c>
      <c r="U983" s="57">
        <v>17.406970981699999</v>
      </c>
      <c r="V983" s="57">
        <v>17.406970981699999</v>
      </c>
      <c r="W983" s="66"/>
      <c r="X983" s="57">
        <v>25.736688376099998</v>
      </c>
      <c r="Y983" s="57">
        <v>25.736688376099998</v>
      </c>
      <c r="Z983" s="57">
        <v>83.355729570899996</v>
      </c>
      <c r="AA983" s="57">
        <v>83.355729570899996</v>
      </c>
      <c r="AB983" s="57">
        <v>149.07458820439999</v>
      </c>
      <c r="AC983" s="57">
        <v>149.07458820439999</v>
      </c>
    </row>
    <row r="984" spans="1:29" customFormat="1" x14ac:dyDescent="0.3">
      <c r="A984" s="58" t="s">
        <v>370</v>
      </c>
      <c r="B984" s="70">
        <v>2.0259647703999999</v>
      </c>
      <c r="C984" s="71">
        <v>7.8474968610508199E-3</v>
      </c>
      <c r="D984" s="70">
        <v>1.7632759755</v>
      </c>
      <c r="E984" s="71">
        <v>1.9552208240340201E-2</v>
      </c>
      <c r="F984" s="70">
        <v>0.26268879490000002</v>
      </c>
      <c r="G984" s="71">
        <v>1.5637722621112001E-3</v>
      </c>
      <c r="H984" s="91"/>
      <c r="I984" s="77">
        <v>0</v>
      </c>
      <c r="J984" s="78">
        <v>0</v>
      </c>
      <c r="K984" s="77">
        <v>0</v>
      </c>
      <c r="L984" s="78">
        <v>0</v>
      </c>
      <c r="M984" s="70">
        <v>0</v>
      </c>
      <c r="N984" s="71">
        <v>0</v>
      </c>
      <c r="O984" s="70">
        <v>0.98514781429999998</v>
      </c>
      <c r="P984" s="71">
        <v>2.0570217363514099E-2</v>
      </c>
      <c r="Q984" s="70">
        <v>0.26268879490000002</v>
      </c>
      <c r="R984" s="71">
        <v>7.6645150899555302E-3</v>
      </c>
      <c r="S984" s="70">
        <v>0</v>
      </c>
      <c r="T984" s="71">
        <v>0</v>
      </c>
      <c r="U984" s="77">
        <v>0.77812816120000095</v>
      </c>
      <c r="V984" s="78">
        <v>4.4702100211349096</v>
      </c>
      <c r="W984" s="92"/>
      <c r="X984" s="77">
        <v>0.26268879490000002</v>
      </c>
      <c r="Y984" s="78">
        <v>1.02067830585361</v>
      </c>
      <c r="Z984" s="70">
        <v>0.77812816119999995</v>
      </c>
      <c r="AA984" s="71">
        <v>9.3350291000470001E-3</v>
      </c>
      <c r="AB984" s="70">
        <v>0.98514781429999898</v>
      </c>
      <c r="AC984" s="71">
        <v>6.6084221742020799E-3</v>
      </c>
    </row>
    <row r="985" spans="1:29" customFormat="1" x14ac:dyDescent="0.3">
      <c r="A985" s="58" t="s">
        <v>371</v>
      </c>
      <c r="B985" s="73">
        <v>252.23685022730001</v>
      </c>
      <c r="C985" s="74">
        <v>0.97702976839487299</v>
      </c>
      <c r="D985" s="73">
        <v>87.209489420099999</v>
      </c>
      <c r="E985" s="74">
        <v>0.96702848638995598</v>
      </c>
      <c r="F985" s="73">
        <v>165.02736080720001</v>
      </c>
      <c r="G985" s="74">
        <v>0.98239899961457</v>
      </c>
      <c r="H985" s="91"/>
      <c r="I985" s="79">
        <v>34.8140469346</v>
      </c>
      <c r="J985" s="80">
        <v>100</v>
      </c>
      <c r="K985" s="79">
        <v>45.055693059900101</v>
      </c>
      <c r="L985" s="80">
        <v>94.837155262753299</v>
      </c>
      <c r="M985" s="73">
        <v>35.678978116400003</v>
      </c>
      <c r="N985" s="74">
        <v>1</v>
      </c>
      <c r="O985" s="73">
        <v>46.906801837499998</v>
      </c>
      <c r="P985" s="74">
        <v>0.97942978263648595</v>
      </c>
      <c r="Q985" s="73">
        <v>33.3374117388</v>
      </c>
      <c r="R985" s="74">
        <v>0.97269126164807396</v>
      </c>
      <c r="S985" s="73">
        <v>40.593203880800097</v>
      </c>
      <c r="T985" s="74">
        <v>1</v>
      </c>
      <c r="U985" s="79">
        <v>15.850714659299999</v>
      </c>
      <c r="V985" s="82">
        <v>91.059579957730193</v>
      </c>
      <c r="W985" s="92"/>
      <c r="X985" s="79">
        <v>25.473999581200001</v>
      </c>
      <c r="Y985" s="80">
        <v>98.979321694146407</v>
      </c>
      <c r="Z985" s="73">
        <v>81.558263922799995</v>
      </c>
      <c r="AA985" s="74">
        <v>0.97843620759660999</v>
      </c>
      <c r="AB985" s="73">
        <v>145.2045867233</v>
      </c>
      <c r="AC985" s="74">
        <v>0.97403983114953396</v>
      </c>
    </row>
    <row r="986" spans="1:29" customFormat="1" x14ac:dyDescent="0.3">
      <c r="A986" s="58" t="s">
        <v>372</v>
      </c>
      <c r="B986" s="83">
        <v>4.7119008829042102</v>
      </c>
      <c r="C986" s="83">
        <v>4.7119008829042102</v>
      </c>
      <c r="D986" s="83">
        <v>4.5431914238263502</v>
      </c>
      <c r="E986" s="89">
        <v>4.5431914238263502</v>
      </c>
      <c r="F986" s="83">
        <v>4.8038153537359101</v>
      </c>
      <c r="G986" s="85">
        <v>4.8038153537359101</v>
      </c>
      <c r="H986" s="93"/>
      <c r="I986" s="84">
        <v>5</v>
      </c>
      <c r="J986" s="87">
        <v>5</v>
      </c>
      <c r="K986" s="84">
        <v>4.7518651694196201</v>
      </c>
      <c r="L986" s="84">
        <v>4.7518651694196201</v>
      </c>
      <c r="M986" s="83">
        <v>4.75384973259189</v>
      </c>
      <c r="N986" s="83">
        <v>4.75384973259189</v>
      </c>
      <c r="O986" s="83">
        <v>4.5670596428825796</v>
      </c>
      <c r="P986" s="83">
        <v>4.5670596428825796</v>
      </c>
      <c r="Q986" s="83">
        <v>4.5922140890884</v>
      </c>
      <c r="R986" s="83">
        <v>4.5922140890884</v>
      </c>
      <c r="S986" s="83">
        <v>4.7022863614316499</v>
      </c>
      <c r="T986" s="83">
        <v>4.7022863614316499</v>
      </c>
      <c r="U986" s="84">
        <v>4.6028570401439897</v>
      </c>
      <c r="V986" s="84">
        <v>4.6028570401439897</v>
      </c>
      <c r="W986" s="94"/>
      <c r="X986" s="84">
        <v>4.8535303558556997</v>
      </c>
      <c r="Y986" s="84">
        <v>4.8535303558556997</v>
      </c>
      <c r="Z986" s="83">
        <v>4.68796764110526</v>
      </c>
      <c r="AA986" s="83">
        <v>4.68796764110526</v>
      </c>
      <c r="AB986" s="83">
        <v>4.7006467529590301</v>
      </c>
      <c r="AC986" s="83">
        <v>4.7006467529590301</v>
      </c>
    </row>
    <row r="987" spans="1:29" customFormat="1" x14ac:dyDescent="0.3">
      <c r="A987" s="76" t="s">
        <v>4</v>
      </c>
    </row>
    <row r="988" spans="1:29" customFormat="1" x14ac:dyDescent="0.3">
      <c r="A988" s="76" t="s">
        <v>4</v>
      </c>
    </row>
    <row r="989" spans="1:29" customFormat="1" x14ac:dyDescent="0.3">
      <c r="A989" s="54" t="s">
        <v>375</v>
      </c>
    </row>
    <row r="990" spans="1:29" customFormat="1" x14ac:dyDescent="0.3">
      <c r="A990" s="69" t="s">
        <v>4</v>
      </c>
    </row>
    <row r="991" spans="1:29" customFormat="1" ht="35.1" customHeight="1" x14ac:dyDescent="0.3">
      <c r="A991" s="116" t="s">
        <v>4</v>
      </c>
      <c r="B991" s="118" t="s">
        <v>26</v>
      </c>
      <c r="C991" s="118" t="s">
        <v>4</v>
      </c>
      <c r="D991" s="118" t="s">
        <v>456</v>
      </c>
      <c r="E991" s="118" t="s">
        <v>4</v>
      </c>
      <c r="F991" s="118" t="s">
        <v>457</v>
      </c>
      <c r="G991" s="118" t="s">
        <v>4</v>
      </c>
      <c r="H991" s="65"/>
      <c r="I991" s="118" t="s">
        <v>460</v>
      </c>
      <c r="J991" s="118" t="s">
        <v>4</v>
      </c>
      <c r="K991" s="118" t="s">
        <v>461</v>
      </c>
      <c r="L991" s="118" t="s">
        <v>4</v>
      </c>
      <c r="M991" s="118" t="s">
        <v>462</v>
      </c>
      <c r="N991" s="118" t="s">
        <v>4</v>
      </c>
      <c r="O991" s="118" t="s">
        <v>463</v>
      </c>
      <c r="P991" s="118" t="s">
        <v>4</v>
      </c>
      <c r="Q991" s="118" t="s">
        <v>464</v>
      </c>
      <c r="R991" s="118" t="s">
        <v>4</v>
      </c>
      <c r="S991" s="118" t="s">
        <v>465</v>
      </c>
      <c r="T991" s="118" t="s">
        <v>4</v>
      </c>
      <c r="U991" s="118" t="s">
        <v>466</v>
      </c>
      <c r="V991" s="118" t="s">
        <v>4</v>
      </c>
      <c r="W991" s="65"/>
      <c r="X991" s="118" t="s">
        <v>468</v>
      </c>
      <c r="Y991" s="118" t="s">
        <v>4</v>
      </c>
      <c r="Z991" s="118" t="s">
        <v>469</v>
      </c>
      <c r="AA991" s="118" t="s">
        <v>4</v>
      </c>
      <c r="AB991" s="118" t="s">
        <v>470</v>
      </c>
      <c r="AC991" s="118" t="s">
        <v>4</v>
      </c>
    </row>
    <row r="992" spans="1:29" customFormat="1" x14ac:dyDescent="0.3">
      <c r="A992" s="117" t="s">
        <v>4</v>
      </c>
      <c r="B992" s="55" t="s">
        <v>28</v>
      </c>
      <c r="C992" s="55" t="s">
        <v>29</v>
      </c>
      <c r="D992" s="55" t="s">
        <v>28</v>
      </c>
      <c r="E992" s="55" t="s">
        <v>29</v>
      </c>
      <c r="F992" s="55" t="s">
        <v>28</v>
      </c>
      <c r="G992" s="55" t="s">
        <v>29</v>
      </c>
      <c r="H992" s="65"/>
      <c r="I992" s="55" t="s">
        <v>28</v>
      </c>
      <c r="J992" s="55" t="s">
        <v>29</v>
      </c>
      <c r="K992" s="55" t="s">
        <v>28</v>
      </c>
      <c r="L992" s="55" t="s">
        <v>29</v>
      </c>
      <c r="M992" s="55" t="s">
        <v>28</v>
      </c>
      <c r="N992" s="55" t="s">
        <v>29</v>
      </c>
      <c r="O992" s="55" t="s">
        <v>28</v>
      </c>
      <c r="P992" s="55" t="s">
        <v>29</v>
      </c>
      <c r="Q992" s="55" t="s">
        <v>28</v>
      </c>
      <c r="R992" s="55" t="s">
        <v>29</v>
      </c>
      <c r="S992" s="55" t="s">
        <v>28</v>
      </c>
      <c r="T992" s="55" t="s">
        <v>29</v>
      </c>
      <c r="U992" s="55" t="s">
        <v>28</v>
      </c>
      <c r="V992" s="55" t="s">
        <v>29</v>
      </c>
      <c r="W992" s="65"/>
      <c r="X992" s="55" t="s">
        <v>28</v>
      </c>
      <c r="Y992" s="55" t="s">
        <v>29</v>
      </c>
      <c r="Z992" s="55" t="s">
        <v>28</v>
      </c>
      <c r="AA992" s="55" t="s">
        <v>29</v>
      </c>
      <c r="AB992" s="55" t="s">
        <v>28</v>
      </c>
      <c r="AC992" s="55" t="s">
        <v>29</v>
      </c>
    </row>
    <row r="993" spans="1:29" customFormat="1" x14ac:dyDescent="0.3">
      <c r="A993" s="56" t="s">
        <v>30</v>
      </c>
      <c r="B993" s="57">
        <v>28.638034884100001</v>
      </c>
      <c r="C993" s="57">
        <v>28.638034884100001</v>
      </c>
      <c r="D993" s="57">
        <v>16.8997829379</v>
      </c>
      <c r="E993" s="57">
        <v>16.8997829379</v>
      </c>
      <c r="F993" s="57">
        <v>11.7382519462</v>
      </c>
      <c r="G993" s="57">
        <v>11.7382519462</v>
      </c>
      <c r="H993" s="66"/>
      <c r="I993" s="57">
        <v>5.6449081202000002</v>
      </c>
      <c r="J993" s="57">
        <v>5.6449081202000002</v>
      </c>
      <c r="K993" s="57">
        <v>4.3364222942000001</v>
      </c>
      <c r="L993" s="57">
        <v>4.3364222942000001</v>
      </c>
      <c r="M993" s="57">
        <v>6.3209604034</v>
      </c>
      <c r="N993" s="57">
        <v>6.3209604034</v>
      </c>
      <c r="O993" s="57">
        <v>6.3895971705000001</v>
      </c>
      <c r="P993" s="57">
        <v>6.3895971705000001</v>
      </c>
      <c r="Q993" s="57">
        <v>4.6272907428999996</v>
      </c>
      <c r="R993" s="57">
        <v>4.6272907428999996</v>
      </c>
      <c r="S993" s="57">
        <v>0</v>
      </c>
      <c r="T993" s="57">
        <v>0</v>
      </c>
      <c r="U993" s="57">
        <v>1.3188561529</v>
      </c>
      <c r="V993" s="57">
        <v>1.3188561529</v>
      </c>
      <c r="W993" s="66"/>
      <c r="X993" s="57">
        <v>1.3328034794000001</v>
      </c>
      <c r="Y993" s="57">
        <v>1.3328034794000001</v>
      </c>
      <c r="Z993" s="57">
        <v>9.3178647341000005</v>
      </c>
      <c r="AA993" s="57">
        <v>9.3178647341000005</v>
      </c>
      <c r="AB993" s="57">
        <v>17.9873666706</v>
      </c>
      <c r="AC993" s="57">
        <v>17.9873666706</v>
      </c>
    </row>
    <row r="994" spans="1:29" customFormat="1" x14ac:dyDescent="0.3">
      <c r="A994" s="58" t="s">
        <v>370</v>
      </c>
      <c r="B994" s="70">
        <v>0</v>
      </c>
      <c r="C994" s="71">
        <v>0</v>
      </c>
      <c r="D994" s="77">
        <v>0</v>
      </c>
      <c r="E994" s="78">
        <v>0</v>
      </c>
      <c r="F994" s="77">
        <v>0</v>
      </c>
      <c r="G994" s="78">
        <v>0</v>
      </c>
      <c r="H994" s="92"/>
      <c r="I994" s="77">
        <v>0</v>
      </c>
      <c r="J994" s="78">
        <v>0</v>
      </c>
      <c r="K994" s="77">
        <v>0</v>
      </c>
      <c r="L994" s="78">
        <v>0</v>
      </c>
      <c r="M994" s="77">
        <v>0</v>
      </c>
      <c r="N994" s="78">
        <v>0</v>
      </c>
      <c r="O994" s="77">
        <v>0</v>
      </c>
      <c r="P994" s="78">
        <v>0</v>
      </c>
      <c r="Q994" s="77">
        <v>0</v>
      </c>
      <c r="R994" s="78">
        <v>0</v>
      </c>
      <c r="S994" s="77"/>
      <c r="T994" s="78"/>
      <c r="U994" s="77">
        <v>0</v>
      </c>
      <c r="V994" s="78">
        <v>0</v>
      </c>
      <c r="W994" s="92"/>
      <c r="X994" s="77">
        <v>0</v>
      </c>
      <c r="Y994" s="78">
        <v>0</v>
      </c>
      <c r="Z994" s="77">
        <v>0</v>
      </c>
      <c r="AA994" s="78">
        <v>0</v>
      </c>
      <c r="AB994" s="77">
        <v>0</v>
      </c>
      <c r="AC994" s="78">
        <v>0</v>
      </c>
    </row>
    <row r="995" spans="1:29" customFormat="1" x14ac:dyDescent="0.3">
      <c r="A995" s="58" t="s">
        <v>371</v>
      </c>
      <c r="B995" s="73">
        <v>25.121386145799999</v>
      </c>
      <c r="C995" s="74">
        <v>0.87720355979269804</v>
      </c>
      <c r="D995" s="79">
        <v>15.975195148999999</v>
      </c>
      <c r="E995" s="80">
        <v>94.528996068780899</v>
      </c>
      <c r="F995" s="79">
        <v>9.1461909968000406</v>
      </c>
      <c r="G995" s="80">
        <v>77.9178282994759</v>
      </c>
      <c r="H995" s="92"/>
      <c r="I995" s="79">
        <v>5.6449081202000002</v>
      </c>
      <c r="J995" s="80">
        <v>100</v>
      </c>
      <c r="K995" s="79">
        <v>2.1682111471000001</v>
      </c>
      <c r="L995" s="80">
        <v>50</v>
      </c>
      <c r="M995" s="79">
        <v>5.8971106010999996</v>
      </c>
      <c r="N995" s="80">
        <v>93.294534766077405</v>
      </c>
      <c r="O995" s="79">
        <v>6.3895971705000001</v>
      </c>
      <c r="P995" s="80">
        <v>100</v>
      </c>
      <c r="Q995" s="79">
        <v>3.7027029539999998</v>
      </c>
      <c r="R995" s="80">
        <v>80.018809271523196</v>
      </c>
      <c r="S995" s="79"/>
      <c r="T995" s="80"/>
      <c r="U995" s="79">
        <v>1.3188561529</v>
      </c>
      <c r="V995" s="80">
        <v>100</v>
      </c>
      <c r="W995" s="92"/>
      <c r="X995" s="79">
        <v>1.3328034794000001</v>
      </c>
      <c r="Y995" s="80">
        <v>100</v>
      </c>
      <c r="Z995" s="79">
        <v>7.9694271428999999</v>
      </c>
      <c r="AA995" s="80">
        <v>85.528469990928201</v>
      </c>
      <c r="AB995" s="79">
        <v>15.819155523499999</v>
      </c>
      <c r="AC995" s="80">
        <v>87.945922342018505</v>
      </c>
    </row>
    <row r="996" spans="1:29" customFormat="1" x14ac:dyDescent="0.3">
      <c r="A996" s="58" t="s">
        <v>372</v>
      </c>
      <c r="B996" s="83">
        <v>4.3087649745796401</v>
      </c>
      <c r="C996" s="83">
        <v>4.3087649745796401</v>
      </c>
      <c r="D996" s="84">
        <v>4.4956191608246101</v>
      </c>
      <c r="E996" s="84">
        <v>4.4956191608246101</v>
      </c>
      <c r="F996" s="84">
        <v>4.0397474749509898</v>
      </c>
      <c r="G996" s="84">
        <v>4.0397474749509898</v>
      </c>
      <c r="H996" s="94"/>
      <c r="I996" s="84">
        <v>4.3859381704910403</v>
      </c>
      <c r="J996" s="84">
        <v>4.3859381704910403</v>
      </c>
      <c r="K996" s="84">
        <v>4</v>
      </c>
      <c r="L996" s="84">
        <v>4</v>
      </c>
      <c r="M996" s="84">
        <v>4.3736261994822296</v>
      </c>
      <c r="N996" s="84">
        <v>4.3736261994822296</v>
      </c>
      <c r="O996" s="84">
        <v>4.3622827160822197</v>
      </c>
      <c r="P996" s="84">
        <v>4.3622827160822197</v>
      </c>
      <c r="Q996" s="84">
        <v>4.3130221228744796</v>
      </c>
      <c r="R996" s="84">
        <v>4.3130221228744796</v>
      </c>
      <c r="S996" s="84"/>
      <c r="T996" s="84"/>
      <c r="U996" s="84">
        <v>4.40859285344734</v>
      </c>
      <c r="V996" s="84">
        <v>4.40859285344734</v>
      </c>
      <c r="W996" s="94"/>
      <c r="X996" s="84">
        <v>4.4147817242710596</v>
      </c>
      <c r="Y996" s="84">
        <v>4.4147817242710596</v>
      </c>
      <c r="Z996" s="84">
        <v>4.2539213358336596</v>
      </c>
      <c r="AA996" s="84">
        <v>4.2539213358336596</v>
      </c>
      <c r="AB996" s="84">
        <v>4.3293197406701003</v>
      </c>
      <c r="AC996" s="84">
        <v>4.3293197406701003</v>
      </c>
    </row>
    <row r="997" spans="1:29" customFormat="1" x14ac:dyDescent="0.3">
      <c r="A997" s="76" t="s">
        <v>4</v>
      </c>
    </row>
    <row r="998" spans="1:29" customFormat="1" x14ac:dyDescent="0.3">
      <c r="A998" s="76" t="s">
        <v>4</v>
      </c>
    </row>
    <row r="999" spans="1:29" customFormat="1" x14ac:dyDescent="0.3">
      <c r="A999" s="54" t="s">
        <v>376</v>
      </c>
    </row>
    <row r="1000" spans="1:29" customFormat="1" x14ac:dyDescent="0.3">
      <c r="A1000" s="69" t="s">
        <v>4</v>
      </c>
    </row>
    <row r="1001" spans="1:29" customFormat="1" ht="35.1" customHeight="1" x14ac:dyDescent="0.3">
      <c r="A1001" s="116" t="s">
        <v>4</v>
      </c>
      <c r="B1001" s="118" t="s">
        <v>26</v>
      </c>
      <c r="C1001" s="118" t="s">
        <v>4</v>
      </c>
      <c r="D1001" s="118" t="s">
        <v>456</v>
      </c>
      <c r="E1001" s="118" t="s">
        <v>4</v>
      </c>
      <c r="F1001" s="118" t="s">
        <v>457</v>
      </c>
      <c r="G1001" s="118" t="s">
        <v>4</v>
      </c>
      <c r="H1001" s="65"/>
      <c r="I1001" s="118" t="s">
        <v>460</v>
      </c>
      <c r="J1001" s="118" t="s">
        <v>4</v>
      </c>
      <c r="K1001" s="118" t="s">
        <v>461</v>
      </c>
      <c r="L1001" s="118" t="s">
        <v>4</v>
      </c>
      <c r="M1001" s="118" t="s">
        <v>462</v>
      </c>
      <c r="N1001" s="118" t="s">
        <v>4</v>
      </c>
      <c r="O1001" s="118" t="s">
        <v>463</v>
      </c>
      <c r="P1001" s="118" t="s">
        <v>4</v>
      </c>
      <c r="Q1001" s="118" t="s">
        <v>464</v>
      </c>
      <c r="R1001" s="118" t="s">
        <v>4</v>
      </c>
      <c r="S1001" s="118" t="s">
        <v>465</v>
      </c>
      <c r="T1001" s="118" t="s">
        <v>4</v>
      </c>
      <c r="U1001" s="118" t="s">
        <v>466</v>
      </c>
      <c r="V1001" s="118" t="s">
        <v>4</v>
      </c>
      <c r="W1001" s="65"/>
      <c r="X1001" s="118" t="s">
        <v>468</v>
      </c>
      <c r="Y1001" s="118" t="s">
        <v>4</v>
      </c>
      <c r="Z1001" s="118" t="s">
        <v>469</v>
      </c>
      <c r="AA1001" s="118" t="s">
        <v>4</v>
      </c>
      <c r="AB1001" s="118" t="s">
        <v>470</v>
      </c>
      <c r="AC1001" s="118" t="s">
        <v>4</v>
      </c>
    </row>
    <row r="1002" spans="1:29" customFormat="1" x14ac:dyDescent="0.3">
      <c r="A1002" s="117" t="s">
        <v>4</v>
      </c>
      <c r="B1002" s="55" t="s">
        <v>28</v>
      </c>
      <c r="C1002" s="55" t="s">
        <v>29</v>
      </c>
      <c r="D1002" s="55" t="s">
        <v>28</v>
      </c>
      <c r="E1002" s="55" t="s">
        <v>29</v>
      </c>
      <c r="F1002" s="55" t="s">
        <v>28</v>
      </c>
      <c r="G1002" s="55" t="s">
        <v>29</v>
      </c>
      <c r="H1002" s="65"/>
      <c r="I1002" s="55" t="s">
        <v>28</v>
      </c>
      <c r="J1002" s="55" t="s">
        <v>29</v>
      </c>
      <c r="K1002" s="55" t="s">
        <v>28</v>
      </c>
      <c r="L1002" s="55" t="s">
        <v>29</v>
      </c>
      <c r="M1002" s="55" t="s">
        <v>28</v>
      </c>
      <c r="N1002" s="55" t="s">
        <v>29</v>
      </c>
      <c r="O1002" s="55" t="s">
        <v>28</v>
      </c>
      <c r="P1002" s="55" t="s">
        <v>29</v>
      </c>
      <c r="Q1002" s="55" t="s">
        <v>28</v>
      </c>
      <c r="R1002" s="55" t="s">
        <v>29</v>
      </c>
      <c r="S1002" s="55" t="s">
        <v>28</v>
      </c>
      <c r="T1002" s="55" t="s">
        <v>29</v>
      </c>
      <c r="U1002" s="55" t="s">
        <v>28</v>
      </c>
      <c r="V1002" s="55" t="s">
        <v>29</v>
      </c>
      <c r="W1002" s="65"/>
      <c r="X1002" s="55" t="s">
        <v>28</v>
      </c>
      <c r="Y1002" s="55" t="s">
        <v>29</v>
      </c>
      <c r="Z1002" s="55" t="s">
        <v>28</v>
      </c>
      <c r="AA1002" s="55" t="s">
        <v>29</v>
      </c>
      <c r="AB1002" s="55" t="s">
        <v>28</v>
      </c>
      <c r="AC1002" s="55" t="s">
        <v>29</v>
      </c>
    </row>
    <row r="1003" spans="1:29" customFormat="1" x14ac:dyDescent="0.3">
      <c r="A1003" s="56" t="s">
        <v>30</v>
      </c>
      <c r="B1003" s="57">
        <v>323.42485510080002</v>
      </c>
      <c r="C1003" s="57">
        <v>323.42485510080002</v>
      </c>
      <c r="D1003" s="57">
        <v>118.1016297943</v>
      </c>
      <c r="E1003" s="57">
        <v>118.1016297943</v>
      </c>
      <c r="F1003" s="57">
        <v>204.821700709</v>
      </c>
      <c r="G1003" s="57">
        <v>204.821700709</v>
      </c>
      <c r="H1003" s="66"/>
      <c r="I1003" s="57">
        <v>78.218561899099996</v>
      </c>
      <c r="J1003" s="57">
        <v>78.218561899099996</v>
      </c>
      <c r="K1003" s="57">
        <v>50.7906082075</v>
      </c>
      <c r="L1003" s="57">
        <v>50.7906082075</v>
      </c>
      <c r="M1003" s="57">
        <v>46.1867464324</v>
      </c>
      <c r="N1003" s="57">
        <v>46.1867464324</v>
      </c>
      <c r="O1003" s="57">
        <v>65.574438587299994</v>
      </c>
      <c r="P1003" s="57">
        <v>65.574438587299994</v>
      </c>
      <c r="Q1003" s="57">
        <v>40.594279538000002</v>
      </c>
      <c r="R1003" s="57">
        <v>40.594279538000002</v>
      </c>
      <c r="S1003" s="57">
        <v>24.699338994800002</v>
      </c>
      <c r="T1003" s="57">
        <v>24.699338994800002</v>
      </c>
      <c r="U1003" s="57">
        <v>17.360881441699998</v>
      </c>
      <c r="V1003" s="57">
        <v>17.360881441699998</v>
      </c>
      <c r="W1003" s="66"/>
      <c r="X1003" s="57">
        <v>90.576062817999997</v>
      </c>
      <c r="Y1003" s="57">
        <v>90.576062817999997</v>
      </c>
      <c r="Z1003" s="57">
        <v>89.255653266300001</v>
      </c>
      <c r="AA1003" s="57">
        <v>89.255653266300001</v>
      </c>
      <c r="AB1003" s="57">
        <v>143.5931390165</v>
      </c>
      <c r="AC1003" s="57">
        <v>143.5931390165</v>
      </c>
    </row>
    <row r="1004" spans="1:29" customFormat="1" x14ac:dyDescent="0.3">
      <c r="A1004" s="58" t="s">
        <v>370</v>
      </c>
      <c r="B1004" s="70">
        <v>5.2075805952999996</v>
      </c>
      <c r="C1004" s="71">
        <v>1.6101361763544701E-2</v>
      </c>
      <c r="D1004" s="70">
        <v>3.5236541750999999</v>
      </c>
      <c r="E1004" s="71">
        <v>2.9835779415044599E-2</v>
      </c>
      <c r="F1004" s="70">
        <v>1.6839264201999999</v>
      </c>
      <c r="G1004" s="71">
        <v>8.2214258272976393E-3</v>
      </c>
      <c r="H1004" s="91"/>
      <c r="I1004" s="77">
        <v>0</v>
      </c>
      <c r="J1004" s="78">
        <v>0</v>
      </c>
      <c r="K1004" s="77">
        <v>2.5717531754999898</v>
      </c>
      <c r="L1004" s="78">
        <v>5.0634423690957897</v>
      </c>
      <c r="M1004" s="70">
        <v>0.95190099959999996</v>
      </c>
      <c r="N1004" s="71">
        <v>2.0609830159680601E-2</v>
      </c>
      <c r="O1004" s="70">
        <v>1.4427170945000001</v>
      </c>
      <c r="P1004" s="71">
        <v>2.2001211532742201E-2</v>
      </c>
      <c r="Q1004" s="70">
        <v>0.2412093257</v>
      </c>
      <c r="R1004" s="71">
        <v>5.94195360639929E-3</v>
      </c>
      <c r="S1004" s="77">
        <v>0</v>
      </c>
      <c r="T1004" s="78">
        <v>0</v>
      </c>
      <c r="U1004" s="77">
        <v>0</v>
      </c>
      <c r="V1004" s="78">
        <v>0</v>
      </c>
      <c r="W1004" s="92"/>
      <c r="X1004" s="70">
        <v>0.95190099959999996</v>
      </c>
      <c r="Y1004" s="71">
        <v>1.0509410212637699E-2</v>
      </c>
      <c r="Z1004" s="70">
        <v>2.8129625011999999</v>
      </c>
      <c r="AA1004" s="71">
        <v>3.1515790857609298E-2</v>
      </c>
      <c r="AB1004" s="70">
        <v>1.4427170945000001</v>
      </c>
      <c r="AC1004" s="71">
        <v>1.0047256466301099E-2</v>
      </c>
    </row>
    <row r="1005" spans="1:29" customFormat="1" x14ac:dyDescent="0.3">
      <c r="A1005" s="58" t="s">
        <v>371</v>
      </c>
      <c r="B1005" s="73">
        <v>293.11270845299998</v>
      </c>
      <c r="C1005" s="74">
        <v>0.90627762161831105</v>
      </c>
      <c r="D1005" s="73">
        <v>101.9169656717</v>
      </c>
      <c r="E1005" s="74">
        <v>0.86295985795632801</v>
      </c>
      <c r="F1005" s="73">
        <v>191.1957427813</v>
      </c>
      <c r="G1005" s="74">
        <v>0.93347405142847095</v>
      </c>
      <c r="H1005" s="91"/>
      <c r="I1005" s="79">
        <v>78.218561899099996</v>
      </c>
      <c r="J1005" s="80">
        <v>100</v>
      </c>
      <c r="K1005" s="79">
        <v>35.7501384073</v>
      </c>
      <c r="L1005" s="82">
        <v>70.387301253110294</v>
      </c>
      <c r="M1005" s="73">
        <v>39.819262890799898</v>
      </c>
      <c r="N1005" s="74">
        <v>0.86213613139172696</v>
      </c>
      <c r="O1005" s="73">
        <v>59.8901956801</v>
      </c>
      <c r="P1005" s="74">
        <v>0.91331617883952598</v>
      </c>
      <c r="Q1005" s="73">
        <v>37.374329139199901</v>
      </c>
      <c r="R1005" s="74">
        <v>0.92067970079907901</v>
      </c>
      <c r="S1005" s="79">
        <v>24.699338994800002</v>
      </c>
      <c r="T1005" s="80">
        <v>100</v>
      </c>
      <c r="U1005" s="79">
        <v>17.360881441699998</v>
      </c>
      <c r="V1005" s="80">
        <v>100</v>
      </c>
      <c r="W1005" s="92"/>
      <c r="X1005" s="73">
        <v>81.253420505899996</v>
      </c>
      <c r="Y1005" s="74">
        <v>0.89707388440108604</v>
      </c>
      <c r="Z1005" s="73">
        <v>79.959689471899907</v>
      </c>
      <c r="AA1005" s="74">
        <v>0.89585013997191998</v>
      </c>
      <c r="AB1005" s="73">
        <v>131.89959847520001</v>
      </c>
      <c r="AC1005" s="74">
        <v>0.91856476833509204</v>
      </c>
    </row>
    <row r="1006" spans="1:29" customFormat="1" x14ac:dyDescent="0.3">
      <c r="A1006" s="58" t="s">
        <v>372</v>
      </c>
      <c r="B1006" s="83">
        <v>4.3151259236039996</v>
      </c>
      <c r="C1006" s="83">
        <v>4.3151259236039996</v>
      </c>
      <c r="D1006" s="83">
        <v>4.1533488149795801</v>
      </c>
      <c r="E1006" s="89">
        <v>4.1533488149795801</v>
      </c>
      <c r="F1006" s="83">
        <v>4.4075285100947497</v>
      </c>
      <c r="G1006" s="83">
        <v>4.4075285100947497</v>
      </c>
      <c r="H1006" s="93"/>
      <c r="I1006" s="84">
        <v>4.5437162226590297</v>
      </c>
      <c r="J1006" s="84">
        <v>4.5437162226590297</v>
      </c>
      <c r="K1006" s="84">
        <v>4.15224312108937</v>
      </c>
      <c r="L1006" s="84">
        <v>4.15224312108937</v>
      </c>
      <c r="M1006" s="83">
        <v>4.19086196647309</v>
      </c>
      <c r="N1006" s="83">
        <v>4.19086196647309</v>
      </c>
      <c r="O1006" s="83">
        <v>4.1768056291669904</v>
      </c>
      <c r="P1006" s="83">
        <v>4.1768056291669904</v>
      </c>
      <c r="Q1006" s="83">
        <v>4.3707510156452303</v>
      </c>
      <c r="R1006" s="83">
        <v>4.3707510156452303</v>
      </c>
      <c r="S1006" s="84">
        <v>4.4975861627870897</v>
      </c>
      <c r="T1006" s="84">
        <v>4.4975861627870897</v>
      </c>
      <c r="U1006" s="84">
        <v>4.1540909470284397</v>
      </c>
      <c r="V1006" s="86">
        <v>4.1540909470284397</v>
      </c>
      <c r="W1006" s="94"/>
      <c r="X1006" s="83">
        <v>4.4485200390187698</v>
      </c>
      <c r="Y1006" s="83">
        <v>4.4485200390187698</v>
      </c>
      <c r="Z1006" s="83">
        <v>4.18585426677281</v>
      </c>
      <c r="AA1006" s="83">
        <v>4.18585426677281</v>
      </c>
      <c r="AB1006" s="83">
        <v>4.3165097473065002</v>
      </c>
      <c r="AC1006" s="83">
        <v>4.3165097473065002</v>
      </c>
    </row>
    <row r="1007" spans="1:29" customFormat="1" x14ac:dyDescent="0.3">
      <c r="A1007" s="76" t="s">
        <v>4</v>
      </c>
    </row>
    <row r="1008" spans="1:29" customFormat="1" x14ac:dyDescent="0.3">
      <c r="A1008" s="76" t="s">
        <v>4</v>
      </c>
    </row>
    <row r="1009" spans="1:29" customFormat="1" x14ac:dyDescent="0.3">
      <c r="A1009" s="54" t="s">
        <v>377</v>
      </c>
    </row>
    <row r="1010" spans="1:29" customFormat="1" x14ac:dyDescent="0.3">
      <c r="A1010" s="69" t="s">
        <v>4</v>
      </c>
    </row>
    <row r="1011" spans="1:29" customFormat="1" ht="35.1" customHeight="1" x14ac:dyDescent="0.3">
      <c r="A1011" s="116" t="s">
        <v>4</v>
      </c>
      <c r="B1011" s="118" t="s">
        <v>26</v>
      </c>
      <c r="C1011" s="118" t="s">
        <v>4</v>
      </c>
      <c r="D1011" s="118" t="s">
        <v>456</v>
      </c>
      <c r="E1011" s="118" t="s">
        <v>4</v>
      </c>
      <c r="F1011" s="118" t="s">
        <v>457</v>
      </c>
      <c r="G1011" s="118" t="s">
        <v>4</v>
      </c>
      <c r="H1011" s="65"/>
      <c r="I1011" s="118" t="s">
        <v>460</v>
      </c>
      <c r="J1011" s="118" t="s">
        <v>4</v>
      </c>
      <c r="K1011" s="118" t="s">
        <v>461</v>
      </c>
      <c r="L1011" s="118" t="s">
        <v>4</v>
      </c>
      <c r="M1011" s="118" t="s">
        <v>462</v>
      </c>
      <c r="N1011" s="118" t="s">
        <v>4</v>
      </c>
      <c r="O1011" s="118" t="s">
        <v>463</v>
      </c>
      <c r="P1011" s="118" t="s">
        <v>4</v>
      </c>
      <c r="Q1011" s="118" t="s">
        <v>464</v>
      </c>
      <c r="R1011" s="118" t="s">
        <v>4</v>
      </c>
      <c r="S1011" s="118" t="s">
        <v>465</v>
      </c>
      <c r="T1011" s="118" t="s">
        <v>4</v>
      </c>
      <c r="U1011" s="118" t="s">
        <v>466</v>
      </c>
      <c r="V1011" s="118" t="s">
        <v>4</v>
      </c>
      <c r="W1011" s="65"/>
      <c r="X1011" s="118" t="s">
        <v>468</v>
      </c>
      <c r="Y1011" s="118" t="s">
        <v>4</v>
      </c>
      <c r="Z1011" s="118" t="s">
        <v>469</v>
      </c>
      <c r="AA1011" s="118" t="s">
        <v>4</v>
      </c>
      <c r="AB1011" s="118" t="s">
        <v>470</v>
      </c>
      <c r="AC1011" s="118" t="s">
        <v>4</v>
      </c>
    </row>
    <row r="1012" spans="1:29" customFormat="1" x14ac:dyDescent="0.3">
      <c r="A1012" s="117" t="s">
        <v>4</v>
      </c>
      <c r="B1012" s="55" t="s">
        <v>28</v>
      </c>
      <c r="C1012" s="55" t="s">
        <v>29</v>
      </c>
      <c r="D1012" s="55" t="s">
        <v>28</v>
      </c>
      <c r="E1012" s="55" t="s">
        <v>29</v>
      </c>
      <c r="F1012" s="55" t="s">
        <v>28</v>
      </c>
      <c r="G1012" s="55" t="s">
        <v>29</v>
      </c>
      <c r="H1012" s="65"/>
      <c r="I1012" s="55" t="s">
        <v>28</v>
      </c>
      <c r="J1012" s="55" t="s">
        <v>29</v>
      </c>
      <c r="K1012" s="55" t="s">
        <v>28</v>
      </c>
      <c r="L1012" s="55" t="s">
        <v>29</v>
      </c>
      <c r="M1012" s="55" t="s">
        <v>28</v>
      </c>
      <c r="N1012" s="55" t="s">
        <v>29</v>
      </c>
      <c r="O1012" s="55" t="s">
        <v>28</v>
      </c>
      <c r="P1012" s="55" t="s">
        <v>29</v>
      </c>
      <c r="Q1012" s="55" t="s">
        <v>28</v>
      </c>
      <c r="R1012" s="55" t="s">
        <v>29</v>
      </c>
      <c r="S1012" s="55" t="s">
        <v>28</v>
      </c>
      <c r="T1012" s="55" t="s">
        <v>29</v>
      </c>
      <c r="U1012" s="55" t="s">
        <v>28</v>
      </c>
      <c r="V1012" s="55" t="s">
        <v>29</v>
      </c>
      <c r="W1012" s="65"/>
      <c r="X1012" s="55" t="s">
        <v>28</v>
      </c>
      <c r="Y1012" s="55" t="s">
        <v>29</v>
      </c>
      <c r="Z1012" s="55" t="s">
        <v>28</v>
      </c>
      <c r="AA1012" s="55" t="s">
        <v>29</v>
      </c>
      <c r="AB1012" s="55" t="s">
        <v>28</v>
      </c>
      <c r="AC1012" s="55" t="s">
        <v>29</v>
      </c>
    </row>
    <row r="1013" spans="1:29" customFormat="1" x14ac:dyDescent="0.3">
      <c r="A1013" s="56" t="s">
        <v>30</v>
      </c>
      <c r="B1013" s="57">
        <v>512.08995054809998</v>
      </c>
      <c r="C1013" s="57">
        <v>512.08995054809998</v>
      </c>
      <c r="D1013" s="57">
        <v>189.539039282</v>
      </c>
      <c r="E1013" s="57">
        <v>189.539039282</v>
      </c>
      <c r="F1013" s="57">
        <v>322.5509112661</v>
      </c>
      <c r="G1013" s="57">
        <v>322.5509112661</v>
      </c>
      <c r="H1013" s="66"/>
      <c r="I1013" s="57">
        <v>86.857907185299993</v>
      </c>
      <c r="J1013" s="57">
        <v>86.857907185299993</v>
      </c>
      <c r="K1013" s="57">
        <v>82.352649996899999</v>
      </c>
      <c r="L1013" s="57">
        <v>82.352649996899999</v>
      </c>
      <c r="M1013" s="57">
        <v>78.148917639399997</v>
      </c>
      <c r="N1013" s="57">
        <v>78.148917639399997</v>
      </c>
      <c r="O1013" s="57">
        <v>107.9304113071</v>
      </c>
      <c r="P1013" s="57">
        <v>107.9304113071</v>
      </c>
      <c r="Q1013" s="57">
        <v>63.414263127200002</v>
      </c>
      <c r="R1013" s="57">
        <v>63.414263127200002</v>
      </c>
      <c r="S1013" s="57">
        <v>66.655823658399996</v>
      </c>
      <c r="T1013" s="57">
        <v>66.655823658399996</v>
      </c>
      <c r="U1013" s="57">
        <v>26.729977633800001</v>
      </c>
      <c r="V1013" s="57">
        <v>26.729977633800001</v>
      </c>
      <c r="W1013" s="66"/>
      <c r="X1013" s="57">
        <v>89.762544224899997</v>
      </c>
      <c r="Y1013" s="57">
        <v>89.762544224899997</v>
      </c>
      <c r="Z1013" s="57">
        <v>129.40094477139999</v>
      </c>
      <c r="AA1013" s="57">
        <v>129.40094477139999</v>
      </c>
      <c r="AB1013" s="57">
        <v>292.9264615518</v>
      </c>
      <c r="AC1013" s="57">
        <v>292.9264615518</v>
      </c>
    </row>
    <row r="1014" spans="1:29" customFormat="1" x14ac:dyDescent="0.3">
      <c r="A1014" s="58" t="s">
        <v>370</v>
      </c>
      <c r="B1014" s="70">
        <v>3.5863267544999902</v>
      </c>
      <c r="C1014" s="71">
        <v>7.0033140675021697E-3</v>
      </c>
      <c r="D1014" s="70">
        <v>0.87084878479999905</v>
      </c>
      <c r="E1014" s="71">
        <v>4.5945615641975199E-3</v>
      </c>
      <c r="F1014" s="70">
        <v>2.7154779697000002</v>
      </c>
      <c r="G1014" s="71">
        <v>8.4187577056936899E-3</v>
      </c>
      <c r="H1014" s="91"/>
      <c r="I1014" s="77">
        <v>0</v>
      </c>
      <c r="J1014" s="78">
        <v>0</v>
      </c>
      <c r="K1014" s="70">
        <v>2.4527891748000101</v>
      </c>
      <c r="L1014" s="71">
        <v>2.97839738598859E-2</v>
      </c>
      <c r="M1014" s="70">
        <v>0</v>
      </c>
      <c r="N1014" s="71">
        <v>0</v>
      </c>
      <c r="O1014" s="70">
        <v>0.87084878480000005</v>
      </c>
      <c r="P1014" s="71">
        <v>8.0686136025381102E-3</v>
      </c>
      <c r="Q1014" s="70">
        <v>0.26268879490000002</v>
      </c>
      <c r="R1014" s="71">
        <v>4.1424244632959602E-3</v>
      </c>
      <c r="S1014" s="70">
        <v>0</v>
      </c>
      <c r="T1014" s="71">
        <v>0</v>
      </c>
      <c r="U1014" s="70">
        <v>0</v>
      </c>
      <c r="V1014" s="71">
        <v>0</v>
      </c>
      <c r="W1014" s="91"/>
      <c r="X1014" s="70">
        <v>0.26268879490000002</v>
      </c>
      <c r="Y1014" s="71">
        <v>2.92648562012495E-3</v>
      </c>
      <c r="Z1014" s="70">
        <v>0</v>
      </c>
      <c r="AA1014" s="71">
        <v>0</v>
      </c>
      <c r="AB1014" s="70">
        <v>3.3236379596000001</v>
      </c>
      <c r="AC1014" s="71">
        <v>1.13463220154054E-2</v>
      </c>
    </row>
    <row r="1015" spans="1:29" customFormat="1" x14ac:dyDescent="0.3">
      <c r="A1015" s="58" t="s">
        <v>371</v>
      </c>
      <c r="B1015" s="73">
        <v>490.90906970470098</v>
      </c>
      <c r="C1015" s="74">
        <v>0.95863835870879799</v>
      </c>
      <c r="D1015" s="73">
        <v>180.9294868666</v>
      </c>
      <c r="E1015" s="74">
        <v>0.95457636353959496</v>
      </c>
      <c r="F1015" s="73">
        <v>309.97958283809999</v>
      </c>
      <c r="G1015" s="74">
        <v>0.96102528937632203</v>
      </c>
      <c r="H1015" s="91"/>
      <c r="I1015" s="79">
        <v>86.857907185299993</v>
      </c>
      <c r="J1015" s="80">
        <v>100</v>
      </c>
      <c r="K1015" s="73">
        <v>78.683712435299995</v>
      </c>
      <c r="L1015" s="74">
        <v>0.95544845780022702</v>
      </c>
      <c r="M1015" s="73">
        <v>68.838126241500007</v>
      </c>
      <c r="N1015" s="75">
        <v>0.88085834482235004</v>
      </c>
      <c r="O1015" s="73">
        <v>104.4925386346</v>
      </c>
      <c r="P1015" s="74">
        <v>0.96814732167824302</v>
      </c>
      <c r="Q1015" s="73">
        <v>62.954395479700104</v>
      </c>
      <c r="R1015" s="72">
        <v>0.99274819851525198</v>
      </c>
      <c r="S1015" s="73">
        <v>62.352412094500004</v>
      </c>
      <c r="T1015" s="74">
        <v>0.93543832590000997</v>
      </c>
      <c r="U1015" s="73">
        <v>26.729977633800001</v>
      </c>
      <c r="V1015" s="74">
        <v>1</v>
      </c>
      <c r="W1015" s="91"/>
      <c r="X1015" s="73">
        <v>88.614109491199997</v>
      </c>
      <c r="Y1015" s="74">
        <v>0.98720585803781802</v>
      </c>
      <c r="Z1015" s="73">
        <v>125.09562527750001</v>
      </c>
      <c r="AA1015" s="74">
        <v>0.96672884033802198</v>
      </c>
      <c r="AB1015" s="73">
        <v>277.19933493600001</v>
      </c>
      <c r="AC1015" s="74">
        <v>0.946310324671645</v>
      </c>
    </row>
    <row r="1016" spans="1:29" customFormat="1" x14ac:dyDescent="0.3">
      <c r="A1016" s="58" t="s">
        <v>372</v>
      </c>
      <c r="B1016" s="83">
        <v>4.5073382826665203</v>
      </c>
      <c r="C1016" s="83">
        <v>4.5073382826665203</v>
      </c>
      <c r="D1016" s="83">
        <v>4.4446892796533497</v>
      </c>
      <c r="E1016" s="83">
        <v>4.4446892796533497</v>
      </c>
      <c r="F1016" s="83">
        <v>4.5443574204863504</v>
      </c>
      <c r="G1016" s="83">
        <v>4.5443574204863504</v>
      </c>
      <c r="H1016" s="93"/>
      <c r="I1016" s="84">
        <v>4.7013210263798504</v>
      </c>
      <c r="J1016" s="84">
        <v>4.7013210263798504</v>
      </c>
      <c r="K1016" s="83">
        <v>4.3995913069820904</v>
      </c>
      <c r="L1016" s="83">
        <v>4.3995913069820904</v>
      </c>
      <c r="M1016" s="83">
        <v>4.4155118565891396</v>
      </c>
      <c r="N1016" s="83">
        <v>4.4155118565891396</v>
      </c>
      <c r="O1016" s="83">
        <v>4.4534393810818402</v>
      </c>
      <c r="P1016" s="83">
        <v>4.4534393810818402</v>
      </c>
      <c r="Q1016" s="83">
        <v>4.6131834986382003</v>
      </c>
      <c r="R1016" s="85">
        <v>4.6131834986382003</v>
      </c>
      <c r="S1016" s="83">
        <v>4.4866305239949202</v>
      </c>
      <c r="T1016" s="83">
        <v>4.4866305239949202</v>
      </c>
      <c r="U1016" s="83">
        <v>4.4894539886616496</v>
      </c>
      <c r="V1016" s="83">
        <v>4.4894539886616496</v>
      </c>
      <c r="W1016" s="93"/>
      <c r="X1016" s="83">
        <v>4.6289391967617499</v>
      </c>
      <c r="Y1016" s="83">
        <v>4.6289391967617499</v>
      </c>
      <c r="Z1016" s="83">
        <v>4.4518178016596499</v>
      </c>
      <c r="AA1016" s="83">
        <v>4.4518178016596499</v>
      </c>
      <c r="AB1016" s="83">
        <v>4.49442512948219</v>
      </c>
      <c r="AC1016" s="83">
        <v>4.49442512948219</v>
      </c>
    </row>
    <row r="1017" spans="1:29" customFormat="1" x14ac:dyDescent="0.3">
      <c r="A1017" s="76" t="s">
        <v>4</v>
      </c>
    </row>
    <row r="1018" spans="1:29" customFormat="1" x14ac:dyDescent="0.3">
      <c r="A1018" s="76" t="s">
        <v>4</v>
      </c>
    </row>
    <row r="1019" spans="1:29" customFormat="1" x14ac:dyDescent="0.3">
      <c r="A1019" s="54" t="s">
        <v>378</v>
      </c>
    </row>
    <row r="1020" spans="1:29" customFormat="1" x14ac:dyDescent="0.3">
      <c r="A1020" s="69" t="s">
        <v>4</v>
      </c>
    </row>
    <row r="1021" spans="1:29" customFormat="1" ht="35.1" customHeight="1" x14ac:dyDescent="0.3">
      <c r="A1021" s="116" t="s">
        <v>4</v>
      </c>
      <c r="B1021" s="118" t="s">
        <v>26</v>
      </c>
      <c r="C1021" s="118" t="s">
        <v>4</v>
      </c>
      <c r="D1021" s="118" t="s">
        <v>456</v>
      </c>
      <c r="E1021" s="118" t="s">
        <v>4</v>
      </c>
      <c r="F1021" s="118" t="s">
        <v>457</v>
      </c>
      <c r="G1021" s="118" t="s">
        <v>4</v>
      </c>
      <c r="H1021" s="65"/>
      <c r="I1021" s="118" t="s">
        <v>460</v>
      </c>
      <c r="J1021" s="118" t="s">
        <v>4</v>
      </c>
      <c r="K1021" s="118" t="s">
        <v>461</v>
      </c>
      <c r="L1021" s="118" t="s">
        <v>4</v>
      </c>
      <c r="M1021" s="118" t="s">
        <v>462</v>
      </c>
      <c r="N1021" s="118" t="s">
        <v>4</v>
      </c>
      <c r="O1021" s="118" t="s">
        <v>463</v>
      </c>
      <c r="P1021" s="118" t="s">
        <v>4</v>
      </c>
      <c r="Q1021" s="118" t="s">
        <v>464</v>
      </c>
      <c r="R1021" s="118" t="s">
        <v>4</v>
      </c>
      <c r="S1021" s="118" t="s">
        <v>465</v>
      </c>
      <c r="T1021" s="118" t="s">
        <v>4</v>
      </c>
      <c r="U1021" s="118" t="s">
        <v>466</v>
      </c>
      <c r="V1021" s="118" t="s">
        <v>4</v>
      </c>
      <c r="W1021" s="65"/>
      <c r="X1021" s="118" t="s">
        <v>468</v>
      </c>
      <c r="Y1021" s="118" t="s">
        <v>4</v>
      </c>
      <c r="Z1021" s="118" t="s">
        <v>469</v>
      </c>
      <c r="AA1021" s="118" t="s">
        <v>4</v>
      </c>
      <c r="AB1021" s="118" t="s">
        <v>470</v>
      </c>
      <c r="AC1021" s="118" t="s">
        <v>4</v>
      </c>
    </row>
    <row r="1022" spans="1:29" customFormat="1" x14ac:dyDescent="0.3">
      <c r="A1022" s="117" t="s">
        <v>4</v>
      </c>
      <c r="B1022" s="55" t="s">
        <v>28</v>
      </c>
      <c r="C1022" s="55" t="s">
        <v>29</v>
      </c>
      <c r="D1022" s="55" t="s">
        <v>28</v>
      </c>
      <c r="E1022" s="55" t="s">
        <v>29</v>
      </c>
      <c r="F1022" s="55" t="s">
        <v>28</v>
      </c>
      <c r="G1022" s="55" t="s">
        <v>29</v>
      </c>
      <c r="H1022" s="65"/>
      <c r="I1022" s="55" t="s">
        <v>28</v>
      </c>
      <c r="J1022" s="55" t="s">
        <v>29</v>
      </c>
      <c r="K1022" s="55" t="s">
        <v>28</v>
      </c>
      <c r="L1022" s="55" t="s">
        <v>29</v>
      </c>
      <c r="M1022" s="55" t="s">
        <v>28</v>
      </c>
      <c r="N1022" s="55" t="s">
        <v>29</v>
      </c>
      <c r="O1022" s="55" t="s">
        <v>28</v>
      </c>
      <c r="P1022" s="55" t="s">
        <v>29</v>
      </c>
      <c r="Q1022" s="55" t="s">
        <v>28</v>
      </c>
      <c r="R1022" s="55" t="s">
        <v>29</v>
      </c>
      <c r="S1022" s="55" t="s">
        <v>28</v>
      </c>
      <c r="T1022" s="55" t="s">
        <v>29</v>
      </c>
      <c r="U1022" s="55" t="s">
        <v>28</v>
      </c>
      <c r="V1022" s="55" t="s">
        <v>29</v>
      </c>
      <c r="W1022" s="65"/>
      <c r="X1022" s="55" t="s">
        <v>28</v>
      </c>
      <c r="Y1022" s="55" t="s">
        <v>29</v>
      </c>
      <c r="Z1022" s="55" t="s">
        <v>28</v>
      </c>
      <c r="AA1022" s="55" t="s">
        <v>29</v>
      </c>
      <c r="AB1022" s="55" t="s">
        <v>28</v>
      </c>
      <c r="AC1022" s="55" t="s">
        <v>29</v>
      </c>
    </row>
    <row r="1023" spans="1:29" customFormat="1" x14ac:dyDescent="0.3">
      <c r="A1023" s="56" t="s">
        <v>30</v>
      </c>
      <c r="B1023" s="57">
        <v>268.51644562680002</v>
      </c>
      <c r="C1023" s="57">
        <v>268.51644562680002</v>
      </c>
      <c r="D1023" s="57">
        <v>98.139466616099995</v>
      </c>
      <c r="E1023" s="57">
        <v>98.139466616099995</v>
      </c>
      <c r="F1023" s="57">
        <v>170.37697901070001</v>
      </c>
      <c r="G1023" s="57">
        <v>170.37697901070001</v>
      </c>
      <c r="H1023" s="66"/>
      <c r="I1023" s="57">
        <v>46.739405830199999</v>
      </c>
      <c r="J1023" s="57">
        <v>46.739405830199999</v>
      </c>
      <c r="K1023" s="57">
        <v>49.495463271699997</v>
      </c>
      <c r="L1023" s="57">
        <v>49.495463271699997</v>
      </c>
      <c r="M1023" s="57">
        <v>37.041127527900002</v>
      </c>
      <c r="N1023" s="57">
        <v>37.041127527900002</v>
      </c>
      <c r="O1023" s="57">
        <v>52.765359271299999</v>
      </c>
      <c r="P1023" s="57">
        <v>52.765359271299999</v>
      </c>
      <c r="Q1023" s="57">
        <v>35.191848720199999</v>
      </c>
      <c r="R1023" s="57">
        <v>35.191848720199999</v>
      </c>
      <c r="S1023" s="57">
        <v>27.890620522799999</v>
      </c>
      <c r="T1023" s="57">
        <v>27.890620522799999</v>
      </c>
      <c r="U1023" s="57">
        <v>19.3926204827</v>
      </c>
      <c r="V1023" s="57">
        <v>19.3926204827</v>
      </c>
      <c r="W1023" s="66"/>
      <c r="X1023" s="57">
        <v>57.977642793800001</v>
      </c>
      <c r="Y1023" s="57">
        <v>57.977642793800001</v>
      </c>
      <c r="Z1023" s="57">
        <v>75.2286978331</v>
      </c>
      <c r="AA1023" s="57">
        <v>75.2286978331</v>
      </c>
      <c r="AB1023" s="57">
        <v>135.31010499990001</v>
      </c>
      <c r="AC1023" s="57">
        <v>135.31010499990001</v>
      </c>
    </row>
    <row r="1024" spans="1:29" customFormat="1" x14ac:dyDescent="0.3">
      <c r="A1024" s="58" t="s">
        <v>370</v>
      </c>
      <c r="B1024" s="70">
        <v>0.26268879490000002</v>
      </c>
      <c r="C1024" s="71">
        <v>9.7829685733700003E-4</v>
      </c>
      <c r="D1024" s="70">
        <v>0</v>
      </c>
      <c r="E1024" s="71">
        <v>0</v>
      </c>
      <c r="F1024" s="70">
        <v>0.26268879490000002</v>
      </c>
      <c r="G1024" s="71">
        <v>1.5418092070026801E-3</v>
      </c>
      <c r="H1024" s="91"/>
      <c r="I1024" s="77">
        <v>0</v>
      </c>
      <c r="J1024" s="78">
        <v>0</v>
      </c>
      <c r="K1024" s="77">
        <v>0</v>
      </c>
      <c r="L1024" s="78">
        <v>0</v>
      </c>
      <c r="M1024" s="70">
        <v>0</v>
      </c>
      <c r="N1024" s="71">
        <v>0</v>
      </c>
      <c r="O1024" s="70">
        <v>0</v>
      </c>
      <c r="P1024" s="71">
        <v>0</v>
      </c>
      <c r="Q1024" s="70">
        <v>0.26268879490000002</v>
      </c>
      <c r="R1024" s="71">
        <v>7.4644784077290503E-3</v>
      </c>
      <c r="S1024" s="77">
        <v>0</v>
      </c>
      <c r="T1024" s="78">
        <v>0</v>
      </c>
      <c r="U1024" s="70">
        <v>0</v>
      </c>
      <c r="V1024" s="71">
        <v>0</v>
      </c>
      <c r="W1024" s="91"/>
      <c r="X1024" s="70">
        <v>0.26268879490000002</v>
      </c>
      <c r="Y1024" s="71">
        <v>4.5308636612610203E-3</v>
      </c>
      <c r="Z1024" s="70">
        <v>0</v>
      </c>
      <c r="AA1024" s="71">
        <v>0</v>
      </c>
      <c r="AB1024" s="70">
        <v>0</v>
      </c>
      <c r="AC1024" s="71">
        <v>0</v>
      </c>
    </row>
    <row r="1025" spans="1:29" customFormat="1" x14ac:dyDescent="0.3">
      <c r="A1025" s="58" t="s">
        <v>371</v>
      </c>
      <c r="B1025" s="73">
        <v>264.24627272869998</v>
      </c>
      <c r="C1025" s="74">
        <v>0.98409716437243899</v>
      </c>
      <c r="D1025" s="73">
        <v>97.468334813799999</v>
      </c>
      <c r="E1025" s="74">
        <v>0.99316144844229404</v>
      </c>
      <c r="F1025" s="73">
        <v>166.77793791490001</v>
      </c>
      <c r="G1025" s="74">
        <v>0.97887601296432203</v>
      </c>
      <c r="H1025" s="91"/>
      <c r="I1025" s="79">
        <v>46.7394058301999</v>
      </c>
      <c r="J1025" s="80">
        <v>100</v>
      </c>
      <c r="K1025" s="79">
        <v>47.128373678899997</v>
      </c>
      <c r="L1025" s="80">
        <v>95.217562507080501</v>
      </c>
      <c r="M1025" s="73">
        <v>35.752273496199898</v>
      </c>
      <c r="N1025" s="74">
        <v>0.96520478404095</v>
      </c>
      <c r="O1025" s="73">
        <v>52.7653592712999</v>
      </c>
      <c r="P1025" s="74">
        <v>1</v>
      </c>
      <c r="Q1025" s="73">
        <v>34.577619446599897</v>
      </c>
      <c r="R1025" s="74">
        <v>0.98254626295755199</v>
      </c>
      <c r="S1025" s="79">
        <v>27.890620522799999</v>
      </c>
      <c r="T1025" s="80">
        <v>100</v>
      </c>
      <c r="U1025" s="73">
        <v>19.3926204827</v>
      </c>
      <c r="V1025" s="74">
        <v>1</v>
      </c>
      <c r="W1025" s="91"/>
      <c r="X1025" s="73">
        <v>57.714953998899901</v>
      </c>
      <c r="Y1025" s="74">
        <v>0.99546913633873901</v>
      </c>
      <c r="Z1025" s="73">
        <v>72.861608240300001</v>
      </c>
      <c r="AA1025" s="74">
        <v>0.96853475254813604</v>
      </c>
      <c r="AB1025" s="73">
        <v>133.66971048950001</v>
      </c>
      <c r="AC1025" s="74">
        <v>0.98787677749269898</v>
      </c>
    </row>
    <row r="1026" spans="1:29" customFormat="1" x14ac:dyDescent="0.3">
      <c r="A1026" s="58" t="s">
        <v>372</v>
      </c>
      <c r="B1026" s="83">
        <v>4.57846825621841</v>
      </c>
      <c r="C1026" s="83">
        <v>4.57846825621841</v>
      </c>
      <c r="D1026" s="83">
        <v>4.4912894281238103</v>
      </c>
      <c r="E1026" s="83">
        <v>4.4912894281238103</v>
      </c>
      <c r="F1026" s="83">
        <v>4.6286844517343697</v>
      </c>
      <c r="G1026" s="83">
        <v>4.6286844517343697</v>
      </c>
      <c r="H1026" s="93"/>
      <c r="I1026" s="84">
        <v>4.6999194982590602</v>
      </c>
      <c r="J1026" s="84">
        <v>4.6999194982590602</v>
      </c>
      <c r="K1026" s="84">
        <v>4.4691383480852602</v>
      </c>
      <c r="L1026" s="84">
        <v>4.4691383480852602</v>
      </c>
      <c r="M1026" s="83">
        <v>4.6423843003179996</v>
      </c>
      <c r="N1026" s="83">
        <v>4.6423843003179996</v>
      </c>
      <c r="O1026" s="83">
        <v>4.5917045252467696</v>
      </c>
      <c r="P1026" s="83">
        <v>4.5917045252467696</v>
      </c>
      <c r="Q1026" s="83">
        <v>4.5312366964702502</v>
      </c>
      <c r="R1026" s="83">
        <v>4.5312366964702502</v>
      </c>
      <c r="S1026" s="84">
        <v>4.5990287304487198</v>
      </c>
      <c r="T1026" s="84">
        <v>4.5990287304487198</v>
      </c>
      <c r="U1026" s="83">
        <v>4.46283448974867</v>
      </c>
      <c r="V1026" s="83">
        <v>4.46283448974867</v>
      </c>
      <c r="W1026" s="93"/>
      <c r="X1026" s="83">
        <v>4.6101301525832801</v>
      </c>
      <c r="Y1026" s="83">
        <v>4.6101301525832801</v>
      </c>
      <c r="Z1026" s="83">
        <v>4.57635029553074</v>
      </c>
      <c r="AA1026" s="83">
        <v>4.57635029553074</v>
      </c>
      <c r="AB1026" s="83">
        <v>4.5660793020229802</v>
      </c>
      <c r="AC1026" s="83">
        <v>4.5660793020229802</v>
      </c>
    </row>
    <row r="1027" spans="1:29" customFormat="1" x14ac:dyDescent="0.3">
      <c r="A1027" s="76" t="s">
        <v>4</v>
      </c>
    </row>
    <row r="1028" spans="1:29" customFormat="1" x14ac:dyDescent="0.3">
      <c r="A1028" s="76" t="s">
        <v>4</v>
      </c>
    </row>
    <row r="1029" spans="1:29" customFormat="1" x14ac:dyDescent="0.3">
      <c r="A1029" s="54" t="s">
        <v>379</v>
      </c>
    </row>
    <row r="1030" spans="1:29" customFormat="1" x14ac:dyDescent="0.3">
      <c r="A1030" s="69" t="s">
        <v>4</v>
      </c>
    </row>
    <row r="1031" spans="1:29" customFormat="1" ht="35.1" customHeight="1" x14ac:dyDescent="0.3">
      <c r="A1031" s="116" t="s">
        <v>4</v>
      </c>
      <c r="B1031" s="118" t="s">
        <v>26</v>
      </c>
      <c r="C1031" s="118" t="s">
        <v>4</v>
      </c>
      <c r="D1031" s="118" t="s">
        <v>456</v>
      </c>
      <c r="E1031" s="118" t="s">
        <v>4</v>
      </c>
      <c r="F1031" s="118" t="s">
        <v>457</v>
      </c>
      <c r="G1031" s="118" t="s">
        <v>4</v>
      </c>
      <c r="H1031" s="65"/>
      <c r="I1031" s="118" t="s">
        <v>460</v>
      </c>
      <c r="J1031" s="118" t="s">
        <v>4</v>
      </c>
      <c r="K1031" s="118" t="s">
        <v>461</v>
      </c>
      <c r="L1031" s="118" t="s">
        <v>4</v>
      </c>
      <c r="M1031" s="118" t="s">
        <v>462</v>
      </c>
      <c r="N1031" s="118" t="s">
        <v>4</v>
      </c>
      <c r="O1031" s="118" t="s">
        <v>463</v>
      </c>
      <c r="P1031" s="118" t="s">
        <v>4</v>
      </c>
      <c r="Q1031" s="118" t="s">
        <v>464</v>
      </c>
      <c r="R1031" s="118" t="s">
        <v>4</v>
      </c>
      <c r="S1031" s="118" t="s">
        <v>465</v>
      </c>
      <c r="T1031" s="118" t="s">
        <v>4</v>
      </c>
      <c r="U1031" s="118" t="s">
        <v>466</v>
      </c>
      <c r="V1031" s="118" t="s">
        <v>4</v>
      </c>
      <c r="W1031" s="65"/>
      <c r="X1031" s="118" t="s">
        <v>468</v>
      </c>
      <c r="Y1031" s="118" t="s">
        <v>4</v>
      </c>
      <c r="Z1031" s="118" t="s">
        <v>469</v>
      </c>
      <c r="AA1031" s="118" t="s">
        <v>4</v>
      </c>
      <c r="AB1031" s="118" t="s">
        <v>470</v>
      </c>
      <c r="AC1031" s="118" t="s">
        <v>4</v>
      </c>
    </row>
    <row r="1032" spans="1:29" customFormat="1" x14ac:dyDescent="0.3">
      <c r="A1032" s="117" t="s">
        <v>4</v>
      </c>
      <c r="B1032" s="55" t="s">
        <v>28</v>
      </c>
      <c r="C1032" s="55" t="s">
        <v>29</v>
      </c>
      <c r="D1032" s="55" t="s">
        <v>28</v>
      </c>
      <c r="E1032" s="55" t="s">
        <v>29</v>
      </c>
      <c r="F1032" s="55" t="s">
        <v>28</v>
      </c>
      <c r="G1032" s="55" t="s">
        <v>29</v>
      </c>
      <c r="H1032" s="65"/>
      <c r="I1032" s="55" t="s">
        <v>28</v>
      </c>
      <c r="J1032" s="55" t="s">
        <v>29</v>
      </c>
      <c r="K1032" s="55" t="s">
        <v>28</v>
      </c>
      <c r="L1032" s="55" t="s">
        <v>29</v>
      </c>
      <c r="M1032" s="55" t="s">
        <v>28</v>
      </c>
      <c r="N1032" s="55" t="s">
        <v>29</v>
      </c>
      <c r="O1032" s="55" t="s">
        <v>28</v>
      </c>
      <c r="P1032" s="55" t="s">
        <v>29</v>
      </c>
      <c r="Q1032" s="55" t="s">
        <v>28</v>
      </c>
      <c r="R1032" s="55" t="s">
        <v>29</v>
      </c>
      <c r="S1032" s="55" t="s">
        <v>28</v>
      </c>
      <c r="T1032" s="55" t="s">
        <v>29</v>
      </c>
      <c r="U1032" s="55" t="s">
        <v>28</v>
      </c>
      <c r="V1032" s="55" t="s">
        <v>29</v>
      </c>
      <c r="W1032" s="65"/>
      <c r="X1032" s="55" t="s">
        <v>28</v>
      </c>
      <c r="Y1032" s="55" t="s">
        <v>29</v>
      </c>
      <c r="Z1032" s="55" t="s">
        <v>28</v>
      </c>
      <c r="AA1032" s="55" t="s">
        <v>29</v>
      </c>
      <c r="AB1032" s="55" t="s">
        <v>28</v>
      </c>
      <c r="AC1032" s="55" t="s">
        <v>29</v>
      </c>
    </row>
    <row r="1033" spans="1:29" customFormat="1" x14ac:dyDescent="0.3">
      <c r="A1033" s="56" t="s">
        <v>30</v>
      </c>
      <c r="B1033" s="57">
        <v>105.9174845153</v>
      </c>
      <c r="C1033" s="57">
        <v>105.9174845153</v>
      </c>
      <c r="D1033" s="57">
        <v>47.254125580699998</v>
      </c>
      <c r="E1033" s="57">
        <v>47.254125580699998</v>
      </c>
      <c r="F1033" s="57">
        <v>58.663358934599998</v>
      </c>
      <c r="G1033" s="57">
        <v>58.663358934599998</v>
      </c>
      <c r="H1033" s="66"/>
      <c r="I1033" s="57">
        <v>35.954323346499997</v>
      </c>
      <c r="J1033" s="57">
        <v>35.954323346499997</v>
      </c>
      <c r="K1033" s="57">
        <v>11.2108089854</v>
      </c>
      <c r="L1033" s="57">
        <v>11.2108089854</v>
      </c>
      <c r="M1033" s="57">
        <v>12.840629504400001</v>
      </c>
      <c r="N1033" s="57">
        <v>12.840629504400001</v>
      </c>
      <c r="O1033" s="57">
        <v>16.792548873000001</v>
      </c>
      <c r="P1033" s="57">
        <v>16.792548873000001</v>
      </c>
      <c r="Q1033" s="57">
        <v>11.885955899400001</v>
      </c>
      <c r="R1033" s="57">
        <v>11.885955899400001</v>
      </c>
      <c r="S1033" s="57">
        <v>9.7639370061000008</v>
      </c>
      <c r="T1033" s="57">
        <v>9.7639370061000008</v>
      </c>
      <c r="U1033" s="57">
        <v>7.4692809005000003</v>
      </c>
      <c r="V1033" s="57">
        <v>7.4692809005000003</v>
      </c>
      <c r="W1033" s="66"/>
      <c r="X1033" s="57">
        <v>38.271991348699999</v>
      </c>
      <c r="Y1033" s="57">
        <v>38.271991348699999</v>
      </c>
      <c r="Z1033" s="57">
        <v>22.827615099399999</v>
      </c>
      <c r="AA1033" s="57">
        <v>22.827615099399999</v>
      </c>
      <c r="AB1033" s="57">
        <v>44.817878067199999</v>
      </c>
      <c r="AC1033" s="57">
        <v>44.817878067199999</v>
      </c>
    </row>
    <row r="1034" spans="1:29" customFormat="1" x14ac:dyDescent="0.3">
      <c r="A1034" s="58" t="s">
        <v>370</v>
      </c>
      <c r="B1034" s="70">
        <v>2.834315148</v>
      </c>
      <c r="C1034" s="71">
        <v>2.67596531485845E-2</v>
      </c>
      <c r="D1034" s="70">
        <v>0</v>
      </c>
      <c r="E1034" s="71">
        <v>0</v>
      </c>
      <c r="F1034" s="70">
        <v>2.834315148</v>
      </c>
      <c r="G1034" s="71">
        <v>4.8314914104386597E-2</v>
      </c>
      <c r="H1034" s="91"/>
      <c r="I1034" s="77">
        <v>0</v>
      </c>
      <c r="J1034" s="78">
        <v>0</v>
      </c>
      <c r="K1034" s="77">
        <v>0</v>
      </c>
      <c r="L1034" s="78">
        <v>0</v>
      </c>
      <c r="M1034" s="77">
        <v>0</v>
      </c>
      <c r="N1034" s="78">
        <v>0</v>
      </c>
      <c r="O1034" s="77">
        <v>0.80154546510000202</v>
      </c>
      <c r="P1034" s="78">
        <v>4.7732209753384698</v>
      </c>
      <c r="Q1034" s="70">
        <v>0.35154047869999999</v>
      </c>
      <c r="R1034" s="71">
        <v>2.95761217419413E-2</v>
      </c>
      <c r="S1034" s="77">
        <v>1.6812292042000001</v>
      </c>
      <c r="T1034" s="81">
        <v>17.218763324155599</v>
      </c>
      <c r="U1034" s="77">
        <v>0</v>
      </c>
      <c r="V1034" s="78">
        <v>0</v>
      </c>
      <c r="W1034" s="92"/>
      <c r="X1034" s="77">
        <v>1.6812292042000001</v>
      </c>
      <c r="Y1034" s="78">
        <v>4.3928448584818902</v>
      </c>
      <c r="Z1034" s="77">
        <v>0</v>
      </c>
      <c r="AA1034" s="78">
        <v>0</v>
      </c>
      <c r="AB1034" s="70">
        <v>1.1530859438000001</v>
      </c>
      <c r="AC1034" s="71">
        <v>2.5728258309576001E-2</v>
      </c>
    </row>
    <row r="1035" spans="1:29" customFormat="1" x14ac:dyDescent="0.3">
      <c r="A1035" s="58" t="s">
        <v>371</v>
      </c>
      <c r="B1035" s="73">
        <v>90.660267337999997</v>
      </c>
      <c r="C1035" s="74">
        <v>0.85595185490742998</v>
      </c>
      <c r="D1035" s="73">
        <v>38.895991659300002</v>
      </c>
      <c r="E1035" s="74">
        <v>0.82312372054951899</v>
      </c>
      <c r="F1035" s="73">
        <v>51.764275678699903</v>
      </c>
      <c r="G1035" s="74">
        <v>0.88239535919531398</v>
      </c>
      <c r="H1035" s="91"/>
      <c r="I1035" s="79">
        <v>35.954323346499898</v>
      </c>
      <c r="J1035" s="80">
        <v>100</v>
      </c>
      <c r="K1035" s="79">
        <v>5.0003765713000004</v>
      </c>
      <c r="L1035" s="82">
        <v>44.603173399993402</v>
      </c>
      <c r="M1035" s="79">
        <v>10.0962395337</v>
      </c>
      <c r="N1035" s="80">
        <v>78.627294169965694</v>
      </c>
      <c r="O1035" s="79">
        <v>15.991003407899999</v>
      </c>
      <c r="P1035" s="80">
        <v>95.226779024661496</v>
      </c>
      <c r="Q1035" s="73">
        <v>10.540582235700001</v>
      </c>
      <c r="R1035" s="74">
        <v>0.88680980519472397</v>
      </c>
      <c r="S1035" s="79">
        <v>7.4707614250000001</v>
      </c>
      <c r="T1035" s="80">
        <v>76.513822450233505</v>
      </c>
      <c r="U1035" s="79">
        <v>5.6069808178999896</v>
      </c>
      <c r="V1035" s="80">
        <v>75.067210519886402</v>
      </c>
      <c r="W1035" s="92"/>
      <c r="X1035" s="79">
        <v>29.6574374365</v>
      </c>
      <c r="Y1035" s="80">
        <v>77.491231554397203</v>
      </c>
      <c r="Z1035" s="79">
        <v>21.356684309399999</v>
      </c>
      <c r="AA1035" s="80">
        <v>93.556353637491199</v>
      </c>
      <c r="AB1035" s="73">
        <v>39.646145592100098</v>
      </c>
      <c r="AC1035" s="74">
        <v>0.88460559272026396</v>
      </c>
    </row>
    <row r="1036" spans="1:29" customFormat="1" x14ac:dyDescent="0.3">
      <c r="A1036" s="58" t="s">
        <v>372</v>
      </c>
      <c r="B1036" s="83">
        <v>4.2416226676160997</v>
      </c>
      <c r="C1036" s="83">
        <v>4.2416226676160997</v>
      </c>
      <c r="D1036" s="83">
        <v>4.1843571506488502</v>
      </c>
      <c r="E1036" s="83">
        <v>4.1843571506488502</v>
      </c>
      <c r="F1036" s="83">
        <v>4.2818537841218296</v>
      </c>
      <c r="G1036" s="83">
        <v>4.2818537841218296</v>
      </c>
      <c r="H1036" s="93"/>
      <c r="I1036" s="84">
        <v>4.3934505962932304</v>
      </c>
      <c r="J1036" s="84">
        <v>4.3934505962932304</v>
      </c>
      <c r="K1036" s="84">
        <v>4.2238562723705</v>
      </c>
      <c r="L1036" s="84">
        <v>4.2238562723705</v>
      </c>
      <c r="M1036" s="84">
        <v>4.3434062280115597</v>
      </c>
      <c r="N1036" s="84">
        <v>4.3434062280115597</v>
      </c>
      <c r="O1036" s="84">
        <v>4.1149032290983802</v>
      </c>
      <c r="P1036" s="84">
        <v>4.1149032290983802</v>
      </c>
      <c r="Q1036" s="83">
        <v>4.1383395606941198</v>
      </c>
      <c r="R1036" s="83">
        <v>4.1383395606941198</v>
      </c>
      <c r="S1036" s="84">
        <v>4.0371025050318998</v>
      </c>
      <c r="T1036" s="84">
        <v>4.0371025050318998</v>
      </c>
      <c r="U1036" s="84">
        <v>4.0609591168768997</v>
      </c>
      <c r="V1036" s="84">
        <v>4.0609591168768997</v>
      </c>
      <c r="W1036" s="94"/>
      <c r="X1036" s="84">
        <v>4.3934429305708802</v>
      </c>
      <c r="Y1036" s="84">
        <v>4.3934429305708802</v>
      </c>
      <c r="Z1036" s="84">
        <v>4.2247029041517399</v>
      </c>
      <c r="AA1036" s="84">
        <v>4.2247029041517399</v>
      </c>
      <c r="AB1036" s="83">
        <v>4.14154123006423</v>
      </c>
      <c r="AC1036" s="83">
        <v>4.14154123006423</v>
      </c>
    </row>
    <row r="1037" spans="1:29" customFormat="1" x14ac:dyDescent="0.3">
      <c r="A1037" s="76" t="s">
        <v>4</v>
      </c>
    </row>
    <row r="1038" spans="1:29" customFormat="1" x14ac:dyDescent="0.3">
      <c r="A1038" s="76" t="s">
        <v>4</v>
      </c>
    </row>
    <row r="1039" spans="1:29" customFormat="1" x14ac:dyDescent="0.3">
      <c r="A1039" s="54" t="s">
        <v>380</v>
      </c>
    </row>
    <row r="1040" spans="1:29" customFormat="1" x14ac:dyDescent="0.3">
      <c r="A1040" s="69" t="s">
        <v>4</v>
      </c>
    </row>
    <row r="1041" spans="1:29" customFormat="1" ht="35.1" customHeight="1" x14ac:dyDescent="0.3">
      <c r="A1041" s="116" t="s">
        <v>4</v>
      </c>
      <c r="B1041" s="118" t="s">
        <v>26</v>
      </c>
      <c r="C1041" s="118" t="s">
        <v>4</v>
      </c>
      <c r="D1041" s="118" t="s">
        <v>456</v>
      </c>
      <c r="E1041" s="118" t="s">
        <v>4</v>
      </c>
      <c r="F1041" s="118" t="s">
        <v>457</v>
      </c>
      <c r="G1041" s="118" t="s">
        <v>4</v>
      </c>
      <c r="H1041" s="65"/>
      <c r="I1041" s="118" t="s">
        <v>460</v>
      </c>
      <c r="J1041" s="118" t="s">
        <v>4</v>
      </c>
      <c r="K1041" s="118" t="s">
        <v>461</v>
      </c>
      <c r="L1041" s="118" t="s">
        <v>4</v>
      </c>
      <c r="M1041" s="118" t="s">
        <v>462</v>
      </c>
      <c r="N1041" s="118" t="s">
        <v>4</v>
      </c>
      <c r="O1041" s="118" t="s">
        <v>463</v>
      </c>
      <c r="P1041" s="118" t="s">
        <v>4</v>
      </c>
      <c r="Q1041" s="118" t="s">
        <v>464</v>
      </c>
      <c r="R1041" s="118" t="s">
        <v>4</v>
      </c>
      <c r="S1041" s="118" t="s">
        <v>465</v>
      </c>
      <c r="T1041" s="118" t="s">
        <v>4</v>
      </c>
      <c r="U1041" s="118" t="s">
        <v>466</v>
      </c>
      <c r="V1041" s="118" t="s">
        <v>4</v>
      </c>
      <c r="W1041" s="65"/>
      <c r="X1041" s="118" t="s">
        <v>468</v>
      </c>
      <c r="Y1041" s="118" t="s">
        <v>4</v>
      </c>
      <c r="Z1041" s="118" t="s">
        <v>469</v>
      </c>
      <c r="AA1041" s="118" t="s">
        <v>4</v>
      </c>
      <c r="AB1041" s="118" t="s">
        <v>470</v>
      </c>
      <c r="AC1041" s="118" t="s">
        <v>4</v>
      </c>
    </row>
    <row r="1042" spans="1:29" customFormat="1" x14ac:dyDescent="0.3">
      <c r="A1042" s="117" t="s">
        <v>4</v>
      </c>
      <c r="B1042" s="55" t="s">
        <v>28</v>
      </c>
      <c r="C1042" s="55" t="s">
        <v>29</v>
      </c>
      <c r="D1042" s="55" t="s">
        <v>28</v>
      </c>
      <c r="E1042" s="55" t="s">
        <v>29</v>
      </c>
      <c r="F1042" s="55" t="s">
        <v>28</v>
      </c>
      <c r="G1042" s="55" t="s">
        <v>29</v>
      </c>
      <c r="H1042" s="65"/>
      <c r="I1042" s="55" t="s">
        <v>28</v>
      </c>
      <c r="J1042" s="55" t="s">
        <v>29</v>
      </c>
      <c r="K1042" s="55" t="s">
        <v>28</v>
      </c>
      <c r="L1042" s="55" t="s">
        <v>29</v>
      </c>
      <c r="M1042" s="55" t="s">
        <v>28</v>
      </c>
      <c r="N1042" s="55" t="s">
        <v>29</v>
      </c>
      <c r="O1042" s="55" t="s">
        <v>28</v>
      </c>
      <c r="P1042" s="55" t="s">
        <v>29</v>
      </c>
      <c r="Q1042" s="55" t="s">
        <v>28</v>
      </c>
      <c r="R1042" s="55" t="s">
        <v>29</v>
      </c>
      <c r="S1042" s="55" t="s">
        <v>28</v>
      </c>
      <c r="T1042" s="55" t="s">
        <v>29</v>
      </c>
      <c r="U1042" s="55" t="s">
        <v>28</v>
      </c>
      <c r="V1042" s="55" t="s">
        <v>29</v>
      </c>
      <c r="W1042" s="65"/>
      <c r="X1042" s="55" t="s">
        <v>28</v>
      </c>
      <c r="Y1042" s="55" t="s">
        <v>29</v>
      </c>
      <c r="Z1042" s="55" t="s">
        <v>28</v>
      </c>
      <c r="AA1042" s="55" t="s">
        <v>29</v>
      </c>
      <c r="AB1042" s="55" t="s">
        <v>28</v>
      </c>
      <c r="AC1042" s="55" t="s">
        <v>29</v>
      </c>
    </row>
    <row r="1043" spans="1:29" customFormat="1" x14ac:dyDescent="0.3">
      <c r="A1043" s="56" t="s">
        <v>30</v>
      </c>
      <c r="B1043" s="57">
        <v>112.51460616449999</v>
      </c>
      <c r="C1043" s="57">
        <v>112.51460616449999</v>
      </c>
      <c r="D1043" s="57">
        <v>51.495022794800001</v>
      </c>
      <c r="E1043" s="57">
        <v>51.495022794800001</v>
      </c>
      <c r="F1043" s="57">
        <v>61.019583369700001</v>
      </c>
      <c r="G1043" s="57">
        <v>61.019583369700001</v>
      </c>
      <c r="H1043" s="66"/>
      <c r="I1043" s="57">
        <v>16.4203759048</v>
      </c>
      <c r="J1043" s="57">
        <v>16.4203759048</v>
      </c>
      <c r="K1043" s="57">
        <v>3.6689375616</v>
      </c>
      <c r="L1043" s="57">
        <v>3.6689375616</v>
      </c>
      <c r="M1043" s="57">
        <v>14.940584422400001</v>
      </c>
      <c r="N1043" s="57">
        <v>14.940584422400001</v>
      </c>
      <c r="O1043" s="57">
        <v>11.2713738321</v>
      </c>
      <c r="P1043" s="57">
        <v>11.2713738321</v>
      </c>
      <c r="Q1043" s="57">
        <v>22.1956292546</v>
      </c>
      <c r="R1043" s="57">
        <v>22.1956292546</v>
      </c>
      <c r="S1043" s="57">
        <v>29.861155197799999</v>
      </c>
      <c r="T1043" s="57">
        <v>29.861155197799999</v>
      </c>
      <c r="U1043" s="57">
        <v>14.1565499912</v>
      </c>
      <c r="V1043" s="57">
        <v>14.1565499912</v>
      </c>
      <c r="W1043" s="66"/>
      <c r="X1043" s="57">
        <v>27.6772171878</v>
      </c>
      <c r="Y1043" s="57">
        <v>27.6772171878</v>
      </c>
      <c r="Z1043" s="57">
        <v>37.8554241127</v>
      </c>
      <c r="AA1043" s="57">
        <v>37.8554241127</v>
      </c>
      <c r="AB1043" s="57">
        <v>46.981964863999998</v>
      </c>
      <c r="AC1043" s="57">
        <v>46.981964863999998</v>
      </c>
    </row>
    <row r="1044" spans="1:29" customFormat="1" x14ac:dyDescent="0.3">
      <c r="A1044" s="58" t="s">
        <v>370</v>
      </c>
      <c r="B1044" s="70">
        <v>0</v>
      </c>
      <c r="C1044" s="71">
        <v>0</v>
      </c>
      <c r="D1044" s="70">
        <v>0</v>
      </c>
      <c r="E1044" s="71">
        <v>0</v>
      </c>
      <c r="F1044" s="70">
        <v>0</v>
      </c>
      <c r="G1044" s="71">
        <v>0</v>
      </c>
      <c r="H1044" s="91"/>
      <c r="I1044" s="77">
        <v>0</v>
      </c>
      <c r="J1044" s="78">
        <v>0</v>
      </c>
      <c r="K1044" s="77">
        <v>0</v>
      </c>
      <c r="L1044" s="78">
        <v>0</v>
      </c>
      <c r="M1044" s="77">
        <v>0</v>
      </c>
      <c r="N1044" s="78">
        <v>0</v>
      </c>
      <c r="O1044" s="77">
        <v>0</v>
      </c>
      <c r="P1044" s="78">
        <v>0</v>
      </c>
      <c r="Q1044" s="70">
        <v>0</v>
      </c>
      <c r="R1044" s="71">
        <v>0</v>
      </c>
      <c r="S1044" s="77">
        <v>0</v>
      </c>
      <c r="T1044" s="78">
        <v>0</v>
      </c>
      <c r="U1044" s="77">
        <v>0</v>
      </c>
      <c r="V1044" s="78">
        <v>0</v>
      </c>
      <c r="W1044" s="92"/>
      <c r="X1044" s="77">
        <v>0</v>
      </c>
      <c r="Y1044" s="78">
        <v>0</v>
      </c>
      <c r="Z1044" s="70">
        <v>0</v>
      </c>
      <c r="AA1044" s="71">
        <v>0</v>
      </c>
      <c r="AB1044" s="70">
        <v>0</v>
      </c>
      <c r="AC1044" s="71">
        <v>0</v>
      </c>
    </row>
    <row r="1045" spans="1:29" customFormat="1" x14ac:dyDescent="0.3">
      <c r="A1045" s="58" t="s">
        <v>371</v>
      </c>
      <c r="B1045" s="73">
        <v>108.93658211</v>
      </c>
      <c r="C1045" s="74">
        <v>0.96819947048235799</v>
      </c>
      <c r="D1045" s="73">
        <v>50.272610539599903</v>
      </c>
      <c r="E1045" s="74">
        <v>0.97626154550759003</v>
      </c>
      <c r="F1045" s="73">
        <v>58.663971570399902</v>
      </c>
      <c r="G1045" s="74">
        <v>0.96139580657199797</v>
      </c>
      <c r="H1045" s="91"/>
      <c r="I1045" s="79">
        <v>16.4203759048</v>
      </c>
      <c r="J1045" s="80">
        <v>100</v>
      </c>
      <c r="K1045" s="79">
        <v>3.6689375616000102</v>
      </c>
      <c r="L1045" s="80">
        <v>100</v>
      </c>
      <c r="M1045" s="79">
        <v>13.0437895721</v>
      </c>
      <c r="N1045" s="80">
        <v>87.304413290177607</v>
      </c>
      <c r="O1045" s="79">
        <v>11.2713738321</v>
      </c>
      <c r="P1045" s="80">
        <v>100</v>
      </c>
      <c r="Q1045" s="73">
        <v>22.1956292546</v>
      </c>
      <c r="R1045" s="74">
        <v>1</v>
      </c>
      <c r="S1045" s="79">
        <v>28.179925993600001</v>
      </c>
      <c r="T1045" s="80">
        <v>94.369845395921402</v>
      </c>
      <c r="U1045" s="79">
        <v>14.1565499912</v>
      </c>
      <c r="V1045" s="80">
        <v>100</v>
      </c>
      <c r="W1045" s="92"/>
      <c r="X1045" s="79">
        <v>25.995987983599999</v>
      </c>
      <c r="Y1045" s="80">
        <v>93.925584379411205</v>
      </c>
      <c r="Z1045" s="73">
        <v>37.1810415176001</v>
      </c>
      <c r="AA1045" s="74">
        <v>0.98218531132837705</v>
      </c>
      <c r="AB1045" s="73">
        <v>45.7595526088</v>
      </c>
      <c r="AC1045" s="74">
        <v>0.97398124453205503</v>
      </c>
    </row>
    <row r="1046" spans="1:29" customFormat="1" x14ac:dyDescent="0.3">
      <c r="A1046" s="58" t="s">
        <v>372</v>
      </c>
      <c r="B1046" s="83">
        <v>4.68769670007923</v>
      </c>
      <c r="C1046" s="83">
        <v>4.68769670007923</v>
      </c>
      <c r="D1046" s="83">
        <v>4.7014353404160003</v>
      </c>
      <c r="E1046" s="83">
        <v>4.7014353404160003</v>
      </c>
      <c r="F1046" s="83">
        <v>4.6759729575408002</v>
      </c>
      <c r="G1046" s="83">
        <v>4.6759729575408002</v>
      </c>
      <c r="H1046" s="93"/>
      <c r="I1046" s="84">
        <v>4.4342507713733603</v>
      </c>
      <c r="J1046" s="84">
        <v>4.4342507713733603</v>
      </c>
      <c r="K1046" s="84">
        <v>5</v>
      </c>
      <c r="L1046" s="87">
        <v>5</v>
      </c>
      <c r="M1046" s="84">
        <v>4.6059921960417203</v>
      </c>
      <c r="N1046" s="84">
        <v>4.6059921960417203</v>
      </c>
      <c r="O1046" s="84">
        <v>4.7759579741638696</v>
      </c>
      <c r="P1046" s="84">
        <v>4.7759579741638696</v>
      </c>
      <c r="Q1046" s="83">
        <v>4.6075308414968799</v>
      </c>
      <c r="R1046" s="83">
        <v>4.6075308414968799</v>
      </c>
      <c r="S1046" s="84">
        <v>4.7934380764661597</v>
      </c>
      <c r="T1046" s="84">
        <v>4.7934380764661597</v>
      </c>
      <c r="U1046" s="84">
        <v>4.8154407668800596</v>
      </c>
      <c r="V1046" s="84">
        <v>4.8154407668800596</v>
      </c>
      <c r="W1046" s="94"/>
      <c r="X1046" s="84">
        <v>4.6775454740394196</v>
      </c>
      <c r="Y1046" s="84">
        <v>4.6775454740394196</v>
      </c>
      <c r="Z1046" s="83">
        <v>4.6196398038848496</v>
      </c>
      <c r="AA1046" s="83">
        <v>4.6196398038848496</v>
      </c>
      <c r="AB1046" s="83">
        <v>4.7475363423531798</v>
      </c>
      <c r="AC1046" s="83">
        <v>4.7475363423531798</v>
      </c>
    </row>
    <row r="1047" spans="1:29" customFormat="1" x14ac:dyDescent="0.3">
      <c r="A1047" s="76" t="s">
        <v>4</v>
      </c>
    </row>
    <row r="1048" spans="1:29" customFormat="1" x14ac:dyDescent="0.3">
      <c r="A1048" s="76" t="s">
        <v>4</v>
      </c>
    </row>
    <row r="1049" spans="1:29" customFormat="1" x14ac:dyDescent="0.3">
      <c r="A1049" s="54" t="s">
        <v>381</v>
      </c>
    </row>
    <row r="1050" spans="1:29" customFormat="1" x14ac:dyDescent="0.3">
      <c r="A1050" s="69" t="s">
        <v>4</v>
      </c>
    </row>
    <row r="1051" spans="1:29" customFormat="1" ht="35.1" customHeight="1" x14ac:dyDescent="0.3">
      <c r="A1051" s="116" t="s">
        <v>4</v>
      </c>
      <c r="B1051" s="118" t="s">
        <v>26</v>
      </c>
      <c r="C1051" s="118" t="s">
        <v>4</v>
      </c>
      <c r="D1051" s="118" t="s">
        <v>456</v>
      </c>
      <c r="E1051" s="118" t="s">
        <v>4</v>
      </c>
      <c r="F1051" s="118" t="s">
        <v>457</v>
      </c>
      <c r="G1051" s="118" t="s">
        <v>4</v>
      </c>
      <c r="H1051" s="65"/>
      <c r="I1051" s="118" t="s">
        <v>460</v>
      </c>
      <c r="J1051" s="118" t="s">
        <v>4</v>
      </c>
      <c r="K1051" s="118" t="s">
        <v>461</v>
      </c>
      <c r="L1051" s="118" t="s">
        <v>4</v>
      </c>
      <c r="M1051" s="118" t="s">
        <v>462</v>
      </c>
      <c r="N1051" s="118" t="s">
        <v>4</v>
      </c>
      <c r="O1051" s="118" t="s">
        <v>463</v>
      </c>
      <c r="P1051" s="118" t="s">
        <v>4</v>
      </c>
      <c r="Q1051" s="118" t="s">
        <v>464</v>
      </c>
      <c r="R1051" s="118" t="s">
        <v>4</v>
      </c>
      <c r="S1051" s="118" t="s">
        <v>465</v>
      </c>
      <c r="T1051" s="118" t="s">
        <v>4</v>
      </c>
      <c r="U1051" s="118" t="s">
        <v>466</v>
      </c>
      <c r="V1051" s="118" t="s">
        <v>4</v>
      </c>
      <c r="W1051" s="65"/>
      <c r="X1051" s="118" t="s">
        <v>468</v>
      </c>
      <c r="Y1051" s="118" t="s">
        <v>4</v>
      </c>
      <c r="Z1051" s="118" t="s">
        <v>469</v>
      </c>
      <c r="AA1051" s="118" t="s">
        <v>4</v>
      </c>
      <c r="AB1051" s="118" t="s">
        <v>470</v>
      </c>
      <c r="AC1051" s="118" t="s">
        <v>4</v>
      </c>
    </row>
    <row r="1052" spans="1:29" customFormat="1" x14ac:dyDescent="0.3">
      <c r="A1052" s="117" t="s">
        <v>4</v>
      </c>
      <c r="B1052" s="55" t="s">
        <v>28</v>
      </c>
      <c r="C1052" s="55" t="s">
        <v>29</v>
      </c>
      <c r="D1052" s="55" t="s">
        <v>28</v>
      </c>
      <c r="E1052" s="55" t="s">
        <v>29</v>
      </c>
      <c r="F1052" s="55" t="s">
        <v>28</v>
      </c>
      <c r="G1052" s="55" t="s">
        <v>29</v>
      </c>
      <c r="H1052" s="65"/>
      <c r="I1052" s="55" t="s">
        <v>28</v>
      </c>
      <c r="J1052" s="55" t="s">
        <v>29</v>
      </c>
      <c r="K1052" s="55" t="s">
        <v>28</v>
      </c>
      <c r="L1052" s="55" t="s">
        <v>29</v>
      </c>
      <c r="M1052" s="55" t="s">
        <v>28</v>
      </c>
      <c r="N1052" s="55" t="s">
        <v>29</v>
      </c>
      <c r="O1052" s="55" t="s">
        <v>28</v>
      </c>
      <c r="P1052" s="55" t="s">
        <v>29</v>
      </c>
      <c r="Q1052" s="55" t="s">
        <v>28</v>
      </c>
      <c r="R1052" s="55" t="s">
        <v>29</v>
      </c>
      <c r="S1052" s="55" t="s">
        <v>28</v>
      </c>
      <c r="T1052" s="55" t="s">
        <v>29</v>
      </c>
      <c r="U1052" s="55" t="s">
        <v>28</v>
      </c>
      <c r="V1052" s="55" t="s">
        <v>29</v>
      </c>
      <c r="W1052" s="65"/>
      <c r="X1052" s="55" t="s">
        <v>28</v>
      </c>
      <c r="Y1052" s="55" t="s">
        <v>29</v>
      </c>
      <c r="Z1052" s="55" t="s">
        <v>28</v>
      </c>
      <c r="AA1052" s="55" t="s">
        <v>29</v>
      </c>
      <c r="AB1052" s="55" t="s">
        <v>28</v>
      </c>
      <c r="AC1052" s="55" t="s">
        <v>29</v>
      </c>
    </row>
    <row r="1053" spans="1:29" customFormat="1" x14ac:dyDescent="0.3">
      <c r="A1053" s="56" t="s">
        <v>30</v>
      </c>
      <c r="B1053" s="57">
        <v>24.890804768199999</v>
      </c>
      <c r="C1053" s="57">
        <v>24.890804768199999</v>
      </c>
      <c r="D1053" s="57">
        <v>7.4163331935999999</v>
      </c>
      <c r="E1053" s="57">
        <v>7.4163331935999999</v>
      </c>
      <c r="F1053" s="57">
        <v>17.474471574599999</v>
      </c>
      <c r="G1053" s="57">
        <v>17.474471574599999</v>
      </c>
      <c r="H1053" s="66"/>
      <c r="I1053" s="57">
        <v>0</v>
      </c>
      <c r="J1053" s="57">
        <v>0</v>
      </c>
      <c r="K1053" s="57">
        <v>9.5021046683999995</v>
      </c>
      <c r="L1053" s="57">
        <v>9.5021046683999995</v>
      </c>
      <c r="M1053" s="57">
        <v>3.4105211988000002</v>
      </c>
      <c r="N1053" s="57">
        <v>3.4105211988000002</v>
      </c>
      <c r="O1053" s="57">
        <v>3.0127600906000001</v>
      </c>
      <c r="P1053" s="57">
        <v>3.0127600906000001</v>
      </c>
      <c r="Q1053" s="57">
        <v>5.1934002026000003</v>
      </c>
      <c r="R1053" s="57">
        <v>5.1934002026000003</v>
      </c>
      <c r="S1053" s="57">
        <v>1.6385174714999999</v>
      </c>
      <c r="T1053" s="57">
        <v>1.6385174714999999</v>
      </c>
      <c r="U1053" s="57">
        <v>2.1335011363</v>
      </c>
      <c r="V1053" s="57">
        <v>2.1335011363</v>
      </c>
      <c r="W1053" s="66"/>
      <c r="X1053" s="57">
        <v>3.2393361106</v>
      </c>
      <c r="Y1053" s="57">
        <v>3.2393361106</v>
      </c>
      <c r="Z1053" s="57">
        <v>4.7479603353000002</v>
      </c>
      <c r="AA1053" s="57">
        <v>4.7479603353000002</v>
      </c>
      <c r="AB1053" s="57">
        <v>16.903508322299999</v>
      </c>
      <c r="AC1053" s="57">
        <v>16.903508322299999</v>
      </c>
    </row>
    <row r="1054" spans="1:29" customFormat="1" x14ac:dyDescent="0.3">
      <c r="A1054" s="58" t="s">
        <v>370</v>
      </c>
      <c r="B1054" s="77">
        <v>0</v>
      </c>
      <c r="C1054" s="78">
        <v>0</v>
      </c>
      <c r="D1054" s="77">
        <v>0</v>
      </c>
      <c r="E1054" s="78">
        <v>0</v>
      </c>
      <c r="F1054" s="77">
        <v>0</v>
      </c>
      <c r="G1054" s="78">
        <v>0</v>
      </c>
      <c r="H1054" s="92"/>
      <c r="I1054" s="77"/>
      <c r="J1054" s="78"/>
      <c r="K1054" s="77">
        <v>0</v>
      </c>
      <c r="L1054" s="78">
        <v>0</v>
      </c>
      <c r="M1054" s="77">
        <v>0</v>
      </c>
      <c r="N1054" s="78">
        <v>0</v>
      </c>
      <c r="O1054" s="77">
        <v>0</v>
      </c>
      <c r="P1054" s="78">
        <v>0</v>
      </c>
      <c r="Q1054" s="77">
        <v>0</v>
      </c>
      <c r="R1054" s="78">
        <v>0</v>
      </c>
      <c r="S1054" s="77">
        <v>0</v>
      </c>
      <c r="T1054" s="78">
        <v>0</v>
      </c>
      <c r="U1054" s="77">
        <v>0</v>
      </c>
      <c r="V1054" s="78">
        <v>0</v>
      </c>
      <c r="W1054" s="92"/>
      <c r="X1054" s="77">
        <v>0</v>
      </c>
      <c r="Y1054" s="78">
        <v>0</v>
      </c>
      <c r="Z1054" s="77">
        <v>0</v>
      </c>
      <c r="AA1054" s="78">
        <v>0</v>
      </c>
      <c r="AB1054" s="77">
        <v>0</v>
      </c>
      <c r="AC1054" s="78">
        <v>0</v>
      </c>
    </row>
    <row r="1055" spans="1:29" customFormat="1" x14ac:dyDescent="0.3">
      <c r="A1055" s="58" t="s">
        <v>371</v>
      </c>
      <c r="B1055" s="79">
        <v>24.383395956499999</v>
      </c>
      <c r="C1055" s="80">
        <v>97.961460802793098</v>
      </c>
      <c r="D1055" s="79">
        <v>7.4163331935999999</v>
      </c>
      <c r="E1055" s="80">
        <v>100</v>
      </c>
      <c r="F1055" s="79">
        <v>16.967062762899999</v>
      </c>
      <c r="G1055" s="80">
        <v>97.096285232238202</v>
      </c>
      <c r="H1055" s="92"/>
      <c r="I1055" s="79"/>
      <c r="J1055" s="80"/>
      <c r="K1055" s="79">
        <v>9.5021046683999995</v>
      </c>
      <c r="L1055" s="80">
        <v>100</v>
      </c>
      <c r="M1055" s="79">
        <v>2.9031123871000002</v>
      </c>
      <c r="N1055" s="80">
        <v>85.122250174591102</v>
      </c>
      <c r="O1055" s="79">
        <v>3.0127600906000001</v>
      </c>
      <c r="P1055" s="80">
        <v>100</v>
      </c>
      <c r="Q1055" s="79">
        <v>5.1934002026000003</v>
      </c>
      <c r="R1055" s="80">
        <v>100</v>
      </c>
      <c r="S1055" s="79">
        <v>1.6385174714999999</v>
      </c>
      <c r="T1055" s="80">
        <v>100</v>
      </c>
      <c r="U1055" s="79">
        <v>2.1335011363</v>
      </c>
      <c r="V1055" s="80">
        <v>100</v>
      </c>
      <c r="W1055" s="92"/>
      <c r="X1055" s="79">
        <v>3.2393361105999898</v>
      </c>
      <c r="Y1055" s="80">
        <v>100</v>
      </c>
      <c r="Z1055" s="79">
        <v>4.7479603353000002</v>
      </c>
      <c r="AA1055" s="80">
        <v>100</v>
      </c>
      <c r="AB1055" s="79">
        <v>16.396099510599999</v>
      </c>
      <c r="AC1055" s="80">
        <v>96.998204147770906</v>
      </c>
    </row>
    <row r="1056" spans="1:29" customFormat="1" x14ac:dyDescent="0.3">
      <c r="A1056" s="58" t="s">
        <v>372</v>
      </c>
      <c r="B1056" s="84">
        <v>4.5540161563405004</v>
      </c>
      <c r="C1056" s="84">
        <v>4.5540161563405004</v>
      </c>
      <c r="D1056" s="84">
        <v>4.77911186680317</v>
      </c>
      <c r="E1056" s="84">
        <v>4.77911186680317</v>
      </c>
      <c r="F1056" s="84">
        <v>4.4584833797346697</v>
      </c>
      <c r="G1056" s="84">
        <v>4.4584833797346697</v>
      </c>
      <c r="H1056" s="94"/>
      <c r="I1056" s="84"/>
      <c r="J1056" s="84"/>
      <c r="K1056" s="84">
        <v>4.5</v>
      </c>
      <c r="L1056" s="84">
        <v>4.5</v>
      </c>
      <c r="M1056" s="84">
        <v>4.5249604186685497</v>
      </c>
      <c r="N1056" s="84">
        <v>4.5249604186685497</v>
      </c>
      <c r="O1056" s="84">
        <v>4.68443318707443</v>
      </c>
      <c r="P1056" s="84">
        <v>4.68443318707443</v>
      </c>
      <c r="Q1056" s="84">
        <v>4.5977355650053502</v>
      </c>
      <c r="R1056" s="84">
        <v>4.5977355650053502</v>
      </c>
      <c r="S1056" s="84">
        <v>4.40576714576705</v>
      </c>
      <c r="T1056" s="84">
        <v>4.40576714576705</v>
      </c>
      <c r="U1056" s="84">
        <v>4.6643059328095502</v>
      </c>
      <c r="V1056" s="84">
        <v>4.6643059328095502</v>
      </c>
      <c r="W1056" s="94"/>
      <c r="X1056" s="84">
        <v>5</v>
      </c>
      <c r="Y1056" s="87">
        <v>5</v>
      </c>
      <c r="Z1056" s="84">
        <v>4.3537018296707997</v>
      </c>
      <c r="AA1056" s="84">
        <v>4.3537018296707997</v>
      </c>
      <c r="AB1056" s="84">
        <v>4.52481469812966</v>
      </c>
      <c r="AC1056" s="84">
        <v>4.52481469812966</v>
      </c>
    </row>
    <row r="1057" spans="1:29" customFormat="1" x14ac:dyDescent="0.3">
      <c r="A1057" s="76" t="s">
        <v>4</v>
      </c>
    </row>
    <row r="1058" spans="1:29" customFormat="1" x14ac:dyDescent="0.3">
      <c r="A1058" s="76" t="s">
        <v>4</v>
      </c>
    </row>
    <row r="1059" spans="1:29" customFormat="1" x14ac:dyDescent="0.3">
      <c r="A1059" s="54" t="s">
        <v>382</v>
      </c>
    </row>
    <row r="1060" spans="1:29" customFormat="1" x14ac:dyDescent="0.3">
      <c r="A1060" s="69" t="s">
        <v>4</v>
      </c>
    </row>
    <row r="1061" spans="1:29" customFormat="1" ht="35.1" customHeight="1" x14ac:dyDescent="0.3">
      <c r="A1061" s="116" t="s">
        <v>4</v>
      </c>
      <c r="B1061" s="118" t="s">
        <v>26</v>
      </c>
      <c r="C1061" s="118" t="s">
        <v>4</v>
      </c>
      <c r="D1061" s="118" t="s">
        <v>456</v>
      </c>
      <c r="E1061" s="118" t="s">
        <v>4</v>
      </c>
      <c r="F1061" s="118" t="s">
        <v>457</v>
      </c>
      <c r="G1061" s="118" t="s">
        <v>4</v>
      </c>
      <c r="H1061" s="65"/>
      <c r="I1061" s="118" t="s">
        <v>460</v>
      </c>
      <c r="J1061" s="118" t="s">
        <v>4</v>
      </c>
      <c r="K1061" s="118" t="s">
        <v>461</v>
      </c>
      <c r="L1061" s="118" t="s">
        <v>4</v>
      </c>
      <c r="M1061" s="118" t="s">
        <v>462</v>
      </c>
      <c r="N1061" s="118" t="s">
        <v>4</v>
      </c>
      <c r="O1061" s="118" t="s">
        <v>463</v>
      </c>
      <c r="P1061" s="118" t="s">
        <v>4</v>
      </c>
      <c r="Q1061" s="118" t="s">
        <v>464</v>
      </c>
      <c r="R1061" s="118" t="s">
        <v>4</v>
      </c>
      <c r="S1061" s="118" t="s">
        <v>465</v>
      </c>
      <c r="T1061" s="118" t="s">
        <v>4</v>
      </c>
      <c r="U1061" s="118" t="s">
        <v>466</v>
      </c>
      <c r="V1061" s="118" t="s">
        <v>4</v>
      </c>
      <c r="W1061" s="65"/>
      <c r="X1061" s="118" t="s">
        <v>468</v>
      </c>
      <c r="Y1061" s="118" t="s">
        <v>4</v>
      </c>
      <c r="Z1061" s="118" t="s">
        <v>469</v>
      </c>
      <c r="AA1061" s="118" t="s">
        <v>4</v>
      </c>
      <c r="AB1061" s="118" t="s">
        <v>470</v>
      </c>
      <c r="AC1061" s="118" t="s">
        <v>4</v>
      </c>
    </row>
    <row r="1062" spans="1:29" customFormat="1" x14ac:dyDescent="0.3">
      <c r="A1062" s="117" t="s">
        <v>4</v>
      </c>
      <c r="B1062" s="55" t="s">
        <v>28</v>
      </c>
      <c r="C1062" s="55" t="s">
        <v>29</v>
      </c>
      <c r="D1062" s="55" t="s">
        <v>28</v>
      </c>
      <c r="E1062" s="55" t="s">
        <v>29</v>
      </c>
      <c r="F1062" s="55" t="s">
        <v>28</v>
      </c>
      <c r="G1062" s="55" t="s">
        <v>29</v>
      </c>
      <c r="H1062" s="65"/>
      <c r="I1062" s="55" t="s">
        <v>28</v>
      </c>
      <c r="J1062" s="55" t="s">
        <v>29</v>
      </c>
      <c r="K1062" s="55" t="s">
        <v>28</v>
      </c>
      <c r="L1062" s="55" t="s">
        <v>29</v>
      </c>
      <c r="M1062" s="55" t="s">
        <v>28</v>
      </c>
      <c r="N1062" s="55" t="s">
        <v>29</v>
      </c>
      <c r="O1062" s="55" t="s">
        <v>28</v>
      </c>
      <c r="P1062" s="55" t="s">
        <v>29</v>
      </c>
      <c r="Q1062" s="55" t="s">
        <v>28</v>
      </c>
      <c r="R1062" s="55" t="s">
        <v>29</v>
      </c>
      <c r="S1062" s="55" t="s">
        <v>28</v>
      </c>
      <c r="T1062" s="55" t="s">
        <v>29</v>
      </c>
      <c r="U1062" s="55" t="s">
        <v>28</v>
      </c>
      <c r="V1062" s="55" t="s">
        <v>29</v>
      </c>
      <c r="W1062" s="65"/>
      <c r="X1062" s="55" t="s">
        <v>28</v>
      </c>
      <c r="Y1062" s="55" t="s">
        <v>29</v>
      </c>
      <c r="Z1062" s="55" t="s">
        <v>28</v>
      </c>
      <c r="AA1062" s="55" t="s">
        <v>29</v>
      </c>
      <c r="AB1062" s="55" t="s">
        <v>28</v>
      </c>
      <c r="AC1062" s="55" t="s">
        <v>29</v>
      </c>
    </row>
    <row r="1063" spans="1:29" customFormat="1" x14ac:dyDescent="0.3">
      <c r="A1063" s="56" t="s">
        <v>30</v>
      </c>
      <c r="B1063" s="57">
        <v>219.9956413102</v>
      </c>
      <c r="C1063" s="57">
        <v>219.9956413102</v>
      </c>
      <c r="D1063" s="57">
        <v>92.7883583343</v>
      </c>
      <c r="E1063" s="57">
        <v>92.7883583343</v>
      </c>
      <c r="F1063" s="57">
        <v>127.2072829759</v>
      </c>
      <c r="G1063" s="57">
        <v>127.2072829759</v>
      </c>
      <c r="H1063" s="66"/>
      <c r="I1063" s="57">
        <v>22.420663594299999</v>
      </c>
      <c r="J1063" s="57">
        <v>22.420663594299999</v>
      </c>
      <c r="K1063" s="57">
        <v>47.305448255100004</v>
      </c>
      <c r="L1063" s="57">
        <v>47.305448255100004</v>
      </c>
      <c r="M1063" s="57">
        <v>39.4365656302</v>
      </c>
      <c r="N1063" s="57">
        <v>39.4365656302</v>
      </c>
      <c r="O1063" s="57">
        <v>38.889107145300002</v>
      </c>
      <c r="P1063" s="57">
        <v>38.889107145300002</v>
      </c>
      <c r="Q1063" s="57">
        <v>22.725513884600002</v>
      </c>
      <c r="R1063" s="57">
        <v>22.725513884600002</v>
      </c>
      <c r="S1063" s="57">
        <v>31.811573574800001</v>
      </c>
      <c r="T1063" s="57">
        <v>31.811573574800001</v>
      </c>
      <c r="U1063" s="57">
        <v>17.4067692259</v>
      </c>
      <c r="V1063" s="57">
        <v>17.4067692259</v>
      </c>
      <c r="W1063" s="66"/>
      <c r="X1063" s="57">
        <v>27.459954676100001</v>
      </c>
      <c r="Y1063" s="57">
        <v>27.459954676100001</v>
      </c>
      <c r="Z1063" s="57">
        <v>62.535084456900002</v>
      </c>
      <c r="AA1063" s="57">
        <v>62.535084456900002</v>
      </c>
      <c r="AB1063" s="57">
        <v>130.00060217719999</v>
      </c>
      <c r="AC1063" s="57">
        <v>130.00060217719999</v>
      </c>
    </row>
    <row r="1064" spans="1:29" customFormat="1" x14ac:dyDescent="0.3">
      <c r="A1064" s="58" t="s">
        <v>370</v>
      </c>
      <c r="B1064" s="70">
        <v>0.38378541199999999</v>
      </c>
      <c r="C1064" s="71">
        <v>1.7445137081550299E-3</v>
      </c>
      <c r="D1064" s="70">
        <v>0</v>
      </c>
      <c r="E1064" s="71">
        <v>0</v>
      </c>
      <c r="F1064" s="70">
        <v>0.38378541199999999</v>
      </c>
      <c r="G1064" s="71">
        <v>3.01700816982869E-3</v>
      </c>
      <c r="H1064" s="91"/>
      <c r="I1064" s="77">
        <v>0</v>
      </c>
      <c r="J1064" s="78">
        <v>0</v>
      </c>
      <c r="K1064" s="77">
        <v>0</v>
      </c>
      <c r="L1064" s="78">
        <v>0</v>
      </c>
      <c r="M1064" s="70">
        <v>0</v>
      </c>
      <c r="N1064" s="71">
        <v>0</v>
      </c>
      <c r="O1064" s="70">
        <v>0</v>
      </c>
      <c r="P1064" s="71">
        <v>0</v>
      </c>
      <c r="Q1064" s="70">
        <v>0.38378541199999999</v>
      </c>
      <c r="R1064" s="71">
        <v>1.6887865064300001E-2</v>
      </c>
      <c r="S1064" s="70">
        <v>0</v>
      </c>
      <c r="T1064" s="71">
        <v>0</v>
      </c>
      <c r="U1064" s="77">
        <v>0</v>
      </c>
      <c r="V1064" s="78">
        <v>0</v>
      </c>
      <c r="W1064" s="92"/>
      <c r="X1064" s="77">
        <v>0</v>
      </c>
      <c r="Y1064" s="78">
        <v>0</v>
      </c>
      <c r="Z1064" s="70">
        <v>0.38378541200000099</v>
      </c>
      <c r="AA1064" s="71">
        <v>6.13712151079783E-3</v>
      </c>
      <c r="AB1064" s="70">
        <v>0</v>
      </c>
      <c r="AC1064" s="71">
        <v>0</v>
      </c>
    </row>
    <row r="1065" spans="1:29" customFormat="1" x14ac:dyDescent="0.3">
      <c r="A1065" s="58" t="s">
        <v>371</v>
      </c>
      <c r="B1065" s="73">
        <v>200.69184775689999</v>
      </c>
      <c r="C1065" s="74">
        <v>0.91225374539997806</v>
      </c>
      <c r="D1065" s="73">
        <v>86.874381359899999</v>
      </c>
      <c r="E1065" s="74">
        <v>0.93626380420383104</v>
      </c>
      <c r="F1065" s="73">
        <v>113.817466397</v>
      </c>
      <c r="G1065" s="74">
        <v>0.89474017315945098</v>
      </c>
      <c r="H1065" s="91"/>
      <c r="I1065" s="79">
        <v>22.420663594299999</v>
      </c>
      <c r="J1065" s="80">
        <v>100</v>
      </c>
      <c r="K1065" s="79">
        <v>34.053931917700098</v>
      </c>
      <c r="L1065" s="82">
        <v>71.987335864698494</v>
      </c>
      <c r="M1065" s="73">
        <v>38.765433827899898</v>
      </c>
      <c r="N1065" s="74">
        <v>0.98298199167257005</v>
      </c>
      <c r="O1065" s="73">
        <v>37.359853639599997</v>
      </c>
      <c r="P1065" s="74">
        <v>0.96067655912010796</v>
      </c>
      <c r="Q1065" s="73">
        <v>21.990187993900001</v>
      </c>
      <c r="R1065" s="74">
        <v>0.96764315674294599</v>
      </c>
      <c r="S1065" s="73">
        <v>28.6950075576</v>
      </c>
      <c r="T1065" s="74">
        <v>0.90203043524797999</v>
      </c>
      <c r="U1065" s="79">
        <v>17.4067692259</v>
      </c>
      <c r="V1065" s="80">
        <v>100</v>
      </c>
      <c r="W1065" s="92"/>
      <c r="X1065" s="79">
        <v>23.087958288799999</v>
      </c>
      <c r="Y1065" s="80">
        <v>84.078646746255501</v>
      </c>
      <c r="Z1065" s="73">
        <v>58.9708889574</v>
      </c>
      <c r="AA1065" s="74">
        <v>0.94300486630098801</v>
      </c>
      <c r="AB1065" s="73">
        <v>118.6330005107</v>
      </c>
      <c r="AC1065" s="74">
        <v>0.91255731530377704</v>
      </c>
    </row>
    <row r="1066" spans="1:29" customFormat="1" x14ac:dyDescent="0.3">
      <c r="A1066" s="58" t="s">
        <v>372</v>
      </c>
      <c r="B1066" s="83">
        <v>4.5211189698011198</v>
      </c>
      <c r="C1066" s="83">
        <v>4.5211189698011198</v>
      </c>
      <c r="D1066" s="83">
        <v>4.57024640856039</v>
      </c>
      <c r="E1066" s="83">
        <v>4.57024640856039</v>
      </c>
      <c r="F1066" s="83">
        <v>4.4847856842634704</v>
      </c>
      <c r="G1066" s="83">
        <v>4.4847856842634704</v>
      </c>
      <c r="H1066" s="93"/>
      <c r="I1066" s="84">
        <v>4.6544667700081099</v>
      </c>
      <c r="J1066" s="84">
        <v>4.6544667700081099</v>
      </c>
      <c r="K1066" s="84">
        <v>4.3310249895575001</v>
      </c>
      <c r="L1066" s="84">
        <v>4.3310249895575001</v>
      </c>
      <c r="M1066" s="83">
        <v>4.5692762554533397</v>
      </c>
      <c r="N1066" s="83">
        <v>4.5692762554533397</v>
      </c>
      <c r="O1066" s="83">
        <v>4.5277526611479502</v>
      </c>
      <c r="P1066" s="83">
        <v>4.5277526611479502</v>
      </c>
      <c r="Q1066" s="83">
        <v>4.6657759345082601</v>
      </c>
      <c r="R1066" s="83">
        <v>4.6657759345082601</v>
      </c>
      <c r="S1066" s="83">
        <v>4.3890706090284297</v>
      </c>
      <c r="T1066" s="83">
        <v>4.3890706090284297</v>
      </c>
      <c r="U1066" s="84">
        <v>4.6878691233973599</v>
      </c>
      <c r="V1066" s="84">
        <v>4.6878691233973599</v>
      </c>
      <c r="W1066" s="94"/>
      <c r="X1066" s="84">
        <v>4.5198558771284798</v>
      </c>
      <c r="Y1066" s="84">
        <v>4.5198558771284798</v>
      </c>
      <c r="Z1066" s="83">
        <v>4.5487905430839</v>
      </c>
      <c r="AA1066" s="83">
        <v>4.5487905430839</v>
      </c>
      <c r="AB1066" s="83">
        <v>4.5073694160847397</v>
      </c>
      <c r="AC1066" s="83">
        <v>4.5073694160847397</v>
      </c>
    </row>
    <row r="1067" spans="1:29" customFormat="1" x14ac:dyDescent="0.3">
      <c r="A1067" s="76" t="s">
        <v>4</v>
      </c>
    </row>
    <row r="1068" spans="1:29" customFormat="1" x14ac:dyDescent="0.3">
      <c r="A1068" s="76" t="s">
        <v>4</v>
      </c>
    </row>
    <row r="1069" spans="1:29" customFormat="1" x14ac:dyDescent="0.3">
      <c r="A1069" s="54" t="s">
        <v>383</v>
      </c>
    </row>
    <row r="1070" spans="1:29" customFormat="1" x14ac:dyDescent="0.3">
      <c r="A1070" s="69" t="s">
        <v>4</v>
      </c>
    </row>
    <row r="1071" spans="1:29" customFormat="1" ht="35.1" customHeight="1" x14ac:dyDescent="0.3">
      <c r="A1071" s="116" t="s">
        <v>4</v>
      </c>
      <c r="B1071" s="118" t="s">
        <v>26</v>
      </c>
      <c r="C1071" s="118" t="s">
        <v>4</v>
      </c>
      <c r="D1071" s="118" t="s">
        <v>456</v>
      </c>
      <c r="E1071" s="118" t="s">
        <v>4</v>
      </c>
      <c r="F1071" s="118" t="s">
        <v>457</v>
      </c>
      <c r="G1071" s="118" t="s">
        <v>4</v>
      </c>
      <c r="H1071" s="65"/>
      <c r="I1071" s="118" t="s">
        <v>460</v>
      </c>
      <c r="J1071" s="118" t="s">
        <v>4</v>
      </c>
      <c r="K1071" s="118" t="s">
        <v>461</v>
      </c>
      <c r="L1071" s="118" t="s">
        <v>4</v>
      </c>
      <c r="M1071" s="118" t="s">
        <v>462</v>
      </c>
      <c r="N1071" s="118" t="s">
        <v>4</v>
      </c>
      <c r="O1071" s="118" t="s">
        <v>463</v>
      </c>
      <c r="P1071" s="118" t="s">
        <v>4</v>
      </c>
      <c r="Q1071" s="118" t="s">
        <v>464</v>
      </c>
      <c r="R1071" s="118" t="s">
        <v>4</v>
      </c>
      <c r="S1071" s="118" t="s">
        <v>465</v>
      </c>
      <c r="T1071" s="118" t="s">
        <v>4</v>
      </c>
      <c r="U1071" s="118" t="s">
        <v>466</v>
      </c>
      <c r="V1071" s="118" t="s">
        <v>4</v>
      </c>
      <c r="W1071" s="65"/>
      <c r="X1071" s="118" t="s">
        <v>468</v>
      </c>
      <c r="Y1071" s="118" t="s">
        <v>4</v>
      </c>
      <c r="Z1071" s="118" t="s">
        <v>469</v>
      </c>
      <c r="AA1071" s="118" t="s">
        <v>4</v>
      </c>
      <c r="AB1071" s="118" t="s">
        <v>470</v>
      </c>
      <c r="AC1071" s="118" t="s">
        <v>4</v>
      </c>
    </row>
    <row r="1072" spans="1:29" customFormat="1" x14ac:dyDescent="0.3">
      <c r="A1072" s="117" t="s">
        <v>4</v>
      </c>
      <c r="B1072" s="55" t="s">
        <v>28</v>
      </c>
      <c r="C1072" s="55" t="s">
        <v>29</v>
      </c>
      <c r="D1072" s="55" t="s">
        <v>28</v>
      </c>
      <c r="E1072" s="55" t="s">
        <v>29</v>
      </c>
      <c r="F1072" s="55" t="s">
        <v>28</v>
      </c>
      <c r="G1072" s="55" t="s">
        <v>29</v>
      </c>
      <c r="H1072" s="65"/>
      <c r="I1072" s="55" t="s">
        <v>28</v>
      </c>
      <c r="J1072" s="55" t="s">
        <v>29</v>
      </c>
      <c r="K1072" s="55" t="s">
        <v>28</v>
      </c>
      <c r="L1072" s="55" t="s">
        <v>29</v>
      </c>
      <c r="M1072" s="55" t="s">
        <v>28</v>
      </c>
      <c r="N1072" s="55" t="s">
        <v>29</v>
      </c>
      <c r="O1072" s="55" t="s">
        <v>28</v>
      </c>
      <c r="P1072" s="55" t="s">
        <v>29</v>
      </c>
      <c r="Q1072" s="55" t="s">
        <v>28</v>
      </c>
      <c r="R1072" s="55" t="s">
        <v>29</v>
      </c>
      <c r="S1072" s="55" t="s">
        <v>28</v>
      </c>
      <c r="T1072" s="55" t="s">
        <v>29</v>
      </c>
      <c r="U1072" s="55" t="s">
        <v>28</v>
      </c>
      <c r="V1072" s="55" t="s">
        <v>29</v>
      </c>
      <c r="W1072" s="65"/>
      <c r="X1072" s="55" t="s">
        <v>28</v>
      </c>
      <c r="Y1072" s="55" t="s">
        <v>29</v>
      </c>
      <c r="Z1072" s="55" t="s">
        <v>28</v>
      </c>
      <c r="AA1072" s="55" t="s">
        <v>29</v>
      </c>
      <c r="AB1072" s="55" t="s">
        <v>28</v>
      </c>
      <c r="AC1072" s="55" t="s">
        <v>29</v>
      </c>
    </row>
    <row r="1073" spans="1:29" customFormat="1" x14ac:dyDescent="0.3">
      <c r="A1073" s="56" t="s">
        <v>30</v>
      </c>
      <c r="B1073" s="57">
        <v>194.51861701990001</v>
      </c>
      <c r="C1073" s="57">
        <v>194.51861701990001</v>
      </c>
      <c r="D1073" s="57">
        <v>87.288656245200002</v>
      </c>
      <c r="E1073" s="57">
        <v>87.288656245200002</v>
      </c>
      <c r="F1073" s="57">
        <v>106.96788499039999</v>
      </c>
      <c r="G1073" s="57">
        <v>106.96788499039999</v>
      </c>
      <c r="H1073" s="66"/>
      <c r="I1073" s="57">
        <v>15.1370855305</v>
      </c>
      <c r="J1073" s="57">
        <v>15.1370855305</v>
      </c>
      <c r="K1073" s="57">
        <v>38.136785918599998</v>
      </c>
      <c r="L1073" s="57">
        <v>38.136785918599998</v>
      </c>
      <c r="M1073" s="57">
        <v>25.950932509499999</v>
      </c>
      <c r="N1073" s="57">
        <v>25.950932509499999</v>
      </c>
      <c r="O1073" s="57">
        <v>51.184658032000002</v>
      </c>
      <c r="P1073" s="57">
        <v>51.184658032000002</v>
      </c>
      <c r="Q1073" s="57">
        <v>31.477059510299998</v>
      </c>
      <c r="R1073" s="57">
        <v>31.477059510299998</v>
      </c>
      <c r="S1073" s="57">
        <v>21.7283611933</v>
      </c>
      <c r="T1073" s="57">
        <v>21.7283611933</v>
      </c>
      <c r="U1073" s="57">
        <v>10.9037343257</v>
      </c>
      <c r="V1073" s="57">
        <v>10.9037343257</v>
      </c>
      <c r="W1073" s="66"/>
      <c r="X1073" s="57">
        <v>16.704143677000001</v>
      </c>
      <c r="Y1073" s="57">
        <v>16.704143677000001</v>
      </c>
      <c r="Z1073" s="57">
        <v>44.3776838207</v>
      </c>
      <c r="AA1073" s="57">
        <v>44.3776838207</v>
      </c>
      <c r="AB1073" s="57">
        <v>133.4367895222</v>
      </c>
      <c r="AC1073" s="57">
        <v>133.4367895222</v>
      </c>
    </row>
    <row r="1074" spans="1:29" customFormat="1" x14ac:dyDescent="0.3">
      <c r="A1074" s="58" t="s">
        <v>370</v>
      </c>
      <c r="B1074" s="70">
        <v>0</v>
      </c>
      <c r="C1074" s="71">
        <v>0</v>
      </c>
      <c r="D1074" s="70">
        <v>0</v>
      </c>
      <c r="E1074" s="71">
        <v>0</v>
      </c>
      <c r="F1074" s="70">
        <v>0</v>
      </c>
      <c r="G1074" s="71">
        <v>0</v>
      </c>
      <c r="H1074" s="91"/>
      <c r="I1074" s="77">
        <v>0</v>
      </c>
      <c r="J1074" s="78">
        <v>0</v>
      </c>
      <c r="K1074" s="77">
        <v>0</v>
      </c>
      <c r="L1074" s="78">
        <v>0</v>
      </c>
      <c r="M1074" s="70">
        <v>0</v>
      </c>
      <c r="N1074" s="71">
        <v>0</v>
      </c>
      <c r="O1074" s="70">
        <v>0</v>
      </c>
      <c r="P1074" s="71">
        <v>0</v>
      </c>
      <c r="Q1074" s="70">
        <v>0</v>
      </c>
      <c r="R1074" s="71">
        <v>0</v>
      </c>
      <c r="S1074" s="77">
        <v>0</v>
      </c>
      <c r="T1074" s="78">
        <v>0</v>
      </c>
      <c r="U1074" s="77">
        <v>0</v>
      </c>
      <c r="V1074" s="78">
        <v>0</v>
      </c>
      <c r="W1074" s="92"/>
      <c r="X1074" s="77">
        <v>0</v>
      </c>
      <c r="Y1074" s="78">
        <v>0</v>
      </c>
      <c r="Z1074" s="70">
        <v>0</v>
      </c>
      <c r="AA1074" s="71">
        <v>0</v>
      </c>
      <c r="AB1074" s="70">
        <v>0</v>
      </c>
      <c r="AC1074" s="71">
        <v>0</v>
      </c>
    </row>
    <row r="1075" spans="1:29" customFormat="1" x14ac:dyDescent="0.3">
      <c r="A1075" s="58" t="s">
        <v>371</v>
      </c>
      <c r="B1075" s="73">
        <v>190.178035099</v>
      </c>
      <c r="C1075" s="74">
        <v>0.97768551932252401</v>
      </c>
      <c r="D1075" s="73">
        <v>86.025858236800005</v>
      </c>
      <c r="E1075" s="74">
        <v>0.98553307998174799</v>
      </c>
      <c r="F1075" s="73">
        <v>103.8901010779</v>
      </c>
      <c r="G1075" s="74">
        <v>0.97122702844151598</v>
      </c>
      <c r="H1075" s="91"/>
      <c r="I1075" s="79">
        <v>15.1370855305</v>
      </c>
      <c r="J1075" s="80">
        <v>100</v>
      </c>
      <c r="K1075" s="79">
        <v>35.683996743800002</v>
      </c>
      <c r="L1075" s="80">
        <v>93.568442867641494</v>
      </c>
      <c r="M1075" s="73">
        <v>25.950932509499999</v>
      </c>
      <c r="N1075" s="74">
        <v>1</v>
      </c>
      <c r="O1075" s="73">
        <v>50.469326243600001</v>
      </c>
      <c r="P1075" s="74">
        <v>0.98602448827629596</v>
      </c>
      <c r="Q1075" s="73">
        <v>30.304598552600002</v>
      </c>
      <c r="R1075" s="74">
        <v>0.96275189055329802</v>
      </c>
      <c r="S1075" s="79">
        <v>21.7283611933</v>
      </c>
      <c r="T1075" s="80">
        <v>100</v>
      </c>
      <c r="U1075" s="79">
        <v>10.9037343257</v>
      </c>
      <c r="V1075" s="80">
        <v>100</v>
      </c>
      <c r="W1075" s="92"/>
      <c r="X1075" s="79">
        <v>16.4187422523</v>
      </c>
      <c r="Y1075" s="80">
        <v>98.291433369955001</v>
      </c>
      <c r="Z1075" s="73">
        <v>43.490624287700101</v>
      </c>
      <c r="AA1075" s="74">
        <v>0.98001113495278402</v>
      </c>
      <c r="AB1075" s="73">
        <v>130.26866855899999</v>
      </c>
      <c r="AC1075" s="74">
        <v>0.97625751507853098</v>
      </c>
    </row>
    <row r="1076" spans="1:29" customFormat="1" x14ac:dyDescent="0.3">
      <c r="A1076" s="58" t="s">
        <v>372</v>
      </c>
      <c r="B1076" s="83">
        <v>4.4860446058329098</v>
      </c>
      <c r="C1076" s="83">
        <v>4.4860446058329098</v>
      </c>
      <c r="D1076" s="83">
        <v>4.4146095517662403</v>
      </c>
      <c r="E1076" s="83">
        <v>4.4146095517662403</v>
      </c>
      <c r="F1076" s="83">
        <v>4.5430783091337501</v>
      </c>
      <c r="G1076" s="83">
        <v>4.5430783091337501</v>
      </c>
      <c r="H1076" s="93"/>
      <c r="I1076" s="84">
        <v>4.8087150971258099</v>
      </c>
      <c r="J1076" s="84">
        <v>4.8087150971258099</v>
      </c>
      <c r="K1076" s="84">
        <v>4.3082176614355703</v>
      </c>
      <c r="L1076" s="84">
        <v>4.3082176614355703</v>
      </c>
      <c r="M1076" s="83">
        <v>4.4479254121193801</v>
      </c>
      <c r="N1076" s="83">
        <v>4.4479254121193801</v>
      </c>
      <c r="O1076" s="83">
        <v>4.47166331990939</v>
      </c>
      <c r="P1076" s="83">
        <v>4.47166331990939</v>
      </c>
      <c r="Q1076" s="83">
        <v>4.5248338606277398</v>
      </c>
      <c r="R1076" s="83">
        <v>4.5248338606277398</v>
      </c>
      <c r="S1076" s="84">
        <v>4.6153221387871</v>
      </c>
      <c r="T1076" s="84">
        <v>4.6153221387871</v>
      </c>
      <c r="U1076" s="84">
        <v>4.4487020321806998</v>
      </c>
      <c r="V1076" s="84">
        <v>4.4487020321806998</v>
      </c>
      <c r="W1076" s="94"/>
      <c r="X1076" s="84">
        <v>4.7238996923050696</v>
      </c>
      <c r="Y1076" s="84">
        <v>4.7238996923050696</v>
      </c>
      <c r="Z1076" s="83">
        <v>4.4236092186796698</v>
      </c>
      <c r="AA1076" s="83">
        <v>4.4236092186796698</v>
      </c>
      <c r="AB1076" s="83">
        <v>4.4770333903148201</v>
      </c>
      <c r="AC1076" s="83">
        <v>4.4770333903148201</v>
      </c>
    </row>
    <row r="1077" spans="1:29" customFormat="1" x14ac:dyDescent="0.3">
      <c r="A1077" s="76" t="s">
        <v>4</v>
      </c>
    </row>
    <row r="1078" spans="1:29" customFormat="1" x14ac:dyDescent="0.3">
      <c r="A1078" s="76" t="s">
        <v>4</v>
      </c>
    </row>
    <row r="1079" spans="1:29" customFormat="1" x14ac:dyDescent="0.3">
      <c r="A1079" s="54" t="s">
        <v>384</v>
      </c>
    </row>
    <row r="1080" spans="1:29" customFormat="1" x14ac:dyDescent="0.3">
      <c r="A1080" s="69" t="s">
        <v>4</v>
      </c>
    </row>
    <row r="1081" spans="1:29" customFormat="1" ht="35.1" customHeight="1" x14ac:dyDescent="0.3">
      <c r="A1081" s="116" t="s">
        <v>4</v>
      </c>
      <c r="B1081" s="118" t="s">
        <v>26</v>
      </c>
      <c r="C1081" s="118" t="s">
        <v>4</v>
      </c>
      <c r="D1081" s="118" t="s">
        <v>456</v>
      </c>
      <c r="E1081" s="118" t="s">
        <v>4</v>
      </c>
      <c r="F1081" s="118" t="s">
        <v>457</v>
      </c>
      <c r="G1081" s="118" t="s">
        <v>4</v>
      </c>
      <c r="H1081" s="65"/>
      <c r="I1081" s="118" t="s">
        <v>460</v>
      </c>
      <c r="J1081" s="118" t="s">
        <v>4</v>
      </c>
      <c r="K1081" s="118" t="s">
        <v>461</v>
      </c>
      <c r="L1081" s="118" t="s">
        <v>4</v>
      </c>
      <c r="M1081" s="118" t="s">
        <v>462</v>
      </c>
      <c r="N1081" s="118" t="s">
        <v>4</v>
      </c>
      <c r="O1081" s="118" t="s">
        <v>463</v>
      </c>
      <c r="P1081" s="118" t="s">
        <v>4</v>
      </c>
      <c r="Q1081" s="118" t="s">
        <v>464</v>
      </c>
      <c r="R1081" s="118" t="s">
        <v>4</v>
      </c>
      <c r="S1081" s="118" t="s">
        <v>465</v>
      </c>
      <c r="T1081" s="118" t="s">
        <v>4</v>
      </c>
      <c r="U1081" s="118" t="s">
        <v>466</v>
      </c>
      <c r="V1081" s="118" t="s">
        <v>4</v>
      </c>
      <c r="W1081" s="65"/>
      <c r="X1081" s="118" t="s">
        <v>468</v>
      </c>
      <c r="Y1081" s="118" t="s">
        <v>4</v>
      </c>
      <c r="Z1081" s="118" t="s">
        <v>469</v>
      </c>
      <c r="AA1081" s="118" t="s">
        <v>4</v>
      </c>
      <c r="AB1081" s="118" t="s">
        <v>470</v>
      </c>
      <c r="AC1081" s="118" t="s">
        <v>4</v>
      </c>
    </row>
    <row r="1082" spans="1:29" customFormat="1" x14ac:dyDescent="0.3">
      <c r="A1082" s="117" t="s">
        <v>4</v>
      </c>
      <c r="B1082" s="55" t="s">
        <v>28</v>
      </c>
      <c r="C1082" s="55" t="s">
        <v>29</v>
      </c>
      <c r="D1082" s="55" t="s">
        <v>28</v>
      </c>
      <c r="E1082" s="55" t="s">
        <v>29</v>
      </c>
      <c r="F1082" s="55" t="s">
        <v>28</v>
      </c>
      <c r="G1082" s="55" t="s">
        <v>29</v>
      </c>
      <c r="H1082" s="65"/>
      <c r="I1082" s="55" t="s">
        <v>28</v>
      </c>
      <c r="J1082" s="55" t="s">
        <v>29</v>
      </c>
      <c r="K1082" s="55" t="s">
        <v>28</v>
      </c>
      <c r="L1082" s="55" t="s">
        <v>29</v>
      </c>
      <c r="M1082" s="55" t="s">
        <v>28</v>
      </c>
      <c r="N1082" s="55" t="s">
        <v>29</v>
      </c>
      <c r="O1082" s="55" t="s">
        <v>28</v>
      </c>
      <c r="P1082" s="55" t="s">
        <v>29</v>
      </c>
      <c r="Q1082" s="55" t="s">
        <v>28</v>
      </c>
      <c r="R1082" s="55" t="s">
        <v>29</v>
      </c>
      <c r="S1082" s="55" t="s">
        <v>28</v>
      </c>
      <c r="T1082" s="55" t="s">
        <v>29</v>
      </c>
      <c r="U1082" s="55" t="s">
        <v>28</v>
      </c>
      <c r="V1082" s="55" t="s">
        <v>29</v>
      </c>
      <c r="W1082" s="65"/>
      <c r="X1082" s="55" t="s">
        <v>28</v>
      </c>
      <c r="Y1082" s="55" t="s">
        <v>29</v>
      </c>
      <c r="Z1082" s="55" t="s">
        <v>28</v>
      </c>
      <c r="AA1082" s="55" t="s">
        <v>29</v>
      </c>
      <c r="AB1082" s="55" t="s">
        <v>28</v>
      </c>
      <c r="AC1082" s="55" t="s">
        <v>29</v>
      </c>
    </row>
    <row r="1083" spans="1:29" customFormat="1" x14ac:dyDescent="0.3">
      <c r="A1083" s="56" t="s">
        <v>30</v>
      </c>
      <c r="B1083" s="57">
        <v>94.818983394599996</v>
      </c>
      <c r="C1083" s="57">
        <v>94.818983394599996</v>
      </c>
      <c r="D1083" s="57">
        <v>33.411307534300001</v>
      </c>
      <c r="E1083" s="57">
        <v>33.411307534300001</v>
      </c>
      <c r="F1083" s="57">
        <v>61.407675860300003</v>
      </c>
      <c r="G1083" s="57">
        <v>61.407675860300003</v>
      </c>
      <c r="H1083" s="66"/>
      <c r="I1083" s="57">
        <v>7.8273057665000003</v>
      </c>
      <c r="J1083" s="57">
        <v>7.8273057665000003</v>
      </c>
      <c r="K1083" s="57">
        <v>18.884116945500001</v>
      </c>
      <c r="L1083" s="57">
        <v>18.884116945500001</v>
      </c>
      <c r="M1083" s="57">
        <v>27.768550426200001</v>
      </c>
      <c r="N1083" s="57">
        <v>27.768550426200001</v>
      </c>
      <c r="O1083" s="57">
        <v>17.9627568716</v>
      </c>
      <c r="P1083" s="57">
        <v>17.9627568716</v>
      </c>
      <c r="Q1083" s="57">
        <v>7.9307490520000004</v>
      </c>
      <c r="R1083" s="57">
        <v>7.9307490520000004</v>
      </c>
      <c r="S1083" s="57">
        <v>10.693229344700001</v>
      </c>
      <c r="T1083" s="57">
        <v>10.693229344700001</v>
      </c>
      <c r="U1083" s="57">
        <v>3.7522749880999999</v>
      </c>
      <c r="V1083" s="57">
        <v>3.7522749880999999</v>
      </c>
      <c r="W1083" s="66"/>
      <c r="X1083" s="57">
        <v>9.7695243004000005</v>
      </c>
      <c r="Y1083" s="57">
        <v>9.7695243004000005</v>
      </c>
      <c r="Z1083" s="57">
        <v>32.194447424400003</v>
      </c>
      <c r="AA1083" s="57">
        <v>32.194447424400003</v>
      </c>
      <c r="AB1083" s="57">
        <v>52.8550116698</v>
      </c>
      <c r="AC1083" s="57">
        <v>52.8550116698</v>
      </c>
    </row>
    <row r="1084" spans="1:29" customFormat="1" x14ac:dyDescent="0.3">
      <c r="A1084" s="58" t="s">
        <v>370</v>
      </c>
      <c r="B1084" s="70">
        <v>1.1655864496999999</v>
      </c>
      <c r="C1084" s="71">
        <v>1.2292754129721899E-2</v>
      </c>
      <c r="D1084" s="70">
        <v>0.41696831229999898</v>
      </c>
      <c r="E1084" s="71">
        <v>1.24798561646215E-2</v>
      </c>
      <c r="F1084" s="70">
        <v>0.74861813740000005</v>
      </c>
      <c r="G1084" s="71">
        <v>1.2190953767784301E-2</v>
      </c>
      <c r="H1084" s="91"/>
      <c r="I1084" s="77">
        <v>0</v>
      </c>
      <c r="J1084" s="78">
        <v>0</v>
      </c>
      <c r="K1084" s="77">
        <v>0</v>
      </c>
      <c r="L1084" s="78">
        <v>0</v>
      </c>
      <c r="M1084" s="70">
        <v>0.50740881170000096</v>
      </c>
      <c r="N1084" s="71">
        <v>1.8272787160731802E-2</v>
      </c>
      <c r="O1084" s="77">
        <v>0</v>
      </c>
      <c r="P1084" s="78">
        <v>0</v>
      </c>
      <c r="Q1084" s="77">
        <v>0.65817763799999995</v>
      </c>
      <c r="R1084" s="78">
        <v>8.2990601982799905</v>
      </c>
      <c r="S1084" s="77">
        <v>0</v>
      </c>
      <c r="T1084" s="78">
        <v>0</v>
      </c>
      <c r="U1084" s="77">
        <v>0</v>
      </c>
      <c r="V1084" s="78">
        <v>0</v>
      </c>
      <c r="W1084" s="92"/>
      <c r="X1084" s="77">
        <v>0</v>
      </c>
      <c r="Y1084" s="78">
        <v>0</v>
      </c>
      <c r="Z1084" s="70">
        <v>0.65817763800000095</v>
      </c>
      <c r="AA1084" s="71">
        <v>2.04438246547189E-2</v>
      </c>
      <c r="AB1084" s="70">
        <v>0.50740881169999896</v>
      </c>
      <c r="AC1084" s="71">
        <v>9.6000132375322206E-3</v>
      </c>
    </row>
    <row r="1085" spans="1:29" customFormat="1" x14ac:dyDescent="0.3">
      <c r="A1085" s="58" t="s">
        <v>371</v>
      </c>
      <c r="B1085" s="73">
        <v>86.755994064899994</v>
      </c>
      <c r="C1085" s="74">
        <v>0.91496439804522101</v>
      </c>
      <c r="D1085" s="73">
        <v>29.964927634800102</v>
      </c>
      <c r="E1085" s="74">
        <v>0.89684989442685104</v>
      </c>
      <c r="F1085" s="73">
        <v>56.791066430100102</v>
      </c>
      <c r="G1085" s="74">
        <v>0.92482031984563995</v>
      </c>
      <c r="H1085" s="91"/>
      <c r="I1085" s="79">
        <v>7.8273057665000101</v>
      </c>
      <c r="J1085" s="80">
        <v>100</v>
      </c>
      <c r="K1085" s="79">
        <v>18.884116945500001</v>
      </c>
      <c r="L1085" s="80">
        <v>100</v>
      </c>
      <c r="M1085" s="73">
        <v>25.934756516899999</v>
      </c>
      <c r="N1085" s="74">
        <v>0.93396148228285603</v>
      </c>
      <c r="O1085" s="79">
        <v>15.048939667400001</v>
      </c>
      <c r="P1085" s="80">
        <v>83.778563474257794</v>
      </c>
      <c r="Q1085" s="79">
        <v>7.0753925614000002</v>
      </c>
      <c r="R1085" s="80">
        <v>89.214682182078406</v>
      </c>
      <c r="S1085" s="79">
        <v>8.2332076191000105</v>
      </c>
      <c r="T1085" s="80">
        <v>76.994585580273906</v>
      </c>
      <c r="U1085" s="79">
        <v>3.7522749881000101</v>
      </c>
      <c r="V1085" s="80">
        <v>100</v>
      </c>
      <c r="W1085" s="92"/>
      <c r="X1085" s="79">
        <v>7.9214489517000004</v>
      </c>
      <c r="Y1085" s="80">
        <v>81.083261662757394</v>
      </c>
      <c r="Z1085" s="73">
        <v>30.492355906899999</v>
      </c>
      <c r="AA1085" s="74">
        <v>0.94713089822408303</v>
      </c>
      <c r="AB1085" s="73">
        <v>48.342189206300098</v>
      </c>
      <c r="AC1085" s="74">
        <v>0.91461883516944698</v>
      </c>
    </row>
    <row r="1086" spans="1:29" customFormat="1" x14ac:dyDescent="0.3">
      <c r="A1086" s="58" t="s">
        <v>372</v>
      </c>
      <c r="B1086" s="83">
        <v>4.2979987615540001</v>
      </c>
      <c r="C1086" s="83">
        <v>4.2979987615540001</v>
      </c>
      <c r="D1086" s="83">
        <v>4.4425352333643602</v>
      </c>
      <c r="E1086" s="83">
        <v>4.4425352333643602</v>
      </c>
      <c r="F1086" s="83">
        <v>4.2193579004250896</v>
      </c>
      <c r="G1086" s="83">
        <v>4.2193579004250896</v>
      </c>
      <c r="H1086" s="93"/>
      <c r="I1086" s="84">
        <v>4</v>
      </c>
      <c r="J1086" s="86">
        <v>4</v>
      </c>
      <c r="K1086" s="84">
        <v>4.5098648376351198</v>
      </c>
      <c r="L1086" s="84">
        <v>4.5098648376351198</v>
      </c>
      <c r="M1086" s="83">
        <v>4.2953818257672198</v>
      </c>
      <c r="N1086" s="83">
        <v>4.2953818257672198</v>
      </c>
      <c r="O1086" s="84">
        <v>4.3793549349751402</v>
      </c>
      <c r="P1086" s="84">
        <v>4.3793549349751402</v>
      </c>
      <c r="Q1086" s="84">
        <v>4.0589309785161003</v>
      </c>
      <c r="R1086" s="84">
        <v>4.0589309785161003</v>
      </c>
      <c r="S1086" s="84">
        <v>4.0028554821481599</v>
      </c>
      <c r="T1086" s="84">
        <v>4.0028554821481599</v>
      </c>
      <c r="U1086" s="84">
        <v>4.8296581931422802</v>
      </c>
      <c r="V1086" s="87">
        <v>4.8296581931422802</v>
      </c>
      <c r="W1086" s="94"/>
      <c r="X1086" s="84">
        <v>4.1680035125797099</v>
      </c>
      <c r="Y1086" s="84">
        <v>4.1680035125797099</v>
      </c>
      <c r="Z1086" s="83">
        <v>4.2978863482971796</v>
      </c>
      <c r="AA1086" s="83">
        <v>4.2978863482971796</v>
      </c>
      <c r="AB1086" s="83">
        <v>4.3220950730718899</v>
      </c>
      <c r="AC1086" s="83">
        <v>4.3220950730718899</v>
      </c>
    </row>
    <row r="1087" spans="1:29" customFormat="1" x14ac:dyDescent="0.3">
      <c r="A1087" s="76" t="s">
        <v>4</v>
      </c>
    </row>
    <row r="1088" spans="1:29" customFormat="1" x14ac:dyDescent="0.3">
      <c r="A1088" s="76" t="s">
        <v>4</v>
      </c>
    </row>
    <row r="1089" spans="1:29" customFormat="1" x14ac:dyDescent="0.3">
      <c r="A1089" s="54" t="s">
        <v>385</v>
      </c>
    </row>
    <row r="1090" spans="1:29" customFormat="1" x14ac:dyDescent="0.3">
      <c r="A1090" s="69" t="s">
        <v>4</v>
      </c>
    </row>
    <row r="1091" spans="1:29" customFormat="1" ht="35.1" customHeight="1" x14ac:dyDescent="0.3">
      <c r="A1091" s="116" t="s">
        <v>4</v>
      </c>
      <c r="B1091" s="118" t="s">
        <v>26</v>
      </c>
      <c r="C1091" s="118" t="s">
        <v>4</v>
      </c>
      <c r="D1091" s="118" t="s">
        <v>456</v>
      </c>
      <c r="E1091" s="118" t="s">
        <v>4</v>
      </c>
      <c r="F1091" s="118" t="s">
        <v>457</v>
      </c>
      <c r="G1091" s="118" t="s">
        <v>4</v>
      </c>
      <c r="H1091" s="65"/>
      <c r="I1091" s="118" t="s">
        <v>460</v>
      </c>
      <c r="J1091" s="118" t="s">
        <v>4</v>
      </c>
      <c r="K1091" s="118" t="s">
        <v>461</v>
      </c>
      <c r="L1091" s="118" t="s">
        <v>4</v>
      </c>
      <c r="M1091" s="118" t="s">
        <v>462</v>
      </c>
      <c r="N1091" s="118" t="s">
        <v>4</v>
      </c>
      <c r="O1091" s="118" t="s">
        <v>463</v>
      </c>
      <c r="P1091" s="118" t="s">
        <v>4</v>
      </c>
      <c r="Q1091" s="118" t="s">
        <v>464</v>
      </c>
      <c r="R1091" s="118" t="s">
        <v>4</v>
      </c>
      <c r="S1091" s="118" t="s">
        <v>465</v>
      </c>
      <c r="T1091" s="118" t="s">
        <v>4</v>
      </c>
      <c r="U1091" s="118" t="s">
        <v>466</v>
      </c>
      <c r="V1091" s="118" t="s">
        <v>4</v>
      </c>
      <c r="W1091" s="65"/>
      <c r="X1091" s="118" t="s">
        <v>468</v>
      </c>
      <c r="Y1091" s="118" t="s">
        <v>4</v>
      </c>
      <c r="Z1091" s="118" t="s">
        <v>469</v>
      </c>
      <c r="AA1091" s="118" t="s">
        <v>4</v>
      </c>
      <c r="AB1091" s="118" t="s">
        <v>470</v>
      </c>
      <c r="AC1091" s="118" t="s">
        <v>4</v>
      </c>
    </row>
    <row r="1092" spans="1:29" customFormat="1" x14ac:dyDescent="0.3">
      <c r="A1092" s="117" t="s">
        <v>4</v>
      </c>
      <c r="B1092" s="55" t="s">
        <v>28</v>
      </c>
      <c r="C1092" s="55" t="s">
        <v>29</v>
      </c>
      <c r="D1092" s="55" t="s">
        <v>28</v>
      </c>
      <c r="E1092" s="55" t="s">
        <v>29</v>
      </c>
      <c r="F1092" s="55" t="s">
        <v>28</v>
      </c>
      <c r="G1092" s="55" t="s">
        <v>29</v>
      </c>
      <c r="H1092" s="65"/>
      <c r="I1092" s="55" t="s">
        <v>28</v>
      </c>
      <c r="J1092" s="55" t="s">
        <v>29</v>
      </c>
      <c r="K1092" s="55" t="s">
        <v>28</v>
      </c>
      <c r="L1092" s="55" t="s">
        <v>29</v>
      </c>
      <c r="M1092" s="55" t="s">
        <v>28</v>
      </c>
      <c r="N1092" s="55" t="s">
        <v>29</v>
      </c>
      <c r="O1092" s="55" t="s">
        <v>28</v>
      </c>
      <c r="P1092" s="55" t="s">
        <v>29</v>
      </c>
      <c r="Q1092" s="55" t="s">
        <v>28</v>
      </c>
      <c r="R1092" s="55" t="s">
        <v>29</v>
      </c>
      <c r="S1092" s="55" t="s">
        <v>28</v>
      </c>
      <c r="T1092" s="55" t="s">
        <v>29</v>
      </c>
      <c r="U1092" s="55" t="s">
        <v>28</v>
      </c>
      <c r="V1092" s="55" t="s">
        <v>29</v>
      </c>
      <c r="W1092" s="65"/>
      <c r="X1092" s="55" t="s">
        <v>28</v>
      </c>
      <c r="Y1092" s="55" t="s">
        <v>29</v>
      </c>
      <c r="Z1092" s="55" t="s">
        <v>28</v>
      </c>
      <c r="AA1092" s="55" t="s">
        <v>29</v>
      </c>
      <c r="AB1092" s="55" t="s">
        <v>28</v>
      </c>
      <c r="AC1092" s="55" t="s">
        <v>29</v>
      </c>
    </row>
    <row r="1093" spans="1:29" customFormat="1" x14ac:dyDescent="0.3">
      <c r="A1093" s="56" t="s">
        <v>30</v>
      </c>
      <c r="B1093" s="57">
        <v>22.549806395699999</v>
      </c>
      <c r="C1093" s="57">
        <v>22.549806395699999</v>
      </c>
      <c r="D1093" s="57">
        <v>7.1487899102999997</v>
      </c>
      <c r="E1093" s="57">
        <v>7.1487899102999997</v>
      </c>
      <c r="F1093" s="57">
        <v>15.4010164854</v>
      </c>
      <c r="G1093" s="57">
        <v>15.4010164854</v>
      </c>
      <c r="H1093" s="66"/>
      <c r="I1093" s="57">
        <v>0</v>
      </c>
      <c r="J1093" s="57">
        <v>0</v>
      </c>
      <c r="K1093" s="57">
        <v>8.1354118681000003</v>
      </c>
      <c r="L1093" s="57">
        <v>8.1354118681000003</v>
      </c>
      <c r="M1093" s="57">
        <v>5.9287973047999998</v>
      </c>
      <c r="N1093" s="57">
        <v>5.9287973047999998</v>
      </c>
      <c r="O1093" s="57">
        <v>5.2149432512000002</v>
      </c>
      <c r="P1093" s="57">
        <v>5.2149432512000002</v>
      </c>
      <c r="Q1093" s="57">
        <v>1.8533565090999999</v>
      </c>
      <c r="R1093" s="57">
        <v>1.8533565090999999</v>
      </c>
      <c r="S1093" s="57">
        <v>0</v>
      </c>
      <c r="T1093" s="57">
        <v>0</v>
      </c>
      <c r="U1093" s="57">
        <v>1.4172974625000001</v>
      </c>
      <c r="V1093" s="57">
        <v>1.4172974625000001</v>
      </c>
      <c r="W1093" s="66"/>
      <c r="X1093" s="57">
        <v>0.50882816379999996</v>
      </c>
      <c r="Y1093" s="57">
        <v>0.50882816379999996</v>
      </c>
      <c r="Z1093" s="57">
        <v>4.1262511273999998</v>
      </c>
      <c r="AA1093" s="57">
        <v>4.1262511273999998</v>
      </c>
      <c r="AB1093" s="57">
        <v>17.914727104499999</v>
      </c>
      <c r="AC1093" s="57">
        <v>17.914727104499999</v>
      </c>
    </row>
    <row r="1094" spans="1:29" customFormat="1" x14ac:dyDescent="0.3">
      <c r="A1094" s="58" t="s">
        <v>370</v>
      </c>
      <c r="B1094" s="77">
        <v>0</v>
      </c>
      <c r="C1094" s="78">
        <v>0</v>
      </c>
      <c r="D1094" s="77">
        <v>0</v>
      </c>
      <c r="E1094" s="78">
        <v>0</v>
      </c>
      <c r="F1094" s="77">
        <v>0</v>
      </c>
      <c r="G1094" s="78">
        <v>0</v>
      </c>
      <c r="H1094" s="92"/>
      <c r="I1094" s="77"/>
      <c r="J1094" s="78"/>
      <c r="K1094" s="77">
        <v>0</v>
      </c>
      <c r="L1094" s="78">
        <v>0</v>
      </c>
      <c r="M1094" s="77">
        <v>0</v>
      </c>
      <c r="N1094" s="78">
        <v>0</v>
      </c>
      <c r="O1094" s="77">
        <v>0</v>
      </c>
      <c r="P1094" s="78">
        <v>0</v>
      </c>
      <c r="Q1094" s="77">
        <v>0</v>
      </c>
      <c r="R1094" s="78">
        <v>0</v>
      </c>
      <c r="S1094" s="77"/>
      <c r="T1094" s="78"/>
      <c r="U1094" s="77">
        <v>0</v>
      </c>
      <c r="V1094" s="78">
        <v>0</v>
      </c>
      <c r="W1094" s="92"/>
      <c r="X1094" s="77">
        <v>0</v>
      </c>
      <c r="Y1094" s="78">
        <v>0</v>
      </c>
      <c r="Z1094" s="77">
        <v>0</v>
      </c>
      <c r="AA1094" s="78">
        <v>0</v>
      </c>
      <c r="AB1094" s="77">
        <v>0</v>
      </c>
      <c r="AC1094" s="78">
        <v>0</v>
      </c>
    </row>
    <row r="1095" spans="1:29" customFormat="1" x14ac:dyDescent="0.3">
      <c r="A1095" s="58" t="s">
        <v>371</v>
      </c>
      <c r="B1095" s="79">
        <v>22.549806395699999</v>
      </c>
      <c r="C1095" s="80">
        <v>100</v>
      </c>
      <c r="D1095" s="79">
        <v>7.1487899102999997</v>
      </c>
      <c r="E1095" s="80">
        <v>100</v>
      </c>
      <c r="F1095" s="79">
        <v>15.4010164854</v>
      </c>
      <c r="G1095" s="80">
        <v>100</v>
      </c>
      <c r="H1095" s="92"/>
      <c r="I1095" s="79"/>
      <c r="J1095" s="80"/>
      <c r="K1095" s="79">
        <v>8.1354118681000003</v>
      </c>
      <c r="L1095" s="80">
        <v>100</v>
      </c>
      <c r="M1095" s="79">
        <v>5.92879730479999</v>
      </c>
      <c r="N1095" s="80">
        <v>100</v>
      </c>
      <c r="O1095" s="79">
        <v>5.2149432511999896</v>
      </c>
      <c r="P1095" s="80">
        <v>100</v>
      </c>
      <c r="Q1095" s="79">
        <v>1.8533565090999999</v>
      </c>
      <c r="R1095" s="80">
        <v>100</v>
      </c>
      <c r="S1095" s="79"/>
      <c r="T1095" s="80"/>
      <c r="U1095" s="79">
        <v>1.4172974625000001</v>
      </c>
      <c r="V1095" s="80">
        <v>100</v>
      </c>
      <c r="W1095" s="92"/>
      <c r="X1095" s="79">
        <v>0.50882816380000095</v>
      </c>
      <c r="Y1095" s="80">
        <v>100</v>
      </c>
      <c r="Z1095" s="79">
        <v>4.1262511274000104</v>
      </c>
      <c r="AA1095" s="80">
        <v>100</v>
      </c>
      <c r="AB1095" s="79">
        <v>17.914727104499999</v>
      </c>
      <c r="AC1095" s="80">
        <v>100</v>
      </c>
    </row>
    <row r="1096" spans="1:29" customFormat="1" x14ac:dyDescent="0.3">
      <c r="A1096" s="58" t="s">
        <v>372</v>
      </c>
      <c r="B1096" s="84">
        <v>4.4898030802475599</v>
      </c>
      <c r="C1096" s="84">
        <v>4.4898030802475599</v>
      </c>
      <c r="D1096" s="84">
        <v>4.5030879324930497</v>
      </c>
      <c r="E1096" s="84">
        <v>4.5030879324930497</v>
      </c>
      <c r="F1096" s="84">
        <v>4.4836365640450504</v>
      </c>
      <c r="G1096" s="84">
        <v>4.4836365640450504</v>
      </c>
      <c r="H1096" s="94"/>
      <c r="I1096" s="84"/>
      <c r="J1096" s="84"/>
      <c r="K1096" s="84">
        <v>4.5839965340697102</v>
      </c>
      <c r="L1096" s="84">
        <v>4.5839965340697102</v>
      </c>
      <c r="M1096" s="84">
        <v>4.3305874249425198</v>
      </c>
      <c r="N1096" s="84">
        <v>4.3305874249425198</v>
      </c>
      <c r="O1096" s="84">
        <v>4.30122896697649</v>
      </c>
      <c r="P1096" s="84">
        <v>4.30122896697649</v>
      </c>
      <c r="Q1096" s="84">
        <v>4.72610802395136</v>
      </c>
      <c r="R1096" s="84">
        <v>4.72610802395136</v>
      </c>
      <c r="S1096" s="84"/>
      <c r="T1096" s="84"/>
      <c r="U1096" s="84">
        <v>5</v>
      </c>
      <c r="V1096" s="87">
        <v>5</v>
      </c>
      <c r="W1096" s="94"/>
      <c r="X1096" s="84">
        <v>5</v>
      </c>
      <c r="Y1096" s="87">
        <v>5</v>
      </c>
      <c r="Z1096" s="84">
        <v>4.3434830839762899</v>
      </c>
      <c r="AA1096" s="84">
        <v>4.3434830839762899</v>
      </c>
      <c r="AB1096" s="84">
        <v>4.5090135591855898</v>
      </c>
      <c r="AC1096" s="84">
        <v>4.5090135591855898</v>
      </c>
    </row>
    <row r="1097" spans="1:29" customFormat="1" x14ac:dyDescent="0.3">
      <c r="A1097" s="76" t="s">
        <v>4</v>
      </c>
    </row>
    <row r="1098" spans="1:29" customFormat="1" x14ac:dyDescent="0.3">
      <c r="A1098" s="76" t="s">
        <v>4</v>
      </c>
    </row>
    <row r="1099" spans="1:29" customFormat="1" x14ac:dyDescent="0.3">
      <c r="A1099" s="54" t="s">
        <v>386</v>
      </c>
    </row>
    <row r="1100" spans="1:29" customFormat="1" x14ac:dyDescent="0.3">
      <c r="A1100" s="69" t="s">
        <v>4</v>
      </c>
    </row>
    <row r="1101" spans="1:29" customFormat="1" ht="35.1" customHeight="1" x14ac:dyDescent="0.3">
      <c r="A1101" s="116" t="s">
        <v>4</v>
      </c>
      <c r="B1101" s="118" t="s">
        <v>26</v>
      </c>
      <c r="C1101" s="118" t="s">
        <v>4</v>
      </c>
      <c r="D1101" s="118" t="s">
        <v>456</v>
      </c>
      <c r="E1101" s="118" t="s">
        <v>4</v>
      </c>
      <c r="F1101" s="118" t="s">
        <v>457</v>
      </c>
      <c r="G1101" s="118" t="s">
        <v>4</v>
      </c>
      <c r="H1101" s="65"/>
      <c r="I1101" s="118" t="s">
        <v>460</v>
      </c>
      <c r="J1101" s="118" t="s">
        <v>4</v>
      </c>
      <c r="K1101" s="118" t="s">
        <v>461</v>
      </c>
      <c r="L1101" s="118" t="s">
        <v>4</v>
      </c>
      <c r="M1101" s="118" t="s">
        <v>462</v>
      </c>
      <c r="N1101" s="118" t="s">
        <v>4</v>
      </c>
      <c r="O1101" s="118" t="s">
        <v>463</v>
      </c>
      <c r="P1101" s="118" t="s">
        <v>4</v>
      </c>
      <c r="Q1101" s="118" t="s">
        <v>464</v>
      </c>
      <c r="R1101" s="118" t="s">
        <v>4</v>
      </c>
      <c r="S1101" s="118" t="s">
        <v>465</v>
      </c>
      <c r="T1101" s="118" t="s">
        <v>4</v>
      </c>
      <c r="U1101" s="118" t="s">
        <v>466</v>
      </c>
      <c r="V1101" s="118" t="s">
        <v>4</v>
      </c>
      <c r="W1101" s="65"/>
      <c r="X1101" s="118" t="s">
        <v>468</v>
      </c>
      <c r="Y1101" s="118" t="s">
        <v>4</v>
      </c>
      <c r="Z1101" s="118" t="s">
        <v>469</v>
      </c>
      <c r="AA1101" s="118" t="s">
        <v>4</v>
      </c>
      <c r="AB1101" s="118" t="s">
        <v>470</v>
      </c>
      <c r="AC1101" s="118" t="s">
        <v>4</v>
      </c>
    </row>
    <row r="1102" spans="1:29" customFormat="1" x14ac:dyDescent="0.3">
      <c r="A1102" s="117" t="s">
        <v>4</v>
      </c>
      <c r="B1102" s="55" t="s">
        <v>28</v>
      </c>
      <c r="C1102" s="55" t="s">
        <v>29</v>
      </c>
      <c r="D1102" s="55" t="s">
        <v>28</v>
      </c>
      <c r="E1102" s="55" t="s">
        <v>29</v>
      </c>
      <c r="F1102" s="55" t="s">
        <v>28</v>
      </c>
      <c r="G1102" s="55" t="s">
        <v>29</v>
      </c>
      <c r="H1102" s="65"/>
      <c r="I1102" s="55" t="s">
        <v>28</v>
      </c>
      <c r="J1102" s="55" t="s">
        <v>29</v>
      </c>
      <c r="K1102" s="55" t="s">
        <v>28</v>
      </c>
      <c r="L1102" s="55" t="s">
        <v>29</v>
      </c>
      <c r="M1102" s="55" t="s">
        <v>28</v>
      </c>
      <c r="N1102" s="55" t="s">
        <v>29</v>
      </c>
      <c r="O1102" s="55" t="s">
        <v>28</v>
      </c>
      <c r="P1102" s="55" t="s">
        <v>29</v>
      </c>
      <c r="Q1102" s="55" t="s">
        <v>28</v>
      </c>
      <c r="R1102" s="55" t="s">
        <v>29</v>
      </c>
      <c r="S1102" s="55" t="s">
        <v>28</v>
      </c>
      <c r="T1102" s="55" t="s">
        <v>29</v>
      </c>
      <c r="U1102" s="55" t="s">
        <v>28</v>
      </c>
      <c r="V1102" s="55" t="s">
        <v>29</v>
      </c>
      <c r="W1102" s="65"/>
      <c r="X1102" s="55" t="s">
        <v>28</v>
      </c>
      <c r="Y1102" s="55" t="s">
        <v>29</v>
      </c>
      <c r="Z1102" s="55" t="s">
        <v>28</v>
      </c>
      <c r="AA1102" s="55" t="s">
        <v>29</v>
      </c>
      <c r="AB1102" s="55" t="s">
        <v>28</v>
      </c>
      <c r="AC1102" s="55" t="s">
        <v>29</v>
      </c>
    </row>
    <row r="1103" spans="1:29" customFormat="1" x14ac:dyDescent="0.3">
      <c r="A1103" s="56" t="s">
        <v>30</v>
      </c>
      <c r="B1103" s="57">
        <v>54.922066426400001</v>
      </c>
      <c r="C1103" s="57">
        <v>54.922066426400001</v>
      </c>
      <c r="D1103" s="57">
        <v>18.120560086800001</v>
      </c>
      <c r="E1103" s="57">
        <v>18.120560086800001</v>
      </c>
      <c r="F1103" s="57">
        <v>36.801506339600003</v>
      </c>
      <c r="G1103" s="57">
        <v>36.801506339600003</v>
      </c>
      <c r="H1103" s="66"/>
      <c r="I1103" s="57">
        <v>7.1305609029000001</v>
      </c>
      <c r="J1103" s="57">
        <v>7.1305609029000001</v>
      </c>
      <c r="K1103" s="57">
        <v>7.9195187561999996</v>
      </c>
      <c r="L1103" s="57">
        <v>7.9195187561999996</v>
      </c>
      <c r="M1103" s="57">
        <v>3.4588078972999998</v>
      </c>
      <c r="N1103" s="57">
        <v>3.4588078972999998</v>
      </c>
      <c r="O1103" s="57">
        <v>18.286722966799999</v>
      </c>
      <c r="P1103" s="57">
        <v>18.286722966799999</v>
      </c>
      <c r="Q1103" s="57">
        <v>5.0816163696999999</v>
      </c>
      <c r="R1103" s="57">
        <v>5.0816163696999999</v>
      </c>
      <c r="S1103" s="57">
        <v>8.0702556745000003</v>
      </c>
      <c r="T1103" s="57">
        <v>8.0702556745000003</v>
      </c>
      <c r="U1103" s="57">
        <v>4.974583859</v>
      </c>
      <c r="V1103" s="57">
        <v>4.974583859</v>
      </c>
      <c r="W1103" s="66"/>
      <c r="X1103" s="57">
        <v>12.1213837076</v>
      </c>
      <c r="Y1103" s="57">
        <v>12.1213837076</v>
      </c>
      <c r="Z1103" s="57">
        <v>13.774904186100001</v>
      </c>
      <c r="AA1103" s="57">
        <v>13.774904186100001</v>
      </c>
      <c r="AB1103" s="57">
        <v>29.025778532699999</v>
      </c>
      <c r="AC1103" s="57">
        <v>29.025778532699999</v>
      </c>
    </row>
    <row r="1104" spans="1:29" customFormat="1" x14ac:dyDescent="0.3">
      <c r="A1104" s="58" t="s">
        <v>370</v>
      </c>
      <c r="B1104" s="70">
        <v>0.85894929039999901</v>
      </c>
      <c r="C1104" s="71">
        <v>1.56394204786716E-2</v>
      </c>
      <c r="D1104" s="77">
        <v>0</v>
      </c>
      <c r="E1104" s="78">
        <v>0</v>
      </c>
      <c r="F1104" s="70">
        <v>0.85894929039999901</v>
      </c>
      <c r="G1104" s="71">
        <v>2.33400579441971E-2</v>
      </c>
      <c r="H1104" s="91"/>
      <c r="I1104" s="77">
        <v>0</v>
      </c>
      <c r="J1104" s="78">
        <v>0</v>
      </c>
      <c r="K1104" s="77">
        <v>0</v>
      </c>
      <c r="L1104" s="78">
        <v>0</v>
      </c>
      <c r="M1104" s="77">
        <v>0.50740881169999996</v>
      </c>
      <c r="N1104" s="78">
        <v>14.6700489523021</v>
      </c>
      <c r="O1104" s="77">
        <v>0</v>
      </c>
      <c r="P1104" s="78">
        <v>0</v>
      </c>
      <c r="Q1104" s="77">
        <v>0.35154047869999899</v>
      </c>
      <c r="R1104" s="78">
        <v>6.9178870092618503</v>
      </c>
      <c r="S1104" s="77">
        <v>0</v>
      </c>
      <c r="T1104" s="78">
        <v>0</v>
      </c>
      <c r="U1104" s="77">
        <v>0</v>
      </c>
      <c r="V1104" s="78">
        <v>0</v>
      </c>
      <c r="W1104" s="92"/>
      <c r="X1104" s="77">
        <v>0</v>
      </c>
      <c r="Y1104" s="78">
        <v>0</v>
      </c>
      <c r="Z1104" s="77">
        <v>0</v>
      </c>
      <c r="AA1104" s="78">
        <v>0</v>
      </c>
      <c r="AB1104" s="70">
        <v>0.85894929039999901</v>
      </c>
      <c r="AC1104" s="71">
        <v>2.95926357128482E-2</v>
      </c>
    </row>
    <row r="1105" spans="1:29" customFormat="1" x14ac:dyDescent="0.3">
      <c r="A1105" s="58" t="s">
        <v>371</v>
      </c>
      <c r="B1105" s="73">
        <v>49.172133041499997</v>
      </c>
      <c r="C1105" s="74">
        <v>0.89530740995323999</v>
      </c>
      <c r="D1105" s="79">
        <v>14.945530619099999</v>
      </c>
      <c r="E1105" s="80">
        <v>82.478303912841696</v>
      </c>
      <c r="F1105" s="73">
        <v>34.2266024223999</v>
      </c>
      <c r="G1105" s="74">
        <v>0.93003264884216696</v>
      </c>
      <c r="H1105" s="91"/>
      <c r="I1105" s="79">
        <v>7.1305609029000099</v>
      </c>
      <c r="J1105" s="80">
        <v>100</v>
      </c>
      <c r="K1105" s="79">
        <v>5.1187533195000103</v>
      </c>
      <c r="L1105" s="80">
        <v>64.634651133222604</v>
      </c>
      <c r="M1105" s="79">
        <v>1.2354444588</v>
      </c>
      <c r="N1105" s="82">
        <v>35.718793742907998</v>
      </c>
      <c r="O1105" s="79">
        <v>18.286722966799999</v>
      </c>
      <c r="P1105" s="80">
        <v>100</v>
      </c>
      <c r="Q1105" s="79">
        <v>4.3558118600000002</v>
      </c>
      <c r="R1105" s="80">
        <v>85.717054242273505</v>
      </c>
      <c r="S1105" s="79">
        <v>8.0702556744999896</v>
      </c>
      <c r="T1105" s="80">
        <v>100</v>
      </c>
      <c r="U1105" s="79">
        <v>4.9745838589999902</v>
      </c>
      <c r="V1105" s="80">
        <v>100</v>
      </c>
      <c r="W1105" s="92"/>
      <c r="X1105" s="79">
        <v>9.3206182708999901</v>
      </c>
      <c r="Y1105" s="80">
        <v>76.894012232745794</v>
      </c>
      <c r="Z1105" s="79">
        <v>12.6766717887</v>
      </c>
      <c r="AA1105" s="80">
        <v>92.027295561821703</v>
      </c>
      <c r="AB1105" s="73">
        <v>27.174842981899999</v>
      </c>
      <c r="AC1105" s="74">
        <v>0.93623132110944896</v>
      </c>
    </row>
    <row r="1106" spans="1:29" customFormat="1" x14ac:dyDescent="0.3">
      <c r="A1106" s="58" t="s">
        <v>372</v>
      </c>
      <c r="B1106" s="83">
        <v>4.47200793298994</v>
      </c>
      <c r="C1106" s="83">
        <v>4.47200793298994</v>
      </c>
      <c r="D1106" s="84">
        <v>4.2880177673096203</v>
      </c>
      <c r="E1106" s="84">
        <v>4.2880177673096203</v>
      </c>
      <c r="F1106" s="83">
        <v>4.56414878930382</v>
      </c>
      <c r="G1106" s="83">
        <v>4.56414878930382</v>
      </c>
      <c r="H1106" s="93"/>
      <c r="I1106" s="84">
        <v>5</v>
      </c>
      <c r="J1106" s="87">
        <v>5</v>
      </c>
      <c r="K1106" s="84">
        <v>3.6463465113322302</v>
      </c>
      <c r="L1106" s="86">
        <v>3.6463465113322302</v>
      </c>
      <c r="M1106" s="84">
        <v>3.4736773310657401</v>
      </c>
      <c r="N1106" s="84">
        <v>3.4736773310657401</v>
      </c>
      <c r="O1106" s="84">
        <v>4.5992508778470098</v>
      </c>
      <c r="P1106" s="84">
        <v>4.5992508778470098</v>
      </c>
      <c r="Q1106" s="84">
        <v>4.4760900351953996</v>
      </c>
      <c r="R1106" s="84">
        <v>4.4760900351953996</v>
      </c>
      <c r="S1106" s="84">
        <v>4.7612446256209404</v>
      </c>
      <c r="T1106" s="84">
        <v>4.7612446256209404</v>
      </c>
      <c r="U1106" s="84">
        <v>4.6586547152827897</v>
      </c>
      <c r="V1106" s="84">
        <v>4.6586547152827897</v>
      </c>
      <c r="W1106" s="94"/>
      <c r="X1106" s="84">
        <v>4.5378802446549198</v>
      </c>
      <c r="Y1106" s="84">
        <v>4.5378802446549198</v>
      </c>
      <c r="Z1106" s="84">
        <v>4.6505740201767001</v>
      </c>
      <c r="AA1106" s="84">
        <v>4.6505740201767001</v>
      </c>
      <c r="AB1106" s="83">
        <v>4.3573153164836897</v>
      </c>
      <c r="AC1106" s="83">
        <v>4.3573153164836897</v>
      </c>
    </row>
    <row r="1107" spans="1:29" customFormat="1" x14ac:dyDescent="0.3">
      <c r="A1107" s="76" t="s">
        <v>4</v>
      </c>
    </row>
    <row r="1108" spans="1:29" customFormat="1" x14ac:dyDescent="0.3">
      <c r="A1108" s="76" t="s">
        <v>4</v>
      </c>
    </row>
    <row r="1109" spans="1:29" customFormat="1" x14ac:dyDescent="0.3">
      <c r="A1109" s="54" t="s">
        <v>387</v>
      </c>
    </row>
    <row r="1110" spans="1:29" customFormat="1" x14ac:dyDescent="0.3">
      <c r="A1110" s="69" t="s">
        <v>4</v>
      </c>
    </row>
    <row r="1111" spans="1:29" customFormat="1" ht="35.1" customHeight="1" x14ac:dyDescent="0.3">
      <c r="A1111" s="116" t="s">
        <v>4</v>
      </c>
      <c r="B1111" s="118" t="s">
        <v>26</v>
      </c>
      <c r="C1111" s="118" t="s">
        <v>4</v>
      </c>
      <c r="D1111" s="118" t="s">
        <v>456</v>
      </c>
      <c r="E1111" s="118" t="s">
        <v>4</v>
      </c>
      <c r="F1111" s="118" t="s">
        <v>457</v>
      </c>
      <c r="G1111" s="118" t="s">
        <v>4</v>
      </c>
      <c r="H1111" s="65"/>
      <c r="I1111" s="118" t="s">
        <v>460</v>
      </c>
      <c r="J1111" s="118" t="s">
        <v>4</v>
      </c>
      <c r="K1111" s="118" t="s">
        <v>461</v>
      </c>
      <c r="L1111" s="118" t="s">
        <v>4</v>
      </c>
      <c r="M1111" s="118" t="s">
        <v>462</v>
      </c>
      <c r="N1111" s="118" t="s">
        <v>4</v>
      </c>
      <c r="O1111" s="118" t="s">
        <v>463</v>
      </c>
      <c r="P1111" s="118" t="s">
        <v>4</v>
      </c>
      <c r="Q1111" s="118" t="s">
        <v>464</v>
      </c>
      <c r="R1111" s="118" t="s">
        <v>4</v>
      </c>
      <c r="S1111" s="118" t="s">
        <v>465</v>
      </c>
      <c r="T1111" s="118" t="s">
        <v>4</v>
      </c>
      <c r="U1111" s="118" t="s">
        <v>466</v>
      </c>
      <c r="V1111" s="118" t="s">
        <v>4</v>
      </c>
      <c r="W1111" s="65"/>
      <c r="X1111" s="118" t="s">
        <v>468</v>
      </c>
      <c r="Y1111" s="118" t="s">
        <v>4</v>
      </c>
      <c r="Z1111" s="118" t="s">
        <v>469</v>
      </c>
      <c r="AA1111" s="118" t="s">
        <v>4</v>
      </c>
      <c r="AB1111" s="118" t="s">
        <v>470</v>
      </c>
      <c r="AC1111" s="118" t="s">
        <v>4</v>
      </c>
    </row>
    <row r="1112" spans="1:29" customFormat="1" x14ac:dyDescent="0.3">
      <c r="A1112" s="117" t="s">
        <v>4</v>
      </c>
      <c r="B1112" s="55" t="s">
        <v>28</v>
      </c>
      <c r="C1112" s="55" t="s">
        <v>29</v>
      </c>
      <c r="D1112" s="55" t="s">
        <v>28</v>
      </c>
      <c r="E1112" s="55" t="s">
        <v>29</v>
      </c>
      <c r="F1112" s="55" t="s">
        <v>28</v>
      </c>
      <c r="G1112" s="55" t="s">
        <v>29</v>
      </c>
      <c r="H1112" s="65"/>
      <c r="I1112" s="55" t="s">
        <v>28</v>
      </c>
      <c r="J1112" s="55" t="s">
        <v>29</v>
      </c>
      <c r="K1112" s="55" t="s">
        <v>28</v>
      </c>
      <c r="L1112" s="55" t="s">
        <v>29</v>
      </c>
      <c r="M1112" s="55" t="s">
        <v>28</v>
      </c>
      <c r="N1112" s="55" t="s">
        <v>29</v>
      </c>
      <c r="O1112" s="55" t="s">
        <v>28</v>
      </c>
      <c r="P1112" s="55" t="s">
        <v>29</v>
      </c>
      <c r="Q1112" s="55" t="s">
        <v>28</v>
      </c>
      <c r="R1112" s="55" t="s">
        <v>29</v>
      </c>
      <c r="S1112" s="55" t="s">
        <v>28</v>
      </c>
      <c r="T1112" s="55" t="s">
        <v>29</v>
      </c>
      <c r="U1112" s="55" t="s">
        <v>28</v>
      </c>
      <c r="V1112" s="55" t="s">
        <v>29</v>
      </c>
      <c r="W1112" s="65"/>
      <c r="X1112" s="55" t="s">
        <v>28</v>
      </c>
      <c r="Y1112" s="55" t="s">
        <v>29</v>
      </c>
      <c r="Z1112" s="55" t="s">
        <v>28</v>
      </c>
      <c r="AA1112" s="55" t="s">
        <v>29</v>
      </c>
      <c r="AB1112" s="55" t="s">
        <v>28</v>
      </c>
      <c r="AC1112" s="55" t="s">
        <v>29</v>
      </c>
    </row>
    <row r="1113" spans="1:29" customFormat="1" x14ac:dyDescent="0.3">
      <c r="A1113" s="56" t="s">
        <v>30</v>
      </c>
      <c r="B1113" s="57">
        <v>45.638654906399999</v>
      </c>
      <c r="C1113" s="57">
        <v>45.638654906399999</v>
      </c>
      <c r="D1113" s="57">
        <v>15.3958420466</v>
      </c>
      <c r="E1113" s="57">
        <v>15.3958420466</v>
      </c>
      <c r="F1113" s="57">
        <v>30.242812859800001</v>
      </c>
      <c r="G1113" s="57">
        <v>30.242812859800001</v>
      </c>
      <c r="H1113" s="66"/>
      <c r="I1113" s="57">
        <v>16.218813305499999</v>
      </c>
      <c r="J1113" s="57">
        <v>16.218813305499999</v>
      </c>
      <c r="K1113" s="57">
        <v>6.7802862725999997</v>
      </c>
      <c r="L1113" s="57">
        <v>6.7802862725999997</v>
      </c>
      <c r="M1113" s="57">
        <v>10.0122166435</v>
      </c>
      <c r="N1113" s="57">
        <v>10.0122166435</v>
      </c>
      <c r="O1113" s="57">
        <v>4.9151993965000003</v>
      </c>
      <c r="P1113" s="57">
        <v>4.9151993965000003</v>
      </c>
      <c r="Q1113" s="57">
        <v>3.2213500452999999</v>
      </c>
      <c r="R1113" s="57">
        <v>3.2213500452999999</v>
      </c>
      <c r="S1113" s="57">
        <v>3.2209944473999998</v>
      </c>
      <c r="T1113" s="57">
        <v>3.2209944473999998</v>
      </c>
      <c r="U1113" s="57">
        <v>1.2697947956</v>
      </c>
      <c r="V1113" s="57">
        <v>1.2697947956</v>
      </c>
      <c r="W1113" s="66"/>
      <c r="X1113" s="57">
        <v>13.711266234</v>
      </c>
      <c r="Y1113" s="57">
        <v>13.711266234</v>
      </c>
      <c r="Z1113" s="57">
        <v>8.8982903548000003</v>
      </c>
      <c r="AA1113" s="57">
        <v>8.8982903548000003</v>
      </c>
      <c r="AB1113" s="57">
        <v>23.029098317599999</v>
      </c>
      <c r="AC1113" s="57">
        <v>23.029098317599999</v>
      </c>
    </row>
    <row r="1114" spans="1:29" customFormat="1" x14ac:dyDescent="0.3">
      <c r="A1114" s="58" t="s">
        <v>370</v>
      </c>
      <c r="B1114" s="70">
        <v>0.41696831229999998</v>
      </c>
      <c r="C1114" s="71">
        <v>9.1362971401141701E-3</v>
      </c>
      <c r="D1114" s="77">
        <v>0.41696831229999998</v>
      </c>
      <c r="E1114" s="78">
        <v>2.7083176810850902</v>
      </c>
      <c r="F1114" s="77">
        <v>0</v>
      </c>
      <c r="G1114" s="78">
        <v>0</v>
      </c>
      <c r="H1114" s="92"/>
      <c r="I1114" s="77">
        <v>0</v>
      </c>
      <c r="J1114" s="78">
        <v>0</v>
      </c>
      <c r="K1114" s="77">
        <v>0</v>
      </c>
      <c r="L1114" s="78">
        <v>0</v>
      </c>
      <c r="M1114" s="77">
        <v>0</v>
      </c>
      <c r="N1114" s="78">
        <v>0</v>
      </c>
      <c r="O1114" s="77">
        <v>0</v>
      </c>
      <c r="P1114" s="78">
        <v>0</v>
      </c>
      <c r="Q1114" s="77">
        <v>0.41696831229999998</v>
      </c>
      <c r="R1114" s="78">
        <v>12.9438994966835</v>
      </c>
      <c r="S1114" s="77">
        <v>0</v>
      </c>
      <c r="T1114" s="78">
        <v>0</v>
      </c>
      <c r="U1114" s="77">
        <v>0</v>
      </c>
      <c r="V1114" s="78">
        <v>0</v>
      </c>
      <c r="W1114" s="92"/>
      <c r="X1114" s="77">
        <v>0</v>
      </c>
      <c r="Y1114" s="78">
        <v>0</v>
      </c>
      <c r="Z1114" s="77">
        <v>0.41696831229999998</v>
      </c>
      <c r="AA1114" s="78">
        <v>4.6859373618335001</v>
      </c>
      <c r="AB1114" s="77">
        <v>0</v>
      </c>
      <c r="AC1114" s="78">
        <v>0</v>
      </c>
    </row>
    <row r="1115" spans="1:29" customFormat="1" x14ac:dyDescent="0.3">
      <c r="A1115" s="58" t="s">
        <v>371</v>
      </c>
      <c r="B1115" s="73">
        <v>44.807878893800002</v>
      </c>
      <c r="C1115" s="74">
        <v>0.98179665868102795</v>
      </c>
      <c r="D1115" s="79">
        <v>14.9788737343</v>
      </c>
      <c r="E1115" s="80">
        <v>97.291682318914894</v>
      </c>
      <c r="F1115" s="79">
        <v>29.829005159499999</v>
      </c>
      <c r="G1115" s="80">
        <v>98.631715567535593</v>
      </c>
      <c r="H1115" s="92"/>
      <c r="I1115" s="79">
        <v>16.218813305499999</v>
      </c>
      <c r="J1115" s="80">
        <v>100</v>
      </c>
      <c r="K1115" s="79">
        <v>6.7802862725999997</v>
      </c>
      <c r="L1115" s="80">
        <v>100</v>
      </c>
      <c r="M1115" s="79">
        <v>10.0122166435</v>
      </c>
      <c r="N1115" s="80">
        <v>100</v>
      </c>
      <c r="O1115" s="79">
        <v>4.5013916962000096</v>
      </c>
      <c r="P1115" s="80">
        <v>91.581059751214497</v>
      </c>
      <c r="Q1115" s="79">
        <v>2.804381733</v>
      </c>
      <c r="R1115" s="80">
        <v>87.0561005033165</v>
      </c>
      <c r="S1115" s="79">
        <v>3.2209944473999901</v>
      </c>
      <c r="T1115" s="80">
        <v>100</v>
      </c>
      <c r="U1115" s="79">
        <v>1.2697947956</v>
      </c>
      <c r="V1115" s="80">
        <v>100</v>
      </c>
      <c r="W1115" s="92"/>
      <c r="X1115" s="79">
        <v>13.711266234</v>
      </c>
      <c r="Y1115" s="80">
        <v>100</v>
      </c>
      <c r="Z1115" s="79">
        <v>8.4813220425000004</v>
      </c>
      <c r="AA1115" s="80">
        <v>95.314062638166504</v>
      </c>
      <c r="AB1115" s="79">
        <v>22.615290617300001</v>
      </c>
      <c r="AC1115" s="80">
        <v>98.2031094114365</v>
      </c>
    </row>
    <row r="1116" spans="1:29" customFormat="1" x14ac:dyDescent="0.3">
      <c r="A1116" s="58" t="s">
        <v>372</v>
      </c>
      <c r="B1116" s="83">
        <v>4.6887082568901999</v>
      </c>
      <c r="C1116" s="83">
        <v>4.6887082568901999</v>
      </c>
      <c r="D1116" s="84">
        <v>4.5646800818159798</v>
      </c>
      <c r="E1116" s="84">
        <v>4.5646800818159798</v>
      </c>
      <c r="F1116" s="84">
        <v>4.7518478266657604</v>
      </c>
      <c r="G1116" s="84">
        <v>4.7518478266657604</v>
      </c>
      <c r="H1116" s="94"/>
      <c r="I1116" s="84">
        <v>5</v>
      </c>
      <c r="J1116" s="87">
        <v>5</v>
      </c>
      <c r="K1116" s="84">
        <v>5</v>
      </c>
      <c r="L1116" s="87">
        <v>5</v>
      </c>
      <c r="M1116" s="84">
        <v>4.3804804973005798</v>
      </c>
      <c r="N1116" s="84">
        <v>4.3804804973005798</v>
      </c>
      <c r="O1116" s="84">
        <v>4.3299884975073404</v>
      </c>
      <c r="P1116" s="84">
        <v>4.3299884975073404</v>
      </c>
      <c r="Q1116" s="84">
        <v>4.4109987684920204</v>
      </c>
      <c r="R1116" s="84">
        <v>4.4109987684920204</v>
      </c>
      <c r="S1116" s="84">
        <v>4.5207197912911203</v>
      </c>
      <c r="T1116" s="84">
        <v>4.5207197912911203</v>
      </c>
      <c r="U1116" s="84">
        <v>4</v>
      </c>
      <c r="V1116" s="86">
        <v>4</v>
      </c>
      <c r="W1116" s="94"/>
      <c r="X1116" s="84">
        <v>4.9300738881561097</v>
      </c>
      <c r="Y1116" s="84">
        <v>4.9300738881561097</v>
      </c>
      <c r="Z1116" s="84">
        <v>4.34044968840176</v>
      </c>
      <c r="AA1116" s="84">
        <v>4.34044968840176</v>
      </c>
      <c r="AB1116" s="84">
        <v>4.6795666671429998</v>
      </c>
      <c r="AC1116" s="84">
        <v>4.6795666671429998</v>
      </c>
    </row>
    <row r="1117" spans="1:29" customFormat="1" x14ac:dyDescent="0.3">
      <c r="A1117" s="76" t="s">
        <v>4</v>
      </c>
    </row>
    <row r="1118" spans="1:29" customFormat="1" x14ac:dyDescent="0.3">
      <c r="A1118" s="76" t="s">
        <v>4</v>
      </c>
    </row>
    <row r="1119" spans="1:29" customFormat="1" x14ac:dyDescent="0.3">
      <c r="A1119" s="54" t="s">
        <v>388</v>
      </c>
    </row>
    <row r="1120" spans="1:29" customFormat="1" x14ac:dyDescent="0.3">
      <c r="A1120" s="69" t="s">
        <v>4</v>
      </c>
    </row>
    <row r="1121" spans="1:29" customFormat="1" ht="35.1" customHeight="1" x14ac:dyDescent="0.3">
      <c r="A1121" s="116" t="s">
        <v>4</v>
      </c>
      <c r="B1121" s="118" t="s">
        <v>26</v>
      </c>
      <c r="C1121" s="118" t="s">
        <v>4</v>
      </c>
      <c r="D1121" s="118" t="s">
        <v>456</v>
      </c>
      <c r="E1121" s="118" t="s">
        <v>4</v>
      </c>
      <c r="F1121" s="118" t="s">
        <v>457</v>
      </c>
      <c r="G1121" s="118" t="s">
        <v>4</v>
      </c>
      <c r="H1121" s="65"/>
      <c r="I1121" s="118" t="s">
        <v>460</v>
      </c>
      <c r="J1121" s="118" t="s">
        <v>4</v>
      </c>
      <c r="K1121" s="118" t="s">
        <v>461</v>
      </c>
      <c r="L1121" s="118" t="s">
        <v>4</v>
      </c>
      <c r="M1121" s="118" t="s">
        <v>462</v>
      </c>
      <c r="N1121" s="118" t="s">
        <v>4</v>
      </c>
      <c r="O1121" s="118" t="s">
        <v>463</v>
      </c>
      <c r="P1121" s="118" t="s">
        <v>4</v>
      </c>
      <c r="Q1121" s="118" t="s">
        <v>464</v>
      </c>
      <c r="R1121" s="118" t="s">
        <v>4</v>
      </c>
      <c r="S1121" s="118" t="s">
        <v>465</v>
      </c>
      <c r="T1121" s="118" t="s">
        <v>4</v>
      </c>
      <c r="U1121" s="118" t="s">
        <v>466</v>
      </c>
      <c r="V1121" s="118" t="s">
        <v>4</v>
      </c>
      <c r="W1121" s="65"/>
      <c r="X1121" s="118" t="s">
        <v>468</v>
      </c>
      <c r="Y1121" s="118" t="s">
        <v>4</v>
      </c>
      <c r="Z1121" s="118" t="s">
        <v>469</v>
      </c>
      <c r="AA1121" s="118" t="s">
        <v>4</v>
      </c>
      <c r="AB1121" s="118" t="s">
        <v>470</v>
      </c>
      <c r="AC1121" s="118" t="s">
        <v>4</v>
      </c>
    </row>
    <row r="1122" spans="1:29" customFormat="1" x14ac:dyDescent="0.3">
      <c r="A1122" s="117" t="s">
        <v>4</v>
      </c>
      <c r="B1122" s="55" t="s">
        <v>28</v>
      </c>
      <c r="C1122" s="55" t="s">
        <v>29</v>
      </c>
      <c r="D1122" s="55" t="s">
        <v>28</v>
      </c>
      <c r="E1122" s="55" t="s">
        <v>29</v>
      </c>
      <c r="F1122" s="55" t="s">
        <v>28</v>
      </c>
      <c r="G1122" s="55" t="s">
        <v>29</v>
      </c>
      <c r="H1122" s="65"/>
      <c r="I1122" s="55" t="s">
        <v>28</v>
      </c>
      <c r="J1122" s="55" t="s">
        <v>29</v>
      </c>
      <c r="K1122" s="55" t="s">
        <v>28</v>
      </c>
      <c r="L1122" s="55" t="s">
        <v>29</v>
      </c>
      <c r="M1122" s="55" t="s">
        <v>28</v>
      </c>
      <c r="N1122" s="55" t="s">
        <v>29</v>
      </c>
      <c r="O1122" s="55" t="s">
        <v>28</v>
      </c>
      <c r="P1122" s="55" t="s">
        <v>29</v>
      </c>
      <c r="Q1122" s="55" t="s">
        <v>28</v>
      </c>
      <c r="R1122" s="55" t="s">
        <v>29</v>
      </c>
      <c r="S1122" s="55" t="s">
        <v>28</v>
      </c>
      <c r="T1122" s="55" t="s">
        <v>29</v>
      </c>
      <c r="U1122" s="55" t="s">
        <v>28</v>
      </c>
      <c r="V1122" s="55" t="s">
        <v>29</v>
      </c>
      <c r="W1122" s="65"/>
      <c r="X1122" s="55" t="s">
        <v>28</v>
      </c>
      <c r="Y1122" s="55" t="s">
        <v>29</v>
      </c>
      <c r="Z1122" s="55" t="s">
        <v>28</v>
      </c>
      <c r="AA1122" s="55" t="s">
        <v>29</v>
      </c>
      <c r="AB1122" s="55" t="s">
        <v>28</v>
      </c>
      <c r="AC1122" s="55" t="s">
        <v>29</v>
      </c>
    </row>
    <row r="1123" spans="1:29" customFormat="1" x14ac:dyDescent="0.3">
      <c r="A1123" s="56" t="s">
        <v>30</v>
      </c>
      <c r="B1123" s="57">
        <v>41.474274327000003</v>
      </c>
      <c r="C1123" s="57">
        <v>41.474274327000003</v>
      </c>
      <c r="D1123" s="57">
        <v>20.649363905800001</v>
      </c>
      <c r="E1123" s="57">
        <v>20.649363905800001</v>
      </c>
      <c r="F1123" s="57">
        <v>20.824910421199998</v>
      </c>
      <c r="G1123" s="57">
        <v>20.824910421199998</v>
      </c>
      <c r="H1123" s="66"/>
      <c r="I1123" s="57">
        <v>17.0130773767</v>
      </c>
      <c r="J1123" s="57">
        <v>17.0130773767</v>
      </c>
      <c r="K1123" s="57">
        <v>10.491091146</v>
      </c>
      <c r="L1123" s="57">
        <v>10.491091146</v>
      </c>
      <c r="M1123" s="57">
        <v>1.2448468179000001</v>
      </c>
      <c r="N1123" s="57">
        <v>1.2448468179000001</v>
      </c>
      <c r="O1123" s="57">
        <v>5.9840168629999999</v>
      </c>
      <c r="P1123" s="57">
        <v>5.9840168629999999</v>
      </c>
      <c r="Q1123" s="57">
        <v>3.1304771818999999</v>
      </c>
      <c r="R1123" s="57">
        <v>3.1304771818999999</v>
      </c>
      <c r="S1123" s="57">
        <v>1.543758891</v>
      </c>
      <c r="T1123" s="57">
        <v>1.543758891</v>
      </c>
      <c r="U1123" s="57">
        <v>2.0670060504999999</v>
      </c>
      <c r="V1123" s="57">
        <v>2.0670060504999999</v>
      </c>
      <c r="W1123" s="66"/>
      <c r="X1123" s="57">
        <v>17.0130773767</v>
      </c>
      <c r="Y1123" s="57">
        <v>17.0130773767</v>
      </c>
      <c r="Z1123" s="57">
        <v>9.3594454522999992</v>
      </c>
      <c r="AA1123" s="57">
        <v>9.3594454522999992</v>
      </c>
      <c r="AB1123" s="57">
        <v>15.101751498</v>
      </c>
      <c r="AC1123" s="57">
        <v>15.101751498</v>
      </c>
    </row>
    <row r="1124" spans="1:29" customFormat="1" x14ac:dyDescent="0.3">
      <c r="A1124" s="58" t="s">
        <v>370</v>
      </c>
      <c r="B1124" s="77">
        <v>0</v>
      </c>
      <c r="C1124" s="78">
        <v>0</v>
      </c>
      <c r="D1124" s="77">
        <v>0</v>
      </c>
      <c r="E1124" s="78">
        <v>0</v>
      </c>
      <c r="F1124" s="77">
        <v>0</v>
      </c>
      <c r="G1124" s="78">
        <v>0</v>
      </c>
      <c r="H1124" s="92"/>
      <c r="I1124" s="77">
        <v>0</v>
      </c>
      <c r="J1124" s="78">
        <v>0</v>
      </c>
      <c r="K1124" s="77">
        <v>0</v>
      </c>
      <c r="L1124" s="78">
        <v>0</v>
      </c>
      <c r="M1124" s="77">
        <v>0</v>
      </c>
      <c r="N1124" s="78">
        <v>0</v>
      </c>
      <c r="O1124" s="77">
        <v>0</v>
      </c>
      <c r="P1124" s="78">
        <v>0</v>
      </c>
      <c r="Q1124" s="77">
        <v>0</v>
      </c>
      <c r="R1124" s="78">
        <v>0</v>
      </c>
      <c r="S1124" s="77">
        <v>0</v>
      </c>
      <c r="T1124" s="78">
        <v>0</v>
      </c>
      <c r="U1124" s="77">
        <v>0</v>
      </c>
      <c r="V1124" s="78">
        <v>0</v>
      </c>
      <c r="W1124" s="92"/>
      <c r="X1124" s="77">
        <v>0</v>
      </c>
      <c r="Y1124" s="78">
        <v>0</v>
      </c>
      <c r="Z1124" s="77">
        <v>0</v>
      </c>
      <c r="AA1124" s="78">
        <v>0</v>
      </c>
      <c r="AB1124" s="77">
        <v>0</v>
      </c>
      <c r="AC1124" s="78">
        <v>0</v>
      </c>
    </row>
    <row r="1125" spans="1:29" customFormat="1" x14ac:dyDescent="0.3">
      <c r="A1125" s="58" t="s">
        <v>371</v>
      </c>
      <c r="B1125" s="79">
        <v>36.723221992800099</v>
      </c>
      <c r="C1125" s="80">
        <v>88.544579956382606</v>
      </c>
      <c r="D1125" s="79">
        <v>20.649363905800001</v>
      </c>
      <c r="E1125" s="80">
        <v>100</v>
      </c>
      <c r="F1125" s="79">
        <v>16.073858087000001</v>
      </c>
      <c r="G1125" s="80">
        <v>77.185724989417594</v>
      </c>
      <c r="H1125" s="92"/>
      <c r="I1125" s="79">
        <v>17.0130773767</v>
      </c>
      <c r="J1125" s="80">
        <v>100</v>
      </c>
      <c r="K1125" s="79">
        <v>5.7400388117999999</v>
      </c>
      <c r="L1125" s="80">
        <v>54.713458609007901</v>
      </c>
      <c r="M1125" s="79">
        <v>1.2448468179000001</v>
      </c>
      <c r="N1125" s="80">
        <v>100</v>
      </c>
      <c r="O1125" s="79">
        <v>5.9840168630000097</v>
      </c>
      <c r="P1125" s="80">
        <v>100</v>
      </c>
      <c r="Q1125" s="79">
        <v>3.1304771818999999</v>
      </c>
      <c r="R1125" s="80">
        <v>100</v>
      </c>
      <c r="S1125" s="79">
        <v>1.543758891</v>
      </c>
      <c r="T1125" s="80">
        <v>100</v>
      </c>
      <c r="U1125" s="79">
        <v>2.0670060504999999</v>
      </c>
      <c r="V1125" s="80">
        <v>100</v>
      </c>
      <c r="W1125" s="92"/>
      <c r="X1125" s="79">
        <v>17.0130773767</v>
      </c>
      <c r="Y1125" s="80">
        <v>100</v>
      </c>
      <c r="Z1125" s="79">
        <v>9.3594454522999904</v>
      </c>
      <c r="AA1125" s="80">
        <v>100</v>
      </c>
      <c r="AB1125" s="79">
        <v>10.3506991638</v>
      </c>
      <c r="AC1125" s="80">
        <v>68.539726436174007</v>
      </c>
    </row>
    <row r="1126" spans="1:29" customFormat="1" x14ac:dyDescent="0.3">
      <c r="A1126" s="58" t="s">
        <v>372</v>
      </c>
      <c r="B1126" s="84">
        <v>4.5216789365477696</v>
      </c>
      <c r="C1126" s="84">
        <v>4.5216789365477696</v>
      </c>
      <c r="D1126" s="84">
        <v>4.8217538116142098</v>
      </c>
      <c r="E1126" s="84">
        <v>4.8217538116142098</v>
      </c>
      <c r="F1126" s="84">
        <v>4.2241335849036101</v>
      </c>
      <c r="G1126" s="84">
        <v>4.2241335849036101</v>
      </c>
      <c r="H1126" s="94"/>
      <c r="I1126" s="84">
        <v>5</v>
      </c>
      <c r="J1126" s="87">
        <v>5</v>
      </c>
      <c r="K1126" s="84">
        <v>3.8697282502572601</v>
      </c>
      <c r="L1126" s="84">
        <v>3.8697282502572601</v>
      </c>
      <c r="M1126" s="84">
        <v>4</v>
      </c>
      <c r="N1126" s="86">
        <v>4</v>
      </c>
      <c r="O1126" s="84">
        <v>4.4220010546618003</v>
      </c>
      <c r="P1126" s="84">
        <v>4.4220010546618003</v>
      </c>
      <c r="Q1126" s="84">
        <v>4.6343782440843997</v>
      </c>
      <c r="R1126" s="84">
        <v>4.6343782440843997</v>
      </c>
      <c r="S1126" s="84">
        <v>4</v>
      </c>
      <c r="T1126" s="86">
        <v>4</v>
      </c>
      <c r="U1126" s="84">
        <v>4.7153838292550301</v>
      </c>
      <c r="V1126" s="84">
        <v>4.7153838292550301</v>
      </c>
      <c r="W1126" s="94"/>
      <c r="X1126" s="84">
        <v>5</v>
      </c>
      <c r="Y1126" s="87">
        <v>5</v>
      </c>
      <c r="Z1126" s="84">
        <v>4.4237962682100198</v>
      </c>
      <c r="AA1126" s="84">
        <v>4.4237962682100198</v>
      </c>
      <c r="AB1126" s="84">
        <v>4.0434836908279799</v>
      </c>
      <c r="AC1126" s="84">
        <v>4.0434836908279799</v>
      </c>
    </row>
    <row r="1127" spans="1:29" customFormat="1" x14ac:dyDescent="0.3">
      <c r="A1127" s="76" t="s">
        <v>4</v>
      </c>
    </row>
    <row r="1128" spans="1:29" customFormat="1" x14ac:dyDescent="0.3">
      <c r="A1128" s="76" t="s">
        <v>4</v>
      </c>
    </row>
    <row r="1129" spans="1:29" customFormat="1" x14ac:dyDescent="0.3">
      <c r="A1129" s="54" t="s">
        <v>389</v>
      </c>
    </row>
    <row r="1130" spans="1:29" customFormat="1" x14ac:dyDescent="0.3">
      <c r="A1130" s="69" t="s">
        <v>4</v>
      </c>
    </row>
    <row r="1131" spans="1:29" customFormat="1" ht="35.1" customHeight="1" x14ac:dyDescent="0.3">
      <c r="A1131" s="116" t="s">
        <v>4</v>
      </c>
      <c r="B1131" s="118" t="s">
        <v>26</v>
      </c>
      <c r="C1131" s="118" t="s">
        <v>4</v>
      </c>
      <c r="D1131" s="118" t="s">
        <v>456</v>
      </c>
      <c r="E1131" s="118" t="s">
        <v>4</v>
      </c>
      <c r="F1131" s="118" t="s">
        <v>457</v>
      </c>
      <c r="G1131" s="118" t="s">
        <v>4</v>
      </c>
      <c r="H1131" s="65"/>
      <c r="I1131" s="118" t="s">
        <v>460</v>
      </c>
      <c r="J1131" s="118" t="s">
        <v>4</v>
      </c>
      <c r="K1131" s="118" t="s">
        <v>461</v>
      </c>
      <c r="L1131" s="118" t="s">
        <v>4</v>
      </c>
      <c r="M1131" s="118" t="s">
        <v>462</v>
      </c>
      <c r="N1131" s="118" t="s">
        <v>4</v>
      </c>
      <c r="O1131" s="118" t="s">
        <v>463</v>
      </c>
      <c r="P1131" s="118" t="s">
        <v>4</v>
      </c>
      <c r="Q1131" s="118" t="s">
        <v>464</v>
      </c>
      <c r="R1131" s="118" t="s">
        <v>4</v>
      </c>
      <c r="S1131" s="118" t="s">
        <v>465</v>
      </c>
      <c r="T1131" s="118" t="s">
        <v>4</v>
      </c>
      <c r="U1131" s="118" t="s">
        <v>466</v>
      </c>
      <c r="V1131" s="118" t="s">
        <v>4</v>
      </c>
      <c r="W1131" s="65"/>
      <c r="X1131" s="118" t="s">
        <v>468</v>
      </c>
      <c r="Y1131" s="118" t="s">
        <v>4</v>
      </c>
      <c r="Z1131" s="118" t="s">
        <v>469</v>
      </c>
      <c r="AA1131" s="118" t="s">
        <v>4</v>
      </c>
      <c r="AB1131" s="118" t="s">
        <v>470</v>
      </c>
      <c r="AC1131" s="118" t="s">
        <v>4</v>
      </c>
    </row>
    <row r="1132" spans="1:29" customFormat="1" x14ac:dyDescent="0.3">
      <c r="A1132" s="117" t="s">
        <v>4</v>
      </c>
      <c r="B1132" s="55" t="s">
        <v>28</v>
      </c>
      <c r="C1132" s="55" t="s">
        <v>29</v>
      </c>
      <c r="D1132" s="55" t="s">
        <v>28</v>
      </c>
      <c r="E1132" s="55" t="s">
        <v>29</v>
      </c>
      <c r="F1132" s="55" t="s">
        <v>28</v>
      </c>
      <c r="G1132" s="55" t="s">
        <v>29</v>
      </c>
      <c r="H1132" s="65"/>
      <c r="I1132" s="55" t="s">
        <v>28</v>
      </c>
      <c r="J1132" s="55" t="s">
        <v>29</v>
      </c>
      <c r="K1132" s="55" t="s">
        <v>28</v>
      </c>
      <c r="L1132" s="55" t="s">
        <v>29</v>
      </c>
      <c r="M1132" s="55" t="s">
        <v>28</v>
      </c>
      <c r="N1132" s="55" t="s">
        <v>29</v>
      </c>
      <c r="O1132" s="55" t="s">
        <v>28</v>
      </c>
      <c r="P1132" s="55" t="s">
        <v>29</v>
      </c>
      <c r="Q1132" s="55" t="s">
        <v>28</v>
      </c>
      <c r="R1132" s="55" t="s">
        <v>29</v>
      </c>
      <c r="S1132" s="55" t="s">
        <v>28</v>
      </c>
      <c r="T1132" s="55" t="s">
        <v>29</v>
      </c>
      <c r="U1132" s="55" t="s">
        <v>28</v>
      </c>
      <c r="V1132" s="55" t="s">
        <v>29</v>
      </c>
      <c r="W1132" s="65"/>
      <c r="X1132" s="55" t="s">
        <v>28</v>
      </c>
      <c r="Y1132" s="55" t="s">
        <v>29</v>
      </c>
      <c r="Z1132" s="55" t="s">
        <v>28</v>
      </c>
      <c r="AA1132" s="55" t="s">
        <v>29</v>
      </c>
      <c r="AB1132" s="55" t="s">
        <v>28</v>
      </c>
      <c r="AC1132" s="55" t="s">
        <v>29</v>
      </c>
    </row>
    <row r="1133" spans="1:29" customFormat="1" x14ac:dyDescent="0.3">
      <c r="A1133" s="56" t="s">
        <v>30</v>
      </c>
      <c r="B1133" s="57">
        <v>19.961657628699999</v>
      </c>
      <c r="C1133" s="57">
        <v>19.961657628699999</v>
      </c>
      <c r="D1133" s="57">
        <v>14.4546221237</v>
      </c>
      <c r="E1133" s="57">
        <v>14.4546221237</v>
      </c>
      <c r="F1133" s="57">
        <v>5.5070355050000002</v>
      </c>
      <c r="G1133" s="57">
        <v>5.5070355050000002</v>
      </c>
      <c r="H1133" s="66"/>
      <c r="I1133" s="57">
        <v>8.3983143301999998</v>
      </c>
      <c r="J1133" s="57">
        <v>8.3983143301999998</v>
      </c>
      <c r="K1133" s="57">
        <v>2.8324965586999999</v>
      </c>
      <c r="L1133" s="57">
        <v>2.8324965586999999</v>
      </c>
      <c r="M1133" s="57">
        <v>1.3089451922999999</v>
      </c>
      <c r="N1133" s="57">
        <v>1.3089451922999999</v>
      </c>
      <c r="O1133" s="57">
        <v>5.1097030359</v>
      </c>
      <c r="P1133" s="57">
        <v>5.1097030359</v>
      </c>
      <c r="Q1133" s="57">
        <v>1.1664277993000001</v>
      </c>
      <c r="R1133" s="57">
        <v>1.1664277993000001</v>
      </c>
      <c r="S1133" s="57">
        <v>0.66485655769999996</v>
      </c>
      <c r="T1133" s="57">
        <v>0.66485655769999996</v>
      </c>
      <c r="U1133" s="57">
        <v>0.48091415459999998</v>
      </c>
      <c r="V1133" s="57">
        <v>0.48091415459999998</v>
      </c>
      <c r="W1133" s="66"/>
      <c r="X1133" s="57">
        <v>3.4552128954999999</v>
      </c>
      <c r="Y1133" s="57">
        <v>3.4552128954999999</v>
      </c>
      <c r="Z1133" s="57">
        <v>8.9896281932999997</v>
      </c>
      <c r="AA1133" s="57">
        <v>8.9896281932999997</v>
      </c>
      <c r="AB1133" s="57">
        <v>7.5168165398999998</v>
      </c>
      <c r="AC1133" s="57">
        <v>7.5168165398999998</v>
      </c>
    </row>
    <row r="1134" spans="1:29" customFormat="1" x14ac:dyDescent="0.3">
      <c r="A1134" s="58" t="s">
        <v>370</v>
      </c>
      <c r="B1134" s="77">
        <v>0</v>
      </c>
      <c r="C1134" s="78">
        <v>0</v>
      </c>
      <c r="D1134" s="77">
        <v>0</v>
      </c>
      <c r="E1134" s="78">
        <v>0</v>
      </c>
      <c r="F1134" s="77">
        <v>0</v>
      </c>
      <c r="G1134" s="78">
        <v>0</v>
      </c>
      <c r="H1134" s="92"/>
      <c r="I1134" s="77">
        <v>0</v>
      </c>
      <c r="J1134" s="78">
        <v>0</v>
      </c>
      <c r="K1134" s="77">
        <v>0</v>
      </c>
      <c r="L1134" s="78">
        <v>0</v>
      </c>
      <c r="M1134" s="77">
        <v>0</v>
      </c>
      <c r="N1134" s="78">
        <v>0</v>
      </c>
      <c r="O1134" s="77">
        <v>0</v>
      </c>
      <c r="P1134" s="78">
        <v>0</v>
      </c>
      <c r="Q1134" s="77">
        <v>0</v>
      </c>
      <c r="R1134" s="78">
        <v>0</v>
      </c>
      <c r="S1134" s="77">
        <v>0</v>
      </c>
      <c r="T1134" s="78">
        <v>0</v>
      </c>
      <c r="U1134" s="77">
        <v>0</v>
      </c>
      <c r="V1134" s="78">
        <v>0</v>
      </c>
      <c r="W1134" s="92"/>
      <c r="X1134" s="77">
        <v>0</v>
      </c>
      <c r="Y1134" s="78">
        <v>0</v>
      </c>
      <c r="Z1134" s="77">
        <v>0</v>
      </c>
      <c r="AA1134" s="78">
        <v>0</v>
      </c>
      <c r="AB1134" s="77">
        <v>0</v>
      </c>
      <c r="AC1134" s="78">
        <v>0</v>
      </c>
    </row>
    <row r="1135" spans="1:29" customFormat="1" x14ac:dyDescent="0.3">
      <c r="A1135" s="58" t="s">
        <v>371</v>
      </c>
      <c r="B1135" s="79">
        <v>13.794601866400001</v>
      </c>
      <c r="C1135" s="80">
        <v>69.105492755104294</v>
      </c>
      <c r="D1135" s="79">
        <v>8.2875663613999695</v>
      </c>
      <c r="E1135" s="80">
        <v>57.335060650334</v>
      </c>
      <c r="F1135" s="79">
        <v>5.5070355050000002</v>
      </c>
      <c r="G1135" s="80">
        <v>100</v>
      </c>
      <c r="H1135" s="92"/>
      <c r="I1135" s="79">
        <v>2.9023903702</v>
      </c>
      <c r="J1135" s="80">
        <v>34.559201478838702</v>
      </c>
      <c r="K1135" s="79">
        <v>2.8324965586999999</v>
      </c>
      <c r="L1135" s="80">
        <v>100</v>
      </c>
      <c r="M1135" s="79">
        <v>0.63781339000000004</v>
      </c>
      <c r="N1135" s="80">
        <v>48.727280084147203</v>
      </c>
      <c r="O1135" s="79">
        <v>5.1097030359000097</v>
      </c>
      <c r="P1135" s="80">
        <v>100</v>
      </c>
      <c r="Q1135" s="79">
        <v>1.1664277993000001</v>
      </c>
      <c r="R1135" s="80">
        <v>100</v>
      </c>
      <c r="S1135" s="79">
        <v>0.66485655769999896</v>
      </c>
      <c r="T1135" s="80">
        <v>100</v>
      </c>
      <c r="U1135" s="79">
        <v>0.48091415460000098</v>
      </c>
      <c r="V1135" s="80">
        <v>100</v>
      </c>
      <c r="W1135" s="92"/>
      <c r="X1135" s="79">
        <v>3.4552128954999999</v>
      </c>
      <c r="Y1135" s="80">
        <v>100</v>
      </c>
      <c r="Z1135" s="79">
        <v>3.4937042332999999</v>
      </c>
      <c r="AA1135" s="80">
        <v>38.863723372940697</v>
      </c>
      <c r="AB1135" s="79">
        <v>6.8456847376000001</v>
      </c>
      <c r="AC1135" s="80">
        <v>91.071595285882395</v>
      </c>
    </row>
    <row r="1136" spans="1:29" customFormat="1" x14ac:dyDescent="0.3">
      <c r="A1136" s="58" t="s">
        <v>372</v>
      </c>
      <c r="B1136" s="84">
        <v>4.2529282801915702</v>
      </c>
      <c r="C1136" s="84">
        <v>4.2529282801915702</v>
      </c>
      <c r="D1136" s="84">
        <v>4.0146859185029804</v>
      </c>
      <c r="E1136" s="84">
        <v>4.0146859185029804</v>
      </c>
      <c r="F1136" s="84">
        <v>4.8782562463795101</v>
      </c>
      <c r="G1136" s="87">
        <v>4.8782562463795101</v>
      </c>
      <c r="H1136" s="94"/>
      <c r="I1136" s="84">
        <v>3.6911840295767702</v>
      </c>
      <c r="J1136" s="84">
        <v>3.6911840295767702</v>
      </c>
      <c r="K1136" s="84">
        <v>5</v>
      </c>
      <c r="L1136" s="87">
        <v>5</v>
      </c>
      <c r="M1136" s="84">
        <v>3.73090920126221</v>
      </c>
      <c r="N1136" s="84">
        <v>3.73090920126221</v>
      </c>
      <c r="O1136" s="84">
        <v>4.6265475345253799</v>
      </c>
      <c r="P1136" s="84">
        <v>4.6265475345253799</v>
      </c>
      <c r="Q1136" s="84">
        <v>4.6986178836693</v>
      </c>
      <c r="R1136" s="84">
        <v>4.6986178836693</v>
      </c>
      <c r="S1136" s="84">
        <v>5</v>
      </c>
      <c r="T1136" s="87">
        <v>5</v>
      </c>
      <c r="U1136" s="84">
        <v>5</v>
      </c>
      <c r="V1136" s="87">
        <v>5</v>
      </c>
      <c r="W1136" s="94"/>
      <c r="X1136" s="84">
        <v>5</v>
      </c>
      <c r="Y1136" s="87">
        <v>5</v>
      </c>
      <c r="Z1136" s="84">
        <v>3.7772744674588101</v>
      </c>
      <c r="AA1136" s="84">
        <v>3.7772744674588101</v>
      </c>
      <c r="AB1136" s="84">
        <v>4.4783773218240404</v>
      </c>
      <c r="AC1136" s="84">
        <v>4.4783773218240404</v>
      </c>
    </row>
    <row r="1137" spans="1:29" customFormat="1" x14ac:dyDescent="0.3">
      <c r="A1137" s="76" t="s">
        <v>4</v>
      </c>
    </row>
    <row r="1138" spans="1:29" customFormat="1" x14ac:dyDescent="0.3">
      <c r="A1138" s="76" t="s">
        <v>4</v>
      </c>
    </row>
    <row r="1139" spans="1:29" customFormat="1" x14ac:dyDescent="0.3">
      <c r="A1139" s="54" t="s">
        <v>390</v>
      </c>
    </row>
    <row r="1140" spans="1:29" customFormat="1" x14ac:dyDescent="0.3">
      <c r="A1140" s="69" t="s">
        <v>4</v>
      </c>
    </row>
    <row r="1141" spans="1:29" customFormat="1" ht="35.1" customHeight="1" x14ac:dyDescent="0.3">
      <c r="A1141" s="116" t="s">
        <v>4</v>
      </c>
      <c r="B1141" s="118" t="s">
        <v>26</v>
      </c>
      <c r="C1141" s="118" t="s">
        <v>4</v>
      </c>
      <c r="D1141" s="118" t="s">
        <v>456</v>
      </c>
      <c r="E1141" s="118" t="s">
        <v>4</v>
      </c>
      <c r="F1141" s="118" t="s">
        <v>457</v>
      </c>
      <c r="G1141" s="118" t="s">
        <v>4</v>
      </c>
      <c r="H1141" s="65"/>
      <c r="I1141" s="118" t="s">
        <v>460</v>
      </c>
      <c r="J1141" s="118" t="s">
        <v>4</v>
      </c>
      <c r="K1141" s="118" t="s">
        <v>461</v>
      </c>
      <c r="L1141" s="118" t="s">
        <v>4</v>
      </c>
      <c r="M1141" s="118" t="s">
        <v>462</v>
      </c>
      <c r="N1141" s="118" t="s">
        <v>4</v>
      </c>
      <c r="O1141" s="118" t="s">
        <v>463</v>
      </c>
      <c r="P1141" s="118" t="s">
        <v>4</v>
      </c>
      <c r="Q1141" s="118" t="s">
        <v>464</v>
      </c>
      <c r="R1141" s="118" t="s">
        <v>4</v>
      </c>
      <c r="S1141" s="118" t="s">
        <v>465</v>
      </c>
      <c r="T1141" s="118" t="s">
        <v>4</v>
      </c>
      <c r="U1141" s="118" t="s">
        <v>466</v>
      </c>
      <c r="V1141" s="118" t="s">
        <v>4</v>
      </c>
      <c r="W1141" s="65"/>
      <c r="X1141" s="118" t="s">
        <v>468</v>
      </c>
      <c r="Y1141" s="118" t="s">
        <v>4</v>
      </c>
      <c r="Z1141" s="118" t="s">
        <v>469</v>
      </c>
      <c r="AA1141" s="118" t="s">
        <v>4</v>
      </c>
      <c r="AB1141" s="118" t="s">
        <v>470</v>
      </c>
      <c r="AC1141" s="118" t="s">
        <v>4</v>
      </c>
    </row>
    <row r="1142" spans="1:29" customFormat="1" x14ac:dyDescent="0.3">
      <c r="A1142" s="117" t="s">
        <v>4</v>
      </c>
      <c r="B1142" s="55" t="s">
        <v>28</v>
      </c>
      <c r="C1142" s="55" t="s">
        <v>29</v>
      </c>
      <c r="D1142" s="55" t="s">
        <v>28</v>
      </c>
      <c r="E1142" s="55" t="s">
        <v>29</v>
      </c>
      <c r="F1142" s="55" t="s">
        <v>28</v>
      </c>
      <c r="G1142" s="55" t="s">
        <v>29</v>
      </c>
      <c r="H1142" s="65"/>
      <c r="I1142" s="55" t="s">
        <v>28</v>
      </c>
      <c r="J1142" s="55" t="s">
        <v>29</v>
      </c>
      <c r="K1142" s="55" t="s">
        <v>28</v>
      </c>
      <c r="L1142" s="55" t="s">
        <v>29</v>
      </c>
      <c r="M1142" s="55" t="s">
        <v>28</v>
      </c>
      <c r="N1142" s="55" t="s">
        <v>29</v>
      </c>
      <c r="O1142" s="55" t="s">
        <v>28</v>
      </c>
      <c r="P1142" s="55" t="s">
        <v>29</v>
      </c>
      <c r="Q1142" s="55" t="s">
        <v>28</v>
      </c>
      <c r="R1142" s="55" t="s">
        <v>29</v>
      </c>
      <c r="S1142" s="55" t="s">
        <v>28</v>
      </c>
      <c r="T1142" s="55" t="s">
        <v>29</v>
      </c>
      <c r="U1142" s="55" t="s">
        <v>28</v>
      </c>
      <c r="V1142" s="55" t="s">
        <v>29</v>
      </c>
      <c r="W1142" s="65"/>
      <c r="X1142" s="55" t="s">
        <v>28</v>
      </c>
      <c r="Y1142" s="55" t="s">
        <v>29</v>
      </c>
      <c r="Z1142" s="55" t="s">
        <v>28</v>
      </c>
      <c r="AA1142" s="55" t="s">
        <v>29</v>
      </c>
      <c r="AB1142" s="55" t="s">
        <v>28</v>
      </c>
      <c r="AC1142" s="55" t="s">
        <v>29</v>
      </c>
    </row>
    <row r="1143" spans="1:29" customFormat="1" x14ac:dyDescent="0.3">
      <c r="A1143" s="56" t="s">
        <v>30</v>
      </c>
      <c r="B1143" s="57">
        <v>54.002382125499999</v>
      </c>
      <c r="C1143" s="57">
        <v>54.002382125499999</v>
      </c>
      <c r="D1143" s="57">
        <v>30.1820552145</v>
      </c>
      <c r="E1143" s="57">
        <v>30.1820552145</v>
      </c>
      <c r="F1143" s="57">
        <v>23.820326910999999</v>
      </c>
      <c r="G1143" s="57">
        <v>23.820326910999999</v>
      </c>
      <c r="H1143" s="66"/>
      <c r="I1143" s="57">
        <v>5.4959239599999998</v>
      </c>
      <c r="J1143" s="57">
        <v>5.4959239599999998</v>
      </c>
      <c r="K1143" s="57">
        <v>20.356516083500001</v>
      </c>
      <c r="L1143" s="57">
        <v>20.356516083500001</v>
      </c>
      <c r="M1143" s="57">
        <v>10.0394805897</v>
      </c>
      <c r="N1143" s="57">
        <v>10.0394805897</v>
      </c>
      <c r="O1143" s="57">
        <v>7.1432085299999999</v>
      </c>
      <c r="P1143" s="57">
        <v>7.1432085299999999</v>
      </c>
      <c r="Q1143" s="57">
        <v>3.2869064442</v>
      </c>
      <c r="R1143" s="57">
        <v>3.2869064442</v>
      </c>
      <c r="S1143" s="57">
        <v>6.8329267577000001</v>
      </c>
      <c r="T1143" s="57">
        <v>6.8329267577000001</v>
      </c>
      <c r="U1143" s="57">
        <v>0.8474197604</v>
      </c>
      <c r="V1143" s="57">
        <v>0.8474197604</v>
      </c>
      <c r="W1143" s="66"/>
      <c r="X1143" s="57">
        <v>8.6235701482000007</v>
      </c>
      <c r="Y1143" s="57">
        <v>8.6235701482000007</v>
      </c>
      <c r="Z1143" s="57">
        <v>11.5212437772</v>
      </c>
      <c r="AA1143" s="57">
        <v>11.5212437772</v>
      </c>
      <c r="AB1143" s="57">
        <v>33.857568200099998</v>
      </c>
      <c r="AC1143" s="57">
        <v>33.857568200099998</v>
      </c>
    </row>
    <row r="1144" spans="1:29" customFormat="1" x14ac:dyDescent="0.3">
      <c r="A1144" s="58" t="s">
        <v>370</v>
      </c>
      <c r="B1144" s="70">
        <v>0</v>
      </c>
      <c r="C1144" s="71">
        <v>0</v>
      </c>
      <c r="D1144" s="77">
        <v>0</v>
      </c>
      <c r="E1144" s="78">
        <v>0</v>
      </c>
      <c r="F1144" s="77">
        <v>0</v>
      </c>
      <c r="G1144" s="78">
        <v>0</v>
      </c>
      <c r="H1144" s="92"/>
      <c r="I1144" s="77">
        <v>0</v>
      </c>
      <c r="J1144" s="78">
        <v>0</v>
      </c>
      <c r="K1144" s="77">
        <v>0</v>
      </c>
      <c r="L1144" s="78">
        <v>0</v>
      </c>
      <c r="M1144" s="77">
        <v>0</v>
      </c>
      <c r="N1144" s="78">
        <v>0</v>
      </c>
      <c r="O1144" s="77">
        <v>0</v>
      </c>
      <c r="P1144" s="78">
        <v>0</v>
      </c>
      <c r="Q1144" s="77">
        <v>0</v>
      </c>
      <c r="R1144" s="78">
        <v>0</v>
      </c>
      <c r="S1144" s="77">
        <v>0</v>
      </c>
      <c r="T1144" s="78">
        <v>0</v>
      </c>
      <c r="U1144" s="77">
        <v>0</v>
      </c>
      <c r="V1144" s="78">
        <v>0</v>
      </c>
      <c r="W1144" s="92"/>
      <c r="X1144" s="77">
        <v>0</v>
      </c>
      <c r="Y1144" s="78">
        <v>0</v>
      </c>
      <c r="Z1144" s="77">
        <v>0</v>
      </c>
      <c r="AA1144" s="78">
        <v>0</v>
      </c>
      <c r="AB1144" s="70">
        <v>0</v>
      </c>
      <c r="AC1144" s="71">
        <v>0</v>
      </c>
    </row>
    <row r="1145" spans="1:29" customFormat="1" x14ac:dyDescent="0.3">
      <c r="A1145" s="58" t="s">
        <v>371</v>
      </c>
      <c r="B1145" s="73">
        <v>46.5338158859999</v>
      </c>
      <c r="C1145" s="74">
        <v>0.86169931870517802</v>
      </c>
      <c r="D1145" s="79">
        <v>28.069856248200001</v>
      </c>
      <c r="E1145" s="80">
        <v>93.001805373130196</v>
      </c>
      <c r="F1145" s="79">
        <v>18.463959637799999</v>
      </c>
      <c r="G1145" s="80">
        <v>77.513460276120398</v>
      </c>
      <c r="H1145" s="92"/>
      <c r="I1145" s="79">
        <v>5.4959239599999998</v>
      </c>
      <c r="J1145" s="80">
        <v>100</v>
      </c>
      <c r="K1145" s="79">
        <v>15.6054637493</v>
      </c>
      <c r="L1145" s="80">
        <v>76.660778717184499</v>
      </c>
      <c r="M1145" s="79">
        <v>7.3219666844000004</v>
      </c>
      <c r="N1145" s="80">
        <v>72.931728080753203</v>
      </c>
      <c r="O1145" s="79">
        <v>7.1432085300000097</v>
      </c>
      <c r="P1145" s="80">
        <v>100</v>
      </c>
      <c r="Q1145" s="79">
        <v>3.2869064442</v>
      </c>
      <c r="R1145" s="80">
        <v>100</v>
      </c>
      <c r="S1145" s="79">
        <v>6.8329267576999904</v>
      </c>
      <c r="T1145" s="80">
        <v>100</v>
      </c>
      <c r="U1145" s="79">
        <v>0.847419760400001</v>
      </c>
      <c r="V1145" s="80">
        <v>100</v>
      </c>
      <c r="W1145" s="92"/>
      <c r="X1145" s="79">
        <v>8.6235701482000007</v>
      </c>
      <c r="Y1145" s="80">
        <v>100</v>
      </c>
      <c r="Z1145" s="79">
        <v>11.5212437772</v>
      </c>
      <c r="AA1145" s="80">
        <v>100</v>
      </c>
      <c r="AB1145" s="73">
        <v>26.389001960600002</v>
      </c>
      <c r="AC1145" s="74">
        <v>0.77941220718037496</v>
      </c>
    </row>
    <row r="1146" spans="1:29" customFormat="1" x14ac:dyDescent="0.3">
      <c r="A1146" s="58" t="s">
        <v>372</v>
      </c>
      <c r="B1146" s="83">
        <v>4.4353155726550701</v>
      </c>
      <c r="C1146" s="83">
        <v>4.4353155726550701</v>
      </c>
      <c r="D1146" s="84">
        <v>4.4947821700135799</v>
      </c>
      <c r="E1146" s="84">
        <v>4.4947821700135799</v>
      </c>
      <c r="F1146" s="84">
        <v>4.3599671472703596</v>
      </c>
      <c r="G1146" s="84">
        <v>4.3599671472703596</v>
      </c>
      <c r="H1146" s="94"/>
      <c r="I1146" s="84">
        <v>5</v>
      </c>
      <c r="J1146" s="87">
        <v>5</v>
      </c>
      <c r="K1146" s="84">
        <v>4.1831847450174697</v>
      </c>
      <c r="L1146" s="84">
        <v>4.1831847450174697</v>
      </c>
      <c r="M1146" s="84">
        <v>4.12074561445377</v>
      </c>
      <c r="N1146" s="84">
        <v>4.12074561445377</v>
      </c>
      <c r="O1146" s="84">
        <v>4.5643428723478703</v>
      </c>
      <c r="P1146" s="84">
        <v>4.5643428723478703</v>
      </c>
      <c r="Q1146" s="84">
        <v>4.8832381089893104</v>
      </c>
      <c r="R1146" s="87">
        <v>4.8832381089893104</v>
      </c>
      <c r="S1146" s="84">
        <v>4.7740706221883098</v>
      </c>
      <c r="T1146" s="84">
        <v>4.7740706221883098</v>
      </c>
      <c r="U1146" s="84">
        <v>5</v>
      </c>
      <c r="V1146" s="87">
        <v>5</v>
      </c>
      <c r="W1146" s="94"/>
      <c r="X1146" s="84">
        <v>4.0982678572605904</v>
      </c>
      <c r="Y1146" s="84">
        <v>4.0982678572605904</v>
      </c>
      <c r="Z1146" s="84">
        <v>4.75674403619111</v>
      </c>
      <c r="AA1146" s="84">
        <v>4.75674403619111</v>
      </c>
      <c r="AB1146" s="83">
        <v>4.4117846130886296</v>
      </c>
      <c r="AC1146" s="83">
        <v>4.4117846130886296</v>
      </c>
    </row>
    <row r="1147" spans="1:29" customFormat="1" x14ac:dyDescent="0.3">
      <c r="A1147" s="76" t="s">
        <v>4</v>
      </c>
    </row>
    <row r="1148" spans="1:29" customFormat="1" x14ac:dyDescent="0.3">
      <c r="A1148" s="76" t="s">
        <v>4</v>
      </c>
    </row>
    <row r="1149" spans="1:29" customFormat="1" x14ac:dyDescent="0.3">
      <c r="A1149" s="54" t="s">
        <v>391</v>
      </c>
    </row>
    <row r="1150" spans="1:29" customFormat="1" x14ac:dyDescent="0.3">
      <c r="A1150" s="69" t="s">
        <v>4</v>
      </c>
    </row>
    <row r="1151" spans="1:29" customFormat="1" ht="35.1" customHeight="1" x14ac:dyDescent="0.3">
      <c r="A1151" s="116" t="s">
        <v>4</v>
      </c>
      <c r="B1151" s="118" t="s">
        <v>26</v>
      </c>
      <c r="C1151" s="118" t="s">
        <v>4</v>
      </c>
      <c r="D1151" s="118" t="s">
        <v>456</v>
      </c>
      <c r="E1151" s="118" t="s">
        <v>4</v>
      </c>
      <c r="F1151" s="118" t="s">
        <v>457</v>
      </c>
      <c r="G1151" s="118" t="s">
        <v>4</v>
      </c>
      <c r="H1151" s="65"/>
      <c r="I1151" s="118" t="s">
        <v>460</v>
      </c>
      <c r="J1151" s="118" t="s">
        <v>4</v>
      </c>
      <c r="K1151" s="118" t="s">
        <v>461</v>
      </c>
      <c r="L1151" s="118" t="s">
        <v>4</v>
      </c>
      <c r="M1151" s="118" t="s">
        <v>462</v>
      </c>
      <c r="N1151" s="118" t="s">
        <v>4</v>
      </c>
      <c r="O1151" s="118" t="s">
        <v>463</v>
      </c>
      <c r="P1151" s="118" t="s">
        <v>4</v>
      </c>
      <c r="Q1151" s="118" t="s">
        <v>464</v>
      </c>
      <c r="R1151" s="118" t="s">
        <v>4</v>
      </c>
      <c r="S1151" s="118" t="s">
        <v>465</v>
      </c>
      <c r="T1151" s="118" t="s">
        <v>4</v>
      </c>
      <c r="U1151" s="118" t="s">
        <v>466</v>
      </c>
      <c r="V1151" s="118" t="s">
        <v>4</v>
      </c>
      <c r="W1151" s="65"/>
      <c r="X1151" s="118" t="s">
        <v>468</v>
      </c>
      <c r="Y1151" s="118" t="s">
        <v>4</v>
      </c>
      <c r="Z1151" s="118" t="s">
        <v>469</v>
      </c>
      <c r="AA1151" s="118" t="s">
        <v>4</v>
      </c>
      <c r="AB1151" s="118" t="s">
        <v>470</v>
      </c>
      <c r="AC1151" s="118" t="s">
        <v>4</v>
      </c>
    </row>
    <row r="1152" spans="1:29" customFormat="1" x14ac:dyDescent="0.3">
      <c r="A1152" s="117" t="s">
        <v>4</v>
      </c>
      <c r="B1152" s="55" t="s">
        <v>28</v>
      </c>
      <c r="C1152" s="55" t="s">
        <v>29</v>
      </c>
      <c r="D1152" s="55" t="s">
        <v>28</v>
      </c>
      <c r="E1152" s="55" t="s">
        <v>29</v>
      </c>
      <c r="F1152" s="55" t="s">
        <v>28</v>
      </c>
      <c r="G1152" s="55" t="s">
        <v>29</v>
      </c>
      <c r="H1152" s="65"/>
      <c r="I1152" s="55" t="s">
        <v>28</v>
      </c>
      <c r="J1152" s="55" t="s">
        <v>29</v>
      </c>
      <c r="K1152" s="55" t="s">
        <v>28</v>
      </c>
      <c r="L1152" s="55" t="s">
        <v>29</v>
      </c>
      <c r="M1152" s="55" t="s">
        <v>28</v>
      </c>
      <c r="N1152" s="55" t="s">
        <v>29</v>
      </c>
      <c r="O1152" s="55" t="s">
        <v>28</v>
      </c>
      <c r="P1152" s="55" t="s">
        <v>29</v>
      </c>
      <c r="Q1152" s="55" t="s">
        <v>28</v>
      </c>
      <c r="R1152" s="55" t="s">
        <v>29</v>
      </c>
      <c r="S1152" s="55" t="s">
        <v>28</v>
      </c>
      <c r="T1152" s="55" t="s">
        <v>29</v>
      </c>
      <c r="U1152" s="55" t="s">
        <v>28</v>
      </c>
      <c r="V1152" s="55" t="s">
        <v>29</v>
      </c>
      <c r="W1152" s="65"/>
      <c r="X1152" s="55" t="s">
        <v>28</v>
      </c>
      <c r="Y1152" s="55" t="s">
        <v>29</v>
      </c>
      <c r="Z1152" s="55" t="s">
        <v>28</v>
      </c>
      <c r="AA1152" s="55" t="s">
        <v>29</v>
      </c>
      <c r="AB1152" s="55" t="s">
        <v>28</v>
      </c>
      <c r="AC1152" s="55" t="s">
        <v>29</v>
      </c>
    </row>
    <row r="1153" spans="1:29" customFormat="1" x14ac:dyDescent="0.3">
      <c r="A1153" s="56" t="s">
        <v>30</v>
      </c>
      <c r="B1153" s="57">
        <v>41.682753123399998</v>
      </c>
      <c r="C1153" s="57">
        <v>41.682753123399998</v>
      </c>
      <c r="D1153" s="57">
        <v>17.875736170900002</v>
      </c>
      <c r="E1153" s="57">
        <v>17.875736170900002</v>
      </c>
      <c r="F1153" s="57">
        <v>23.8070169525</v>
      </c>
      <c r="G1153" s="57">
        <v>23.8070169525</v>
      </c>
      <c r="H1153" s="66"/>
      <c r="I1153" s="57">
        <v>3.1533371924</v>
      </c>
      <c r="J1153" s="57">
        <v>3.1533371924</v>
      </c>
      <c r="K1153" s="57">
        <v>0</v>
      </c>
      <c r="L1153" s="57">
        <v>0</v>
      </c>
      <c r="M1153" s="57">
        <v>8.8790398928999998</v>
      </c>
      <c r="N1153" s="57">
        <v>8.8790398928999998</v>
      </c>
      <c r="O1153" s="57">
        <v>12.0235952589</v>
      </c>
      <c r="P1153" s="57">
        <v>12.0235952589</v>
      </c>
      <c r="Q1153" s="57">
        <v>7.8947135198999998</v>
      </c>
      <c r="R1153" s="57">
        <v>7.8947135198999998</v>
      </c>
      <c r="S1153" s="57">
        <v>7.6930439893999996</v>
      </c>
      <c r="T1153" s="57">
        <v>7.6930439893999996</v>
      </c>
      <c r="U1153" s="57">
        <v>2.0390232698999999</v>
      </c>
      <c r="V1153" s="57">
        <v>2.0390232698999999</v>
      </c>
      <c r="W1153" s="66"/>
      <c r="X1153" s="57">
        <v>8.6807521197999993</v>
      </c>
      <c r="Y1153" s="57">
        <v>8.6807521197999993</v>
      </c>
      <c r="Z1153" s="57">
        <v>10.935682031400001</v>
      </c>
      <c r="AA1153" s="57">
        <v>10.935682031400001</v>
      </c>
      <c r="AB1153" s="57">
        <v>22.066318972200001</v>
      </c>
      <c r="AC1153" s="57">
        <v>22.066318972200001</v>
      </c>
    </row>
    <row r="1154" spans="1:29" customFormat="1" x14ac:dyDescent="0.3">
      <c r="A1154" s="58" t="s">
        <v>370</v>
      </c>
      <c r="B1154" s="70">
        <v>0</v>
      </c>
      <c r="C1154" s="71">
        <v>0</v>
      </c>
      <c r="D1154" s="77">
        <v>0</v>
      </c>
      <c r="E1154" s="78">
        <v>0</v>
      </c>
      <c r="F1154" s="70">
        <v>0</v>
      </c>
      <c r="G1154" s="71">
        <v>0</v>
      </c>
      <c r="H1154" s="91"/>
      <c r="I1154" s="77">
        <v>0</v>
      </c>
      <c r="J1154" s="78">
        <v>0</v>
      </c>
      <c r="K1154" s="77"/>
      <c r="L1154" s="78"/>
      <c r="M1154" s="77">
        <v>0</v>
      </c>
      <c r="N1154" s="78">
        <v>0</v>
      </c>
      <c r="O1154" s="77">
        <v>0</v>
      </c>
      <c r="P1154" s="78">
        <v>0</v>
      </c>
      <c r="Q1154" s="77">
        <v>0</v>
      </c>
      <c r="R1154" s="78">
        <v>0</v>
      </c>
      <c r="S1154" s="77">
        <v>0</v>
      </c>
      <c r="T1154" s="78">
        <v>0</v>
      </c>
      <c r="U1154" s="77">
        <v>0</v>
      </c>
      <c r="V1154" s="78">
        <v>0</v>
      </c>
      <c r="W1154" s="92"/>
      <c r="X1154" s="77">
        <v>0</v>
      </c>
      <c r="Y1154" s="78">
        <v>0</v>
      </c>
      <c r="Z1154" s="77">
        <v>0</v>
      </c>
      <c r="AA1154" s="78">
        <v>0</v>
      </c>
      <c r="AB1154" s="77">
        <v>0</v>
      </c>
      <c r="AC1154" s="78">
        <v>0</v>
      </c>
    </row>
    <row r="1155" spans="1:29" customFormat="1" x14ac:dyDescent="0.3">
      <c r="A1155" s="58" t="s">
        <v>371</v>
      </c>
      <c r="B1155" s="73">
        <v>41.184145052700003</v>
      </c>
      <c r="C1155" s="74">
        <v>0.98803802452242295</v>
      </c>
      <c r="D1155" s="79">
        <v>17.875736170900002</v>
      </c>
      <c r="E1155" s="80">
        <v>100</v>
      </c>
      <c r="F1155" s="73">
        <v>23.308408881799998</v>
      </c>
      <c r="G1155" s="74">
        <v>0.97905625590577605</v>
      </c>
      <c r="H1155" s="91"/>
      <c r="I1155" s="79">
        <v>3.1533371924</v>
      </c>
      <c r="J1155" s="80">
        <v>100</v>
      </c>
      <c r="K1155" s="79"/>
      <c r="L1155" s="80"/>
      <c r="M1155" s="79">
        <v>8.8790398928999892</v>
      </c>
      <c r="N1155" s="80">
        <v>100</v>
      </c>
      <c r="O1155" s="79">
        <v>12.0235952589</v>
      </c>
      <c r="P1155" s="80">
        <v>100</v>
      </c>
      <c r="Q1155" s="79">
        <v>7.3961054492000002</v>
      </c>
      <c r="R1155" s="80">
        <v>93.684279113571804</v>
      </c>
      <c r="S1155" s="79">
        <v>7.6930439893999996</v>
      </c>
      <c r="T1155" s="80">
        <v>100</v>
      </c>
      <c r="U1155" s="79">
        <v>2.0390232698999999</v>
      </c>
      <c r="V1155" s="80">
        <v>100</v>
      </c>
      <c r="W1155" s="92"/>
      <c r="X1155" s="79">
        <v>8.1821440490999997</v>
      </c>
      <c r="Y1155" s="80">
        <v>94.256165090088004</v>
      </c>
      <c r="Z1155" s="79">
        <v>10.935682031400001</v>
      </c>
      <c r="AA1155" s="80">
        <v>100</v>
      </c>
      <c r="AB1155" s="79">
        <v>22.066318972200001</v>
      </c>
      <c r="AC1155" s="80">
        <v>100</v>
      </c>
    </row>
    <row r="1156" spans="1:29" customFormat="1" x14ac:dyDescent="0.3">
      <c r="A1156" s="58" t="s">
        <v>372</v>
      </c>
      <c r="B1156" s="83">
        <v>4.7098667294216998</v>
      </c>
      <c r="C1156" s="83">
        <v>4.7098667294216998</v>
      </c>
      <c r="D1156" s="84">
        <v>4.8663367006227398</v>
      </c>
      <c r="E1156" s="84">
        <v>4.8663367006227398</v>
      </c>
      <c r="F1156" s="83">
        <v>4.5923796906449104</v>
      </c>
      <c r="G1156" s="83">
        <v>4.5923796906449104</v>
      </c>
      <c r="H1156" s="93"/>
      <c r="I1156" s="84">
        <v>5</v>
      </c>
      <c r="J1156" s="87">
        <v>5</v>
      </c>
      <c r="K1156" s="84"/>
      <c r="L1156" s="84"/>
      <c r="M1156" s="84">
        <v>4.6432205863008704</v>
      </c>
      <c r="N1156" s="84">
        <v>4.6432205863008704</v>
      </c>
      <c r="O1156" s="84">
        <v>4.57012019980679</v>
      </c>
      <c r="P1156" s="84">
        <v>4.57012019980679</v>
      </c>
      <c r="Q1156" s="84">
        <v>4.6229105522200502</v>
      </c>
      <c r="R1156" s="84">
        <v>4.6229105522200502</v>
      </c>
      <c r="S1156" s="84">
        <v>5</v>
      </c>
      <c r="T1156" s="87">
        <v>5</v>
      </c>
      <c r="U1156" s="84">
        <v>4.6174732453454297</v>
      </c>
      <c r="V1156" s="84">
        <v>4.6174732453454297</v>
      </c>
      <c r="W1156" s="94"/>
      <c r="X1156" s="84">
        <v>4.7203077287667199</v>
      </c>
      <c r="Y1156" s="84">
        <v>4.7203077287667199</v>
      </c>
      <c r="Z1156" s="84">
        <v>4.60894364163837</v>
      </c>
      <c r="AA1156" s="84">
        <v>4.60894364163837</v>
      </c>
      <c r="AB1156" s="84">
        <v>4.7557750239453398</v>
      </c>
      <c r="AC1156" s="84">
        <v>4.7557750239453398</v>
      </c>
    </row>
    <row r="1157" spans="1:29" customFormat="1" x14ac:dyDescent="0.3">
      <c r="A1157" s="76" t="s">
        <v>4</v>
      </c>
    </row>
    <row r="1158" spans="1:29" customFormat="1" x14ac:dyDescent="0.3">
      <c r="A1158" s="76" t="s">
        <v>4</v>
      </c>
    </row>
    <row r="1159" spans="1:29" customFormat="1" x14ac:dyDescent="0.3">
      <c r="A1159" s="54" t="s">
        <v>392</v>
      </c>
    </row>
    <row r="1160" spans="1:29" customFormat="1" x14ac:dyDescent="0.3">
      <c r="A1160" s="69" t="s">
        <v>4</v>
      </c>
    </row>
    <row r="1161" spans="1:29" customFormat="1" ht="35.1" customHeight="1" x14ac:dyDescent="0.3">
      <c r="A1161" s="116" t="s">
        <v>4</v>
      </c>
      <c r="B1161" s="118" t="s">
        <v>26</v>
      </c>
      <c r="C1161" s="118" t="s">
        <v>4</v>
      </c>
      <c r="D1161" s="118" t="s">
        <v>456</v>
      </c>
      <c r="E1161" s="118" t="s">
        <v>4</v>
      </c>
      <c r="F1161" s="118" t="s">
        <v>457</v>
      </c>
      <c r="G1161" s="118" t="s">
        <v>4</v>
      </c>
      <c r="H1161" s="65"/>
      <c r="I1161" s="118" t="s">
        <v>460</v>
      </c>
      <c r="J1161" s="118" t="s">
        <v>4</v>
      </c>
      <c r="K1161" s="118" t="s">
        <v>461</v>
      </c>
      <c r="L1161" s="118" t="s">
        <v>4</v>
      </c>
      <c r="M1161" s="118" t="s">
        <v>462</v>
      </c>
      <c r="N1161" s="118" t="s">
        <v>4</v>
      </c>
      <c r="O1161" s="118" t="s">
        <v>463</v>
      </c>
      <c r="P1161" s="118" t="s">
        <v>4</v>
      </c>
      <c r="Q1161" s="118" t="s">
        <v>464</v>
      </c>
      <c r="R1161" s="118" t="s">
        <v>4</v>
      </c>
      <c r="S1161" s="118" t="s">
        <v>465</v>
      </c>
      <c r="T1161" s="118" t="s">
        <v>4</v>
      </c>
      <c r="U1161" s="118" t="s">
        <v>466</v>
      </c>
      <c r="V1161" s="118" t="s">
        <v>4</v>
      </c>
      <c r="W1161" s="65"/>
      <c r="X1161" s="118" t="s">
        <v>468</v>
      </c>
      <c r="Y1161" s="118" t="s">
        <v>4</v>
      </c>
      <c r="Z1161" s="118" t="s">
        <v>469</v>
      </c>
      <c r="AA1161" s="118" t="s">
        <v>4</v>
      </c>
      <c r="AB1161" s="118" t="s">
        <v>470</v>
      </c>
      <c r="AC1161" s="118" t="s">
        <v>4</v>
      </c>
    </row>
    <row r="1162" spans="1:29" customFormat="1" x14ac:dyDescent="0.3">
      <c r="A1162" s="117" t="s">
        <v>4</v>
      </c>
      <c r="B1162" s="55" t="s">
        <v>28</v>
      </c>
      <c r="C1162" s="55" t="s">
        <v>29</v>
      </c>
      <c r="D1162" s="55" t="s">
        <v>28</v>
      </c>
      <c r="E1162" s="55" t="s">
        <v>29</v>
      </c>
      <c r="F1162" s="55" t="s">
        <v>28</v>
      </c>
      <c r="G1162" s="55" t="s">
        <v>29</v>
      </c>
      <c r="H1162" s="65"/>
      <c r="I1162" s="55" t="s">
        <v>28</v>
      </c>
      <c r="J1162" s="55" t="s">
        <v>29</v>
      </c>
      <c r="K1162" s="55" t="s">
        <v>28</v>
      </c>
      <c r="L1162" s="55" t="s">
        <v>29</v>
      </c>
      <c r="M1162" s="55" t="s">
        <v>28</v>
      </c>
      <c r="N1162" s="55" t="s">
        <v>29</v>
      </c>
      <c r="O1162" s="55" t="s">
        <v>28</v>
      </c>
      <c r="P1162" s="55" t="s">
        <v>29</v>
      </c>
      <c r="Q1162" s="55" t="s">
        <v>28</v>
      </c>
      <c r="R1162" s="55" t="s">
        <v>29</v>
      </c>
      <c r="S1162" s="55" t="s">
        <v>28</v>
      </c>
      <c r="T1162" s="55" t="s">
        <v>29</v>
      </c>
      <c r="U1162" s="55" t="s">
        <v>28</v>
      </c>
      <c r="V1162" s="55" t="s">
        <v>29</v>
      </c>
      <c r="W1162" s="65"/>
      <c r="X1162" s="55" t="s">
        <v>28</v>
      </c>
      <c r="Y1162" s="55" t="s">
        <v>29</v>
      </c>
      <c r="Z1162" s="55" t="s">
        <v>28</v>
      </c>
      <c r="AA1162" s="55" t="s">
        <v>29</v>
      </c>
      <c r="AB1162" s="55" t="s">
        <v>28</v>
      </c>
      <c r="AC1162" s="55" t="s">
        <v>29</v>
      </c>
    </row>
    <row r="1163" spans="1:29" customFormat="1" x14ac:dyDescent="0.3">
      <c r="A1163" s="56" t="s">
        <v>30</v>
      </c>
      <c r="B1163" s="57">
        <v>81.412632512299993</v>
      </c>
      <c r="C1163" s="57">
        <v>81.412632512299993</v>
      </c>
      <c r="D1163" s="57">
        <v>20.368402528299999</v>
      </c>
      <c r="E1163" s="57">
        <v>20.368402528299999</v>
      </c>
      <c r="F1163" s="57">
        <v>61.044229983999998</v>
      </c>
      <c r="G1163" s="57">
        <v>61.044229983999998</v>
      </c>
      <c r="H1163" s="66"/>
      <c r="I1163" s="57">
        <v>19.124166499899999</v>
      </c>
      <c r="J1163" s="57">
        <v>19.124166499899999</v>
      </c>
      <c r="K1163" s="57">
        <v>14.680923634499999</v>
      </c>
      <c r="L1163" s="57">
        <v>14.680923634499999</v>
      </c>
      <c r="M1163" s="57">
        <v>11.4635106128</v>
      </c>
      <c r="N1163" s="57">
        <v>11.4635106128</v>
      </c>
      <c r="O1163" s="57">
        <v>11.7474478484</v>
      </c>
      <c r="P1163" s="57">
        <v>11.7474478484</v>
      </c>
      <c r="Q1163" s="57">
        <v>9.1211795866000003</v>
      </c>
      <c r="R1163" s="57">
        <v>9.1211795866000003</v>
      </c>
      <c r="S1163" s="57">
        <v>9.1734648856999996</v>
      </c>
      <c r="T1163" s="57">
        <v>9.1734648856999996</v>
      </c>
      <c r="U1163" s="57">
        <v>6.1019394444000001</v>
      </c>
      <c r="V1163" s="57">
        <v>6.1019394444000001</v>
      </c>
      <c r="W1163" s="66"/>
      <c r="X1163" s="57">
        <v>9.0127504390999995</v>
      </c>
      <c r="Y1163" s="57">
        <v>9.0127504390999995</v>
      </c>
      <c r="Z1163" s="57">
        <v>23.8045879089</v>
      </c>
      <c r="AA1163" s="57">
        <v>23.8045879089</v>
      </c>
      <c r="AB1163" s="57">
        <v>48.5952941643</v>
      </c>
      <c r="AC1163" s="57">
        <v>48.5952941643</v>
      </c>
    </row>
    <row r="1164" spans="1:29" customFormat="1" x14ac:dyDescent="0.3">
      <c r="A1164" s="58" t="s">
        <v>370</v>
      </c>
      <c r="B1164" s="70">
        <v>0.41796115099999998</v>
      </c>
      <c r="C1164" s="71">
        <v>5.1338611478612198E-3</v>
      </c>
      <c r="D1164" s="70">
        <v>0</v>
      </c>
      <c r="E1164" s="71">
        <v>0</v>
      </c>
      <c r="F1164" s="70">
        <v>0.41796115099999898</v>
      </c>
      <c r="G1164" s="71">
        <v>6.8468576163471899E-3</v>
      </c>
      <c r="H1164" s="91"/>
      <c r="I1164" s="77">
        <v>0</v>
      </c>
      <c r="J1164" s="78">
        <v>0</v>
      </c>
      <c r="K1164" s="77">
        <v>0</v>
      </c>
      <c r="L1164" s="78">
        <v>0</v>
      </c>
      <c r="M1164" s="77">
        <v>0</v>
      </c>
      <c r="N1164" s="78">
        <v>0</v>
      </c>
      <c r="O1164" s="77">
        <v>0</v>
      </c>
      <c r="P1164" s="78">
        <v>0</v>
      </c>
      <c r="Q1164" s="77">
        <v>0.41796115099999998</v>
      </c>
      <c r="R1164" s="78">
        <v>4.5823146779614996</v>
      </c>
      <c r="S1164" s="77">
        <v>0</v>
      </c>
      <c r="T1164" s="78">
        <v>0</v>
      </c>
      <c r="U1164" s="77">
        <v>0</v>
      </c>
      <c r="V1164" s="78">
        <v>0</v>
      </c>
      <c r="W1164" s="92"/>
      <c r="X1164" s="77">
        <v>0.41796115099999998</v>
      </c>
      <c r="Y1164" s="78">
        <v>4.63744285192631</v>
      </c>
      <c r="Z1164" s="77">
        <v>0</v>
      </c>
      <c r="AA1164" s="78">
        <v>0</v>
      </c>
      <c r="AB1164" s="70">
        <v>0</v>
      </c>
      <c r="AC1164" s="71">
        <v>0</v>
      </c>
    </row>
    <row r="1165" spans="1:29" customFormat="1" x14ac:dyDescent="0.3">
      <c r="A1165" s="58" t="s">
        <v>371</v>
      </c>
      <c r="B1165" s="73">
        <v>78.011447586199907</v>
      </c>
      <c r="C1165" s="74">
        <v>0.95822288481353102</v>
      </c>
      <c r="D1165" s="73">
        <v>20.368402528299999</v>
      </c>
      <c r="E1165" s="74">
        <v>1</v>
      </c>
      <c r="F1165" s="73">
        <v>57.643045057899997</v>
      </c>
      <c r="G1165" s="74">
        <v>0.94428326924606198</v>
      </c>
      <c r="H1165" s="91"/>
      <c r="I1165" s="79">
        <v>19.124166499899999</v>
      </c>
      <c r="J1165" s="80">
        <v>100</v>
      </c>
      <c r="K1165" s="79">
        <v>14.680923634499999</v>
      </c>
      <c r="L1165" s="80">
        <v>100</v>
      </c>
      <c r="M1165" s="79">
        <v>9.0922332146000198</v>
      </c>
      <c r="N1165" s="82">
        <v>79.314561845022695</v>
      </c>
      <c r="O1165" s="79">
        <v>11.7474478484</v>
      </c>
      <c r="P1165" s="80">
        <v>100</v>
      </c>
      <c r="Q1165" s="79">
        <v>8.7032184356000002</v>
      </c>
      <c r="R1165" s="80">
        <v>95.417685322038494</v>
      </c>
      <c r="S1165" s="79">
        <v>8.5615185088000008</v>
      </c>
      <c r="T1165" s="80">
        <v>93.329168590878595</v>
      </c>
      <c r="U1165" s="79">
        <v>6.1019394444000001</v>
      </c>
      <c r="V1165" s="80">
        <v>100</v>
      </c>
      <c r="W1165" s="92"/>
      <c r="X1165" s="79">
        <v>8.5947892880999905</v>
      </c>
      <c r="Y1165" s="80">
        <v>95.362557148073705</v>
      </c>
      <c r="Z1165" s="79">
        <v>23.8045879089</v>
      </c>
      <c r="AA1165" s="80">
        <v>100</v>
      </c>
      <c r="AB1165" s="73">
        <v>45.612070389199999</v>
      </c>
      <c r="AC1165" s="74">
        <v>0.93861085056891003</v>
      </c>
    </row>
    <row r="1166" spans="1:29" customFormat="1" x14ac:dyDescent="0.3">
      <c r="A1166" s="58" t="s">
        <v>372</v>
      </c>
      <c r="B1166" s="83">
        <v>4.3842763446431201</v>
      </c>
      <c r="C1166" s="83">
        <v>4.3842763446431201</v>
      </c>
      <c r="D1166" s="83">
        <v>4.3964644580192296</v>
      </c>
      <c r="E1166" s="83">
        <v>4.3964644580192296</v>
      </c>
      <c r="F1166" s="83">
        <v>4.3802095819143503</v>
      </c>
      <c r="G1166" s="83">
        <v>4.3802095819143503</v>
      </c>
      <c r="H1166" s="93"/>
      <c r="I1166" s="84">
        <v>4.5639025938127196</v>
      </c>
      <c r="J1166" s="84">
        <v>4.5639025938127196</v>
      </c>
      <c r="K1166" s="84">
        <v>4.5894491029545303</v>
      </c>
      <c r="L1166" s="84">
        <v>4.5894491029545303</v>
      </c>
      <c r="M1166" s="84">
        <v>3.95366664440412</v>
      </c>
      <c r="N1166" s="86">
        <v>3.95366664440412</v>
      </c>
      <c r="O1166" s="84">
        <v>4.5706781515964003</v>
      </c>
      <c r="P1166" s="84">
        <v>4.5706781515964003</v>
      </c>
      <c r="Q1166" s="84">
        <v>4.20903477159918</v>
      </c>
      <c r="R1166" s="84">
        <v>4.20903477159918</v>
      </c>
      <c r="S1166" s="84">
        <v>4.1562362096610004</v>
      </c>
      <c r="T1166" s="84">
        <v>4.1562362096610004</v>
      </c>
      <c r="U1166" s="84">
        <v>4.3825643477570697</v>
      </c>
      <c r="V1166" s="84">
        <v>4.3825643477570697</v>
      </c>
      <c r="W1166" s="94"/>
      <c r="X1166" s="84">
        <v>4.5974827296824303</v>
      </c>
      <c r="Y1166" s="84">
        <v>4.5974827296824303</v>
      </c>
      <c r="Z1166" s="84">
        <v>4.5132598460665596</v>
      </c>
      <c r="AA1166" s="84">
        <v>4.5132598460665596</v>
      </c>
      <c r="AB1166" s="83">
        <v>4.2815508621728098</v>
      </c>
      <c r="AC1166" s="83">
        <v>4.2815508621728098</v>
      </c>
    </row>
    <row r="1167" spans="1:29" customFormat="1" x14ac:dyDescent="0.3">
      <c r="A1167" s="76" t="s">
        <v>4</v>
      </c>
    </row>
    <row r="1168" spans="1:29" customFormat="1" x14ac:dyDescent="0.3">
      <c r="A1168" s="76" t="s">
        <v>4</v>
      </c>
    </row>
    <row r="1169" spans="1:29" customFormat="1" x14ac:dyDescent="0.3">
      <c r="A1169" s="54" t="s">
        <v>393</v>
      </c>
    </row>
    <row r="1170" spans="1:29" customFormat="1" x14ac:dyDescent="0.3">
      <c r="A1170" s="69" t="s">
        <v>4</v>
      </c>
    </row>
    <row r="1171" spans="1:29" customFormat="1" ht="35.1" customHeight="1" x14ac:dyDescent="0.3">
      <c r="A1171" s="116" t="s">
        <v>4</v>
      </c>
      <c r="B1171" s="118" t="s">
        <v>26</v>
      </c>
      <c r="C1171" s="118" t="s">
        <v>4</v>
      </c>
      <c r="D1171" s="118" t="s">
        <v>456</v>
      </c>
      <c r="E1171" s="118" t="s">
        <v>4</v>
      </c>
      <c r="F1171" s="118" t="s">
        <v>457</v>
      </c>
      <c r="G1171" s="118" t="s">
        <v>4</v>
      </c>
      <c r="H1171" s="65"/>
      <c r="I1171" s="118" t="s">
        <v>460</v>
      </c>
      <c r="J1171" s="118" t="s">
        <v>4</v>
      </c>
      <c r="K1171" s="118" t="s">
        <v>461</v>
      </c>
      <c r="L1171" s="118" t="s">
        <v>4</v>
      </c>
      <c r="M1171" s="118" t="s">
        <v>462</v>
      </c>
      <c r="N1171" s="118" t="s">
        <v>4</v>
      </c>
      <c r="O1171" s="118" t="s">
        <v>463</v>
      </c>
      <c r="P1171" s="118" t="s">
        <v>4</v>
      </c>
      <c r="Q1171" s="118" t="s">
        <v>464</v>
      </c>
      <c r="R1171" s="118" t="s">
        <v>4</v>
      </c>
      <c r="S1171" s="118" t="s">
        <v>465</v>
      </c>
      <c r="T1171" s="118" t="s">
        <v>4</v>
      </c>
      <c r="U1171" s="118" t="s">
        <v>466</v>
      </c>
      <c r="V1171" s="118" t="s">
        <v>4</v>
      </c>
      <c r="W1171" s="65"/>
      <c r="X1171" s="118" t="s">
        <v>468</v>
      </c>
      <c r="Y1171" s="118" t="s">
        <v>4</v>
      </c>
      <c r="Z1171" s="118" t="s">
        <v>469</v>
      </c>
      <c r="AA1171" s="118" t="s">
        <v>4</v>
      </c>
      <c r="AB1171" s="118" t="s">
        <v>470</v>
      </c>
      <c r="AC1171" s="118" t="s">
        <v>4</v>
      </c>
    </row>
    <row r="1172" spans="1:29" customFormat="1" x14ac:dyDescent="0.3">
      <c r="A1172" s="117" t="s">
        <v>4</v>
      </c>
      <c r="B1172" s="55" t="s">
        <v>28</v>
      </c>
      <c r="C1172" s="55" t="s">
        <v>29</v>
      </c>
      <c r="D1172" s="55" t="s">
        <v>28</v>
      </c>
      <c r="E1172" s="55" t="s">
        <v>29</v>
      </c>
      <c r="F1172" s="55" t="s">
        <v>28</v>
      </c>
      <c r="G1172" s="55" t="s">
        <v>29</v>
      </c>
      <c r="H1172" s="65"/>
      <c r="I1172" s="55" t="s">
        <v>28</v>
      </c>
      <c r="J1172" s="55" t="s">
        <v>29</v>
      </c>
      <c r="K1172" s="55" t="s">
        <v>28</v>
      </c>
      <c r="L1172" s="55" t="s">
        <v>29</v>
      </c>
      <c r="M1172" s="55" t="s">
        <v>28</v>
      </c>
      <c r="N1172" s="55" t="s">
        <v>29</v>
      </c>
      <c r="O1172" s="55" t="s">
        <v>28</v>
      </c>
      <c r="P1172" s="55" t="s">
        <v>29</v>
      </c>
      <c r="Q1172" s="55" t="s">
        <v>28</v>
      </c>
      <c r="R1172" s="55" t="s">
        <v>29</v>
      </c>
      <c r="S1172" s="55" t="s">
        <v>28</v>
      </c>
      <c r="T1172" s="55" t="s">
        <v>29</v>
      </c>
      <c r="U1172" s="55" t="s">
        <v>28</v>
      </c>
      <c r="V1172" s="55" t="s">
        <v>29</v>
      </c>
      <c r="W1172" s="65"/>
      <c r="X1172" s="55" t="s">
        <v>28</v>
      </c>
      <c r="Y1172" s="55" t="s">
        <v>29</v>
      </c>
      <c r="Z1172" s="55" t="s">
        <v>28</v>
      </c>
      <c r="AA1172" s="55" t="s">
        <v>29</v>
      </c>
      <c r="AB1172" s="55" t="s">
        <v>28</v>
      </c>
      <c r="AC1172" s="55" t="s">
        <v>29</v>
      </c>
    </row>
    <row r="1173" spans="1:29" customFormat="1" x14ac:dyDescent="0.3">
      <c r="A1173" s="56" t="s">
        <v>30</v>
      </c>
      <c r="B1173" s="57">
        <v>197.59680962100001</v>
      </c>
      <c r="C1173" s="57">
        <v>197.59680962100001</v>
      </c>
      <c r="D1173" s="57">
        <v>93.083925109399999</v>
      </c>
      <c r="E1173" s="57">
        <v>93.083925109399999</v>
      </c>
      <c r="F1173" s="57">
        <v>104.2508087273</v>
      </c>
      <c r="G1173" s="57">
        <v>104.2508087273</v>
      </c>
      <c r="H1173" s="66"/>
      <c r="I1173" s="57">
        <v>15.063879372100001</v>
      </c>
      <c r="J1173" s="57">
        <v>15.063879372100001</v>
      </c>
      <c r="K1173" s="57">
        <v>34.877309589500001</v>
      </c>
      <c r="L1173" s="57">
        <v>34.877309589500001</v>
      </c>
      <c r="M1173" s="57">
        <v>30.383286065299998</v>
      </c>
      <c r="N1173" s="57">
        <v>30.383286065299998</v>
      </c>
      <c r="O1173" s="57">
        <v>39.764945831200002</v>
      </c>
      <c r="P1173" s="57">
        <v>39.764945831200002</v>
      </c>
      <c r="Q1173" s="57">
        <v>29.249289836700001</v>
      </c>
      <c r="R1173" s="57">
        <v>29.249289836700001</v>
      </c>
      <c r="S1173" s="57">
        <v>26.220054269799999</v>
      </c>
      <c r="T1173" s="57">
        <v>26.220054269799999</v>
      </c>
      <c r="U1173" s="57">
        <v>22.0380446564</v>
      </c>
      <c r="V1173" s="57">
        <v>22.0380446564</v>
      </c>
      <c r="W1173" s="66"/>
      <c r="X1173" s="57">
        <v>25.024777870899999</v>
      </c>
      <c r="Y1173" s="57">
        <v>25.024777870899999</v>
      </c>
      <c r="Z1173" s="57">
        <v>47.975646889700002</v>
      </c>
      <c r="AA1173" s="57">
        <v>47.975646889700002</v>
      </c>
      <c r="AB1173" s="57">
        <v>124.59638486039999</v>
      </c>
      <c r="AC1173" s="57">
        <v>124.59638486039999</v>
      </c>
    </row>
    <row r="1174" spans="1:29" customFormat="1" x14ac:dyDescent="0.3">
      <c r="A1174" s="58" t="s">
        <v>370</v>
      </c>
      <c r="B1174" s="70">
        <v>0</v>
      </c>
      <c r="C1174" s="71">
        <v>0</v>
      </c>
      <c r="D1174" s="70">
        <v>0</v>
      </c>
      <c r="E1174" s="71">
        <v>0</v>
      </c>
      <c r="F1174" s="70">
        <v>0</v>
      </c>
      <c r="G1174" s="71">
        <v>0</v>
      </c>
      <c r="H1174" s="91"/>
      <c r="I1174" s="77">
        <v>0</v>
      </c>
      <c r="J1174" s="78">
        <v>0</v>
      </c>
      <c r="K1174" s="77">
        <v>0</v>
      </c>
      <c r="L1174" s="78">
        <v>0</v>
      </c>
      <c r="M1174" s="70">
        <v>0</v>
      </c>
      <c r="N1174" s="71">
        <v>0</v>
      </c>
      <c r="O1174" s="70">
        <v>0</v>
      </c>
      <c r="P1174" s="71">
        <v>0</v>
      </c>
      <c r="Q1174" s="70">
        <v>0</v>
      </c>
      <c r="R1174" s="71">
        <v>0</v>
      </c>
      <c r="S1174" s="77">
        <v>0</v>
      </c>
      <c r="T1174" s="78">
        <v>0</v>
      </c>
      <c r="U1174" s="70">
        <v>0</v>
      </c>
      <c r="V1174" s="71">
        <v>0</v>
      </c>
      <c r="W1174" s="91"/>
      <c r="X1174" s="77">
        <v>0</v>
      </c>
      <c r="Y1174" s="78">
        <v>0</v>
      </c>
      <c r="Z1174" s="70">
        <v>0</v>
      </c>
      <c r="AA1174" s="71">
        <v>0</v>
      </c>
      <c r="AB1174" s="70">
        <v>0</v>
      </c>
      <c r="AC1174" s="71">
        <v>0</v>
      </c>
    </row>
    <row r="1175" spans="1:29" customFormat="1" x14ac:dyDescent="0.3">
      <c r="A1175" s="58" t="s">
        <v>371</v>
      </c>
      <c r="B1175" s="73">
        <v>196.3369595353</v>
      </c>
      <c r="C1175" s="74">
        <v>0.993624137514586</v>
      </c>
      <c r="D1175" s="73">
        <v>92.498457618800003</v>
      </c>
      <c r="E1175" s="74">
        <v>0.99371032656914804</v>
      </c>
      <c r="F1175" s="73">
        <v>103.5764261322</v>
      </c>
      <c r="G1175" s="74">
        <v>0.99353115238785294</v>
      </c>
      <c r="H1175" s="91"/>
      <c r="I1175" s="79">
        <v>15.063879372100001</v>
      </c>
      <c r="J1175" s="80">
        <v>100</v>
      </c>
      <c r="K1175" s="79">
        <v>34.877309589500001</v>
      </c>
      <c r="L1175" s="80">
        <v>100</v>
      </c>
      <c r="M1175" s="73">
        <v>29.708903470199999</v>
      </c>
      <c r="N1175" s="74">
        <v>0.97780415871902004</v>
      </c>
      <c r="O1175" s="73">
        <v>39.764945831200002</v>
      </c>
      <c r="P1175" s="74">
        <v>1</v>
      </c>
      <c r="Q1175" s="73">
        <v>29.249289836700001</v>
      </c>
      <c r="R1175" s="74">
        <v>1</v>
      </c>
      <c r="S1175" s="79">
        <v>26.220054269799999</v>
      </c>
      <c r="T1175" s="80">
        <v>100</v>
      </c>
      <c r="U1175" s="73">
        <v>21.452577165800001</v>
      </c>
      <c r="V1175" s="74">
        <v>0.97343378236462597</v>
      </c>
      <c r="W1175" s="91"/>
      <c r="X1175" s="79">
        <v>25.024777870899999</v>
      </c>
      <c r="Y1175" s="80">
        <v>100</v>
      </c>
      <c r="Z1175" s="73">
        <v>47.301264294599903</v>
      </c>
      <c r="AA1175" s="74">
        <v>0.98594323080936297</v>
      </c>
      <c r="AB1175" s="73">
        <v>124.0109173698</v>
      </c>
      <c r="AC1175" s="74">
        <v>0.99530108765791303</v>
      </c>
    </row>
    <row r="1176" spans="1:29" customFormat="1" x14ac:dyDescent="0.3">
      <c r="A1176" s="58" t="s">
        <v>372</v>
      </c>
      <c r="B1176" s="83">
        <v>4.6152738444263903</v>
      </c>
      <c r="C1176" s="83">
        <v>4.6152738444263903</v>
      </c>
      <c r="D1176" s="83">
        <v>4.5914594838775296</v>
      </c>
      <c r="E1176" s="83">
        <v>4.5914594838775296</v>
      </c>
      <c r="F1176" s="83">
        <v>4.6357023031395199</v>
      </c>
      <c r="G1176" s="83">
        <v>4.6357023031395199</v>
      </c>
      <c r="H1176" s="93"/>
      <c r="I1176" s="84">
        <v>4.1922144929587501</v>
      </c>
      <c r="J1176" s="86">
        <v>4.1922144929587501</v>
      </c>
      <c r="K1176" s="84">
        <v>4.5667513116593996</v>
      </c>
      <c r="L1176" s="84">
        <v>4.5667513116593996</v>
      </c>
      <c r="M1176" s="83">
        <v>4.5556118426470098</v>
      </c>
      <c r="N1176" s="83">
        <v>4.5556118426470098</v>
      </c>
      <c r="O1176" s="83">
        <v>4.7613127140600104</v>
      </c>
      <c r="P1176" s="85">
        <v>4.7613127140600104</v>
      </c>
      <c r="Q1176" s="83">
        <v>4.7336633763591296</v>
      </c>
      <c r="R1176" s="83">
        <v>4.7336633763591296</v>
      </c>
      <c r="S1176" s="84">
        <v>4.5546722499636898</v>
      </c>
      <c r="T1176" s="84">
        <v>4.5546722499636898</v>
      </c>
      <c r="U1176" s="83">
        <v>4.7131356439980703</v>
      </c>
      <c r="V1176" s="83">
        <v>4.7131356439980703</v>
      </c>
      <c r="W1176" s="93"/>
      <c r="X1176" s="84">
        <v>4.1908595694571202</v>
      </c>
      <c r="Y1176" s="86">
        <v>4.1908595694571202</v>
      </c>
      <c r="Z1176" s="83">
        <v>4.7339107102590301</v>
      </c>
      <c r="AA1176" s="83">
        <v>4.7339107102590301</v>
      </c>
      <c r="AB1176" s="83">
        <v>4.6554772517413303</v>
      </c>
      <c r="AC1176" s="83">
        <v>4.6554772517413303</v>
      </c>
    </row>
    <row r="1177" spans="1:29" customFormat="1" x14ac:dyDescent="0.3">
      <c r="A1177" s="76" t="s">
        <v>4</v>
      </c>
    </row>
    <row r="1178" spans="1:29" customFormat="1" x14ac:dyDescent="0.3">
      <c r="A1178" s="76" t="s">
        <v>4</v>
      </c>
    </row>
    <row r="1179" spans="1:29" customFormat="1" x14ac:dyDescent="0.3">
      <c r="A1179" s="54" t="s">
        <v>394</v>
      </c>
    </row>
    <row r="1180" spans="1:29" customFormat="1" x14ac:dyDescent="0.3">
      <c r="A1180" s="69" t="s">
        <v>4</v>
      </c>
    </row>
    <row r="1181" spans="1:29" customFormat="1" ht="35.1" customHeight="1" x14ac:dyDescent="0.3">
      <c r="A1181" s="116" t="s">
        <v>4</v>
      </c>
      <c r="B1181" s="118" t="s">
        <v>26</v>
      </c>
      <c r="C1181" s="118" t="s">
        <v>4</v>
      </c>
      <c r="D1181" s="118" t="s">
        <v>456</v>
      </c>
      <c r="E1181" s="118" t="s">
        <v>4</v>
      </c>
      <c r="F1181" s="118" t="s">
        <v>457</v>
      </c>
      <c r="G1181" s="118" t="s">
        <v>4</v>
      </c>
      <c r="H1181" s="65"/>
      <c r="I1181" s="118" t="s">
        <v>460</v>
      </c>
      <c r="J1181" s="118" t="s">
        <v>4</v>
      </c>
      <c r="K1181" s="118" t="s">
        <v>461</v>
      </c>
      <c r="L1181" s="118" t="s">
        <v>4</v>
      </c>
      <c r="M1181" s="118" t="s">
        <v>462</v>
      </c>
      <c r="N1181" s="118" t="s">
        <v>4</v>
      </c>
      <c r="O1181" s="118" t="s">
        <v>463</v>
      </c>
      <c r="P1181" s="118" t="s">
        <v>4</v>
      </c>
      <c r="Q1181" s="118" t="s">
        <v>464</v>
      </c>
      <c r="R1181" s="118" t="s">
        <v>4</v>
      </c>
      <c r="S1181" s="118" t="s">
        <v>465</v>
      </c>
      <c r="T1181" s="118" t="s">
        <v>4</v>
      </c>
      <c r="U1181" s="118" t="s">
        <v>466</v>
      </c>
      <c r="V1181" s="118" t="s">
        <v>4</v>
      </c>
      <c r="W1181" s="65"/>
      <c r="X1181" s="118" t="s">
        <v>468</v>
      </c>
      <c r="Y1181" s="118" t="s">
        <v>4</v>
      </c>
      <c r="Z1181" s="118" t="s">
        <v>469</v>
      </c>
      <c r="AA1181" s="118" t="s">
        <v>4</v>
      </c>
      <c r="AB1181" s="118" t="s">
        <v>470</v>
      </c>
      <c r="AC1181" s="118" t="s">
        <v>4</v>
      </c>
    </row>
    <row r="1182" spans="1:29" customFormat="1" x14ac:dyDescent="0.3">
      <c r="A1182" s="117" t="s">
        <v>4</v>
      </c>
      <c r="B1182" s="55" t="s">
        <v>28</v>
      </c>
      <c r="C1182" s="55" t="s">
        <v>29</v>
      </c>
      <c r="D1182" s="55" t="s">
        <v>28</v>
      </c>
      <c r="E1182" s="55" t="s">
        <v>29</v>
      </c>
      <c r="F1182" s="55" t="s">
        <v>28</v>
      </c>
      <c r="G1182" s="55" t="s">
        <v>29</v>
      </c>
      <c r="H1182" s="65"/>
      <c r="I1182" s="55" t="s">
        <v>28</v>
      </c>
      <c r="J1182" s="55" t="s">
        <v>29</v>
      </c>
      <c r="K1182" s="55" t="s">
        <v>28</v>
      </c>
      <c r="L1182" s="55" t="s">
        <v>29</v>
      </c>
      <c r="M1182" s="55" t="s">
        <v>28</v>
      </c>
      <c r="N1182" s="55" t="s">
        <v>29</v>
      </c>
      <c r="O1182" s="55" t="s">
        <v>28</v>
      </c>
      <c r="P1182" s="55" t="s">
        <v>29</v>
      </c>
      <c r="Q1182" s="55" t="s">
        <v>28</v>
      </c>
      <c r="R1182" s="55" t="s">
        <v>29</v>
      </c>
      <c r="S1182" s="55" t="s">
        <v>28</v>
      </c>
      <c r="T1182" s="55" t="s">
        <v>29</v>
      </c>
      <c r="U1182" s="55" t="s">
        <v>28</v>
      </c>
      <c r="V1182" s="55" t="s">
        <v>29</v>
      </c>
      <c r="W1182" s="65"/>
      <c r="X1182" s="55" t="s">
        <v>28</v>
      </c>
      <c r="Y1182" s="55" t="s">
        <v>29</v>
      </c>
      <c r="Z1182" s="55" t="s">
        <v>28</v>
      </c>
      <c r="AA1182" s="55" t="s">
        <v>29</v>
      </c>
      <c r="AB1182" s="55" t="s">
        <v>28</v>
      </c>
      <c r="AC1182" s="55" t="s">
        <v>29</v>
      </c>
    </row>
    <row r="1183" spans="1:29" customFormat="1" x14ac:dyDescent="0.3">
      <c r="A1183" s="56" t="s">
        <v>30</v>
      </c>
      <c r="B1183" s="57">
        <v>127.5863966883</v>
      </c>
      <c r="C1183" s="57">
        <v>127.5863966883</v>
      </c>
      <c r="D1183" s="57">
        <v>44.512707604799999</v>
      </c>
      <c r="E1183" s="57">
        <v>44.512707604799999</v>
      </c>
      <c r="F1183" s="57">
        <v>83.0736890835</v>
      </c>
      <c r="G1183" s="57">
        <v>83.0736890835</v>
      </c>
      <c r="H1183" s="66"/>
      <c r="I1183" s="57">
        <v>9.6819792703999994</v>
      </c>
      <c r="J1183" s="57">
        <v>9.6819792703999994</v>
      </c>
      <c r="K1183" s="57">
        <v>17.8147185278</v>
      </c>
      <c r="L1183" s="57">
        <v>17.8147185278</v>
      </c>
      <c r="M1183" s="57">
        <v>20.485046423699998</v>
      </c>
      <c r="N1183" s="57">
        <v>20.485046423699998</v>
      </c>
      <c r="O1183" s="57">
        <v>28.016088663000001</v>
      </c>
      <c r="P1183" s="57">
        <v>28.016088663000001</v>
      </c>
      <c r="Q1183" s="57">
        <v>21.175424878400001</v>
      </c>
      <c r="R1183" s="57">
        <v>21.175424878400001</v>
      </c>
      <c r="S1183" s="57">
        <v>17.935444374100001</v>
      </c>
      <c r="T1183" s="57">
        <v>17.935444374100001</v>
      </c>
      <c r="U1183" s="57">
        <v>12.477694550900001</v>
      </c>
      <c r="V1183" s="57">
        <v>12.477694550900001</v>
      </c>
      <c r="W1183" s="66"/>
      <c r="X1183" s="57">
        <v>10.270123487699999</v>
      </c>
      <c r="Y1183" s="57">
        <v>10.270123487699999</v>
      </c>
      <c r="Z1183" s="57">
        <v>31.0494301564</v>
      </c>
      <c r="AA1183" s="57">
        <v>31.0494301564</v>
      </c>
      <c r="AB1183" s="57">
        <v>86.266843044200002</v>
      </c>
      <c r="AC1183" s="57">
        <v>86.266843044200002</v>
      </c>
    </row>
    <row r="1184" spans="1:29" customFormat="1" x14ac:dyDescent="0.3">
      <c r="A1184" s="58" t="s">
        <v>370</v>
      </c>
      <c r="B1184" s="70">
        <v>2.5762694077999999</v>
      </c>
      <c r="C1184" s="71">
        <v>2.0192351807645701E-2</v>
      </c>
      <c r="D1184" s="70">
        <v>1.6070066997000001</v>
      </c>
      <c r="E1184" s="71">
        <v>3.6102200611285898E-2</v>
      </c>
      <c r="F1184" s="70">
        <v>0.96926270810000004</v>
      </c>
      <c r="G1184" s="71">
        <v>1.1667505305148601E-2</v>
      </c>
      <c r="H1184" s="91"/>
      <c r="I1184" s="77">
        <v>0</v>
      </c>
      <c r="J1184" s="78">
        <v>0</v>
      </c>
      <c r="K1184" s="77">
        <v>0</v>
      </c>
      <c r="L1184" s="78">
        <v>0</v>
      </c>
      <c r="M1184" s="77">
        <v>0.61772222940000199</v>
      </c>
      <c r="N1184" s="78">
        <v>3.01547878693275</v>
      </c>
      <c r="O1184" s="70">
        <v>1.6070066997000001</v>
      </c>
      <c r="P1184" s="71">
        <v>5.7360137563468097E-2</v>
      </c>
      <c r="Q1184" s="70">
        <v>0.35154047869999999</v>
      </c>
      <c r="R1184" s="71">
        <v>1.6601342391887E-2</v>
      </c>
      <c r="S1184" s="77">
        <v>0</v>
      </c>
      <c r="T1184" s="78">
        <v>0</v>
      </c>
      <c r="U1184" s="77">
        <v>0</v>
      </c>
      <c r="V1184" s="78">
        <v>0</v>
      </c>
      <c r="W1184" s="92"/>
      <c r="X1184" s="77">
        <v>0</v>
      </c>
      <c r="Y1184" s="78">
        <v>0</v>
      </c>
      <c r="Z1184" s="70">
        <v>1.1574203087999999</v>
      </c>
      <c r="AA1184" s="71">
        <v>3.7276700505288599E-2</v>
      </c>
      <c r="AB1184" s="70">
        <v>1.418849099</v>
      </c>
      <c r="AC1184" s="71">
        <v>1.6447212497077601E-2</v>
      </c>
    </row>
    <row r="1185" spans="1:29" customFormat="1" x14ac:dyDescent="0.3">
      <c r="A1185" s="58" t="s">
        <v>371</v>
      </c>
      <c r="B1185" s="73">
        <v>123.2863307857</v>
      </c>
      <c r="C1185" s="74">
        <v>0.96629683089878904</v>
      </c>
      <c r="D1185" s="73">
        <v>42.905700905099998</v>
      </c>
      <c r="E1185" s="74">
        <v>0.963897799388714</v>
      </c>
      <c r="F1185" s="73">
        <v>80.380629880599997</v>
      </c>
      <c r="G1185" s="74">
        <v>0.96758228468470797</v>
      </c>
      <c r="H1185" s="91"/>
      <c r="I1185" s="79">
        <v>9.6819792703999994</v>
      </c>
      <c r="J1185" s="80">
        <v>100</v>
      </c>
      <c r="K1185" s="79">
        <v>17.8147185278</v>
      </c>
      <c r="L1185" s="80">
        <v>100</v>
      </c>
      <c r="M1185" s="79">
        <v>18.755474076399999</v>
      </c>
      <c r="N1185" s="80">
        <v>91.556902964598706</v>
      </c>
      <c r="O1185" s="73">
        <v>26.4090819633</v>
      </c>
      <c r="P1185" s="74">
        <v>0.94263986243653197</v>
      </c>
      <c r="Q1185" s="73">
        <v>20.823884399699999</v>
      </c>
      <c r="R1185" s="74">
        <v>0.98339865760811296</v>
      </c>
      <c r="S1185" s="79">
        <v>17.3234979972</v>
      </c>
      <c r="T1185" s="80">
        <v>96.588061248241601</v>
      </c>
      <c r="U1185" s="79">
        <v>12.477694550900001</v>
      </c>
      <c r="V1185" s="80">
        <v>100</v>
      </c>
      <c r="W1185" s="92"/>
      <c r="X1185" s="79">
        <v>10.270123487699999</v>
      </c>
      <c r="Y1185" s="80">
        <v>100</v>
      </c>
      <c r="Z1185" s="73">
        <v>29.892009847600001</v>
      </c>
      <c r="AA1185" s="74">
        <v>0.96272329949471103</v>
      </c>
      <c r="AB1185" s="73">
        <v>83.124197450400004</v>
      </c>
      <c r="AC1185" s="74">
        <v>0.96357064333292197</v>
      </c>
    </row>
    <row r="1186" spans="1:29" customFormat="1" x14ac:dyDescent="0.3">
      <c r="A1186" s="58" t="s">
        <v>372</v>
      </c>
      <c r="B1186" s="83">
        <v>4.4767906960294201</v>
      </c>
      <c r="C1186" s="83">
        <v>4.4767906960294201</v>
      </c>
      <c r="D1186" s="83">
        <v>4.4147725222855003</v>
      </c>
      <c r="E1186" s="83">
        <v>4.4147725222855003</v>
      </c>
      <c r="F1186" s="83">
        <v>4.5100213959598401</v>
      </c>
      <c r="G1186" s="83">
        <v>4.5100213959598401</v>
      </c>
      <c r="H1186" s="93"/>
      <c r="I1186" s="84">
        <v>4</v>
      </c>
      <c r="J1186" s="86">
        <v>4</v>
      </c>
      <c r="K1186" s="84">
        <v>4.7590266399493801</v>
      </c>
      <c r="L1186" s="84">
        <v>4.7590266399493801</v>
      </c>
      <c r="M1186" s="84">
        <v>4.3934149982191899</v>
      </c>
      <c r="N1186" s="84">
        <v>4.3934149982191899</v>
      </c>
      <c r="O1186" s="83">
        <v>4.4562628697124902</v>
      </c>
      <c r="P1186" s="83">
        <v>4.4562628697124902</v>
      </c>
      <c r="Q1186" s="83">
        <v>4.5463217515460803</v>
      </c>
      <c r="R1186" s="83">
        <v>4.5463217515460803</v>
      </c>
      <c r="S1186" s="84">
        <v>4.3752499940017602</v>
      </c>
      <c r="T1186" s="84">
        <v>4.3752499940017602</v>
      </c>
      <c r="U1186" s="84">
        <v>4.6547255011632496</v>
      </c>
      <c r="V1186" s="84">
        <v>4.6547255011632496</v>
      </c>
      <c r="W1186" s="94"/>
      <c r="X1186" s="84">
        <v>4.5145064789073297</v>
      </c>
      <c r="Y1186" s="84">
        <v>4.5145064789073297</v>
      </c>
      <c r="Z1186" s="83">
        <v>4.3893376789850098</v>
      </c>
      <c r="AA1186" s="83">
        <v>4.3893376789850098</v>
      </c>
      <c r="AB1186" s="83">
        <v>4.5037769692595901</v>
      </c>
      <c r="AC1186" s="83">
        <v>4.5037769692595901</v>
      </c>
    </row>
    <row r="1187" spans="1:29" customFormat="1" x14ac:dyDescent="0.3">
      <c r="A1187" s="76" t="s">
        <v>4</v>
      </c>
    </row>
    <row r="1188" spans="1:29" customFormat="1" x14ac:dyDescent="0.3">
      <c r="A1188" s="76" t="s">
        <v>4</v>
      </c>
    </row>
    <row r="1189" spans="1:29" customFormat="1" x14ac:dyDescent="0.3">
      <c r="A1189" s="54" t="s">
        <v>395</v>
      </c>
    </row>
    <row r="1190" spans="1:29" customFormat="1" x14ac:dyDescent="0.3">
      <c r="A1190" s="69" t="s">
        <v>4</v>
      </c>
    </row>
    <row r="1191" spans="1:29" customFormat="1" ht="35.1" customHeight="1" x14ac:dyDescent="0.3">
      <c r="A1191" s="116" t="s">
        <v>4</v>
      </c>
      <c r="B1191" s="118" t="s">
        <v>26</v>
      </c>
      <c r="C1191" s="118" t="s">
        <v>4</v>
      </c>
      <c r="D1191" s="118" t="s">
        <v>456</v>
      </c>
      <c r="E1191" s="118" t="s">
        <v>4</v>
      </c>
      <c r="F1191" s="118" t="s">
        <v>457</v>
      </c>
      <c r="G1191" s="118" t="s">
        <v>4</v>
      </c>
      <c r="H1191" s="65"/>
      <c r="I1191" s="118" t="s">
        <v>460</v>
      </c>
      <c r="J1191" s="118" t="s">
        <v>4</v>
      </c>
      <c r="K1191" s="118" t="s">
        <v>461</v>
      </c>
      <c r="L1191" s="118" t="s">
        <v>4</v>
      </c>
      <c r="M1191" s="118" t="s">
        <v>462</v>
      </c>
      <c r="N1191" s="118" t="s">
        <v>4</v>
      </c>
      <c r="O1191" s="118" t="s">
        <v>463</v>
      </c>
      <c r="P1191" s="118" t="s">
        <v>4</v>
      </c>
      <c r="Q1191" s="118" t="s">
        <v>464</v>
      </c>
      <c r="R1191" s="118" t="s">
        <v>4</v>
      </c>
      <c r="S1191" s="118" t="s">
        <v>465</v>
      </c>
      <c r="T1191" s="118" t="s">
        <v>4</v>
      </c>
      <c r="U1191" s="118" t="s">
        <v>466</v>
      </c>
      <c r="V1191" s="118" t="s">
        <v>4</v>
      </c>
      <c r="W1191" s="65"/>
      <c r="X1191" s="118" t="s">
        <v>468</v>
      </c>
      <c r="Y1191" s="118" t="s">
        <v>4</v>
      </c>
      <c r="Z1191" s="118" t="s">
        <v>469</v>
      </c>
      <c r="AA1191" s="118" t="s">
        <v>4</v>
      </c>
      <c r="AB1191" s="118" t="s">
        <v>470</v>
      </c>
      <c r="AC1191" s="118" t="s">
        <v>4</v>
      </c>
    </row>
    <row r="1192" spans="1:29" customFormat="1" x14ac:dyDescent="0.3">
      <c r="A1192" s="117" t="s">
        <v>4</v>
      </c>
      <c r="B1192" s="55" t="s">
        <v>28</v>
      </c>
      <c r="C1192" s="55" t="s">
        <v>29</v>
      </c>
      <c r="D1192" s="55" t="s">
        <v>28</v>
      </c>
      <c r="E1192" s="55" t="s">
        <v>29</v>
      </c>
      <c r="F1192" s="55" t="s">
        <v>28</v>
      </c>
      <c r="G1192" s="55" t="s">
        <v>29</v>
      </c>
      <c r="H1192" s="65"/>
      <c r="I1192" s="55" t="s">
        <v>28</v>
      </c>
      <c r="J1192" s="55" t="s">
        <v>29</v>
      </c>
      <c r="K1192" s="55" t="s">
        <v>28</v>
      </c>
      <c r="L1192" s="55" t="s">
        <v>29</v>
      </c>
      <c r="M1192" s="55" t="s">
        <v>28</v>
      </c>
      <c r="N1192" s="55" t="s">
        <v>29</v>
      </c>
      <c r="O1192" s="55" t="s">
        <v>28</v>
      </c>
      <c r="P1192" s="55" t="s">
        <v>29</v>
      </c>
      <c r="Q1192" s="55" t="s">
        <v>28</v>
      </c>
      <c r="R1192" s="55" t="s">
        <v>29</v>
      </c>
      <c r="S1192" s="55" t="s">
        <v>28</v>
      </c>
      <c r="T1192" s="55" t="s">
        <v>29</v>
      </c>
      <c r="U1192" s="55" t="s">
        <v>28</v>
      </c>
      <c r="V1192" s="55" t="s">
        <v>29</v>
      </c>
      <c r="W1192" s="65"/>
      <c r="X1192" s="55" t="s">
        <v>28</v>
      </c>
      <c r="Y1192" s="55" t="s">
        <v>29</v>
      </c>
      <c r="Z1192" s="55" t="s">
        <v>28</v>
      </c>
      <c r="AA1192" s="55" t="s">
        <v>29</v>
      </c>
      <c r="AB1192" s="55" t="s">
        <v>28</v>
      </c>
      <c r="AC1192" s="55" t="s">
        <v>29</v>
      </c>
    </row>
    <row r="1193" spans="1:29" customFormat="1" x14ac:dyDescent="0.3">
      <c r="A1193" s="56" t="s">
        <v>30</v>
      </c>
      <c r="B1193" s="57">
        <v>15.5753874818</v>
      </c>
      <c r="C1193" s="57">
        <v>15.5753874818</v>
      </c>
      <c r="D1193" s="57">
        <v>8.3509654357999992</v>
      </c>
      <c r="E1193" s="57">
        <v>8.3509654357999992</v>
      </c>
      <c r="F1193" s="57">
        <v>7.2244220459999999</v>
      </c>
      <c r="G1193" s="57">
        <v>7.2244220459999999</v>
      </c>
      <c r="H1193" s="66"/>
      <c r="I1193" s="57">
        <v>0</v>
      </c>
      <c r="J1193" s="57">
        <v>0</v>
      </c>
      <c r="K1193" s="57">
        <v>0</v>
      </c>
      <c r="L1193" s="57">
        <v>0</v>
      </c>
      <c r="M1193" s="57">
        <v>3.2637827786</v>
      </c>
      <c r="N1193" s="57">
        <v>3.2637827786</v>
      </c>
      <c r="O1193" s="57">
        <v>5.9884816514999999</v>
      </c>
      <c r="P1193" s="57">
        <v>5.9884816514999999</v>
      </c>
      <c r="Q1193" s="57">
        <v>2.0388660759000001</v>
      </c>
      <c r="R1193" s="57">
        <v>2.0388660759000001</v>
      </c>
      <c r="S1193" s="57">
        <v>0</v>
      </c>
      <c r="T1193" s="57">
        <v>0</v>
      </c>
      <c r="U1193" s="57">
        <v>4.2842569758</v>
      </c>
      <c r="V1193" s="57">
        <v>4.2842569758</v>
      </c>
      <c r="W1193" s="66"/>
      <c r="X1193" s="57">
        <v>1.6448321734</v>
      </c>
      <c r="Y1193" s="57">
        <v>1.6448321734</v>
      </c>
      <c r="Z1193" s="57">
        <v>6.5080236828000002</v>
      </c>
      <c r="AA1193" s="57">
        <v>6.5080236828000002</v>
      </c>
      <c r="AB1193" s="57">
        <v>7.4225316255999996</v>
      </c>
      <c r="AC1193" s="57">
        <v>7.4225316255999996</v>
      </c>
    </row>
    <row r="1194" spans="1:29" customFormat="1" x14ac:dyDescent="0.3">
      <c r="A1194" s="58" t="s">
        <v>370</v>
      </c>
      <c r="B1194" s="77">
        <v>1.1574203087999999</v>
      </c>
      <c r="C1194" s="78">
        <v>7.4310851665967101</v>
      </c>
      <c r="D1194" s="77">
        <v>1.1574203087999999</v>
      </c>
      <c r="E1194" s="78">
        <v>13.859718588203201</v>
      </c>
      <c r="F1194" s="77">
        <v>0</v>
      </c>
      <c r="G1194" s="78">
        <v>0</v>
      </c>
      <c r="H1194" s="92"/>
      <c r="I1194" s="77"/>
      <c r="J1194" s="78"/>
      <c r="K1194" s="77"/>
      <c r="L1194" s="78"/>
      <c r="M1194" s="77">
        <v>0</v>
      </c>
      <c r="N1194" s="78">
        <v>0</v>
      </c>
      <c r="O1194" s="77">
        <v>1.1574203087999999</v>
      </c>
      <c r="P1194" s="78">
        <v>19.327441848470698</v>
      </c>
      <c r="Q1194" s="77">
        <v>0</v>
      </c>
      <c r="R1194" s="78">
        <v>0</v>
      </c>
      <c r="S1194" s="77"/>
      <c r="T1194" s="78"/>
      <c r="U1194" s="77">
        <v>0</v>
      </c>
      <c r="V1194" s="78">
        <v>0</v>
      </c>
      <c r="W1194" s="92"/>
      <c r="X1194" s="77">
        <v>0</v>
      </c>
      <c r="Y1194" s="78">
        <v>0</v>
      </c>
      <c r="Z1194" s="77">
        <v>1.1574203087999999</v>
      </c>
      <c r="AA1194" s="78">
        <v>17.784512860008999</v>
      </c>
      <c r="AB1194" s="77">
        <v>0</v>
      </c>
      <c r="AC1194" s="78">
        <v>0</v>
      </c>
    </row>
    <row r="1195" spans="1:29" customFormat="1" x14ac:dyDescent="0.3">
      <c r="A1195" s="58" t="s">
        <v>371</v>
      </c>
      <c r="B1195" s="79">
        <v>14.417967172999999</v>
      </c>
      <c r="C1195" s="80">
        <v>92.568914833403298</v>
      </c>
      <c r="D1195" s="79">
        <v>7.1935451270000002</v>
      </c>
      <c r="E1195" s="80">
        <v>86.140281411796806</v>
      </c>
      <c r="F1195" s="79">
        <v>7.2244220459999999</v>
      </c>
      <c r="G1195" s="80">
        <v>100</v>
      </c>
      <c r="H1195" s="92"/>
      <c r="I1195" s="79"/>
      <c r="J1195" s="80"/>
      <c r="K1195" s="79"/>
      <c r="L1195" s="80"/>
      <c r="M1195" s="79">
        <v>3.2637827785999902</v>
      </c>
      <c r="N1195" s="80">
        <v>100</v>
      </c>
      <c r="O1195" s="79">
        <v>4.8310613427</v>
      </c>
      <c r="P1195" s="80">
        <v>80.672558151529302</v>
      </c>
      <c r="Q1195" s="79">
        <v>2.0388660759000001</v>
      </c>
      <c r="R1195" s="80">
        <v>100</v>
      </c>
      <c r="S1195" s="79"/>
      <c r="T1195" s="80"/>
      <c r="U1195" s="79">
        <v>4.2842569758000097</v>
      </c>
      <c r="V1195" s="80">
        <v>100</v>
      </c>
      <c r="W1195" s="92"/>
      <c r="X1195" s="79">
        <v>1.6448321734</v>
      </c>
      <c r="Y1195" s="80">
        <v>100</v>
      </c>
      <c r="Z1195" s="79">
        <v>5.3506033740000003</v>
      </c>
      <c r="AA1195" s="80">
        <v>82.215487139990998</v>
      </c>
      <c r="AB1195" s="79">
        <v>7.4225316255999996</v>
      </c>
      <c r="AC1195" s="80">
        <v>100</v>
      </c>
    </row>
    <row r="1196" spans="1:29" customFormat="1" x14ac:dyDescent="0.3">
      <c r="A1196" s="58" t="s">
        <v>372</v>
      </c>
      <c r="B1196" s="84">
        <v>4.2634195988057604</v>
      </c>
      <c r="C1196" s="84">
        <v>4.2634195988057604</v>
      </c>
      <c r="D1196" s="84">
        <v>4.1068937222603301</v>
      </c>
      <c r="E1196" s="84">
        <v>4.1068937222603301</v>
      </c>
      <c r="F1196" s="84">
        <v>4.4443534059001202</v>
      </c>
      <c r="G1196" s="84">
        <v>4.4443534059001202</v>
      </c>
      <c r="H1196" s="94"/>
      <c r="I1196" s="84"/>
      <c r="J1196" s="84"/>
      <c r="K1196" s="84"/>
      <c r="L1196" s="84"/>
      <c r="M1196" s="84">
        <v>4.8107342702307596</v>
      </c>
      <c r="N1196" s="84">
        <v>4.8107342702307596</v>
      </c>
      <c r="O1196" s="84">
        <v>3.5540246064491101</v>
      </c>
      <c r="P1196" s="84">
        <v>3.5540246064491101</v>
      </c>
      <c r="Q1196" s="84">
        <v>4.2045099073591397</v>
      </c>
      <c r="R1196" s="84">
        <v>4.2045099073591397</v>
      </c>
      <c r="S1196" s="84"/>
      <c r="T1196" s="84"/>
      <c r="U1196" s="84">
        <v>4.86608925245599</v>
      </c>
      <c r="V1196" s="87">
        <v>4.86608925245599</v>
      </c>
      <c r="W1196" s="94"/>
      <c r="X1196" s="84">
        <v>5</v>
      </c>
      <c r="Y1196" s="87">
        <v>5</v>
      </c>
      <c r="Z1196" s="84">
        <v>4.0105762709932797</v>
      </c>
      <c r="AA1196" s="84">
        <v>4.0105762709932797</v>
      </c>
      <c r="AB1196" s="84">
        <v>4.3218847216439897</v>
      </c>
      <c r="AC1196" s="84">
        <v>4.3218847216439897</v>
      </c>
    </row>
    <row r="1197" spans="1:29" customFormat="1" x14ac:dyDescent="0.3">
      <c r="A1197" s="76" t="s">
        <v>4</v>
      </c>
    </row>
    <row r="1198" spans="1:29" customFormat="1" x14ac:dyDescent="0.3">
      <c r="A1198" s="76" t="s">
        <v>4</v>
      </c>
    </row>
    <row r="1199" spans="1:29" customFormat="1" x14ac:dyDescent="0.3">
      <c r="A1199" s="54" t="s">
        <v>396</v>
      </c>
    </row>
    <row r="1200" spans="1:29" customFormat="1" x14ac:dyDescent="0.3">
      <c r="A1200" s="69" t="s">
        <v>4</v>
      </c>
    </row>
    <row r="1201" spans="1:29" customFormat="1" ht="35.1" customHeight="1" x14ac:dyDescent="0.3">
      <c r="A1201" s="116" t="s">
        <v>4</v>
      </c>
      <c r="B1201" s="118" t="s">
        <v>26</v>
      </c>
      <c r="C1201" s="118" t="s">
        <v>4</v>
      </c>
      <c r="D1201" s="118" t="s">
        <v>456</v>
      </c>
      <c r="E1201" s="118" t="s">
        <v>4</v>
      </c>
      <c r="F1201" s="118" t="s">
        <v>457</v>
      </c>
      <c r="G1201" s="118" t="s">
        <v>4</v>
      </c>
      <c r="H1201" s="65"/>
      <c r="I1201" s="118" t="s">
        <v>460</v>
      </c>
      <c r="J1201" s="118" t="s">
        <v>4</v>
      </c>
      <c r="K1201" s="118" t="s">
        <v>461</v>
      </c>
      <c r="L1201" s="118" t="s">
        <v>4</v>
      </c>
      <c r="M1201" s="118" t="s">
        <v>462</v>
      </c>
      <c r="N1201" s="118" t="s">
        <v>4</v>
      </c>
      <c r="O1201" s="118" t="s">
        <v>463</v>
      </c>
      <c r="P1201" s="118" t="s">
        <v>4</v>
      </c>
      <c r="Q1201" s="118" t="s">
        <v>464</v>
      </c>
      <c r="R1201" s="118" t="s">
        <v>4</v>
      </c>
      <c r="S1201" s="118" t="s">
        <v>465</v>
      </c>
      <c r="T1201" s="118" t="s">
        <v>4</v>
      </c>
      <c r="U1201" s="118" t="s">
        <v>466</v>
      </c>
      <c r="V1201" s="118" t="s">
        <v>4</v>
      </c>
      <c r="W1201" s="65"/>
      <c r="X1201" s="118" t="s">
        <v>468</v>
      </c>
      <c r="Y1201" s="118" t="s">
        <v>4</v>
      </c>
      <c r="Z1201" s="118" t="s">
        <v>469</v>
      </c>
      <c r="AA1201" s="118" t="s">
        <v>4</v>
      </c>
      <c r="AB1201" s="118" t="s">
        <v>470</v>
      </c>
      <c r="AC1201" s="118" t="s">
        <v>4</v>
      </c>
    </row>
    <row r="1202" spans="1:29" customFormat="1" x14ac:dyDescent="0.3">
      <c r="A1202" s="117" t="s">
        <v>4</v>
      </c>
      <c r="B1202" s="55" t="s">
        <v>28</v>
      </c>
      <c r="C1202" s="55" t="s">
        <v>29</v>
      </c>
      <c r="D1202" s="55" t="s">
        <v>28</v>
      </c>
      <c r="E1202" s="55" t="s">
        <v>29</v>
      </c>
      <c r="F1202" s="55" t="s">
        <v>28</v>
      </c>
      <c r="G1202" s="55" t="s">
        <v>29</v>
      </c>
      <c r="H1202" s="65"/>
      <c r="I1202" s="55" t="s">
        <v>28</v>
      </c>
      <c r="J1202" s="55" t="s">
        <v>29</v>
      </c>
      <c r="K1202" s="55" t="s">
        <v>28</v>
      </c>
      <c r="L1202" s="55" t="s">
        <v>29</v>
      </c>
      <c r="M1202" s="55" t="s">
        <v>28</v>
      </c>
      <c r="N1202" s="55" t="s">
        <v>29</v>
      </c>
      <c r="O1202" s="55" t="s">
        <v>28</v>
      </c>
      <c r="P1202" s="55" t="s">
        <v>29</v>
      </c>
      <c r="Q1202" s="55" t="s">
        <v>28</v>
      </c>
      <c r="R1202" s="55" t="s">
        <v>29</v>
      </c>
      <c r="S1202" s="55" t="s">
        <v>28</v>
      </c>
      <c r="T1202" s="55" t="s">
        <v>29</v>
      </c>
      <c r="U1202" s="55" t="s">
        <v>28</v>
      </c>
      <c r="V1202" s="55" t="s">
        <v>29</v>
      </c>
      <c r="W1202" s="65"/>
      <c r="X1202" s="55" t="s">
        <v>28</v>
      </c>
      <c r="Y1202" s="55" t="s">
        <v>29</v>
      </c>
      <c r="Z1202" s="55" t="s">
        <v>28</v>
      </c>
      <c r="AA1202" s="55" t="s">
        <v>29</v>
      </c>
      <c r="AB1202" s="55" t="s">
        <v>28</v>
      </c>
      <c r="AC1202" s="55" t="s">
        <v>29</v>
      </c>
    </row>
    <row r="1203" spans="1:29" customFormat="1" x14ac:dyDescent="0.3">
      <c r="A1203" s="56" t="s">
        <v>30</v>
      </c>
      <c r="B1203" s="57">
        <v>68.943666790600005</v>
      </c>
      <c r="C1203" s="57">
        <v>68.943666790600005</v>
      </c>
      <c r="D1203" s="57">
        <v>38.316674478700001</v>
      </c>
      <c r="E1203" s="57">
        <v>38.316674478700001</v>
      </c>
      <c r="F1203" s="57">
        <v>30.6269923119</v>
      </c>
      <c r="G1203" s="57">
        <v>30.6269923119</v>
      </c>
      <c r="H1203" s="66"/>
      <c r="I1203" s="57">
        <v>8.9581744127</v>
      </c>
      <c r="J1203" s="57">
        <v>8.9581744127</v>
      </c>
      <c r="K1203" s="57">
        <v>16.995007095999998</v>
      </c>
      <c r="L1203" s="57">
        <v>16.995007095999998</v>
      </c>
      <c r="M1203" s="57">
        <v>10.7605555808</v>
      </c>
      <c r="N1203" s="57">
        <v>10.7605555808</v>
      </c>
      <c r="O1203" s="57">
        <v>10.7167573511</v>
      </c>
      <c r="P1203" s="57">
        <v>10.7167573511</v>
      </c>
      <c r="Q1203" s="57">
        <v>9.0783753453999996</v>
      </c>
      <c r="R1203" s="57">
        <v>9.0783753453999996</v>
      </c>
      <c r="S1203" s="57">
        <v>8.6184554287000008</v>
      </c>
      <c r="T1203" s="57">
        <v>8.6184554287000008</v>
      </c>
      <c r="U1203" s="57">
        <v>3.8163415759000001</v>
      </c>
      <c r="V1203" s="57">
        <v>3.8163415759000001</v>
      </c>
      <c r="W1203" s="66"/>
      <c r="X1203" s="57">
        <v>4.4874664971999998</v>
      </c>
      <c r="Y1203" s="57">
        <v>4.4874664971999998</v>
      </c>
      <c r="Z1203" s="57">
        <v>21.026440960199999</v>
      </c>
      <c r="AA1203" s="57">
        <v>21.026440960199999</v>
      </c>
      <c r="AB1203" s="57">
        <v>43.429759333200003</v>
      </c>
      <c r="AC1203" s="57">
        <v>43.429759333200003</v>
      </c>
    </row>
    <row r="1204" spans="1:29" customFormat="1" x14ac:dyDescent="0.3">
      <c r="A1204" s="58" t="s">
        <v>370</v>
      </c>
      <c r="B1204" s="70">
        <v>0</v>
      </c>
      <c r="C1204" s="71">
        <v>0</v>
      </c>
      <c r="D1204" s="70">
        <v>0</v>
      </c>
      <c r="E1204" s="71">
        <v>0</v>
      </c>
      <c r="F1204" s="70">
        <v>0</v>
      </c>
      <c r="G1204" s="71">
        <v>0</v>
      </c>
      <c r="H1204" s="91"/>
      <c r="I1204" s="77">
        <v>0</v>
      </c>
      <c r="J1204" s="78">
        <v>0</v>
      </c>
      <c r="K1204" s="77">
        <v>0</v>
      </c>
      <c r="L1204" s="78">
        <v>0</v>
      </c>
      <c r="M1204" s="77">
        <v>0</v>
      </c>
      <c r="N1204" s="78">
        <v>0</v>
      </c>
      <c r="O1204" s="77">
        <v>0</v>
      </c>
      <c r="P1204" s="78">
        <v>0</v>
      </c>
      <c r="Q1204" s="77">
        <v>0</v>
      </c>
      <c r="R1204" s="78">
        <v>0</v>
      </c>
      <c r="S1204" s="77">
        <v>0</v>
      </c>
      <c r="T1204" s="78">
        <v>0</v>
      </c>
      <c r="U1204" s="77">
        <v>0</v>
      </c>
      <c r="V1204" s="78">
        <v>0</v>
      </c>
      <c r="W1204" s="92"/>
      <c r="X1204" s="77">
        <v>0</v>
      </c>
      <c r="Y1204" s="78">
        <v>0</v>
      </c>
      <c r="Z1204" s="77">
        <v>0</v>
      </c>
      <c r="AA1204" s="78">
        <v>0</v>
      </c>
      <c r="AB1204" s="70">
        <v>0</v>
      </c>
      <c r="AC1204" s="71">
        <v>0</v>
      </c>
    </row>
    <row r="1205" spans="1:29" customFormat="1" x14ac:dyDescent="0.3">
      <c r="A1205" s="58" t="s">
        <v>371</v>
      </c>
      <c r="B1205" s="73">
        <v>67.830732374999897</v>
      </c>
      <c r="C1205" s="74">
        <v>0.98385733646891405</v>
      </c>
      <c r="D1205" s="73">
        <v>37.809055002100003</v>
      </c>
      <c r="E1205" s="74">
        <v>0.98675199548222303</v>
      </c>
      <c r="F1205" s="73">
        <v>30.021677372900001</v>
      </c>
      <c r="G1205" s="74">
        <v>0.98023589999188998</v>
      </c>
      <c r="H1205" s="91"/>
      <c r="I1205" s="79">
        <v>8.9581744127</v>
      </c>
      <c r="J1205" s="80">
        <v>100</v>
      </c>
      <c r="K1205" s="79">
        <v>16.995007095999998</v>
      </c>
      <c r="L1205" s="80">
        <v>100</v>
      </c>
      <c r="M1205" s="79">
        <v>10.155240641800001</v>
      </c>
      <c r="N1205" s="80">
        <v>94.374686934566299</v>
      </c>
      <c r="O1205" s="79">
        <v>10.7167573511</v>
      </c>
      <c r="P1205" s="80">
        <v>100</v>
      </c>
      <c r="Q1205" s="79">
        <v>8.5707558687999992</v>
      </c>
      <c r="R1205" s="80">
        <v>94.408476657035195</v>
      </c>
      <c r="S1205" s="79">
        <v>8.6184554287000008</v>
      </c>
      <c r="T1205" s="80">
        <v>100</v>
      </c>
      <c r="U1205" s="79">
        <v>3.8163415759000001</v>
      </c>
      <c r="V1205" s="80">
        <v>100</v>
      </c>
      <c r="W1205" s="92"/>
      <c r="X1205" s="79">
        <v>4.48746649719999</v>
      </c>
      <c r="Y1205" s="80">
        <v>100</v>
      </c>
      <c r="Z1205" s="79">
        <v>20.5188214836</v>
      </c>
      <c r="AA1205" s="80">
        <v>97.585804095135003</v>
      </c>
      <c r="AB1205" s="73">
        <v>42.8244443942</v>
      </c>
      <c r="AC1205" s="74">
        <v>0.98606220830385205</v>
      </c>
    </row>
    <row r="1206" spans="1:29" customFormat="1" x14ac:dyDescent="0.3">
      <c r="A1206" s="58" t="s">
        <v>372</v>
      </c>
      <c r="B1206" s="83">
        <v>4.4667475278801696</v>
      </c>
      <c r="C1206" s="83">
        <v>4.4667475278801696</v>
      </c>
      <c r="D1206" s="83">
        <v>4.4649819390281902</v>
      </c>
      <c r="E1206" s="83">
        <v>4.4649819390281902</v>
      </c>
      <c r="F1206" s="83">
        <v>4.4689271492199296</v>
      </c>
      <c r="G1206" s="83">
        <v>4.4689271492199296</v>
      </c>
      <c r="H1206" s="93"/>
      <c r="I1206" s="84">
        <v>4.5664191401326697</v>
      </c>
      <c r="J1206" s="84">
        <v>4.5664191401326697</v>
      </c>
      <c r="K1206" s="84">
        <v>4.1568026720875704</v>
      </c>
      <c r="L1206" s="84">
        <v>4.1568026720875704</v>
      </c>
      <c r="M1206" s="84">
        <v>4.48759625288882</v>
      </c>
      <c r="N1206" s="84">
        <v>4.48759625288882</v>
      </c>
      <c r="O1206" s="84">
        <v>4.5350491960902204</v>
      </c>
      <c r="P1206" s="84">
        <v>4.5350491960902204</v>
      </c>
      <c r="Q1206" s="84">
        <v>4.6813653370478798</v>
      </c>
      <c r="R1206" s="84">
        <v>4.6813653370478798</v>
      </c>
      <c r="S1206" s="84">
        <v>4.65896488786003</v>
      </c>
      <c r="T1206" s="84">
        <v>4.65896488786003</v>
      </c>
      <c r="U1206" s="84">
        <v>4.4463797154997202</v>
      </c>
      <c r="V1206" s="84">
        <v>4.4463797154997202</v>
      </c>
      <c r="W1206" s="94"/>
      <c r="X1206" s="84">
        <v>4.8261867905673101</v>
      </c>
      <c r="Y1206" s="84">
        <v>4.8261867905673101</v>
      </c>
      <c r="Z1206" s="84">
        <v>4.6450371419615202</v>
      </c>
      <c r="AA1206" s="84">
        <v>4.6450371419615202</v>
      </c>
      <c r="AB1206" s="83">
        <v>4.3453730488654498</v>
      </c>
      <c r="AC1206" s="83">
        <v>4.3453730488654498</v>
      </c>
    </row>
    <row r="1207" spans="1:29" customFormat="1" x14ac:dyDescent="0.3">
      <c r="A1207" s="76" t="s">
        <v>4</v>
      </c>
    </row>
    <row r="1208" spans="1:29" customFormat="1" x14ac:dyDescent="0.3">
      <c r="A1208" s="76" t="s">
        <v>4</v>
      </c>
    </row>
    <row r="1209" spans="1:29" customFormat="1" x14ac:dyDescent="0.3">
      <c r="A1209" s="54" t="s">
        <v>397</v>
      </c>
    </row>
    <row r="1210" spans="1:29" customFormat="1" x14ac:dyDescent="0.3">
      <c r="A1210" s="69" t="s">
        <v>4</v>
      </c>
    </row>
    <row r="1211" spans="1:29" customFormat="1" ht="35.1" customHeight="1" x14ac:dyDescent="0.3">
      <c r="A1211" s="116" t="s">
        <v>4</v>
      </c>
      <c r="B1211" s="118" t="s">
        <v>26</v>
      </c>
      <c r="C1211" s="118" t="s">
        <v>4</v>
      </c>
      <c r="D1211" s="118" t="s">
        <v>456</v>
      </c>
      <c r="E1211" s="118" t="s">
        <v>4</v>
      </c>
      <c r="F1211" s="118" t="s">
        <v>457</v>
      </c>
      <c r="G1211" s="118" t="s">
        <v>4</v>
      </c>
      <c r="H1211" s="65"/>
      <c r="I1211" s="118" t="s">
        <v>460</v>
      </c>
      <c r="J1211" s="118" t="s">
        <v>4</v>
      </c>
      <c r="K1211" s="118" t="s">
        <v>461</v>
      </c>
      <c r="L1211" s="118" t="s">
        <v>4</v>
      </c>
      <c r="M1211" s="118" t="s">
        <v>462</v>
      </c>
      <c r="N1211" s="118" t="s">
        <v>4</v>
      </c>
      <c r="O1211" s="118" t="s">
        <v>463</v>
      </c>
      <c r="P1211" s="118" t="s">
        <v>4</v>
      </c>
      <c r="Q1211" s="118" t="s">
        <v>464</v>
      </c>
      <c r="R1211" s="118" t="s">
        <v>4</v>
      </c>
      <c r="S1211" s="118" t="s">
        <v>465</v>
      </c>
      <c r="T1211" s="118" t="s">
        <v>4</v>
      </c>
      <c r="U1211" s="118" t="s">
        <v>466</v>
      </c>
      <c r="V1211" s="118" t="s">
        <v>4</v>
      </c>
      <c r="W1211" s="65"/>
      <c r="X1211" s="118" t="s">
        <v>468</v>
      </c>
      <c r="Y1211" s="118" t="s">
        <v>4</v>
      </c>
      <c r="Z1211" s="118" t="s">
        <v>469</v>
      </c>
      <c r="AA1211" s="118" t="s">
        <v>4</v>
      </c>
      <c r="AB1211" s="118" t="s">
        <v>470</v>
      </c>
      <c r="AC1211" s="118" t="s">
        <v>4</v>
      </c>
    </row>
    <row r="1212" spans="1:29" customFormat="1" x14ac:dyDescent="0.3">
      <c r="A1212" s="117" t="s">
        <v>4</v>
      </c>
      <c r="B1212" s="55" t="s">
        <v>28</v>
      </c>
      <c r="C1212" s="55" t="s">
        <v>29</v>
      </c>
      <c r="D1212" s="55" t="s">
        <v>28</v>
      </c>
      <c r="E1212" s="55" t="s">
        <v>29</v>
      </c>
      <c r="F1212" s="55" t="s">
        <v>28</v>
      </c>
      <c r="G1212" s="55" t="s">
        <v>29</v>
      </c>
      <c r="H1212" s="65"/>
      <c r="I1212" s="55" t="s">
        <v>28</v>
      </c>
      <c r="J1212" s="55" t="s">
        <v>29</v>
      </c>
      <c r="K1212" s="55" t="s">
        <v>28</v>
      </c>
      <c r="L1212" s="55" t="s">
        <v>29</v>
      </c>
      <c r="M1212" s="55" t="s">
        <v>28</v>
      </c>
      <c r="N1212" s="55" t="s">
        <v>29</v>
      </c>
      <c r="O1212" s="55" t="s">
        <v>28</v>
      </c>
      <c r="P1212" s="55" t="s">
        <v>29</v>
      </c>
      <c r="Q1212" s="55" t="s">
        <v>28</v>
      </c>
      <c r="R1212" s="55" t="s">
        <v>29</v>
      </c>
      <c r="S1212" s="55" t="s">
        <v>28</v>
      </c>
      <c r="T1212" s="55" t="s">
        <v>29</v>
      </c>
      <c r="U1212" s="55" t="s">
        <v>28</v>
      </c>
      <c r="V1212" s="55" t="s">
        <v>29</v>
      </c>
      <c r="W1212" s="65"/>
      <c r="X1212" s="55" t="s">
        <v>28</v>
      </c>
      <c r="Y1212" s="55" t="s">
        <v>29</v>
      </c>
      <c r="Z1212" s="55" t="s">
        <v>28</v>
      </c>
      <c r="AA1212" s="55" t="s">
        <v>29</v>
      </c>
      <c r="AB1212" s="55" t="s">
        <v>28</v>
      </c>
      <c r="AC1212" s="55" t="s">
        <v>29</v>
      </c>
    </row>
    <row r="1213" spans="1:29" customFormat="1" x14ac:dyDescent="0.3">
      <c r="A1213" s="56" t="s">
        <v>30</v>
      </c>
      <c r="B1213" s="57">
        <v>16.210095125999999</v>
      </c>
      <c r="C1213" s="57">
        <v>16.210095125999999</v>
      </c>
      <c r="D1213" s="57">
        <v>4.0034126307999998</v>
      </c>
      <c r="E1213" s="57">
        <v>4.0034126307999998</v>
      </c>
      <c r="F1213" s="57">
        <v>12.206682495200001</v>
      </c>
      <c r="G1213" s="57">
        <v>12.206682495200001</v>
      </c>
      <c r="H1213" s="66"/>
      <c r="I1213" s="57">
        <v>3.6812397259999998</v>
      </c>
      <c r="J1213" s="57">
        <v>3.6812397259999998</v>
      </c>
      <c r="K1213" s="57">
        <v>5.4557879538999998</v>
      </c>
      <c r="L1213" s="57">
        <v>5.4557879538999998</v>
      </c>
      <c r="M1213" s="57">
        <v>2.2288456739</v>
      </c>
      <c r="N1213" s="57">
        <v>2.2288456739</v>
      </c>
      <c r="O1213" s="57">
        <v>1.6152912661000001</v>
      </c>
      <c r="P1213" s="57">
        <v>1.6152912661000001</v>
      </c>
      <c r="Q1213" s="57">
        <v>2.4489495520000002</v>
      </c>
      <c r="R1213" s="57">
        <v>2.4489495520000002</v>
      </c>
      <c r="S1213" s="57">
        <v>0</v>
      </c>
      <c r="T1213" s="57">
        <v>0</v>
      </c>
      <c r="U1213" s="57">
        <v>0.77998095410000001</v>
      </c>
      <c r="V1213" s="57">
        <v>0.77998095410000001</v>
      </c>
      <c r="W1213" s="66"/>
      <c r="X1213" s="57">
        <v>4.4612206801000003</v>
      </c>
      <c r="Y1213" s="57">
        <v>4.4612206801000003</v>
      </c>
      <c r="Z1213" s="57">
        <v>3.2142616501000001</v>
      </c>
      <c r="AA1213" s="57">
        <v>3.2142616501000001</v>
      </c>
      <c r="AB1213" s="57">
        <v>8.5346127957999993</v>
      </c>
      <c r="AC1213" s="57">
        <v>8.5346127957999993</v>
      </c>
    </row>
    <row r="1214" spans="1:29" customFormat="1" x14ac:dyDescent="0.3">
      <c r="A1214" s="58" t="s">
        <v>370</v>
      </c>
      <c r="B1214" s="77">
        <v>0</v>
      </c>
      <c r="C1214" s="78">
        <v>0</v>
      </c>
      <c r="D1214" s="77">
        <v>0</v>
      </c>
      <c r="E1214" s="78">
        <v>0</v>
      </c>
      <c r="F1214" s="77">
        <v>0</v>
      </c>
      <c r="G1214" s="78">
        <v>0</v>
      </c>
      <c r="H1214" s="92"/>
      <c r="I1214" s="77">
        <v>0</v>
      </c>
      <c r="J1214" s="78">
        <v>0</v>
      </c>
      <c r="K1214" s="77">
        <v>0</v>
      </c>
      <c r="L1214" s="78">
        <v>0</v>
      </c>
      <c r="M1214" s="77">
        <v>0</v>
      </c>
      <c r="N1214" s="78">
        <v>0</v>
      </c>
      <c r="O1214" s="77">
        <v>0</v>
      </c>
      <c r="P1214" s="78">
        <v>0</v>
      </c>
      <c r="Q1214" s="77">
        <v>0</v>
      </c>
      <c r="R1214" s="78">
        <v>0</v>
      </c>
      <c r="S1214" s="77"/>
      <c r="T1214" s="78"/>
      <c r="U1214" s="77">
        <v>0</v>
      </c>
      <c r="V1214" s="78">
        <v>0</v>
      </c>
      <c r="W1214" s="92"/>
      <c r="X1214" s="77">
        <v>0</v>
      </c>
      <c r="Y1214" s="78">
        <v>0</v>
      </c>
      <c r="Z1214" s="77">
        <v>0</v>
      </c>
      <c r="AA1214" s="78">
        <v>0</v>
      </c>
      <c r="AB1214" s="77">
        <v>0</v>
      </c>
      <c r="AC1214" s="78">
        <v>0</v>
      </c>
    </row>
    <row r="1215" spans="1:29" customFormat="1" x14ac:dyDescent="0.3">
      <c r="A1215" s="58" t="s">
        <v>371</v>
      </c>
      <c r="B1215" s="79">
        <v>16.210095125999999</v>
      </c>
      <c r="C1215" s="80">
        <v>100</v>
      </c>
      <c r="D1215" s="79">
        <v>4.0034126308000104</v>
      </c>
      <c r="E1215" s="80">
        <v>100</v>
      </c>
      <c r="F1215" s="79">
        <v>12.206682495200001</v>
      </c>
      <c r="G1215" s="80">
        <v>100</v>
      </c>
      <c r="H1215" s="92"/>
      <c r="I1215" s="79">
        <v>3.68123972600001</v>
      </c>
      <c r="J1215" s="80">
        <v>100</v>
      </c>
      <c r="K1215" s="79">
        <v>5.4557879539000096</v>
      </c>
      <c r="L1215" s="80">
        <v>100</v>
      </c>
      <c r="M1215" s="79">
        <v>2.2288456739</v>
      </c>
      <c r="N1215" s="80">
        <v>100</v>
      </c>
      <c r="O1215" s="79">
        <v>1.6152912661000001</v>
      </c>
      <c r="P1215" s="80">
        <v>100</v>
      </c>
      <c r="Q1215" s="79">
        <v>2.4489495520000002</v>
      </c>
      <c r="R1215" s="80">
        <v>100</v>
      </c>
      <c r="S1215" s="79"/>
      <c r="T1215" s="80"/>
      <c r="U1215" s="79">
        <v>0.77998095410000001</v>
      </c>
      <c r="V1215" s="80">
        <v>100</v>
      </c>
      <c r="W1215" s="92"/>
      <c r="X1215" s="79">
        <v>4.4612206801000003</v>
      </c>
      <c r="Y1215" s="80">
        <v>100</v>
      </c>
      <c r="Z1215" s="79">
        <v>3.2142616501000099</v>
      </c>
      <c r="AA1215" s="80">
        <v>100</v>
      </c>
      <c r="AB1215" s="79">
        <v>8.5346127957999993</v>
      </c>
      <c r="AC1215" s="80">
        <v>100</v>
      </c>
    </row>
    <row r="1216" spans="1:29" customFormat="1" x14ac:dyDescent="0.3">
      <c r="A1216" s="58" t="s">
        <v>372</v>
      </c>
      <c r="B1216" s="84">
        <v>4.3108556491391399</v>
      </c>
      <c r="C1216" s="84">
        <v>4.3108556491391399</v>
      </c>
      <c r="D1216" s="84">
        <v>4.38076558768197</v>
      </c>
      <c r="E1216" s="84">
        <v>4.38076558768197</v>
      </c>
      <c r="F1216" s="84">
        <v>4.2879273612041597</v>
      </c>
      <c r="G1216" s="84">
        <v>4.2879273612041597</v>
      </c>
      <c r="H1216" s="94"/>
      <c r="I1216" s="84">
        <v>4</v>
      </c>
      <c r="J1216" s="86">
        <v>4</v>
      </c>
      <c r="K1216" s="84">
        <v>4.205170301551</v>
      </c>
      <c r="L1216" s="84">
        <v>4.205170301551</v>
      </c>
      <c r="M1216" s="84">
        <v>4</v>
      </c>
      <c r="N1216" s="86">
        <v>4</v>
      </c>
      <c r="O1216" s="84">
        <v>5</v>
      </c>
      <c r="P1216" s="87">
        <v>5</v>
      </c>
      <c r="Q1216" s="84">
        <v>4.6224553551358696</v>
      </c>
      <c r="R1216" s="84">
        <v>4.6224553551358696</v>
      </c>
      <c r="S1216" s="84"/>
      <c r="T1216" s="84"/>
      <c r="U1216" s="84">
        <v>5</v>
      </c>
      <c r="V1216" s="87">
        <v>5</v>
      </c>
      <c r="W1216" s="94"/>
      <c r="X1216" s="84">
        <v>4.1748357703036802</v>
      </c>
      <c r="Y1216" s="84">
        <v>4.1748357703036802</v>
      </c>
      <c r="Z1216" s="84">
        <v>4.5025388228894601</v>
      </c>
      <c r="AA1216" s="84">
        <v>4.5025388228894601</v>
      </c>
      <c r="AB1216" s="84">
        <v>4.3097653620678598</v>
      </c>
      <c r="AC1216" s="84">
        <v>4.3097653620678598</v>
      </c>
    </row>
    <row r="1217" spans="1:29" customFormat="1" x14ac:dyDescent="0.3">
      <c r="A1217" s="76" t="s">
        <v>4</v>
      </c>
    </row>
    <row r="1218" spans="1:29" customFormat="1" x14ac:dyDescent="0.3">
      <c r="A1218" s="76" t="s">
        <v>4</v>
      </c>
    </row>
    <row r="1219" spans="1:29" customFormat="1" x14ac:dyDescent="0.3">
      <c r="A1219" s="54" t="s">
        <v>398</v>
      </c>
    </row>
    <row r="1220" spans="1:29" customFormat="1" x14ac:dyDescent="0.3">
      <c r="A1220" s="69" t="s">
        <v>4</v>
      </c>
    </row>
    <row r="1221" spans="1:29" customFormat="1" ht="35.1" customHeight="1" x14ac:dyDescent="0.3">
      <c r="A1221" s="116" t="s">
        <v>4</v>
      </c>
      <c r="B1221" s="118" t="s">
        <v>26</v>
      </c>
      <c r="C1221" s="118" t="s">
        <v>4</v>
      </c>
      <c r="D1221" s="118" t="s">
        <v>456</v>
      </c>
      <c r="E1221" s="118" t="s">
        <v>4</v>
      </c>
      <c r="F1221" s="118" t="s">
        <v>457</v>
      </c>
      <c r="G1221" s="118" t="s">
        <v>4</v>
      </c>
      <c r="H1221" s="65"/>
      <c r="I1221" s="118" t="s">
        <v>460</v>
      </c>
      <c r="J1221" s="118" t="s">
        <v>4</v>
      </c>
      <c r="K1221" s="118" t="s">
        <v>461</v>
      </c>
      <c r="L1221" s="118" t="s">
        <v>4</v>
      </c>
      <c r="M1221" s="118" t="s">
        <v>462</v>
      </c>
      <c r="N1221" s="118" t="s">
        <v>4</v>
      </c>
      <c r="O1221" s="118" t="s">
        <v>463</v>
      </c>
      <c r="P1221" s="118" t="s">
        <v>4</v>
      </c>
      <c r="Q1221" s="118" t="s">
        <v>464</v>
      </c>
      <c r="R1221" s="118" t="s">
        <v>4</v>
      </c>
      <c r="S1221" s="118" t="s">
        <v>465</v>
      </c>
      <c r="T1221" s="118" t="s">
        <v>4</v>
      </c>
      <c r="U1221" s="118" t="s">
        <v>466</v>
      </c>
      <c r="V1221" s="118" t="s">
        <v>4</v>
      </c>
      <c r="W1221" s="65"/>
      <c r="X1221" s="118" t="s">
        <v>468</v>
      </c>
      <c r="Y1221" s="118" t="s">
        <v>4</v>
      </c>
      <c r="Z1221" s="118" t="s">
        <v>469</v>
      </c>
      <c r="AA1221" s="118" t="s">
        <v>4</v>
      </c>
      <c r="AB1221" s="118" t="s">
        <v>470</v>
      </c>
      <c r="AC1221" s="118" t="s">
        <v>4</v>
      </c>
    </row>
    <row r="1222" spans="1:29" customFormat="1" x14ac:dyDescent="0.3">
      <c r="A1222" s="117" t="s">
        <v>4</v>
      </c>
      <c r="B1222" s="55" t="s">
        <v>28</v>
      </c>
      <c r="C1222" s="55" t="s">
        <v>29</v>
      </c>
      <c r="D1222" s="55" t="s">
        <v>28</v>
      </c>
      <c r="E1222" s="55" t="s">
        <v>29</v>
      </c>
      <c r="F1222" s="55" t="s">
        <v>28</v>
      </c>
      <c r="G1222" s="55" t="s">
        <v>29</v>
      </c>
      <c r="H1222" s="65"/>
      <c r="I1222" s="55" t="s">
        <v>28</v>
      </c>
      <c r="J1222" s="55" t="s">
        <v>29</v>
      </c>
      <c r="K1222" s="55" t="s">
        <v>28</v>
      </c>
      <c r="L1222" s="55" t="s">
        <v>29</v>
      </c>
      <c r="M1222" s="55" t="s">
        <v>28</v>
      </c>
      <c r="N1222" s="55" t="s">
        <v>29</v>
      </c>
      <c r="O1222" s="55" t="s">
        <v>28</v>
      </c>
      <c r="P1222" s="55" t="s">
        <v>29</v>
      </c>
      <c r="Q1222" s="55" t="s">
        <v>28</v>
      </c>
      <c r="R1222" s="55" t="s">
        <v>29</v>
      </c>
      <c r="S1222" s="55" t="s">
        <v>28</v>
      </c>
      <c r="T1222" s="55" t="s">
        <v>29</v>
      </c>
      <c r="U1222" s="55" t="s">
        <v>28</v>
      </c>
      <c r="V1222" s="55" t="s">
        <v>29</v>
      </c>
      <c r="W1222" s="65"/>
      <c r="X1222" s="55" t="s">
        <v>28</v>
      </c>
      <c r="Y1222" s="55" t="s">
        <v>29</v>
      </c>
      <c r="Z1222" s="55" t="s">
        <v>28</v>
      </c>
      <c r="AA1222" s="55" t="s">
        <v>29</v>
      </c>
      <c r="AB1222" s="55" t="s">
        <v>28</v>
      </c>
      <c r="AC1222" s="55" t="s">
        <v>29</v>
      </c>
    </row>
    <row r="1223" spans="1:29" customFormat="1" x14ac:dyDescent="0.3">
      <c r="A1223" s="56" t="s">
        <v>30</v>
      </c>
      <c r="B1223" s="57">
        <v>63.534683485499997</v>
      </c>
      <c r="C1223" s="57">
        <v>63.534683485499997</v>
      </c>
      <c r="D1223" s="57">
        <v>23.0028081311</v>
      </c>
      <c r="E1223" s="57">
        <v>23.0028081311</v>
      </c>
      <c r="F1223" s="57">
        <v>40.5318753544</v>
      </c>
      <c r="G1223" s="57">
        <v>40.5318753544</v>
      </c>
      <c r="H1223" s="66"/>
      <c r="I1223" s="57">
        <v>2.6650684675999998</v>
      </c>
      <c r="J1223" s="57">
        <v>2.6650684675999998</v>
      </c>
      <c r="K1223" s="57">
        <v>13.7253104919</v>
      </c>
      <c r="L1223" s="57">
        <v>13.7253104919</v>
      </c>
      <c r="M1223" s="57">
        <v>8.6704077918000007</v>
      </c>
      <c r="N1223" s="57">
        <v>8.6704077918000007</v>
      </c>
      <c r="O1223" s="57">
        <v>11.009080840799999</v>
      </c>
      <c r="P1223" s="57">
        <v>11.009080840799999</v>
      </c>
      <c r="Q1223" s="57">
        <v>7.2681604010000003</v>
      </c>
      <c r="R1223" s="57">
        <v>7.2681604010000003</v>
      </c>
      <c r="S1223" s="57">
        <v>18.223324718899999</v>
      </c>
      <c r="T1223" s="57">
        <v>18.223324718899999</v>
      </c>
      <c r="U1223" s="57">
        <v>1.9733307735000001</v>
      </c>
      <c r="V1223" s="57">
        <v>1.9733307735000001</v>
      </c>
      <c r="W1223" s="66"/>
      <c r="X1223" s="57">
        <v>4.4957146619000001</v>
      </c>
      <c r="Y1223" s="57">
        <v>4.4957146619000001</v>
      </c>
      <c r="Z1223" s="57">
        <v>13.793564376999999</v>
      </c>
      <c r="AA1223" s="57">
        <v>13.793564376999999</v>
      </c>
      <c r="AB1223" s="57">
        <v>45.245404446599998</v>
      </c>
      <c r="AC1223" s="57">
        <v>45.245404446599998</v>
      </c>
    </row>
    <row r="1224" spans="1:29" customFormat="1" x14ac:dyDescent="0.3">
      <c r="A1224" s="58" t="s">
        <v>370</v>
      </c>
      <c r="B1224" s="70">
        <v>1.6605129404999901</v>
      </c>
      <c r="C1224" s="71">
        <v>2.61355349457114E-2</v>
      </c>
      <c r="D1224" s="77">
        <v>0</v>
      </c>
      <c r="E1224" s="78">
        <v>0</v>
      </c>
      <c r="F1224" s="70">
        <v>1.6605129405000001</v>
      </c>
      <c r="G1224" s="71">
        <v>4.0968075767057799E-2</v>
      </c>
      <c r="H1224" s="91"/>
      <c r="I1224" s="77">
        <v>0</v>
      </c>
      <c r="J1224" s="78">
        <v>0</v>
      </c>
      <c r="K1224" s="77">
        <v>0</v>
      </c>
      <c r="L1224" s="78">
        <v>0</v>
      </c>
      <c r="M1224" s="77">
        <v>0</v>
      </c>
      <c r="N1224" s="78">
        <v>0</v>
      </c>
      <c r="O1224" s="77">
        <v>1.6605129405000001</v>
      </c>
      <c r="P1224" s="78">
        <v>15.083120603003399</v>
      </c>
      <c r="Q1224" s="77">
        <v>0</v>
      </c>
      <c r="R1224" s="78">
        <v>0</v>
      </c>
      <c r="S1224" s="77">
        <v>0</v>
      </c>
      <c r="T1224" s="78">
        <v>0</v>
      </c>
      <c r="U1224" s="77">
        <v>0</v>
      </c>
      <c r="V1224" s="78">
        <v>0</v>
      </c>
      <c r="W1224" s="92"/>
      <c r="X1224" s="77">
        <v>0</v>
      </c>
      <c r="Y1224" s="78">
        <v>0</v>
      </c>
      <c r="Z1224" s="77">
        <v>0.87506695629999998</v>
      </c>
      <c r="AA1224" s="78">
        <v>6.3440234328345602</v>
      </c>
      <c r="AB1224" s="70">
        <v>0.7854459842</v>
      </c>
      <c r="AC1224" s="71">
        <v>1.7359685338364201E-2</v>
      </c>
    </row>
    <row r="1225" spans="1:29" customFormat="1" x14ac:dyDescent="0.3">
      <c r="A1225" s="58" t="s">
        <v>371</v>
      </c>
      <c r="B1225" s="73">
        <v>58.487177305099998</v>
      </c>
      <c r="C1225" s="74">
        <v>0.92055510622710601</v>
      </c>
      <c r="D1225" s="79">
        <v>21.963687542399999</v>
      </c>
      <c r="E1225" s="80">
        <v>95.482635933935796</v>
      </c>
      <c r="F1225" s="73">
        <v>36.523489762700002</v>
      </c>
      <c r="G1225" s="74">
        <v>0.90110535087133903</v>
      </c>
      <c r="H1225" s="91"/>
      <c r="I1225" s="79">
        <v>2.6650684675999998</v>
      </c>
      <c r="J1225" s="80">
        <v>100</v>
      </c>
      <c r="K1225" s="79">
        <v>13.7253104919</v>
      </c>
      <c r="L1225" s="80">
        <v>100</v>
      </c>
      <c r="M1225" s="79">
        <v>7.7942603561999997</v>
      </c>
      <c r="N1225" s="80">
        <v>89.894968533906606</v>
      </c>
      <c r="O1225" s="79">
        <v>8.6901631794000007</v>
      </c>
      <c r="P1225" s="80">
        <v>78.936319072106201</v>
      </c>
      <c r="Q1225" s="79">
        <v>6.8938963699999896</v>
      </c>
      <c r="R1225" s="80">
        <v>94.850636057116901</v>
      </c>
      <c r="S1225" s="79">
        <v>16.745147666499999</v>
      </c>
      <c r="T1225" s="80">
        <v>91.888543527587302</v>
      </c>
      <c r="U1225" s="79">
        <v>1.9733307735000001</v>
      </c>
      <c r="V1225" s="80">
        <v>100</v>
      </c>
      <c r="W1225" s="92"/>
      <c r="X1225" s="79">
        <v>3.6195672262999898</v>
      </c>
      <c r="Y1225" s="80">
        <v>80.511498137879599</v>
      </c>
      <c r="Z1225" s="79">
        <v>12.105176926</v>
      </c>
      <c r="AA1225" s="80">
        <v>87.759600021766005</v>
      </c>
      <c r="AB1225" s="73">
        <v>42.7624331528</v>
      </c>
      <c r="AC1225" s="74">
        <v>0.94512213286256597</v>
      </c>
    </row>
    <row r="1226" spans="1:29" customFormat="1" x14ac:dyDescent="0.3">
      <c r="A1226" s="58" t="s">
        <v>372</v>
      </c>
      <c r="B1226" s="83">
        <v>4.5730658867276803</v>
      </c>
      <c r="C1226" s="83">
        <v>4.5730658867276803</v>
      </c>
      <c r="D1226" s="84">
        <v>4.5761590828666998</v>
      </c>
      <c r="E1226" s="84">
        <v>4.5761590828666998</v>
      </c>
      <c r="F1226" s="83">
        <v>4.5713897246228896</v>
      </c>
      <c r="G1226" s="83">
        <v>4.5713897246228896</v>
      </c>
      <c r="H1226" s="93"/>
      <c r="I1226" s="84">
        <v>5</v>
      </c>
      <c r="J1226" s="87">
        <v>5</v>
      </c>
      <c r="K1226" s="84">
        <v>4.8420282624295004</v>
      </c>
      <c r="L1226" s="84">
        <v>4.8420282624295004</v>
      </c>
      <c r="M1226" s="84">
        <v>4.4706496956878201</v>
      </c>
      <c r="N1226" s="84">
        <v>4.4706496956878201</v>
      </c>
      <c r="O1226" s="84">
        <v>3.9454492622967798</v>
      </c>
      <c r="P1226" s="84">
        <v>3.9454492622967798</v>
      </c>
      <c r="Q1226" s="84">
        <v>4.6880459000575296</v>
      </c>
      <c r="R1226" s="84">
        <v>4.6880459000575296</v>
      </c>
      <c r="S1226" s="84">
        <v>4.6489796283641898</v>
      </c>
      <c r="T1226" s="84">
        <v>4.6489796283641898</v>
      </c>
      <c r="U1226" s="84">
        <v>5</v>
      </c>
      <c r="V1226" s="87">
        <v>5</v>
      </c>
      <c r="W1226" s="94"/>
      <c r="X1226" s="84">
        <v>4.2161898577186898</v>
      </c>
      <c r="Y1226" s="84">
        <v>4.2161898577186898</v>
      </c>
      <c r="Z1226" s="84">
        <v>4.4349964345042601</v>
      </c>
      <c r="AA1226" s="84">
        <v>4.4349964345042601</v>
      </c>
      <c r="AB1226" s="83">
        <v>4.65244108788949</v>
      </c>
      <c r="AC1226" s="83">
        <v>4.65244108788949</v>
      </c>
    </row>
    <row r="1227" spans="1:29" customFormat="1" x14ac:dyDescent="0.3">
      <c r="A1227" s="76" t="s">
        <v>4</v>
      </c>
    </row>
    <row r="1228" spans="1:29" customFormat="1" x14ac:dyDescent="0.3">
      <c r="A1228" s="76" t="s">
        <v>4</v>
      </c>
    </row>
    <row r="1229" spans="1:29" customFormat="1" x14ac:dyDescent="0.3">
      <c r="A1229" s="54" t="s">
        <v>399</v>
      </c>
    </row>
    <row r="1230" spans="1:29" customFormat="1" x14ac:dyDescent="0.3">
      <c r="A1230" s="69" t="s">
        <v>4</v>
      </c>
    </row>
    <row r="1231" spans="1:29" customFormat="1" ht="35.1" customHeight="1" x14ac:dyDescent="0.3">
      <c r="A1231" s="116" t="s">
        <v>4</v>
      </c>
      <c r="B1231" s="118" t="s">
        <v>26</v>
      </c>
      <c r="C1231" s="118" t="s">
        <v>4</v>
      </c>
      <c r="D1231" s="118" t="s">
        <v>456</v>
      </c>
      <c r="E1231" s="118" t="s">
        <v>4</v>
      </c>
      <c r="F1231" s="118" t="s">
        <v>457</v>
      </c>
      <c r="G1231" s="118" t="s">
        <v>4</v>
      </c>
      <c r="H1231" s="65"/>
      <c r="I1231" s="118" t="s">
        <v>460</v>
      </c>
      <c r="J1231" s="118" t="s">
        <v>4</v>
      </c>
      <c r="K1231" s="118" t="s">
        <v>461</v>
      </c>
      <c r="L1231" s="118" t="s">
        <v>4</v>
      </c>
      <c r="M1231" s="118" t="s">
        <v>462</v>
      </c>
      <c r="N1231" s="118" t="s">
        <v>4</v>
      </c>
      <c r="O1231" s="118" t="s">
        <v>463</v>
      </c>
      <c r="P1231" s="118" t="s">
        <v>4</v>
      </c>
      <c r="Q1231" s="118" t="s">
        <v>464</v>
      </c>
      <c r="R1231" s="118" t="s">
        <v>4</v>
      </c>
      <c r="S1231" s="118" t="s">
        <v>465</v>
      </c>
      <c r="T1231" s="118" t="s">
        <v>4</v>
      </c>
      <c r="U1231" s="118" t="s">
        <v>466</v>
      </c>
      <c r="V1231" s="118" t="s">
        <v>4</v>
      </c>
      <c r="W1231" s="65"/>
      <c r="X1231" s="118" t="s">
        <v>468</v>
      </c>
      <c r="Y1231" s="118" t="s">
        <v>4</v>
      </c>
      <c r="Z1231" s="118" t="s">
        <v>469</v>
      </c>
      <c r="AA1231" s="118" t="s">
        <v>4</v>
      </c>
      <c r="AB1231" s="118" t="s">
        <v>470</v>
      </c>
      <c r="AC1231" s="118" t="s">
        <v>4</v>
      </c>
    </row>
    <row r="1232" spans="1:29" customFormat="1" x14ac:dyDescent="0.3">
      <c r="A1232" s="117" t="s">
        <v>4</v>
      </c>
      <c r="B1232" s="55" t="s">
        <v>28</v>
      </c>
      <c r="C1232" s="55" t="s">
        <v>29</v>
      </c>
      <c r="D1232" s="55" t="s">
        <v>28</v>
      </c>
      <c r="E1232" s="55" t="s">
        <v>29</v>
      </c>
      <c r="F1232" s="55" t="s">
        <v>28</v>
      </c>
      <c r="G1232" s="55" t="s">
        <v>29</v>
      </c>
      <c r="H1232" s="65"/>
      <c r="I1232" s="55" t="s">
        <v>28</v>
      </c>
      <c r="J1232" s="55" t="s">
        <v>29</v>
      </c>
      <c r="K1232" s="55" t="s">
        <v>28</v>
      </c>
      <c r="L1232" s="55" t="s">
        <v>29</v>
      </c>
      <c r="M1232" s="55" t="s">
        <v>28</v>
      </c>
      <c r="N1232" s="55" t="s">
        <v>29</v>
      </c>
      <c r="O1232" s="55" t="s">
        <v>28</v>
      </c>
      <c r="P1232" s="55" t="s">
        <v>29</v>
      </c>
      <c r="Q1232" s="55" t="s">
        <v>28</v>
      </c>
      <c r="R1232" s="55" t="s">
        <v>29</v>
      </c>
      <c r="S1232" s="55" t="s">
        <v>28</v>
      </c>
      <c r="T1232" s="55" t="s">
        <v>29</v>
      </c>
      <c r="U1232" s="55" t="s">
        <v>28</v>
      </c>
      <c r="V1232" s="55" t="s">
        <v>29</v>
      </c>
      <c r="W1232" s="65"/>
      <c r="X1232" s="55" t="s">
        <v>28</v>
      </c>
      <c r="Y1232" s="55" t="s">
        <v>29</v>
      </c>
      <c r="Z1232" s="55" t="s">
        <v>28</v>
      </c>
      <c r="AA1232" s="55" t="s">
        <v>29</v>
      </c>
      <c r="AB1232" s="55" t="s">
        <v>28</v>
      </c>
      <c r="AC1232" s="55" t="s">
        <v>29</v>
      </c>
    </row>
    <row r="1233" spans="1:29" customFormat="1" x14ac:dyDescent="0.3">
      <c r="A1233" s="56" t="s">
        <v>30</v>
      </c>
      <c r="B1233" s="57">
        <v>1002.5695060178</v>
      </c>
      <c r="C1233" s="57">
        <v>1002.5695060178</v>
      </c>
      <c r="D1233" s="57">
        <v>404.41888271289997</v>
      </c>
      <c r="E1233" s="57">
        <v>404.41888271289997</v>
      </c>
      <c r="F1233" s="57">
        <v>597.38702292309995</v>
      </c>
      <c r="G1233" s="57">
        <v>597.38702292309995</v>
      </c>
      <c r="H1233" s="66"/>
      <c r="I1233" s="57">
        <v>152.97996220810001</v>
      </c>
      <c r="J1233" s="57">
        <v>152.97996220810001</v>
      </c>
      <c r="K1233" s="57">
        <v>187.29645521259999</v>
      </c>
      <c r="L1233" s="57">
        <v>187.29645521259999</v>
      </c>
      <c r="M1233" s="57">
        <v>154.36886479079999</v>
      </c>
      <c r="N1233" s="57">
        <v>154.36886479079999</v>
      </c>
      <c r="O1233" s="57">
        <v>193.83992718740001</v>
      </c>
      <c r="P1233" s="57">
        <v>193.83992718740001</v>
      </c>
      <c r="Q1233" s="57">
        <v>122.8126793655</v>
      </c>
      <c r="R1233" s="57">
        <v>122.8126793655</v>
      </c>
      <c r="S1233" s="57">
        <v>127.88712952900001</v>
      </c>
      <c r="T1233" s="57">
        <v>127.88712952900001</v>
      </c>
      <c r="U1233" s="57">
        <v>63.384487724400003</v>
      </c>
      <c r="V1233" s="57">
        <v>63.384487724400003</v>
      </c>
      <c r="W1233" s="66"/>
      <c r="X1233" s="57">
        <v>173.47005511840001</v>
      </c>
      <c r="Y1233" s="57">
        <v>173.47005511840001</v>
      </c>
      <c r="Z1233" s="57">
        <v>277.6822822364</v>
      </c>
      <c r="AA1233" s="57">
        <v>277.6822822364</v>
      </c>
      <c r="AB1233" s="57">
        <v>551.41716866299998</v>
      </c>
      <c r="AC1233" s="57">
        <v>551.41716866299998</v>
      </c>
    </row>
    <row r="1234" spans="1:29" customFormat="1" x14ac:dyDescent="0.3">
      <c r="A1234" s="58" t="s">
        <v>309</v>
      </c>
      <c r="B1234" s="70">
        <v>10.305053495299999</v>
      </c>
      <c r="C1234" s="71">
        <v>1.027864246164E-2</v>
      </c>
      <c r="D1234" s="70">
        <v>2.1382594560000001</v>
      </c>
      <c r="E1234" s="71">
        <v>5.2872394128984498E-3</v>
      </c>
      <c r="F1234" s="70">
        <v>7.6652694417999898</v>
      </c>
      <c r="G1234" s="71">
        <v>1.2831329017314E-2</v>
      </c>
      <c r="H1234" s="91"/>
      <c r="I1234" s="70">
        <v>0</v>
      </c>
      <c r="J1234" s="71">
        <v>0</v>
      </c>
      <c r="K1234" s="70">
        <v>0</v>
      </c>
      <c r="L1234" s="71">
        <v>0</v>
      </c>
      <c r="M1234" s="70">
        <v>1.1068395365000001</v>
      </c>
      <c r="N1234" s="71">
        <v>7.1700957184597002E-3</v>
      </c>
      <c r="O1234" s="70">
        <v>3.2992418893000002</v>
      </c>
      <c r="P1234" s="71">
        <v>1.7020445360105701E-2</v>
      </c>
      <c r="Q1234" s="70">
        <v>3.6057964884000002</v>
      </c>
      <c r="R1234" s="72">
        <v>2.9360132089202899E-2</v>
      </c>
      <c r="S1234" s="70">
        <v>2.2931755810999999</v>
      </c>
      <c r="T1234" s="71">
        <v>1.79312460100216E-2</v>
      </c>
      <c r="U1234" s="70">
        <v>0</v>
      </c>
      <c r="V1234" s="71">
        <v>0</v>
      </c>
      <c r="W1234" s="91"/>
      <c r="X1234" s="70">
        <v>3.5070932856999999</v>
      </c>
      <c r="Y1234" s="71">
        <v>2.0217283515049801E-2</v>
      </c>
      <c r="Z1234" s="70">
        <v>0</v>
      </c>
      <c r="AA1234" s="71">
        <v>0</v>
      </c>
      <c r="AB1234" s="70">
        <v>6.79796020960001</v>
      </c>
      <c r="AC1234" s="71">
        <v>1.2328162044868401E-2</v>
      </c>
    </row>
    <row r="1235" spans="1:29" customFormat="1" x14ac:dyDescent="0.3">
      <c r="A1235" s="58" t="s">
        <v>324</v>
      </c>
      <c r="B1235" s="73">
        <v>1.2161483868</v>
      </c>
      <c r="C1235" s="74">
        <v>1.2130314950736299E-3</v>
      </c>
      <c r="D1235" s="73">
        <v>1.2161483868</v>
      </c>
      <c r="E1235" s="74">
        <v>3.0071503552007799E-3</v>
      </c>
      <c r="F1235" s="73">
        <v>0</v>
      </c>
      <c r="G1235" s="74">
        <v>0</v>
      </c>
      <c r="H1235" s="91"/>
      <c r="I1235" s="73">
        <v>0</v>
      </c>
      <c r="J1235" s="74">
        <v>0</v>
      </c>
      <c r="K1235" s="73">
        <v>1.2161483868</v>
      </c>
      <c r="L1235" s="74">
        <v>6.4931735382794701E-3</v>
      </c>
      <c r="M1235" s="73">
        <v>0</v>
      </c>
      <c r="N1235" s="74">
        <v>0</v>
      </c>
      <c r="O1235" s="73">
        <v>0</v>
      </c>
      <c r="P1235" s="74">
        <v>0</v>
      </c>
      <c r="Q1235" s="73">
        <v>0</v>
      </c>
      <c r="R1235" s="74">
        <v>0</v>
      </c>
      <c r="S1235" s="73">
        <v>0</v>
      </c>
      <c r="T1235" s="74">
        <v>0</v>
      </c>
      <c r="U1235" s="73">
        <v>0</v>
      </c>
      <c r="V1235" s="74">
        <v>0</v>
      </c>
      <c r="W1235" s="91"/>
      <c r="X1235" s="73">
        <v>0</v>
      </c>
      <c r="Y1235" s="74">
        <v>0</v>
      </c>
      <c r="Z1235" s="73">
        <v>0</v>
      </c>
      <c r="AA1235" s="74">
        <v>0</v>
      </c>
      <c r="AB1235" s="73">
        <v>1.2161483868</v>
      </c>
      <c r="AC1235" s="74">
        <v>2.2054960489328798E-3</v>
      </c>
    </row>
    <row r="1236" spans="1:29" customFormat="1" x14ac:dyDescent="0.3">
      <c r="A1236" s="58" t="s">
        <v>325</v>
      </c>
      <c r="B1236" s="70">
        <v>24.012296183299998</v>
      </c>
      <c r="C1236" s="71">
        <v>2.3950754575287898E-2</v>
      </c>
      <c r="D1236" s="70">
        <v>9.3175186814999904</v>
      </c>
      <c r="E1236" s="71">
        <v>2.30392770461081E-2</v>
      </c>
      <c r="F1236" s="70">
        <v>14.694777501800001</v>
      </c>
      <c r="G1236" s="71">
        <v>2.4598421020088999E-2</v>
      </c>
      <c r="H1236" s="91"/>
      <c r="I1236" s="70">
        <v>7.7470843103000098</v>
      </c>
      <c r="J1236" s="71">
        <v>5.06411702453003E-2</v>
      </c>
      <c r="K1236" s="70">
        <v>9.6995407492000201</v>
      </c>
      <c r="L1236" s="71">
        <v>5.1787102634644401E-2</v>
      </c>
      <c r="M1236" s="70">
        <v>1.8386088615</v>
      </c>
      <c r="N1236" s="71">
        <v>1.19104902662313E-2</v>
      </c>
      <c r="O1236" s="70">
        <v>2.1092251208000001</v>
      </c>
      <c r="P1236" s="71">
        <v>1.08812727666826E-2</v>
      </c>
      <c r="Q1236" s="70">
        <v>0.93660793729999803</v>
      </c>
      <c r="R1236" s="71">
        <v>7.6263130333031996E-3</v>
      </c>
      <c r="S1236" s="70">
        <v>1.6812292042000001</v>
      </c>
      <c r="T1236" s="71">
        <v>1.3146195480279E-2</v>
      </c>
      <c r="U1236" s="70">
        <v>0</v>
      </c>
      <c r="V1236" s="71">
        <v>0</v>
      </c>
      <c r="W1236" s="91"/>
      <c r="X1236" s="70">
        <v>9.9811360398000293</v>
      </c>
      <c r="Y1236" s="72">
        <v>5.7538092283348198E-2</v>
      </c>
      <c r="Z1236" s="70">
        <v>6.1378345285000098</v>
      </c>
      <c r="AA1236" s="71">
        <v>2.21038032353633E-2</v>
      </c>
      <c r="AB1236" s="70">
        <v>7.8933256149999904</v>
      </c>
      <c r="AC1236" s="71">
        <v>1.4314617069574801E-2</v>
      </c>
    </row>
    <row r="1237" spans="1:29" customFormat="1" x14ac:dyDescent="0.3">
      <c r="A1237" s="58" t="s">
        <v>326</v>
      </c>
      <c r="B1237" s="73">
        <v>3.8738260897000001</v>
      </c>
      <c r="C1237" s="74">
        <v>3.8638977810993001E-3</v>
      </c>
      <c r="D1237" s="73">
        <v>0.95072709990000104</v>
      </c>
      <c r="E1237" s="74">
        <v>2.35084745183604E-3</v>
      </c>
      <c r="F1237" s="73">
        <v>2.9230989897999899</v>
      </c>
      <c r="G1237" s="74">
        <v>4.8931410921798403E-3</v>
      </c>
      <c r="H1237" s="91"/>
      <c r="I1237" s="73">
        <v>0</v>
      </c>
      <c r="J1237" s="74">
        <v>0</v>
      </c>
      <c r="K1237" s="73">
        <v>0</v>
      </c>
      <c r="L1237" s="74">
        <v>0</v>
      </c>
      <c r="M1237" s="73">
        <v>0.605314939</v>
      </c>
      <c r="N1237" s="74">
        <v>3.9212242690280898E-3</v>
      </c>
      <c r="O1237" s="73">
        <v>3.2685111507000002</v>
      </c>
      <c r="P1237" s="72">
        <v>1.6861908679629702E-2</v>
      </c>
      <c r="Q1237" s="73">
        <v>0</v>
      </c>
      <c r="R1237" s="74">
        <v>0</v>
      </c>
      <c r="S1237" s="73">
        <v>0</v>
      </c>
      <c r="T1237" s="74">
        <v>0</v>
      </c>
      <c r="U1237" s="73">
        <v>0</v>
      </c>
      <c r="V1237" s="74">
        <v>0</v>
      </c>
      <c r="W1237" s="91"/>
      <c r="X1237" s="73">
        <v>0</v>
      </c>
      <c r="Y1237" s="74">
        <v>0</v>
      </c>
      <c r="Z1237" s="73">
        <v>1.8257940561999999</v>
      </c>
      <c r="AA1237" s="74">
        <v>6.5751190227025099E-3</v>
      </c>
      <c r="AB1237" s="73">
        <v>2.04803203350001</v>
      </c>
      <c r="AC1237" s="74">
        <v>3.71412453200502E-3</v>
      </c>
    </row>
    <row r="1238" spans="1:29" customFormat="1" x14ac:dyDescent="0.3">
      <c r="A1238" s="58" t="s">
        <v>327</v>
      </c>
      <c r="B1238" s="70">
        <v>6.0166102168000002</v>
      </c>
      <c r="C1238" s="71">
        <v>6.0011901226658497E-3</v>
      </c>
      <c r="D1238" s="70">
        <v>3.4718972389999898</v>
      </c>
      <c r="E1238" s="71">
        <v>8.5849038890321201E-3</v>
      </c>
      <c r="F1238" s="70">
        <v>2.5447129778000002</v>
      </c>
      <c r="G1238" s="71">
        <v>4.2597392982330904E-3</v>
      </c>
      <c r="H1238" s="91"/>
      <c r="I1238" s="70">
        <v>0</v>
      </c>
      <c r="J1238" s="71">
        <v>0</v>
      </c>
      <c r="K1238" s="70">
        <v>2.8007654366999999</v>
      </c>
      <c r="L1238" s="71">
        <v>1.49536489279568E-2</v>
      </c>
      <c r="M1238" s="70">
        <v>1.4921288179000001</v>
      </c>
      <c r="N1238" s="71">
        <v>9.6659959242566592E-3</v>
      </c>
      <c r="O1238" s="70">
        <v>1.7237159622</v>
      </c>
      <c r="P1238" s="71">
        <v>8.8924711601524199E-3</v>
      </c>
      <c r="Q1238" s="70">
        <v>0</v>
      </c>
      <c r="R1238" s="71">
        <v>0</v>
      </c>
      <c r="S1238" s="70">
        <v>0</v>
      </c>
      <c r="T1238" s="71">
        <v>0</v>
      </c>
      <c r="U1238" s="70">
        <v>0</v>
      </c>
      <c r="V1238" s="71">
        <v>0</v>
      </c>
      <c r="W1238" s="91"/>
      <c r="X1238" s="70">
        <v>2.8007654366999999</v>
      </c>
      <c r="Y1238" s="71">
        <v>1.6145526873721099E-2</v>
      </c>
      <c r="Z1238" s="70">
        <v>1.8863082569</v>
      </c>
      <c r="AA1238" s="71">
        <v>6.7930450646978002E-3</v>
      </c>
      <c r="AB1238" s="70">
        <v>1.3295365232</v>
      </c>
      <c r="AC1238" s="71">
        <v>2.4111264551730902E-3</v>
      </c>
    </row>
    <row r="1239" spans="1:29" customFormat="1" x14ac:dyDescent="0.3">
      <c r="A1239" s="58" t="s">
        <v>328</v>
      </c>
      <c r="B1239" s="73">
        <v>4.2979491940000001</v>
      </c>
      <c r="C1239" s="74">
        <v>4.28693389156771E-3</v>
      </c>
      <c r="D1239" s="73">
        <v>0.68745289439999901</v>
      </c>
      <c r="E1239" s="74">
        <v>1.69985360176179E-3</v>
      </c>
      <c r="F1239" s="73">
        <v>3.6104962995999901</v>
      </c>
      <c r="G1239" s="74">
        <v>6.0438144135326602E-3</v>
      </c>
      <c r="H1239" s="91"/>
      <c r="I1239" s="73">
        <v>0</v>
      </c>
      <c r="J1239" s="74">
        <v>0</v>
      </c>
      <c r="K1239" s="73">
        <v>0</v>
      </c>
      <c r="L1239" s="74">
        <v>0</v>
      </c>
      <c r="M1239" s="73">
        <v>0</v>
      </c>
      <c r="N1239" s="74">
        <v>0</v>
      </c>
      <c r="O1239" s="73">
        <v>1.0653112413000001</v>
      </c>
      <c r="P1239" s="74">
        <v>5.49582976406136E-3</v>
      </c>
      <c r="Q1239" s="73">
        <v>0.68745289440000001</v>
      </c>
      <c r="R1239" s="74">
        <v>5.5975726443854203E-3</v>
      </c>
      <c r="S1239" s="73">
        <v>2.5451850583</v>
      </c>
      <c r="T1239" s="72">
        <v>1.9901807693031699E-2</v>
      </c>
      <c r="U1239" s="73">
        <v>0</v>
      </c>
      <c r="V1239" s="74">
        <v>0</v>
      </c>
      <c r="W1239" s="91"/>
      <c r="X1239" s="73">
        <v>0</v>
      </c>
      <c r="Y1239" s="74">
        <v>0</v>
      </c>
      <c r="Z1239" s="73">
        <v>1.0653112413000001</v>
      </c>
      <c r="AA1239" s="74">
        <v>3.8364393749582698E-3</v>
      </c>
      <c r="AB1239" s="73">
        <v>3.2326379527000002</v>
      </c>
      <c r="AC1239" s="74">
        <v>5.8624180319558298E-3</v>
      </c>
    </row>
    <row r="1240" spans="1:29" customFormat="1" x14ac:dyDescent="0.3">
      <c r="A1240" s="58" t="s">
        <v>329</v>
      </c>
      <c r="B1240" s="70">
        <v>23.3834346049</v>
      </c>
      <c r="C1240" s="71">
        <v>2.3323504719167901E-2</v>
      </c>
      <c r="D1240" s="70">
        <v>11.163185520400001</v>
      </c>
      <c r="E1240" s="71">
        <v>2.7603027448955299E-2</v>
      </c>
      <c r="F1240" s="70">
        <v>12.220249084500001</v>
      </c>
      <c r="G1240" s="71">
        <v>2.0456167636023599E-2</v>
      </c>
      <c r="H1240" s="91"/>
      <c r="I1240" s="70">
        <v>6.3636026962000001</v>
      </c>
      <c r="J1240" s="71">
        <v>4.1597622357518502E-2</v>
      </c>
      <c r="K1240" s="70">
        <v>2.8238269801000002</v>
      </c>
      <c r="L1240" s="71">
        <v>1.5076777491035099E-2</v>
      </c>
      <c r="M1240" s="70">
        <v>1.8529232091000001</v>
      </c>
      <c r="N1240" s="71">
        <v>1.2003218470324799E-2</v>
      </c>
      <c r="O1240" s="70">
        <v>5.0160726302</v>
      </c>
      <c r="P1240" s="71">
        <v>2.5877396380522701E-2</v>
      </c>
      <c r="Q1240" s="70">
        <v>3.2308571738</v>
      </c>
      <c r="R1240" s="71">
        <v>2.63071955639427E-2</v>
      </c>
      <c r="S1240" s="70">
        <v>3.7264029643000001</v>
      </c>
      <c r="T1240" s="71">
        <v>2.9138217254731601E-2</v>
      </c>
      <c r="U1240" s="70">
        <v>0.36974895120000001</v>
      </c>
      <c r="V1240" s="71">
        <v>5.8334296682761404E-3</v>
      </c>
      <c r="W1240" s="91"/>
      <c r="X1240" s="70">
        <v>8.0448319004000002</v>
      </c>
      <c r="Y1240" s="71">
        <v>4.6375911363543902E-2</v>
      </c>
      <c r="Z1240" s="70">
        <v>6.7299591835000001</v>
      </c>
      <c r="AA1240" s="71">
        <v>2.42361850720118E-2</v>
      </c>
      <c r="AB1240" s="70">
        <v>8.6086435209999994</v>
      </c>
      <c r="AC1240" s="71">
        <v>1.56118525323995E-2</v>
      </c>
    </row>
    <row r="1241" spans="1:29" customFormat="1" x14ac:dyDescent="0.3">
      <c r="A1241" s="58" t="s">
        <v>330</v>
      </c>
      <c r="B1241" s="73">
        <v>9.1385574882</v>
      </c>
      <c r="C1241" s="74">
        <v>9.1151360911606999E-3</v>
      </c>
      <c r="D1241" s="73">
        <v>2.9254524630000001</v>
      </c>
      <c r="E1241" s="74">
        <v>7.23371877043832E-3</v>
      </c>
      <c r="F1241" s="73">
        <v>6.2131050252</v>
      </c>
      <c r="G1241" s="74">
        <v>1.04004686857749E-2</v>
      </c>
      <c r="H1241" s="91"/>
      <c r="I1241" s="73">
        <v>0</v>
      </c>
      <c r="J1241" s="74">
        <v>0</v>
      </c>
      <c r="K1241" s="73">
        <v>0</v>
      </c>
      <c r="L1241" s="74">
        <v>0</v>
      </c>
      <c r="M1241" s="73">
        <v>2.9757183496000001</v>
      </c>
      <c r="N1241" s="74">
        <v>1.92766744358241E-2</v>
      </c>
      <c r="O1241" s="73">
        <v>1.8454593446000001</v>
      </c>
      <c r="P1241" s="74">
        <v>9.5205325929360908E-3</v>
      </c>
      <c r="Q1241" s="73">
        <v>1.0011819221</v>
      </c>
      <c r="R1241" s="74">
        <v>8.1521055258505105E-3</v>
      </c>
      <c r="S1241" s="73">
        <v>1.8739067341</v>
      </c>
      <c r="T1241" s="74">
        <v>1.46528172225108E-2</v>
      </c>
      <c r="U1241" s="73">
        <v>1.4422911378000001</v>
      </c>
      <c r="V1241" s="74">
        <v>2.2754639022581999E-2</v>
      </c>
      <c r="W1241" s="91"/>
      <c r="X1241" s="73">
        <v>0.77998095409999901</v>
      </c>
      <c r="Y1241" s="74">
        <v>4.4963434961015798E-3</v>
      </c>
      <c r="Z1241" s="73">
        <v>2.6859079107000001</v>
      </c>
      <c r="AA1241" s="74">
        <v>9.6725937609998397E-3</v>
      </c>
      <c r="AB1241" s="73">
        <v>5.6726686234000097</v>
      </c>
      <c r="AC1241" s="74">
        <v>1.02874356218438E-2</v>
      </c>
    </row>
    <row r="1242" spans="1:29" customFormat="1" x14ac:dyDescent="0.3">
      <c r="A1242" s="58" t="s">
        <v>331</v>
      </c>
      <c r="B1242" s="70">
        <v>11.5880723984</v>
      </c>
      <c r="C1242" s="71">
        <v>1.15583730891913E-2</v>
      </c>
      <c r="D1242" s="70">
        <v>1.8934219743</v>
      </c>
      <c r="E1242" s="71">
        <v>4.6818337501915198E-3</v>
      </c>
      <c r="F1242" s="70">
        <v>9.6946504241000007</v>
      </c>
      <c r="G1242" s="71">
        <v>1.6228424877163701E-2</v>
      </c>
      <c r="H1242" s="91"/>
      <c r="I1242" s="70">
        <v>2.6650684675999998</v>
      </c>
      <c r="J1242" s="71">
        <v>1.74210297161316E-2</v>
      </c>
      <c r="K1242" s="70">
        <v>2.3670895928000002</v>
      </c>
      <c r="L1242" s="71">
        <v>1.26381975041285E-2</v>
      </c>
      <c r="M1242" s="70">
        <v>0.66538673860000097</v>
      </c>
      <c r="N1242" s="71">
        <v>4.31036880074054E-3</v>
      </c>
      <c r="O1242" s="70">
        <v>2.2421744329000002</v>
      </c>
      <c r="P1242" s="71">
        <v>1.1567144423926199E-2</v>
      </c>
      <c r="Q1242" s="70">
        <v>2.9860429827999999</v>
      </c>
      <c r="R1242" s="71">
        <v>2.4313800482385899E-2</v>
      </c>
      <c r="S1242" s="70">
        <v>0</v>
      </c>
      <c r="T1242" s="71">
        <v>0</v>
      </c>
      <c r="U1242" s="70">
        <v>0.66231018370000105</v>
      </c>
      <c r="V1242" s="71">
        <v>1.0449089477219901E-2</v>
      </c>
      <c r="W1242" s="91"/>
      <c r="X1242" s="70">
        <v>0.83592230200000095</v>
      </c>
      <c r="Y1242" s="71">
        <v>4.8188276727614502E-3</v>
      </c>
      <c r="Z1242" s="70">
        <v>5.5821380851999898</v>
      </c>
      <c r="AA1242" s="71">
        <v>2.0102608060703499E-2</v>
      </c>
      <c r="AB1242" s="70">
        <v>5.1700120112000096</v>
      </c>
      <c r="AC1242" s="71">
        <v>9.3758633300002805E-3</v>
      </c>
    </row>
    <row r="1243" spans="1:29" customFormat="1" x14ac:dyDescent="0.3">
      <c r="A1243" s="58" t="s">
        <v>332</v>
      </c>
      <c r="B1243" s="73">
        <v>5.0985315217</v>
      </c>
      <c r="C1243" s="74">
        <v>5.0854643903456998E-3</v>
      </c>
      <c r="D1243" s="73">
        <v>3.5035852304000099</v>
      </c>
      <c r="E1243" s="74">
        <v>8.6632582704779908E-3</v>
      </c>
      <c r="F1243" s="73">
        <v>1.5949462913000001</v>
      </c>
      <c r="G1243" s="74">
        <v>2.6698710050574899E-3</v>
      </c>
      <c r="H1243" s="91"/>
      <c r="I1243" s="73">
        <v>0</v>
      </c>
      <c r="J1243" s="74">
        <v>0</v>
      </c>
      <c r="K1243" s="73">
        <v>2.3556792779000002</v>
      </c>
      <c r="L1243" s="74">
        <v>1.2577276357024899E-2</v>
      </c>
      <c r="M1243" s="73">
        <v>0.61772222939999999</v>
      </c>
      <c r="N1243" s="74">
        <v>4.0015985751863502E-3</v>
      </c>
      <c r="O1243" s="73">
        <v>0.95072709990000004</v>
      </c>
      <c r="P1243" s="74">
        <v>4.9047021101120102E-3</v>
      </c>
      <c r="Q1243" s="73">
        <v>1.1744029144999999</v>
      </c>
      <c r="R1243" s="74">
        <v>9.5625542946171406E-3</v>
      </c>
      <c r="S1243" s="73">
        <v>0</v>
      </c>
      <c r="T1243" s="74">
        <v>0</v>
      </c>
      <c r="U1243" s="73">
        <v>0</v>
      </c>
      <c r="V1243" s="74">
        <v>0</v>
      </c>
      <c r="W1243" s="91"/>
      <c r="X1243" s="73">
        <v>0</v>
      </c>
      <c r="Y1243" s="74">
        <v>0</v>
      </c>
      <c r="Z1243" s="73">
        <v>0.95072709990000004</v>
      </c>
      <c r="AA1243" s="74">
        <v>3.4237946052698299E-3</v>
      </c>
      <c r="AB1243" s="73">
        <v>4.1478044218000001</v>
      </c>
      <c r="AC1243" s="74">
        <v>7.5220806632789903E-3</v>
      </c>
    </row>
    <row r="1244" spans="1:29" customFormat="1" x14ac:dyDescent="0.3">
      <c r="A1244" s="58" t="s">
        <v>333</v>
      </c>
      <c r="B1244" s="70">
        <v>10.413837346299999</v>
      </c>
      <c r="C1244" s="71">
        <v>1.03871475082697E-2</v>
      </c>
      <c r="D1244" s="70">
        <v>3.6206990247999902</v>
      </c>
      <c r="E1244" s="71">
        <v>8.9528436469430706E-3</v>
      </c>
      <c r="F1244" s="70">
        <v>6.7931383214999999</v>
      </c>
      <c r="G1244" s="71">
        <v>1.1371419299100601E-2</v>
      </c>
      <c r="H1244" s="91"/>
      <c r="I1244" s="70">
        <v>2.9023903702</v>
      </c>
      <c r="J1244" s="71">
        <v>1.8972356433529899E-2</v>
      </c>
      <c r="K1244" s="70">
        <v>0</v>
      </c>
      <c r="L1244" s="71">
        <v>0</v>
      </c>
      <c r="M1244" s="70">
        <v>2.4738962312999999</v>
      </c>
      <c r="N1244" s="71">
        <v>1.60258756495529E-2</v>
      </c>
      <c r="O1244" s="70">
        <v>2.1994841272999999</v>
      </c>
      <c r="P1244" s="71">
        <v>1.13469095826351E-2</v>
      </c>
      <c r="Q1244" s="70">
        <v>1.4132574040999999</v>
      </c>
      <c r="R1244" s="71">
        <v>1.1507422616308501E-2</v>
      </c>
      <c r="S1244" s="70">
        <v>0</v>
      </c>
      <c r="T1244" s="71">
        <v>0</v>
      </c>
      <c r="U1244" s="70">
        <v>1.4248092134000001</v>
      </c>
      <c r="V1244" s="71">
        <v>2.2478831407381002E-2</v>
      </c>
      <c r="W1244" s="91"/>
      <c r="X1244" s="70">
        <v>2.9023903702</v>
      </c>
      <c r="Y1244" s="71">
        <v>1.6731362471863E-2</v>
      </c>
      <c r="Z1244" s="70">
        <v>4.3107483471999801</v>
      </c>
      <c r="AA1244" s="71">
        <v>1.5524030962588101E-2</v>
      </c>
      <c r="AB1244" s="70">
        <v>3.2006986288999899</v>
      </c>
      <c r="AC1244" s="71">
        <v>5.8044957806819997E-3</v>
      </c>
    </row>
    <row r="1245" spans="1:29" customFormat="1" x14ac:dyDescent="0.3">
      <c r="A1245" s="58" t="s">
        <v>310</v>
      </c>
      <c r="B1245" s="73">
        <v>16.789574579100002</v>
      </c>
      <c r="C1245" s="74">
        <v>1.6746544232916199E-2</v>
      </c>
      <c r="D1245" s="73">
        <v>11.090664951700001</v>
      </c>
      <c r="E1245" s="74">
        <v>2.7423707017096299E-2</v>
      </c>
      <c r="F1245" s="73">
        <v>5.6989096274</v>
      </c>
      <c r="G1245" s="74">
        <v>9.5397278627085396E-3</v>
      </c>
      <c r="H1245" s="91"/>
      <c r="I1245" s="73">
        <v>7.7470843103000098</v>
      </c>
      <c r="J1245" s="74">
        <v>5.06411702453003E-2</v>
      </c>
      <c r="K1245" s="73">
        <v>0</v>
      </c>
      <c r="L1245" s="74">
        <v>0</v>
      </c>
      <c r="M1245" s="73">
        <v>4.8844594581000003</v>
      </c>
      <c r="N1245" s="74">
        <v>3.1641480713869297E-2</v>
      </c>
      <c r="O1245" s="73">
        <v>0.87084878480000105</v>
      </c>
      <c r="P1245" s="74">
        <v>4.49261820016102E-3</v>
      </c>
      <c r="Q1245" s="73">
        <v>1.9462659133</v>
      </c>
      <c r="R1245" s="74">
        <v>1.58474346733187E-2</v>
      </c>
      <c r="S1245" s="73">
        <v>1.3409161126</v>
      </c>
      <c r="T1245" s="74">
        <v>1.04851529433689E-2</v>
      </c>
      <c r="U1245" s="73">
        <v>0</v>
      </c>
      <c r="V1245" s="74">
        <v>0</v>
      </c>
      <c r="W1245" s="91"/>
      <c r="X1245" s="73">
        <v>7.7470843102999796</v>
      </c>
      <c r="Y1245" s="72">
        <v>4.4659490682771197E-2</v>
      </c>
      <c r="Z1245" s="73">
        <v>2.0320291267999999</v>
      </c>
      <c r="AA1245" s="74">
        <v>7.3178206057456204E-3</v>
      </c>
      <c r="AB1245" s="73">
        <v>7.0104611419999996</v>
      </c>
      <c r="AC1245" s="74">
        <v>1.27135343990068E-2</v>
      </c>
    </row>
    <row r="1246" spans="1:29" customFormat="1" x14ac:dyDescent="0.3">
      <c r="A1246" s="58" t="s">
        <v>311</v>
      </c>
      <c r="B1246" s="70">
        <v>7.0796900649000003</v>
      </c>
      <c r="C1246" s="71">
        <v>7.0615453815471496E-3</v>
      </c>
      <c r="D1246" s="70">
        <v>4.1563880613999897</v>
      </c>
      <c r="E1246" s="71">
        <v>1.02774332234894E-2</v>
      </c>
      <c r="F1246" s="70">
        <v>2.9233020034999999</v>
      </c>
      <c r="G1246" s="71">
        <v>4.8934809283199101E-3</v>
      </c>
      <c r="H1246" s="91"/>
      <c r="I1246" s="70">
        <v>0</v>
      </c>
      <c r="J1246" s="71">
        <v>0</v>
      </c>
      <c r="K1246" s="70">
        <v>0</v>
      </c>
      <c r="L1246" s="71">
        <v>0</v>
      </c>
      <c r="M1246" s="70">
        <v>2.2272749803999998</v>
      </c>
      <c r="N1246" s="71">
        <v>1.44282655924068E-2</v>
      </c>
      <c r="O1246" s="70">
        <v>1.6562947690000001</v>
      </c>
      <c r="P1246" s="71">
        <v>8.5446522449357503E-3</v>
      </c>
      <c r="Q1246" s="70">
        <v>2.7152061609000002</v>
      </c>
      <c r="R1246" s="72">
        <v>2.21085166037241E-2</v>
      </c>
      <c r="S1246" s="70">
        <v>0</v>
      </c>
      <c r="T1246" s="71">
        <v>0</v>
      </c>
      <c r="U1246" s="70">
        <v>0.48091415459999998</v>
      </c>
      <c r="V1246" s="71">
        <v>7.5872531571296604E-3</v>
      </c>
      <c r="W1246" s="91"/>
      <c r="X1246" s="70">
        <v>0.95190099959999996</v>
      </c>
      <c r="Y1246" s="71">
        <v>5.4874081809122097E-3</v>
      </c>
      <c r="Z1246" s="70">
        <v>1.6832736715000001</v>
      </c>
      <c r="AA1246" s="71">
        <v>6.0618691907284696E-3</v>
      </c>
      <c r="AB1246" s="70">
        <v>4.4445153937999899</v>
      </c>
      <c r="AC1246" s="71">
        <v>8.0601686824087193E-3</v>
      </c>
    </row>
    <row r="1247" spans="1:29" customFormat="1" x14ac:dyDescent="0.3">
      <c r="A1247" s="58" t="s">
        <v>312</v>
      </c>
      <c r="B1247" s="73">
        <v>7.8615829039999996</v>
      </c>
      <c r="C1247" s="74">
        <v>7.8414342914000599E-3</v>
      </c>
      <c r="D1247" s="73">
        <v>4.4912829325999999</v>
      </c>
      <c r="E1247" s="74">
        <v>1.11055223298967E-2</v>
      </c>
      <c r="F1247" s="73">
        <v>3.3702999714000099</v>
      </c>
      <c r="G1247" s="74">
        <v>5.6417361644527202E-3</v>
      </c>
      <c r="H1247" s="91"/>
      <c r="I1247" s="73">
        <v>0</v>
      </c>
      <c r="J1247" s="74">
        <v>0</v>
      </c>
      <c r="K1247" s="73">
        <v>2.3556792779000002</v>
      </c>
      <c r="L1247" s="74">
        <v>1.2577276357024899E-2</v>
      </c>
      <c r="M1247" s="73">
        <v>1.3535723415000001</v>
      </c>
      <c r="N1247" s="74">
        <v>8.7684284219771598E-3</v>
      </c>
      <c r="O1247" s="73">
        <v>1.7361730841</v>
      </c>
      <c r="P1247" s="74">
        <v>8.9567361548867405E-3</v>
      </c>
      <c r="Q1247" s="73">
        <v>1.6028377058000001</v>
      </c>
      <c r="R1247" s="74">
        <v>1.30510767624394E-2</v>
      </c>
      <c r="S1247" s="73">
        <v>0.81332049469999801</v>
      </c>
      <c r="T1247" s="74">
        <v>6.3596743291948702E-3</v>
      </c>
      <c r="U1247" s="73">
        <v>0</v>
      </c>
      <c r="V1247" s="74">
        <v>0</v>
      </c>
      <c r="W1247" s="91"/>
      <c r="X1247" s="73">
        <v>0.41796115099999998</v>
      </c>
      <c r="Y1247" s="74">
        <v>2.4094138363807199E-3</v>
      </c>
      <c r="Z1247" s="73">
        <v>2.261471255</v>
      </c>
      <c r="AA1247" s="74">
        <v>8.1440963275962105E-3</v>
      </c>
      <c r="AB1247" s="73">
        <v>5.1821504980000102</v>
      </c>
      <c r="AC1247" s="74">
        <v>9.3978765850997407E-3</v>
      </c>
    </row>
    <row r="1248" spans="1:29" customFormat="1" x14ac:dyDescent="0.3">
      <c r="A1248" s="58" t="s">
        <v>334</v>
      </c>
      <c r="B1248" s="70">
        <v>2.8151705573000001</v>
      </c>
      <c r="C1248" s="71">
        <v>2.8079554987482502E-3</v>
      </c>
      <c r="D1248" s="70">
        <v>0.85409952020000002</v>
      </c>
      <c r="E1248" s="71">
        <v>2.1119180055851399E-3</v>
      </c>
      <c r="F1248" s="70">
        <v>1.96107103710001</v>
      </c>
      <c r="G1248" s="71">
        <v>3.28274797049357E-3</v>
      </c>
      <c r="H1248" s="91"/>
      <c r="I1248" s="70">
        <v>0</v>
      </c>
      <c r="J1248" s="71">
        <v>0</v>
      </c>
      <c r="K1248" s="70">
        <v>0</v>
      </c>
      <c r="L1248" s="71">
        <v>0</v>
      </c>
      <c r="M1248" s="70">
        <v>1.8937433803999999</v>
      </c>
      <c r="N1248" s="71">
        <v>1.22676511417402E-2</v>
      </c>
      <c r="O1248" s="70">
        <v>0.41380770030000003</v>
      </c>
      <c r="P1248" s="71">
        <v>2.1347908364613699E-3</v>
      </c>
      <c r="Q1248" s="70">
        <v>0.50761947659999995</v>
      </c>
      <c r="R1248" s="71">
        <v>4.1332823224977102E-3</v>
      </c>
      <c r="S1248" s="70">
        <v>0</v>
      </c>
      <c r="T1248" s="71">
        <v>0</v>
      </c>
      <c r="U1248" s="70">
        <v>0</v>
      </c>
      <c r="V1248" s="71">
        <v>0</v>
      </c>
      <c r="W1248" s="91"/>
      <c r="X1248" s="70">
        <v>0</v>
      </c>
      <c r="Y1248" s="71">
        <v>0</v>
      </c>
      <c r="Z1248" s="70">
        <v>1.7359761184</v>
      </c>
      <c r="AA1248" s="71">
        <v>6.2516632477188699E-3</v>
      </c>
      <c r="AB1248" s="70">
        <v>1.0791944389000001</v>
      </c>
      <c r="AC1248" s="71">
        <v>1.9571288313649702E-3</v>
      </c>
    </row>
    <row r="1249" spans="1:29" customFormat="1" x14ac:dyDescent="0.3">
      <c r="A1249" s="58" t="s">
        <v>313</v>
      </c>
      <c r="B1249" s="73">
        <v>32.751093866700003</v>
      </c>
      <c r="C1249" s="74">
        <v>3.2667155414278601E-2</v>
      </c>
      <c r="D1249" s="73">
        <v>19.183819401699999</v>
      </c>
      <c r="E1249" s="74">
        <v>4.7435518522310802E-2</v>
      </c>
      <c r="F1249" s="73">
        <v>13.567274465000001</v>
      </c>
      <c r="G1249" s="74">
        <v>2.27110297753262E-2</v>
      </c>
      <c r="H1249" s="91"/>
      <c r="I1249" s="73">
        <v>6.3636026962000001</v>
      </c>
      <c r="J1249" s="74">
        <v>4.1597622357518502E-2</v>
      </c>
      <c r="K1249" s="73">
        <v>13.4031859115</v>
      </c>
      <c r="L1249" s="74">
        <v>7.1561343199400398E-2</v>
      </c>
      <c r="M1249" s="73">
        <v>1.8411331301</v>
      </c>
      <c r="N1249" s="74">
        <v>1.19268424535938E-2</v>
      </c>
      <c r="O1249" s="73">
        <v>2.9800739055999999</v>
      </c>
      <c r="P1249" s="74">
        <v>1.5373890966843599E-2</v>
      </c>
      <c r="Q1249" s="73">
        <v>2.4780981897999999</v>
      </c>
      <c r="R1249" s="74">
        <v>2.0177869277039299E-2</v>
      </c>
      <c r="S1249" s="73">
        <v>4.2264142624999996</v>
      </c>
      <c r="T1249" s="74">
        <v>3.3048003173310803E-2</v>
      </c>
      <c r="U1249" s="73">
        <v>1.4585857710000001</v>
      </c>
      <c r="V1249" s="74">
        <v>2.3011715064134099E-2</v>
      </c>
      <c r="W1249" s="91"/>
      <c r="X1249" s="73">
        <v>15.3693122068</v>
      </c>
      <c r="Y1249" s="72">
        <v>8.8599223631478402E-2</v>
      </c>
      <c r="Z1249" s="73">
        <v>5.9409009863999902</v>
      </c>
      <c r="AA1249" s="74">
        <v>2.1394598670657398E-2</v>
      </c>
      <c r="AB1249" s="73">
        <v>11.440880673500001</v>
      </c>
      <c r="AC1249" s="74">
        <v>2.07481401082238E-2</v>
      </c>
    </row>
    <row r="1250" spans="1:29" customFormat="1" x14ac:dyDescent="0.3">
      <c r="A1250" s="58" t="s">
        <v>314</v>
      </c>
      <c r="B1250" s="70">
        <v>6.3545775684999999</v>
      </c>
      <c r="C1250" s="71">
        <v>6.3382912908855E-3</v>
      </c>
      <c r="D1250" s="70">
        <v>1.7156025118</v>
      </c>
      <c r="E1250" s="71">
        <v>4.2421424546042301E-3</v>
      </c>
      <c r="F1250" s="70">
        <v>4.6389750566999997</v>
      </c>
      <c r="G1250" s="71">
        <v>7.7654433034062796E-3</v>
      </c>
      <c r="H1250" s="91"/>
      <c r="I1250" s="70">
        <v>0</v>
      </c>
      <c r="J1250" s="71">
        <v>0</v>
      </c>
      <c r="K1250" s="70">
        <v>0</v>
      </c>
      <c r="L1250" s="71">
        <v>0</v>
      </c>
      <c r="M1250" s="70">
        <v>3.3210848753</v>
      </c>
      <c r="N1250" s="72">
        <v>2.1513955419706701E-2</v>
      </c>
      <c r="O1250" s="70">
        <v>1.7563715869000001</v>
      </c>
      <c r="P1250" s="71">
        <v>9.0609381275818402E-3</v>
      </c>
      <c r="Q1250" s="70">
        <v>1.2771211063000001</v>
      </c>
      <c r="R1250" s="71">
        <v>1.0398935296405299E-2</v>
      </c>
      <c r="S1250" s="70">
        <v>0</v>
      </c>
      <c r="T1250" s="71">
        <v>0</v>
      </c>
      <c r="U1250" s="70">
        <v>0</v>
      </c>
      <c r="V1250" s="71">
        <v>0</v>
      </c>
      <c r="W1250" s="91"/>
      <c r="X1250" s="70">
        <v>0.41796115099999998</v>
      </c>
      <c r="Y1250" s="71">
        <v>2.4094138363807199E-3</v>
      </c>
      <c r="Z1250" s="70">
        <v>2.0029990873000001</v>
      </c>
      <c r="AA1250" s="71">
        <v>7.2132765229680103E-3</v>
      </c>
      <c r="AB1250" s="70">
        <v>3.9336173301999899</v>
      </c>
      <c r="AC1250" s="71">
        <v>7.1336504442502001E-3</v>
      </c>
    </row>
    <row r="1251" spans="1:29" customFormat="1" x14ac:dyDescent="0.3">
      <c r="A1251" s="58" t="s">
        <v>315</v>
      </c>
      <c r="B1251" s="73">
        <v>9.7451797490000001</v>
      </c>
      <c r="C1251" s="74">
        <v>9.7202036272854495E-3</v>
      </c>
      <c r="D1251" s="73">
        <v>3.31024430380001</v>
      </c>
      <c r="E1251" s="74">
        <v>8.1851873028143604E-3</v>
      </c>
      <c r="F1251" s="73">
        <v>6.4349354451999998</v>
      </c>
      <c r="G1251" s="74">
        <v>1.0771803200064401E-2</v>
      </c>
      <c r="H1251" s="91"/>
      <c r="I1251" s="73">
        <v>0</v>
      </c>
      <c r="J1251" s="74">
        <v>0</v>
      </c>
      <c r="K1251" s="73">
        <v>0</v>
      </c>
      <c r="L1251" s="74">
        <v>0</v>
      </c>
      <c r="M1251" s="73">
        <v>3.3377970175999998</v>
      </c>
      <c r="N1251" s="74">
        <v>2.1622216514472398E-2</v>
      </c>
      <c r="O1251" s="73">
        <v>2.3063516116999998</v>
      </c>
      <c r="P1251" s="74">
        <v>1.18982278066493E-2</v>
      </c>
      <c r="Q1251" s="73">
        <v>3.6201169650999998</v>
      </c>
      <c r="R1251" s="72">
        <v>2.9476736309337E-2</v>
      </c>
      <c r="S1251" s="73">
        <v>0</v>
      </c>
      <c r="T1251" s="74">
        <v>0</v>
      </c>
      <c r="U1251" s="73">
        <v>0.48091415459999998</v>
      </c>
      <c r="V1251" s="74">
        <v>7.5872531571296604E-3</v>
      </c>
      <c r="W1251" s="91"/>
      <c r="X1251" s="73">
        <v>1.4289699608999999</v>
      </c>
      <c r="Y1251" s="74">
        <v>8.2375598481517296E-3</v>
      </c>
      <c r="Z1251" s="73">
        <v>1.7256342197000001</v>
      </c>
      <c r="AA1251" s="74">
        <v>6.2144196086335503E-3</v>
      </c>
      <c r="AB1251" s="73">
        <v>6.5905755684000003</v>
      </c>
      <c r="AC1251" s="74">
        <v>1.19520681308852E-2</v>
      </c>
    </row>
    <row r="1252" spans="1:29" customFormat="1" x14ac:dyDescent="0.3">
      <c r="A1252" s="58" t="s">
        <v>316</v>
      </c>
      <c r="B1252" s="70">
        <v>7.1088103780000003</v>
      </c>
      <c r="C1252" s="71">
        <v>7.0905910615974696E-3</v>
      </c>
      <c r="D1252" s="70">
        <v>5.1945411621999904</v>
      </c>
      <c r="E1252" s="71">
        <v>1.2844457527191299E-2</v>
      </c>
      <c r="F1252" s="70">
        <v>1.9142692158000001</v>
      </c>
      <c r="G1252" s="71">
        <v>3.20440374890169E-3</v>
      </c>
      <c r="H1252" s="91"/>
      <c r="I1252" s="70">
        <v>0</v>
      </c>
      <c r="J1252" s="71">
        <v>0</v>
      </c>
      <c r="K1252" s="70">
        <v>0</v>
      </c>
      <c r="L1252" s="71">
        <v>0</v>
      </c>
      <c r="M1252" s="70">
        <v>3.4515514112000001</v>
      </c>
      <c r="N1252" s="72">
        <v>2.2359116366357502E-2</v>
      </c>
      <c r="O1252" s="70">
        <v>1.9357183511</v>
      </c>
      <c r="P1252" s="71">
        <v>9.9861694088885598E-3</v>
      </c>
      <c r="Q1252" s="70">
        <v>1.7215406156999999</v>
      </c>
      <c r="R1252" s="71">
        <v>1.40176130395833E-2</v>
      </c>
      <c r="S1252" s="70">
        <v>0</v>
      </c>
      <c r="T1252" s="71">
        <v>0</v>
      </c>
      <c r="U1252" s="70">
        <v>0</v>
      </c>
      <c r="V1252" s="71">
        <v>0</v>
      </c>
      <c r="W1252" s="91"/>
      <c r="X1252" s="70">
        <v>0</v>
      </c>
      <c r="Y1252" s="71">
        <v>0</v>
      </c>
      <c r="Z1252" s="70">
        <v>1.134172886</v>
      </c>
      <c r="AA1252" s="71">
        <v>4.0844265498885604E-3</v>
      </c>
      <c r="AB1252" s="70">
        <v>5.9746374920000003</v>
      </c>
      <c r="AC1252" s="71">
        <v>1.08350588837966E-2</v>
      </c>
    </row>
    <row r="1253" spans="1:29" customFormat="1" x14ac:dyDescent="0.3">
      <c r="A1253" s="58" t="s">
        <v>317</v>
      </c>
      <c r="B1253" s="73">
        <v>13.4012511015</v>
      </c>
      <c r="C1253" s="74">
        <v>1.3366904759281701E-2</v>
      </c>
      <c r="D1253" s="73">
        <v>2.3987938436</v>
      </c>
      <c r="E1253" s="74">
        <v>5.9314585597698803E-3</v>
      </c>
      <c r="F1253" s="73">
        <v>11.0024572579</v>
      </c>
      <c r="G1253" s="74">
        <v>1.8417636868078301E-2</v>
      </c>
      <c r="H1253" s="91"/>
      <c r="I1253" s="73">
        <v>8.3399994060999703</v>
      </c>
      <c r="J1253" s="74">
        <v>5.4516939903247102E-2</v>
      </c>
      <c r="K1253" s="73">
        <v>1.1193656596999999</v>
      </c>
      <c r="L1253" s="74">
        <v>5.9764380400547804E-3</v>
      </c>
      <c r="M1253" s="73">
        <v>1.1251310411</v>
      </c>
      <c r="N1253" s="74">
        <v>7.2885879067956603E-3</v>
      </c>
      <c r="O1253" s="73">
        <v>0</v>
      </c>
      <c r="P1253" s="74">
        <v>0</v>
      </c>
      <c r="Q1253" s="73">
        <v>0.97078367629999796</v>
      </c>
      <c r="R1253" s="74">
        <v>7.9045883642915506E-3</v>
      </c>
      <c r="S1253" s="73">
        <v>1.8459713182999999</v>
      </c>
      <c r="T1253" s="74">
        <v>1.4434379167775501E-2</v>
      </c>
      <c r="U1253" s="73">
        <v>0</v>
      </c>
      <c r="V1253" s="74">
        <v>0</v>
      </c>
      <c r="W1253" s="91"/>
      <c r="X1253" s="73">
        <v>1.9331130862000001</v>
      </c>
      <c r="Y1253" s="74">
        <v>1.1143785507421299E-2</v>
      </c>
      <c r="Z1253" s="73">
        <v>0.88364190840000001</v>
      </c>
      <c r="AA1253" s="74">
        <v>3.1822048611935801E-3</v>
      </c>
      <c r="AB1253" s="73">
        <v>10.5844961069</v>
      </c>
      <c r="AC1253" s="74">
        <v>1.91950789863214E-2</v>
      </c>
    </row>
    <row r="1254" spans="1:29" customFormat="1" x14ac:dyDescent="0.3">
      <c r="A1254" s="58" t="s">
        <v>318</v>
      </c>
      <c r="B1254" s="70">
        <v>5.4379988378000004</v>
      </c>
      <c r="C1254" s="71">
        <v>5.4240616786757198E-3</v>
      </c>
      <c r="D1254" s="70">
        <v>4.98016082240001</v>
      </c>
      <c r="E1254" s="71">
        <v>1.23143627443713E-2</v>
      </c>
      <c r="F1254" s="70">
        <v>0.45783801539999902</v>
      </c>
      <c r="G1254" s="71">
        <v>7.6640100610109196E-4</v>
      </c>
      <c r="H1254" s="91"/>
      <c r="I1254" s="70">
        <v>0</v>
      </c>
      <c r="J1254" s="71">
        <v>0</v>
      </c>
      <c r="K1254" s="70">
        <v>2.8007654366999999</v>
      </c>
      <c r="L1254" s="71">
        <v>1.49536489279568E-2</v>
      </c>
      <c r="M1254" s="70">
        <v>2.1793953856999999</v>
      </c>
      <c r="N1254" s="71">
        <v>1.41181020450821E-2</v>
      </c>
      <c r="O1254" s="70">
        <v>0</v>
      </c>
      <c r="P1254" s="71">
        <v>0</v>
      </c>
      <c r="Q1254" s="70">
        <v>0.45783801540000002</v>
      </c>
      <c r="R1254" s="71">
        <v>3.7279376833513999E-3</v>
      </c>
      <c r="S1254" s="70">
        <v>0</v>
      </c>
      <c r="T1254" s="71">
        <v>0</v>
      </c>
      <c r="U1254" s="70">
        <v>0</v>
      </c>
      <c r="V1254" s="71">
        <v>0</v>
      </c>
      <c r="W1254" s="91"/>
      <c r="X1254" s="70">
        <v>3.7721777872</v>
      </c>
      <c r="Y1254" s="72">
        <v>2.17454118212238E-2</v>
      </c>
      <c r="Z1254" s="70">
        <v>0.45783801540000002</v>
      </c>
      <c r="AA1254" s="71">
        <v>1.64878368080477E-3</v>
      </c>
      <c r="AB1254" s="70">
        <v>1.2079830352000001</v>
      </c>
      <c r="AC1254" s="71">
        <v>2.1906881102903499E-3</v>
      </c>
    </row>
    <row r="1255" spans="1:29" customFormat="1" x14ac:dyDescent="0.3">
      <c r="A1255" s="58" t="s">
        <v>319</v>
      </c>
      <c r="B1255" s="73">
        <v>26.604669730000001</v>
      </c>
      <c r="C1255" s="74">
        <v>2.6536484074479401E-2</v>
      </c>
      <c r="D1255" s="73">
        <v>11.5103843999</v>
      </c>
      <c r="E1255" s="74">
        <v>2.8461540476761801E-2</v>
      </c>
      <c r="F1255" s="73">
        <v>15.0942853301</v>
      </c>
      <c r="G1255" s="74">
        <v>2.5267179819610901E-2</v>
      </c>
      <c r="H1255" s="91"/>
      <c r="I1255" s="73">
        <v>13.3690141052</v>
      </c>
      <c r="J1255" s="72">
        <v>8.7390622354933098E-2</v>
      </c>
      <c r="K1255" s="73">
        <v>3.6689375616</v>
      </c>
      <c r="L1255" s="74">
        <v>1.9588932195408599E-2</v>
      </c>
      <c r="M1255" s="73">
        <v>2.6700929325999998</v>
      </c>
      <c r="N1255" s="74">
        <v>1.7296835966362101E-2</v>
      </c>
      <c r="O1255" s="73">
        <v>3.0081775343000001</v>
      </c>
      <c r="P1255" s="74">
        <v>1.55188746609039E-2</v>
      </c>
      <c r="Q1255" s="73">
        <v>1.7342109889999999</v>
      </c>
      <c r="R1255" s="74">
        <v>1.4120781322902801E-2</v>
      </c>
      <c r="S1255" s="73">
        <v>2.1542366073000001</v>
      </c>
      <c r="T1255" s="74">
        <v>1.6844827272563801E-2</v>
      </c>
      <c r="U1255" s="73">
        <v>0</v>
      </c>
      <c r="V1255" s="74">
        <v>0</v>
      </c>
      <c r="W1255" s="91"/>
      <c r="X1255" s="73">
        <v>13.9218366305</v>
      </c>
      <c r="Y1255" s="72">
        <v>8.0254984763784204E-2</v>
      </c>
      <c r="Z1255" s="73">
        <v>3.0360520447999999</v>
      </c>
      <c r="AA1255" s="74">
        <v>1.09335461389478E-2</v>
      </c>
      <c r="AB1255" s="73">
        <v>9.6467810546999893</v>
      </c>
      <c r="AC1255" s="74">
        <v>1.7494524296532501E-2</v>
      </c>
    </row>
    <row r="1256" spans="1:29" customFormat="1" x14ac:dyDescent="0.3">
      <c r="A1256" s="58" t="s">
        <v>320</v>
      </c>
      <c r="B1256" s="70">
        <v>9.5154195533999992</v>
      </c>
      <c r="C1256" s="71">
        <v>9.4910322888187501E-3</v>
      </c>
      <c r="D1256" s="70">
        <v>2.7815885813999999</v>
      </c>
      <c r="E1256" s="71">
        <v>6.8779888880081599E-3</v>
      </c>
      <c r="F1256" s="70">
        <v>6.73383097199999</v>
      </c>
      <c r="G1256" s="71">
        <v>1.1272141364990501E-2</v>
      </c>
      <c r="H1256" s="91"/>
      <c r="I1256" s="70">
        <v>2.9023903702</v>
      </c>
      <c r="J1256" s="71">
        <v>1.8972356433529899E-2</v>
      </c>
      <c r="K1256" s="70">
        <v>0</v>
      </c>
      <c r="L1256" s="71">
        <v>0</v>
      </c>
      <c r="M1256" s="70">
        <v>3.8708610128999998</v>
      </c>
      <c r="N1256" s="71">
        <v>2.5075399875135299E-2</v>
      </c>
      <c r="O1256" s="70">
        <v>1.0653112413000001</v>
      </c>
      <c r="P1256" s="71">
        <v>5.49582976406136E-3</v>
      </c>
      <c r="Q1256" s="70">
        <v>1.6768569289999999</v>
      </c>
      <c r="R1256" s="71">
        <v>1.36537769362522E-2</v>
      </c>
      <c r="S1256" s="70">
        <v>0</v>
      </c>
      <c r="T1256" s="71">
        <v>0</v>
      </c>
      <c r="U1256" s="70">
        <v>0</v>
      </c>
      <c r="V1256" s="71">
        <v>0</v>
      </c>
      <c r="W1256" s="91"/>
      <c r="X1256" s="70">
        <v>4.2917638716999997</v>
      </c>
      <c r="Y1256" s="71">
        <v>2.47406612557464E-2</v>
      </c>
      <c r="Z1256" s="70">
        <v>1.0653112413000001</v>
      </c>
      <c r="AA1256" s="71">
        <v>3.8364393749582698E-3</v>
      </c>
      <c r="AB1256" s="70">
        <v>4.1583444403999898</v>
      </c>
      <c r="AC1256" s="71">
        <v>7.5411950819060996E-3</v>
      </c>
    </row>
    <row r="1257" spans="1:29" customFormat="1" x14ac:dyDescent="0.3">
      <c r="A1257" s="58" t="s">
        <v>321</v>
      </c>
      <c r="B1257" s="73">
        <v>23.547441316899999</v>
      </c>
      <c r="C1257" s="74">
        <v>2.3487091094990802E-2</v>
      </c>
      <c r="D1257" s="73">
        <v>17.3694280277</v>
      </c>
      <c r="E1257" s="72">
        <v>4.2949102453335997E-2</v>
      </c>
      <c r="F1257" s="73">
        <v>6.1780132892000097</v>
      </c>
      <c r="G1257" s="74">
        <v>1.0341726639742E-2</v>
      </c>
      <c r="H1257" s="91"/>
      <c r="I1257" s="73">
        <v>5.4959239599999998</v>
      </c>
      <c r="J1257" s="74">
        <v>3.5925776687824297E-2</v>
      </c>
      <c r="K1257" s="73">
        <v>2.1246614349000001</v>
      </c>
      <c r="L1257" s="74">
        <v>1.1343842212541101E-2</v>
      </c>
      <c r="M1257" s="73">
        <v>5.8485047941000001</v>
      </c>
      <c r="N1257" s="74">
        <v>3.7886556994675497E-2</v>
      </c>
      <c r="O1257" s="73">
        <v>4.6284064969000003</v>
      </c>
      <c r="P1257" s="74">
        <v>2.3877467166118799E-2</v>
      </c>
      <c r="Q1257" s="73">
        <v>1.4569545240999999</v>
      </c>
      <c r="R1257" s="74">
        <v>1.1863225618293E-2</v>
      </c>
      <c r="S1257" s="73">
        <v>2.9391959135999999</v>
      </c>
      <c r="T1257" s="74">
        <v>2.29827342628212E-2</v>
      </c>
      <c r="U1257" s="73">
        <v>1.0537941932999999</v>
      </c>
      <c r="V1257" s="74">
        <v>1.6625427310889802E-2</v>
      </c>
      <c r="W1257" s="91"/>
      <c r="X1257" s="73">
        <v>0.41796115099999998</v>
      </c>
      <c r="Y1257" s="74">
        <v>2.4094138363807199E-3</v>
      </c>
      <c r="Z1257" s="73">
        <v>9.488000134</v>
      </c>
      <c r="AA1257" s="74">
        <v>3.4168547080445498E-2</v>
      </c>
      <c r="AB1257" s="73">
        <v>13.6414800319</v>
      </c>
      <c r="AC1257" s="74">
        <v>2.4738946857559702E-2</v>
      </c>
    </row>
    <row r="1258" spans="1:29" customFormat="1" x14ac:dyDescent="0.3">
      <c r="A1258" s="58" t="s">
        <v>400</v>
      </c>
      <c r="B1258" s="70">
        <v>2.4110100928999998</v>
      </c>
      <c r="C1258" s="71">
        <v>2.4048308655192602E-3</v>
      </c>
      <c r="D1258" s="70">
        <v>1.9036012812000001</v>
      </c>
      <c r="E1258" s="71">
        <v>4.7070039569625704E-3</v>
      </c>
      <c r="F1258" s="70">
        <v>0.50740881169999996</v>
      </c>
      <c r="G1258" s="71">
        <v>8.4938037190224896E-4</v>
      </c>
      <c r="H1258" s="91"/>
      <c r="I1258" s="70">
        <v>0</v>
      </c>
      <c r="J1258" s="71">
        <v>0</v>
      </c>
      <c r="K1258" s="70">
        <v>1.2161483868</v>
      </c>
      <c r="L1258" s="71">
        <v>6.4931735382794701E-3</v>
      </c>
      <c r="M1258" s="70">
        <v>0.50740881169999996</v>
      </c>
      <c r="N1258" s="71">
        <v>3.28698933160931E-3</v>
      </c>
      <c r="O1258" s="70">
        <v>0</v>
      </c>
      <c r="P1258" s="71">
        <v>0</v>
      </c>
      <c r="Q1258" s="70">
        <v>0.68745289440000001</v>
      </c>
      <c r="R1258" s="71">
        <v>5.5975726443854203E-3</v>
      </c>
      <c r="S1258" s="70">
        <v>0</v>
      </c>
      <c r="T1258" s="71">
        <v>0</v>
      </c>
      <c r="U1258" s="70">
        <v>0</v>
      </c>
      <c r="V1258" s="71">
        <v>0</v>
      </c>
      <c r="W1258" s="91"/>
      <c r="X1258" s="70">
        <v>0</v>
      </c>
      <c r="Y1258" s="71">
        <v>0</v>
      </c>
      <c r="Z1258" s="70">
        <v>0</v>
      </c>
      <c r="AA1258" s="71">
        <v>0</v>
      </c>
      <c r="AB1258" s="70">
        <v>2.41101009289999</v>
      </c>
      <c r="AC1258" s="71">
        <v>4.3723885107637903E-3</v>
      </c>
    </row>
    <row r="1259" spans="1:29" customFormat="1" x14ac:dyDescent="0.3">
      <c r="A1259" s="58" t="s">
        <v>323</v>
      </c>
      <c r="B1259" s="73">
        <v>8.4999386159999997</v>
      </c>
      <c r="C1259" s="74">
        <v>8.4781539484097296E-3</v>
      </c>
      <c r="D1259" s="73">
        <v>5.2843708804999903</v>
      </c>
      <c r="E1259" s="74">
        <v>1.30665780120149E-2</v>
      </c>
      <c r="F1259" s="73">
        <v>3.2155677355000001</v>
      </c>
      <c r="G1259" s="74">
        <v>5.3827211039265098E-3</v>
      </c>
      <c r="H1259" s="91"/>
      <c r="I1259" s="73">
        <v>0</v>
      </c>
      <c r="J1259" s="74">
        <v>0</v>
      </c>
      <c r="K1259" s="73">
        <v>2.8007654366999999</v>
      </c>
      <c r="L1259" s="74">
        <v>1.49536489279568E-2</v>
      </c>
      <c r="M1259" s="73">
        <v>0.50740881169999996</v>
      </c>
      <c r="N1259" s="74">
        <v>3.28698933160931E-3</v>
      </c>
      <c r="O1259" s="73">
        <v>0.715331788400002</v>
      </c>
      <c r="P1259" s="74">
        <v>3.69032220956436E-3</v>
      </c>
      <c r="Q1259" s="73">
        <v>2.707044732</v>
      </c>
      <c r="R1259" s="74">
        <v>2.20420623178786E-2</v>
      </c>
      <c r="S1259" s="73">
        <v>1.7693878472</v>
      </c>
      <c r="T1259" s="74">
        <v>1.3835542745517401E-2</v>
      </c>
      <c r="U1259" s="73">
        <v>0</v>
      </c>
      <c r="V1259" s="74">
        <v>0</v>
      </c>
      <c r="W1259" s="91"/>
      <c r="X1259" s="73">
        <v>4.1044725265000004</v>
      </c>
      <c r="Y1259" s="74">
        <v>2.3660985890034701E-2</v>
      </c>
      <c r="Z1259" s="73">
        <v>1.5920736687000001</v>
      </c>
      <c r="AA1259" s="74">
        <v>5.7334362706822498E-3</v>
      </c>
      <c r="AB1259" s="73">
        <v>2.8033924207999998</v>
      </c>
      <c r="AC1259" s="74">
        <v>5.0839773951857096E-3</v>
      </c>
    </row>
    <row r="1260" spans="1:29" customFormat="1" x14ac:dyDescent="0.3">
      <c r="A1260" s="58" t="s">
        <v>78</v>
      </c>
      <c r="B1260" s="70">
        <v>6.0125461222999999</v>
      </c>
      <c r="C1260" s="71">
        <v>5.99713644411727E-3</v>
      </c>
      <c r="D1260" s="70">
        <v>2.5637920459000001</v>
      </c>
      <c r="E1260" s="71">
        <v>6.3394469335895402E-3</v>
      </c>
      <c r="F1260" s="70">
        <v>3.4487540764000002</v>
      </c>
      <c r="G1260" s="71">
        <v>5.7730649379103601E-3</v>
      </c>
      <c r="H1260" s="91"/>
      <c r="I1260" s="70">
        <v>0</v>
      </c>
      <c r="J1260" s="71">
        <v>0</v>
      </c>
      <c r="K1260" s="70">
        <v>2.1682111471000001</v>
      </c>
      <c r="L1260" s="71">
        <v>1.1576359758858601E-2</v>
      </c>
      <c r="M1260" s="70">
        <v>0.75921794880000204</v>
      </c>
      <c r="N1260" s="71">
        <v>4.9182064649428399E-3</v>
      </c>
      <c r="O1260" s="70">
        <v>0.98514781429999898</v>
      </c>
      <c r="P1260" s="71">
        <v>5.0822749915066896E-3</v>
      </c>
      <c r="Q1260" s="70">
        <v>0.84915784820000395</v>
      </c>
      <c r="R1260" s="71">
        <v>6.9142522790569599E-3</v>
      </c>
      <c r="S1260" s="70">
        <v>0.81332049469999801</v>
      </c>
      <c r="T1260" s="71">
        <v>6.3596743291948702E-3</v>
      </c>
      <c r="U1260" s="70">
        <v>0.43749086920000002</v>
      </c>
      <c r="V1260" s="71">
        <v>6.9021756727330403E-3</v>
      </c>
      <c r="W1260" s="91"/>
      <c r="X1260" s="70">
        <v>0.43749086920000002</v>
      </c>
      <c r="Y1260" s="71">
        <v>2.52199648464627E-3</v>
      </c>
      <c r="Z1260" s="70">
        <v>1.2805429292999999</v>
      </c>
      <c r="AA1260" s="71">
        <v>4.6115399188841003E-3</v>
      </c>
      <c r="AB1260" s="70">
        <v>4.29451232380001</v>
      </c>
      <c r="AC1260" s="71">
        <v>7.7881367644260001E-3</v>
      </c>
    </row>
    <row r="1261" spans="1:29" customFormat="1" x14ac:dyDescent="0.3">
      <c r="A1261" s="58" t="s">
        <v>401</v>
      </c>
      <c r="B1261" s="73">
        <v>813.40172706390001</v>
      </c>
      <c r="C1261" s="74">
        <v>0.81131704303946595</v>
      </c>
      <c r="D1261" s="73">
        <v>322.885124072699</v>
      </c>
      <c r="E1261" s="74">
        <v>0.79839279982858402</v>
      </c>
      <c r="F1261" s="73">
        <v>490.25452720689998</v>
      </c>
      <c r="G1261" s="74">
        <v>0.82066484271455098</v>
      </c>
      <c r="H1261" s="91"/>
      <c r="I1261" s="73">
        <v>113.8439632028</v>
      </c>
      <c r="J1261" s="74">
        <v>0.74417565254681595</v>
      </c>
      <c r="K1261" s="73">
        <v>145.2333391633</v>
      </c>
      <c r="L1261" s="74">
        <v>0.77541958281295698</v>
      </c>
      <c r="M1261" s="73">
        <v>120.7425173557</v>
      </c>
      <c r="N1261" s="74">
        <v>0.782168849394143</v>
      </c>
      <c r="O1261" s="73">
        <v>162.3297747078</v>
      </c>
      <c r="P1261" s="74">
        <v>0.83744240447873897</v>
      </c>
      <c r="Q1261" s="73">
        <v>104.1107206297</v>
      </c>
      <c r="R1261" s="74">
        <v>0.84771964236574004</v>
      </c>
      <c r="S1261" s="73">
        <v>109.762248387</v>
      </c>
      <c r="T1261" s="74">
        <v>0.85827439235869396</v>
      </c>
      <c r="U1261" s="73">
        <v>57.379163617600099</v>
      </c>
      <c r="V1261" s="72">
        <v>0.90525561817409395</v>
      </c>
      <c r="W1261" s="91"/>
      <c r="X1261" s="73">
        <v>129.948956133</v>
      </c>
      <c r="Y1261" s="74">
        <v>0.74911462986683697</v>
      </c>
      <c r="Z1261" s="73">
        <v>228.46295931899999</v>
      </c>
      <c r="AA1261" s="74">
        <v>0.82274950162107197</v>
      </c>
      <c r="AB1261" s="73">
        <v>454.98981161190102</v>
      </c>
      <c r="AC1261" s="74">
        <v>0.82512811981370904</v>
      </c>
    </row>
    <row r="1262" spans="1:29" customFormat="1" x14ac:dyDescent="0.3">
      <c r="A1262" s="76" t="s">
        <v>4</v>
      </c>
    </row>
    <row r="1263" spans="1:29" customFormat="1" x14ac:dyDescent="0.3">
      <c r="A1263" s="76" t="s">
        <v>4</v>
      </c>
    </row>
    <row r="1264" spans="1:29" customFormat="1" x14ac:dyDescent="0.3">
      <c r="A1264" s="54" t="s">
        <v>402</v>
      </c>
    </row>
    <row r="1265" spans="1:29" customFormat="1" x14ac:dyDescent="0.3">
      <c r="A1265" s="69" t="s">
        <v>4</v>
      </c>
    </row>
    <row r="1266" spans="1:29" customFormat="1" ht="35.1" customHeight="1" x14ac:dyDescent="0.3">
      <c r="A1266" s="116" t="s">
        <v>4</v>
      </c>
      <c r="B1266" s="118" t="s">
        <v>26</v>
      </c>
      <c r="C1266" s="118" t="s">
        <v>4</v>
      </c>
      <c r="D1266" s="118" t="s">
        <v>456</v>
      </c>
      <c r="E1266" s="118" t="s">
        <v>4</v>
      </c>
      <c r="F1266" s="118" t="s">
        <v>457</v>
      </c>
      <c r="G1266" s="118" t="s">
        <v>4</v>
      </c>
      <c r="H1266" s="65"/>
      <c r="I1266" s="118" t="s">
        <v>460</v>
      </c>
      <c r="J1266" s="118" t="s">
        <v>4</v>
      </c>
      <c r="K1266" s="118" t="s">
        <v>461</v>
      </c>
      <c r="L1266" s="118" t="s">
        <v>4</v>
      </c>
      <c r="M1266" s="118" t="s">
        <v>462</v>
      </c>
      <c r="N1266" s="118" t="s">
        <v>4</v>
      </c>
      <c r="O1266" s="118" t="s">
        <v>463</v>
      </c>
      <c r="P1266" s="118" t="s">
        <v>4</v>
      </c>
      <c r="Q1266" s="118" t="s">
        <v>464</v>
      </c>
      <c r="R1266" s="118" t="s">
        <v>4</v>
      </c>
      <c r="S1266" s="118" t="s">
        <v>465</v>
      </c>
      <c r="T1266" s="118" t="s">
        <v>4</v>
      </c>
      <c r="U1266" s="118" t="s">
        <v>466</v>
      </c>
      <c r="V1266" s="118" t="s">
        <v>4</v>
      </c>
      <c r="W1266" s="65"/>
      <c r="X1266" s="118" t="s">
        <v>468</v>
      </c>
      <c r="Y1266" s="118" t="s">
        <v>4</v>
      </c>
      <c r="Z1266" s="118" t="s">
        <v>469</v>
      </c>
      <c r="AA1266" s="118" t="s">
        <v>4</v>
      </c>
      <c r="AB1266" s="118" t="s">
        <v>470</v>
      </c>
      <c r="AC1266" s="118" t="s">
        <v>4</v>
      </c>
    </row>
    <row r="1267" spans="1:29" customFormat="1" x14ac:dyDescent="0.3">
      <c r="A1267" s="117" t="s">
        <v>4</v>
      </c>
      <c r="B1267" s="55" t="s">
        <v>28</v>
      </c>
      <c r="C1267" s="55" t="s">
        <v>29</v>
      </c>
      <c r="D1267" s="55" t="s">
        <v>28</v>
      </c>
      <c r="E1267" s="55" t="s">
        <v>29</v>
      </c>
      <c r="F1267" s="55" t="s">
        <v>28</v>
      </c>
      <c r="G1267" s="55" t="s">
        <v>29</v>
      </c>
      <c r="H1267" s="65"/>
      <c r="I1267" s="55" t="s">
        <v>28</v>
      </c>
      <c r="J1267" s="55" t="s">
        <v>29</v>
      </c>
      <c r="K1267" s="55" t="s">
        <v>28</v>
      </c>
      <c r="L1267" s="55" t="s">
        <v>29</v>
      </c>
      <c r="M1267" s="55" t="s">
        <v>28</v>
      </c>
      <c r="N1267" s="55" t="s">
        <v>29</v>
      </c>
      <c r="O1267" s="55" t="s">
        <v>28</v>
      </c>
      <c r="P1267" s="55" t="s">
        <v>29</v>
      </c>
      <c r="Q1267" s="55" t="s">
        <v>28</v>
      </c>
      <c r="R1267" s="55" t="s">
        <v>29</v>
      </c>
      <c r="S1267" s="55" t="s">
        <v>28</v>
      </c>
      <c r="T1267" s="55" t="s">
        <v>29</v>
      </c>
      <c r="U1267" s="55" t="s">
        <v>28</v>
      </c>
      <c r="V1267" s="55" t="s">
        <v>29</v>
      </c>
      <c r="W1267" s="65"/>
      <c r="X1267" s="55" t="s">
        <v>28</v>
      </c>
      <c r="Y1267" s="55" t="s">
        <v>29</v>
      </c>
      <c r="Z1267" s="55" t="s">
        <v>28</v>
      </c>
      <c r="AA1267" s="55" t="s">
        <v>29</v>
      </c>
      <c r="AB1267" s="55" t="s">
        <v>28</v>
      </c>
      <c r="AC1267" s="55" t="s">
        <v>29</v>
      </c>
    </row>
    <row r="1268" spans="1:29" customFormat="1" x14ac:dyDescent="0.3">
      <c r="A1268" s="56" t="s">
        <v>30</v>
      </c>
      <c r="B1268" s="57">
        <v>1002.5695060178</v>
      </c>
      <c r="C1268" s="57">
        <v>1002.5695060178</v>
      </c>
      <c r="D1268" s="57">
        <v>404.41888271289997</v>
      </c>
      <c r="E1268" s="57">
        <v>404.41888271289997</v>
      </c>
      <c r="F1268" s="57">
        <v>597.38702292309995</v>
      </c>
      <c r="G1268" s="57">
        <v>597.38702292309995</v>
      </c>
      <c r="H1268" s="66"/>
      <c r="I1268" s="57">
        <v>152.97996220810001</v>
      </c>
      <c r="J1268" s="57">
        <v>152.97996220810001</v>
      </c>
      <c r="K1268" s="57">
        <v>187.29645521259999</v>
      </c>
      <c r="L1268" s="57">
        <v>187.29645521259999</v>
      </c>
      <c r="M1268" s="57">
        <v>154.36886479079999</v>
      </c>
      <c r="N1268" s="57">
        <v>154.36886479079999</v>
      </c>
      <c r="O1268" s="57">
        <v>193.83992718740001</v>
      </c>
      <c r="P1268" s="57">
        <v>193.83992718740001</v>
      </c>
      <c r="Q1268" s="57">
        <v>122.8126793655</v>
      </c>
      <c r="R1268" s="57">
        <v>122.8126793655</v>
      </c>
      <c r="S1268" s="57">
        <v>127.88712952900001</v>
      </c>
      <c r="T1268" s="57">
        <v>127.88712952900001</v>
      </c>
      <c r="U1268" s="57">
        <v>63.384487724400003</v>
      </c>
      <c r="V1268" s="57">
        <v>63.384487724400003</v>
      </c>
      <c r="W1268" s="66"/>
      <c r="X1268" s="57">
        <v>173.47005511840001</v>
      </c>
      <c r="Y1268" s="57">
        <v>173.47005511840001</v>
      </c>
      <c r="Z1268" s="57">
        <v>277.6822822364</v>
      </c>
      <c r="AA1268" s="57">
        <v>277.6822822364</v>
      </c>
      <c r="AB1268" s="57">
        <v>551.41716866299998</v>
      </c>
      <c r="AC1268" s="57">
        <v>551.41716866299998</v>
      </c>
    </row>
    <row r="1269" spans="1:29" customFormat="1" x14ac:dyDescent="0.3">
      <c r="A1269" s="58" t="s">
        <v>403</v>
      </c>
      <c r="B1269" s="70">
        <v>5.1048736997999997</v>
      </c>
      <c r="C1269" s="71">
        <v>5.0917903139469402E-3</v>
      </c>
      <c r="D1269" s="70">
        <v>1.3415561011999999</v>
      </c>
      <c r="E1269" s="71">
        <v>3.31724397288437E-3</v>
      </c>
      <c r="F1269" s="70">
        <v>3.7633175985999898</v>
      </c>
      <c r="G1269" s="71">
        <v>6.29963064846228E-3</v>
      </c>
      <c r="H1269" s="91"/>
      <c r="I1269" s="70">
        <v>0</v>
      </c>
      <c r="J1269" s="71">
        <v>0</v>
      </c>
      <c r="K1269" s="70">
        <v>0</v>
      </c>
      <c r="L1269" s="71">
        <v>0</v>
      </c>
      <c r="M1269" s="70">
        <v>0</v>
      </c>
      <c r="N1269" s="71">
        <v>0</v>
      </c>
      <c r="O1269" s="70">
        <v>0.80154546510000202</v>
      </c>
      <c r="P1269" s="71">
        <v>4.1350895903148202E-3</v>
      </c>
      <c r="Q1269" s="70">
        <v>1.8087785357999999</v>
      </c>
      <c r="R1269" s="71">
        <v>1.4727946211619901E-2</v>
      </c>
      <c r="S1269" s="70">
        <v>2.4945496988999998</v>
      </c>
      <c r="T1269" s="71">
        <v>1.95058698094739E-2</v>
      </c>
      <c r="U1269" s="70">
        <v>0</v>
      </c>
      <c r="V1269" s="71">
        <v>0</v>
      </c>
      <c r="W1269" s="91"/>
      <c r="X1269" s="70">
        <v>1.6812292042000001</v>
      </c>
      <c r="Y1269" s="71">
        <v>9.6917545973712604E-3</v>
      </c>
      <c r="Z1269" s="70">
        <v>2.6220990304999998</v>
      </c>
      <c r="AA1269" s="71">
        <v>9.4428027938337107E-3</v>
      </c>
      <c r="AB1269" s="70">
        <v>0.80154546509999902</v>
      </c>
      <c r="AC1269" s="71">
        <v>1.4536099175937499E-3</v>
      </c>
    </row>
    <row r="1270" spans="1:29" customFormat="1" x14ac:dyDescent="0.3">
      <c r="A1270" s="58" t="s">
        <v>404</v>
      </c>
      <c r="B1270" s="73">
        <v>2.1557052679000002</v>
      </c>
      <c r="C1270" s="74">
        <v>2.1501803665088999E-3</v>
      </c>
      <c r="D1270" s="73">
        <v>0</v>
      </c>
      <c r="E1270" s="74">
        <v>0</v>
      </c>
      <c r="F1270" s="73">
        <v>2.15570526789999</v>
      </c>
      <c r="G1270" s="74">
        <v>3.6085572420904398E-3</v>
      </c>
      <c r="H1270" s="91"/>
      <c r="I1270" s="73">
        <v>0</v>
      </c>
      <c r="J1270" s="74">
        <v>0</v>
      </c>
      <c r="K1270" s="73">
        <v>0</v>
      </c>
      <c r="L1270" s="74">
        <v>0</v>
      </c>
      <c r="M1270" s="73">
        <v>0</v>
      </c>
      <c r="N1270" s="74">
        <v>0</v>
      </c>
      <c r="O1270" s="73">
        <v>0</v>
      </c>
      <c r="P1270" s="74">
        <v>0</v>
      </c>
      <c r="Q1270" s="73">
        <v>0</v>
      </c>
      <c r="R1270" s="74">
        <v>0</v>
      </c>
      <c r="S1270" s="73">
        <v>2.1557052679000002</v>
      </c>
      <c r="T1270" s="72">
        <v>1.6856311310131999E-2</v>
      </c>
      <c r="U1270" s="73">
        <v>0</v>
      </c>
      <c r="V1270" s="74">
        <v>0</v>
      </c>
      <c r="W1270" s="91"/>
      <c r="X1270" s="73">
        <v>0</v>
      </c>
      <c r="Y1270" s="74">
        <v>0</v>
      </c>
      <c r="Z1270" s="73">
        <v>1.543758891</v>
      </c>
      <c r="AA1270" s="74">
        <v>5.5594432549562096E-3</v>
      </c>
      <c r="AB1270" s="73">
        <v>0.61194637689999998</v>
      </c>
      <c r="AC1270" s="74">
        <v>1.10977026410651E-3</v>
      </c>
    </row>
    <row r="1271" spans="1:29" customFormat="1" x14ac:dyDescent="0.3">
      <c r="A1271" s="58" t="s">
        <v>267</v>
      </c>
      <c r="B1271" s="70">
        <v>1.2079830352000001</v>
      </c>
      <c r="C1271" s="71">
        <v>1.2048870706212701E-3</v>
      </c>
      <c r="D1271" s="70">
        <v>1.2079830352000001</v>
      </c>
      <c r="E1271" s="71">
        <v>2.9869600229758702E-3</v>
      </c>
      <c r="F1271" s="70">
        <v>0</v>
      </c>
      <c r="G1271" s="71">
        <v>0</v>
      </c>
      <c r="H1271" s="91"/>
      <c r="I1271" s="70">
        <v>0</v>
      </c>
      <c r="J1271" s="71">
        <v>0</v>
      </c>
      <c r="K1271" s="70">
        <v>0</v>
      </c>
      <c r="L1271" s="71">
        <v>0</v>
      </c>
      <c r="M1271" s="70">
        <v>1.2079830352000001</v>
      </c>
      <c r="N1271" s="71">
        <v>7.8253023162219507E-3</v>
      </c>
      <c r="O1271" s="70">
        <v>0</v>
      </c>
      <c r="P1271" s="71">
        <v>0</v>
      </c>
      <c r="Q1271" s="70">
        <v>0</v>
      </c>
      <c r="R1271" s="71">
        <v>0</v>
      </c>
      <c r="S1271" s="70">
        <v>0</v>
      </c>
      <c r="T1271" s="71">
        <v>0</v>
      </c>
      <c r="U1271" s="70">
        <v>0</v>
      </c>
      <c r="V1271" s="71">
        <v>0</v>
      </c>
      <c r="W1271" s="91"/>
      <c r="X1271" s="70">
        <v>0</v>
      </c>
      <c r="Y1271" s="71">
        <v>0</v>
      </c>
      <c r="Z1271" s="70">
        <v>0</v>
      </c>
      <c r="AA1271" s="71">
        <v>0</v>
      </c>
      <c r="AB1271" s="70">
        <v>1.2079830352000001</v>
      </c>
      <c r="AC1271" s="71">
        <v>2.1906881102903499E-3</v>
      </c>
    </row>
    <row r="1272" spans="1:29" customFormat="1" x14ac:dyDescent="0.3">
      <c r="A1272" s="58" t="s">
        <v>268</v>
      </c>
      <c r="B1272" s="73">
        <v>4.2551732550999999</v>
      </c>
      <c r="C1272" s="74">
        <v>4.2442675840017501E-3</v>
      </c>
      <c r="D1272" s="73">
        <v>1.7170498496</v>
      </c>
      <c r="E1272" s="74">
        <v>4.2457212632649203E-3</v>
      </c>
      <c r="F1272" s="73">
        <v>2.0365988079999902</v>
      </c>
      <c r="G1272" s="74">
        <v>3.4091781874246801E-3</v>
      </c>
      <c r="H1272" s="91"/>
      <c r="I1272" s="73">
        <v>0</v>
      </c>
      <c r="J1272" s="74">
        <v>0</v>
      </c>
      <c r="K1272" s="73">
        <v>0</v>
      </c>
      <c r="L1272" s="74">
        <v>0</v>
      </c>
      <c r="M1272" s="73">
        <v>0.5015245975</v>
      </c>
      <c r="N1272" s="74">
        <v>3.2488714494316199E-3</v>
      </c>
      <c r="O1272" s="73">
        <v>1.4725994195000001</v>
      </c>
      <c r="P1272" s="74">
        <v>7.5969870648802101E-3</v>
      </c>
      <c r="Q1272" s="73">
        <v>1.1195173864000001</v>
      </c>
      <c r="R1272" s="74">
        <v>9.1156498839035198E-3</v>
      </c>
      <c r="S1272" s="73">
        <v>1.1615318517</v>
      </c>
      <c r="T1272" s="74">
        <v>9.0824765242432607E-3</v>
      </c>
      <c r="U1272" s="73">
        <v>0</v>
      </c>
      <c r="V1272" s="74">
        <v>0</v>
      </c>
      <c r="W1272" s="91"/>
      <c r="X1272" s="73">
        <v>0.5015245975</v>
      </c>
      <c r="Y1272" s="74">
        <v>2.8911306747305202E-3</v>
      </c>
      <c r="Z1272" s="73">
        <v>1.4725994195000001</v>
      </c>
      <c r="AA1272" s="74">
        <v>5.3031810587264201E-3</v>
      </c>
      <c r="AB1272" s="73">
        <v>2.2810492381000098</v>
      </c>
      <c r="AC1272" s="74">
        <v>4.1367033304943604E-3</v>
      </c>
    </row>
    <row r="1273" spans="1:29" customFormat="1" x14ac:dyDescent="0.3">
      <c r="A1273" s="58" t="s">
        <v>269</v>
      </c>
      <c r="B1273" s="70">
        <v>7.2938040225999998</v>
      </c>
      <c r="C1273" s="71">
        <v>7.2751105821789296E-3</v>
      </c>
      <c r="D1273" s="70">
        <v>1.6431376418000001</v>
      </c>
      <c r="E1273" s="71">
        <v>4.0629597480157098E-3</v>
      </c>
      <c r="F1273" s="70">
        <v>5.6506663807999997</v>
      </c>
      <c r="G1273" s="71">
        <v>9.45897075760113E-3</v>
      </c>
      <c r="H1273" s="91"/>
      <c r="I1273" s="70">
        <v>0</v>
      </c>
      <c r="J1273" s="71">
        <v>0</v>
      </c>
      <c r="K1273" s="70">
        <v>4.7510523341999997</v>
      </c>
      <c r="L1273" s="71">
        <v>2.5366482931068201E-2</v>
      </c>
      <c r="M1273" s="70">
        <v>0.55128045290000005</v>
      </c>
      <c r="N1273" s="71">
        <v>3.5711893952649898E-3</v>
      </c>
      <c r="O1273" s="70">
        <v>0.65840472089999802</v>
      </c>
      <c r="P1273" s="71">
        <v>3.3966413960910598E-3</v>
      </c>
      <c r="Q1273" s="70">
        <v>0.55493835339999997</v>
      </c>
      <c r="R1273" s="71">
        <v>4.51857541311725E-3</v>
      </c>
      <c r="S1273" s="70">
        <v>0</v>
      </c>
      <c r="T1273" s="71">
        <v>0</v>
      </c>
      <c r="U1273" s="70">
        <v>0.77812816119999895</v>
      </c>
      <c r="V1273" s="71">
        <v>1.2276318530542601E-2</v>
      </c>
      <c r="W1273" s="91"/>
      <c r="X1273" s="70">
        <v>0</v>
      </c>
      <c r="Y1273" s="71">
        <v>0</v>
      </c>
      <c r="Z1273" s="70">
        <v>1.0193374869</v>
      </c>
      <c r="AA1273" s="71">
        <v>3.6708769414110598E-3</v>
      </c>
      <c r="AB1273" s="70">
        <v>6.27446653570001</v>
      </c>
      <c r="AC1273" s="71">
        <v>1.13788015540275E-2</v>
      </c>
    </row>
    <row r="1274" spans="1:29" customFormat="1" x14ac:dyDescent="0.3">
      <c r="A1274" s="58" t="s">
        <v>405</v>
      </c>
      <c r="B1274" s="73">
        <v>24.2892284158</v>
      </c>
      <c r="C1274" s="74">
        <v>2.4226977052470601E-2</v>
      </c>
      <c r="D1274" s="73">
        <v>14.678521227499999</v>
      </c>
      <c r="E1274" s="74">
        <v>3.6295340932239302E-2</v>
      </c>
      <c r="F1274" s="73">
        <v>9.6107071883000099</v>
      </c>
      <c r="G1274" s="74">
        <v>1.60879075365137E-2</v>
      </c>
      <c r="H1274" s="91"/>
      <c r="I1274" s="73">
        <v>0</v>
      </c>
      <c r="J1274" s="74">
        <v>0</v>
      </c>
      <c r="K1274" s="73">
        <v>7.6299132031999797</v>
      </c>
      <c r="L1274" s="74">
        <v>4.0737093473228299E-2</v>
      </c>
      <c r="M1274" s="73">
        <v>3.3813880039000002</v>
      </c>
      <c r="N1274" s="74">
        <v>2.1904598498424199E-2</v>
      </c>
      <c r="O1274" s="73">
        <v>3.3633782866000002</v>
      </c>
      <c r="P1274" s="74">
        <v>1.7351318355316801E-2</v>
      </c>
      <c r="Q1274" s="73">
        <v>3.2359808232999998</v>
      </c>
      <c r="R1274" s="74">
        <v>2.63489147864731E-2</v>
      </c>
      <c r="S1274" s="73">
        <v>5.3423610147999998</v>
      </c>
      <c r="T1274" s="74">
        <v>4.1774031792531197E-2</v>
      </c>
      <c r="U1274" s="73">
        <v>1.336207084</v>
      </c>
      <c r="V1274" s="74">
        <v>2.10809794631443E-2</v>
      </c>
      <c r="W1274" s="91"/>
      <c r="X1274" s="73">
        <v>1.7714918775999999</v>
      </c>
      <c r="Y1274" s="74">
        <v>1.02120903598658E-2</v>
      </c>
      <c r="Z1274" s="73">
        <v>11.2631800816</v>
      </c>
      <c r="AA1274" s="74">
        <v>4.05613926495004E-2</v>
      </c>
      <c r="AB1274" s="73">
        <v>11.2545564566</v>
      </c>
      <c r="AC1274" s="74">
        <v>2.0410239463324101E-2</v>
      </c>
    </row>
    <row r="1275" spans="1:29" customFormat="1" x14ac:dyDescent="0.3">
      <c r="A1275" s="58" t="s">
        <v>406</v>
      </c>
      <c r="B1275" s="70">
        <v>47.249046919500003</v>
      </c>
      <c r="C1275" s="71">
        <v>4.7127951364861399E-2</v>
      </c>
      <c r="D1275" s="70">
        <v>17.032082532699999</v>
      </c>
      <c r="E1275" s="71">
        <v>4.2114953729277801E-2</v>
      </c>
      <c r="F1275" s="70">
        <v>30.216964386800001</v>
      </c>
      <c r="G1275" s="71">
        <v>5.0581889507649601E-2</v>
      </c>
      <c r="H1275" s="91"/>
      <c r="I1275" s="70">
        <v>3.6812397259999998</v>
      </c>
      <c r="J1275" s="71">
        <v>2.4063541870878301E-2</v>
      </c>
      <c r="K1275" s="70">
        <v>17.012992595299998</v>
      </c>
      <c r="L1275" s="71">
        <v>9.0834567990027204E-2</v>
      </c>
      <c r="M1275" s="70">
        <v>5.0490512953</v>
      </c>
      <c r="N1275" s="71">
        <v>3.2707705029394699E-2</v>
      </c>
      <c r="O1275" s="70">
        <v>8.0438646617000096</v>
      </c>
      <c r="P1275" s="71">
        <v>4.1497460190043203E-2</v>
      </c>
      <c r="Q1275" s="70">
        <v>3.431747026</v>
      </c>
      <c r="R1275" s="71">
        <v>2.79429375185835E-2</v>
      </c>
      <c r="S1275" s="70">
        <v>6.6480286652</v>
      </c>
      <c r="T1275" s="71">
        <v>5.1983563081635001E-2</v>
      </c>
      <c r="U1275" s="70">
        <v>3.3821229500000101</v>
      </c>
      <c r="V1275" s="71">
        <v>5.3358843329391503E-2</v>
      </c>
      <c r="W1275" s="91"/>
      <c r="X1275" s="70">
        <v>14.314910254600001</v>
      </c>
      <c r="Y1275" s="71">
        <v>8.2520929879393398E-2</v>
      </c>
      <c r="Z1275" s="70">
        <v>7.80843233750001</v>
      </c>
      <c r="AA1275" s="71">
        <v>2.8120023627767599E-2</v>
      </c>
      <c r="AB1275" s="70">
        <v>25.125704327400001</v>
      </c>
      <c r="AC1275" s="71">
        <v>4.5565691014520501E-2</v>
      </c>
    </row>
    <row r="1276" spans="1:29" customFormat="1" x14ac:dyDescent="0.3">
      <c r="A1276" s="58" t="s">
        <v>407</v>
      </c>
      <c r="B1276" s="73">
        <v>234.53547306199999</v>
      </c>
      <c r="C1276" s="74">
        <v>0.23393437727183</v>
      </c>
      <c r="D1276" s="73">
        <v>96.696341912099896</v>
      </c>
      <c r="E1276" s="74">
        <v>0.23909947345546001</v>
      </c>
      <c r="F1276" s="73">
        <v>137.8391311499</v>
      </c>
      <c r="G1276" s="74">
        <v>0.230736734915053</v>
      </c>
      <c r="H1276" s="91"/>
      <c r="I1276" s="73">
        <v>53.061600871000003</v>
      </c>
      <c r="J1276" s="74">
        <v>0.346853274802224</v>
      </c>
      <c r="K1276" s="73">
        <v>53.7561207291999</v>
      </c>
      <c r="L1276" s="74">
        <v>0.28701088158973198</v>
      </c>
      <c r="M1276" s="73">
        <v>41.839831421600003</v>
      </c>
      <c r="N1276" s="74">
        <v>0.271038019734751</v>
      </c>
      <c r="O1276" s="73">
        <v>40.223079332300003</v>
      </c>
      <c r="P1276" s="74">
        <v>0.207506677885889</v>
      </c>
      <c r="Q1276" s="73">
        <v>22.764039133499999</v>
      </c>
      <c r="R1276" s="74">
        <v>0.185355773126262</v>
      </c>
      <c r="S1276" s="73">
        <v>17.208265515699999</v>
      </c>
      <c r="T1276" s="75">
        <v>0.134558227861372</v>
      </c>
      <c r="U1276" s="73">
        <v>5.68253605870001</v>
      </c>
      <c r="V1276" s="75">
        <v>8.9651841684167996E-2</v>
      </c>
      <c r="W1276" s="91"/>
      <c r="X1276" s="73">
        <v>51.034987770100003</v>
      </c>
      <c r="Y1276" s="74">
        <v>0.29420056236949199</v>
      </c>
      <c r="Z1276" s="73">
        <v>55.279042636600202</v>
      </c>
      <c r="AA1276" s="74">
        <v>0.19907299159094</v>
      </c>
      <c r="AB1276" s="73">
        <v>128.2214426553</v>
      </c>
      <c r="AC1276" s="74">
        <v>0.232530740684396</v>
      </c>
    </row>
    <row r="1277" spans="1:29" customFormat="1" x14ac:dyDescent="0.3">
      <c r="A1277" s="58" t="s">
        <v>408</v>
      </c>
      <c r="B1277" s="70">
        <v>394.29907768189997</v>
      </c>
      <c r="C1277" s="71">
        <v>0.39328852046184198</v>
      </c>
      <c r="D1277" s="70">
        <v>151.85674067689999</v>
      </c>
      <c r="E1277" s="71">
        <v>0.37549369519598902</v>
      </c>
      <c r="F1277" s="70">
        <v>242.180261220701</v>
      </c>
      <c r="G1277" s="71">
        <v>0.40539926702069501</v>
      </c>
      <c r="H1277" s="91"/>
      <c r="I1277" s="70">
        <v>54.255192838900001</v>
      </c>
      <c r="J1277" s="71">
        <v>0.35465555132701698</v>
      </c>
      <c r="K1277" s="70">
        <v>63.929526275199798</v>
      </c>
      <c r="L1277" s="71">
        <v>0.34132800966592602</v>
      </c>
      <c r="M1277" s="70">
        <v>61.040155724100003</v>
      </c>
      <c r="N1277" s="71">
        <v>0.39541753323652001</v>
      </c>
      <c r="O1277" s="70">
        <v>87.984547455699897</v>
      </c>
      <c r="P1277" s="71">
        <v>0.45390311858009802</v>
      </c>
      <c r="Q1277" s="70">
        <v>51.566375573899997</v>
      </c>
      <c r="R1277" s="71">
        <v>0.419878271855258</v>
      </c>
      <c r="S1277" s="70">
        <v>44.941256504899997</v>
      </c>
      <c r="T1277" s="71">
        <v>0.35141344301350502</v>
      </c>
      <c r="U1277" s="70">
        <v>30.5820233092</v>
      </c>
      <c r="V1277" s="71">
        <v>0.48248434920185301</v>
      </c>
      <c r="W1277" s="91"/>
      <c r="X1277" s="70">
        <v>56.935419416400002</v>
      </c>
      <c r="Y1277" s="71">
        <v>0.32821468453180203</v>
      </c>
      <c r="Z1277" s="70">
        <v>108.2478585663</v>
      </c>
      <c r="AA1277" s="71">
        <v>0.389826306865863</v>
      </c>
      <c r="AB1277" s="70">
        <v>229.11579969920001</v>
      </c>
      <c r="AC1277" s="71">
        <v>0.41550356557582002</v>
      </c>
    </row>
    <row r="1278" spans="1:29" customFormat="1" x14ac:dyDescent="0.3">
      <c r="A1278" s="58" t="s">
        <v>409</v>
      </c>
      <c r="B1278" s="73">
        <v>162.28728939690001</v>
      </c>
      <c r="C1278" s="74">
        <v>0.16187135996336499</v>
      </c>
      <c r="D1278" s="73">
        <v>75.156916898100107</v>
      </c>
      <c r="E1278" s="74">
        <v>0.185839287211162</v>
      </c>
      <c r="F1278" s="73">
        <v>87.1303724988</v>
      </c>
      <c r="G1278" s="74">
        <v>0.14585246943005001</v>
      </c>
      <c r="H1278" s="91"/>
      <c r="I1278" s="73">
        <v>15.905827890199999</v>
      </c>
      <c r="J1278" s="74">
        <v>0.10397327637304001</v>
      </c>
      <c r="K1278" s="73">
        <v>25.729940170199999</v>
      </c>
      <c r="L1278" s="74">
        <v>0.13737547857482901</v>
      </c>
      <c r="M1278" s="73">
        <v>20.151833008099999</v>
      </c>
      <c r="N1278" s="74">
        <v>0.13054337761315801</v>
      </c>
      <c r="O1278" s="73">
        <v>34.139925487900001</v>
      </c>
      <c r="P1278" s="74">
        <v>0.176124320635419</v>
      </c>
      <c r="Q1278" s="73">
        <v>20.726793508</v>
      </c>
      <c r="R1278" s="74">
        <v>0.16876753780703299</v>
      </c>
      <c r="S1278" s="73">
        <v>33.012666711199998</v>
      </c>
      <c r="T1278" s="72">
        <v>0.258139085870357</v>
      </c>
      <c r="U1278" s="73">
        <v>12.6203026213</v>
      </c>
      <c r="V1278" s="74">
        <v>0.19910711712578499</v>
      </c>
      <c r="W1278" s="91"/>
      <c r="X1278" s="73">
        <v>25.945557435400001</v>
      </c>
      <c r="Y1278" s="74">
        <v>0.14956793215803799</v>
      </c>
      <c r="Z1278" s="73">
        <v>41.959646717299897</v>
      </c>
      <c r="AA1278" s="74">
        <v>0.15110667623214899</v>
      </c>
      <c r="AB1278" s="73">
        <v>94.382085244199999</v>
      </c>
      <c r="AC1278" s="74">
        <v>0.17116276135007699</v>
      </c>
    </row>
    <row r="1279" spans="1:29" customFormat="1" x14ac:dyDescent="0.3">
      <c r="A1279" s="58" t="s">
        <v>410</v>
      </c>
      <c r="B1279" s="70">
        <v>119.8918512611</v>
      </c>
      <c r="C1279" s="71">
        <v>0.119584577968374</v>
      </c>
      <c r="D1279" s="70">
        <v>43.088552837799902</v>
      </c>
      <c r="E1279" s="71">
        <v>0.106544364468731</v>
      </c>
      <c r="F1279" s="70">
        <v>76.803298423300006</v>
      </c>
      <c r="G1279" s="71">
        <v>0.12856539475445999</v>
      </c>
      <c r="H1279" s="91"/>
      <c r="I1279" s="70">
        <v>26.076100881999999</v>
      </c>
      <c r="J1279" s="71">
        <v>0.17045435562684</v>
      </c>
      <c r="K1279" s="70">
        <v>14.486909905299999</v>
      </c>
      <c r="L1279" s="71">
        <v>7.7347485775189503E-2</v>
      </c>
      <c r="M1279" s="70">
        <v>20.645817252200001</v>
      </c>
      <c r="N1279" s="71">
        <v>0.13374340272683299</v>
      </c>
      <c r="O1279" s="70">
        <v>17.152582357699998</v>
      </c>
      <c r="P1279" s="71">
        <v>8.84883863019474E-2</v>
      </c>
      <c r="Q1279" s="70">
        <v>17.604509025199999</v>
      </c>
      <c r="R1279" s="71">
        <v>0.14334439339774999</v>
      </c>
      <c r="S1279" s="70">
        <v>14.922764298700001</v>
      </c>
      <c r="T1279" s="71">
        <v>0.11668699073675</v>
      </c>
      <c r="U1279" s="70">
        <v>9.0031675399999909</v>
      </c>
      <c r="V1279" s="71">
        <v>0.14204055066511501</v>
      </c>
      <c r="W1279" s="91"/>
      <c r="X1279" s="70">
        <v>21.2849345626</v>
      </c>
      <c r="Y1279" s="71">
        <v>0.122700915429307</v>
      </c>
      <c r="Z1279" s="70">
        <v>46.466327069200098</v>
      </c>
      <c r="AA1279" s="72">
        <v>0.167336304984852</v>
      </c>
      <c r="AB1279" s="70">
        <v>52.140589629300003</v>
      </c>
      <c r="AC1279" s="71">
        <v>9.4557428735349794E-2</v>
      </c>
    </row>
    <row r="1280" spans="1:29" customFormat="1" x14ac:dyDescent="0.3">
      <c r="A1280" s="58" t="s">
        <v>372</v>
      </c>
      <c r="B1280" s="88">
        <v>7.8868326169915601</v>
      </c>
      <c r="C1280" s="88">
        <v>7.8868326169915601</v>
      </c>
      <c r="D1280" s="88">
        <v>7.8847724552085703</v>
      </c>
      <c r="E1280" s="88">
        <v>7.8847724552085703</v>
      </c>
      <c r="F1280" s="88">
        <v>7.8922803025492199</v>
      </c>
      <c r="G1280" s="88">
        <v>7.8922803025492199</v>
      </c>
      <c r="H1280" s="93"/>
      <c r="I1280" s="88">
        <v>8.0499016290827399</v>
      </c>
      <c r="J1280" s="88">
        <v>8.0499016290827399</v>
      </c>
      <c r="K1280" s="88">
        <v>7.5997132204114601</v>
      </c>
      <c r="L1280" s="88">
        <v>7.5997132204114601</v>
      </c>
      <c r="M1280" s="88">
        <v>7.9183820290524602</v>
      </c>
      <c r="N1280" s="88">
        <v>7.9183820290524602</v>
      </c>
      <c r="O1280" s="88">
        <v>7.9258933222761003</v>
      </c>
      <c r="P1280" s="88">
        <v>7.9258933222761003</v>
      </c>
      <c r="Q1280" s="88">
        <v>7.9536918113147399</v>
      </c>
      <c r="R1280" s="88">
        <v>7.9536918113147399</v>
      </c>
      <c r="S1280" s="88">
        <v>7.8082120976736897</v>
      </c>
      <c r="T1280" s="88">
        <v>7.8082120976736897</v>
      </c>
      <c r="U1280" s="88">
        <v>8.1744704776014601</v>
      </c>
      <c r="V1280" s="85">
        <v>8.1744704776014601</v>
      </c>
      <c r="W1280" s="93"/>
      <c r="X1280" s="88">
        <v>7.8131013796561497</v>
      </c>
      <c r="Y1280" s="88">
        <v>7.8131013796561497</v>
      </c>
      <c r="Z1280" s="88">
        <v>7.95312413121224</v>
      </c>
      <c r="AA1280" s="88">
        <v>7.95312413121224</v>
      </c>
      <c r="AB1280" s="88">
        <v>7.8766446549975502</v>
      </c>
      <c r="AC1280" s="88">
        <v>7.8766446549975502</v>
      </c>
    </row>
    <row r="1281" spans="1:29" customFormat="1" x14ac:dyDescent="0.3">
      <c r="A1281" s="76" t="s">
        <v>4</v>
      </c>
    </row>
    <row r="1282" spans="1:29" customFormat="1" x14ac:dyDescent="0.3">
      <c r="A1282" s="76" t="s">
        <v>4</v>
      </c>
    </row>
    <row r="1283" spans="1:29" customFormat="1" x14ac:dyDescent="0.3">
      <c r="A1283" s="54" t="s">
        <v>411</v>
      </c>
    </row>
    <row r="1284" spans="1:29" customFormat="1" x14ac:dyDescent="0.3">
      <c r="A1284" s="69" t="s">
        <v>4</v>
      </c>
    </row>
    <row r="1285" spans="1:29" customFormat="1" ht="35.1" customHeight="1" x14ac:dyDescent="0.3">
      <c r="A1285" s="116" t="s">
        <v>4</v>
      </c>
      <c r="B1285" s="118" t="s">
        <v>26</v>
      </c>
      <c r="C1285" s="118" t="s">
        <v>4</v>
      </c>
      <c r="D1285" s="118" t="s">
        <v>456</v>
      </c>
      <c r="E1285" s="118" t="s">
        <v>4</v>
      </c>
      <c r="F1285" s="118" t="s">
        <v>457</v>
      </c>
      <c r="G1285" s="118" t="s">
        <v>4</v>
      </c>
      <c r="H1285" s="65"/>
      <c r="I1285" s="118" t="s">
        <v>460</v>
      </c>
      <c r="J1285" s="118" t="s">
        <v>4</v>
      </c>
      <c r="K1285" s="118" t="s">
        <v>461</v>
      </c>
      <c r="L1285" s="118" t="s">
        <v>4</v>
      </c>
      <c r="M1285" s="118" t="s">
        <v>462</v>
      </c>
      <c r="N1285" s="118" t="s">
        <v>4</v>
      </c>
      <c r="O1285" s="118" t="s">
        <v>463</v>
      </c>
      <c r="P1285" s="118" t="s">
        <v>4</v>
      </c>
      <c r="Q1285" s="118" t="s">
        <v>464</v>
      </c>
      <c r="R1285" s="118" t="s">
        <v>4</v>
      </c>
      <c r="S1285" s="118" t="s">
        <v>465</v>
      </c>
      <c r="T1285" s="118" t="s">
        <v>4</v>
      </c>
      <c r="U1285" s="118" t="s">
        <v>466</v>
      </c>
      <c r="V1285" s="118" t="s">
        <v>4</v>
      </c>
      <c r="W1285" s="65"/>
      <c r="X1285" s="118" t="s">
        <v>468</v>
      </c>
      <c r="Y1285" s="118" t="s">
        <v>4</v>
      </c>
      <c r="Z1285" s="118" t="s">
        <v>469</v>
      </c>
      <c r="AA1285" s="118" t="s">
        <v>4</v>
      </c>
      <c r="AB1285" s="118" t="s">
        <v>470</v>
      </c>
      <c r="AC1285" s="118" t="s">
        <v>4</v>
      </c>
    </row>
    <row r="1286" spans="1:29" customFormat="1" x14ac:dyDescent="0.3">
      <c r="A1286" s="117" t="s">
        <v>4</v>
      </c>
      <c r="B1286" s="55" t="s">
        <v>28</v>
      </c>
      <c r="C1286" s="55" t="s">
        <v>29</v>
      </c>
      <c r="D1286" s="55" t="s">
        <v>28</v>
      </c>
      <c r="E1286" s="55" t="s">
        <v>29</v>
      </c>
      <c r="F1286" s="55" t="s">
        <v>28</v>
      </c>
      <c r="G1286" s="55" t="s">
        <v>29</v>
      </c>
      <c r="H1286" s="65"/>
      <c r="I1286" s="55" t="s">
        <v>28</v>
      </c>
      <c r="J1286" s="55" t="s">
        <v>29</v>
      </c>
      <c r="K1286" s="55" t="s">
        <v>28</v>
      </c>
      <c r="L1286" s="55" t="s">
        <v>29</v>
      </c>
      <c r="M1286" s="55" t="s">
        <v>28</v>
      </c>
      <c r="N1286" s="55" t="s">
        <v>29</v>
      </c>
      <c r="O1286" s="55" t="s">
        <v>28</v>
      </c>
      <c r="P1286" s="55" t="s">
        <v>29</v>
      </c>
      <c r="Q1286" s="55" t="s">
        <v>28</v>
      </c>
      <c r="R1286" s="55" t="s">
        <v>29</v>
      </c>
      <c r="S1286" s="55" t="s">
        <v>28</v>
      </c>
      <c r="T1286" s="55" t="s">
        <v>29</v>
      </c>
      <c r="U1286" s="55" t="s">
        <v>28</v>
      </c>
      <c r="V1286" s="55" t="s">
        <v>29</v>
      </c>
      <c r="W1286" s="65"/>
      <c r="X1286" s="55" t="s">
        <v>28</v>
      </c>
      <c r="Y1286" s="55" t="s">
        <v>29</v>
      </c>
      <c r="Z1286" s="55" t="s">
        <v>28</v>
      </c>
      <c r="AA1286" s="55" t="s">
        <v>29</v>
      </c>
      <c r="AB1286" s="55" t="s">
        <v>28</v>
      </c>
      <c r="AC1286" s="55" t="s">
        <v>29</v>
      </c>
    </row>
    <row r="1287" spans="1:29" customFormat="1" x14ac:dyDescent="0.3">
      <c r="A1287" s="56" t="s">
        <v>30</v>
      </c>
      <c r="B1287" s="57">
        <v>1002.5695060178</v>
      </c>
      <c r="C1287" s="57">
        <v>1002.5695060178</v>
      </c>
      <c r="D1287" s="57">
        <v>404.41888271289997</v>
      </c>
      <c r="E1287" s="57">
        <v>404.41888271289997</v>
      </c>
      <c r="F1287" s="57">
        <v>597.38702292309995</v>
      </c>
      <c r="G1287" s="57">
        <v>597.38702292309995</v>
      </c>
      <c r="H1287" s="66"/>
      <c r="I1287" s="57">
        <v>152.97996220810001</v>
      </c>
      <c r="J1287" s="57">
        <v>152.97996220810001</v>
      </c>
      <c r="K1287" s="57">
        <v>187.29645521259999</v>
      </c>
      <c r="L1287" s="57">
        <v>187.29645521259999</v>
      </c>
      <c r="M1287" s="57">
        <v>154.36886479079999</v>
      </c>
      <c r="N1287" s="57">
        <v>154.36886479079999</v>
      </c>
      <c r="O1287" s="57">
        <v>193.83992718740001</v>
      </c>
      <c r="P1287" s="57">
        <v>193.83992718740001</v>
      </c>
      <c r="Q1287" s="57">
        <v>122.8126793655</v>
      </c>
      <c r="R1287" s="57">
        <v>122.8126793655</v>
      </c>
      <c r="S1287" s="57">
        <v>127.88712952900001</v>
      </c>
      <c r="T1287" s="57">
        <v>127.88712952900001</v>
      </c>
      <c r="U1287" s="57">
        <v>63.384487724400003</v>
      </c>
      <c r="V1287" s="57">
        <v>63.384487724400003</v>
      </c>
      <c r="W1287" s="66"/>
      <c r="X1287" s="57">
        <v>173.47005511840001</v>
      </c>
      <c r="Y1287" s="57">
        <v>173.47005511840001</v>
      </c>
      <c r="Z1287" s="57">
        <v>277.6822822364</v>
      </c>
      <c r="AA1287" s="57">
        <v>277.6822822364</v>
      </c>
      <c r="AB1287" s="57">
        <v>551.41716866299998</v>
      </c>
      <c r="AC1287" s="57">
        <v>551.41716866299998</v>
      </c>
    </row>
    <row r="1288" spans="1:29" customFormat="1" x14ac:dyDescent="0.3">
      <c r="A1288" s="58" t="s">
        <v>412</v>
      </c>
      <c r="B1288" s="70">
        <v>13.815520731399999</v>
      </c>
      <c r="C1288" s="71">
        <v>1.3780112649022401E-2</v>
      </c>
      <c r="D1288" s="70">
        <v>5.4046875582000098</v>
      </c>
      <c r="E1288" s="71">
        <v>1.3364083105973101E-2</v>
      </c>
      <c r="F1288" s="70">
        <v>8.4108331732000003</v>
      </c>
      <c r="G1288" s="71">
        <v>1.40793704088927E-2</v>
      </c>
      <c r="H1288" s="91"/>
      <c r="I1288" s="70">
        <v>0</v>
      </c>
      <c r="J1288" s="71">
        <v>0</v>
      </c>
      <c r="K1288" s="70">
        <v>6.4743581081999704</v>
      </c>
      <c r="L1288" s="71">
        <v>3.4567435357230697E-2</v>
      </c>
      <c r="M1288" s="70">
        <v>2.4159660704000001</v>
      </c>
      <c r="N1288" s="71">
        <v>1.5650604632443901E-2</v>
      </c>
      <c r="O1288" s="70">
        <v>1.4427170945000001</v>
      </c>
      <c r="P1288" s="71">
        <v>7.4428272618221403E-3</v>
      </c>
      <c r="Q1288" s="70">
        <v>1.1254000726</v>
      </c>
      <c r="R1288" s="71">
        <v>9.1635495489087292E-3</v>
      </c>
      <c r="S1288" s="70">
        <v>2.3570793857000001</v>
      </c>
      <c r="T1288" s="71">
        <v>1.8430935109584299E-2</v>
      </c>
      <c r="U1288" s="70">
        <v>0</v>
      </c>
      <c r="V1288" s="71">
        <v>0</v>
      </c>
      <c r="W1288" s="91"/>
      <c r="X1288" s="70">
        <v>0</v>
      </c>
      <c r="Y1288" s="71">
        <v>0</v>
      </c>
      <c r="Z1288" s="70">
        <v>6.0542326337999803</v>
      </c>
      <c r="AA1288" s="71">
        <v>2.18027329112984E-2</v>
      </c>
      <c r="AB1288" s="70">
        <v>7.7612880975999898</v>
      </c>
      <c r="AC1288" s="71">
        <v>1.40751658429833E-2</v>
      </c>
    </row>
    <row r="1289" spans="1:29" customFormat="1" x14ac:dyDescent="0.3">
      <c r="A1289" s="58" t="s">
        <v>413</v>
      </c>
      <c r="B1289" s="73">
        <v>83.924843005300005</v>
      </c>
      <c r="C1289" s="74">
        <v>8.3709750298160399E-2</v>
      </c>
      <c r="D1289" s="73">
        <v>30.902302306999999</v>
      </c>
      <c r="E1289" s="74">
        <v>7.6411620792043403E-2</v>
      </c>
      <c r="F1289" s="73">
        <v>53.022540698300098</v>
      </c>
      <c r="G1289" s="74">
        <v>8.8757436408399198E-2</v>
      </c>
      <c r="H1289" s="91"/>
      <c r="I1289" s="73">
        <v>0</v>
      </c>
      <c r="J1289" s="74">
        <v>0</v>
      </c>
      <c r="K1289" s="73">
        <v>19.221189382999999</v>
      </c>
      <c r="L1289" s="74">
        <v>0.102624416255941</v>
      </c>
      <c r="M1289" s="73">
        <v>14.193568002199999</v>
      </c>
      <c r="N1289" s="74">
        <v>9.1945795037328706E-2</v>
      </c>
      <c r="O1289" s="73">
        <v>17.7131291673</v>
      </c>
      <c r="P1289" s="74">
        <v>9.1380188923489203E-2</v>
      </c>
      <c r="Q1289" s="73">
        <v>13.076390785999999</v>
      </c>
      <c r="R1289" s="74">
        <v>0.10647427328805099</v>
      </c>
      <c r="S1289" s="73">
        <v>15.244895334300001</v>
      </c>
      <c r="T1289" s="74">
        <v>0.119205860593212</v>
      </c>
      <c r="U1289" s="73">
        <v>4.4756703325000098</v>
      </c>
      <c r="V1289" s="74">
        <v>7.0611446004904405E-2</v>
      </c>
      <c r="W1289" s="91"/>
      <c r="X1289" s="73">
        <v>15.456265006500001</v>
      </c>
      <c r="Y1289" s="74">
        <v>8.9100479018989806E-2</v>
      </c>
      <c r="Z1289" s="73">
        <v>16.707780432500002</v>
      </c>
      <c r="AA1289" s="74">
        <v>6.0168694588429397E-2</v>
      </c>
      <c r="AB1289" s="73">
        <v>51.7607975662999</v>
      </c>
      <c r="AC1289" s="74">
        <v>9.3868672409679194E-2</v>
      </c>
    </row>
    <row r="1290" spans="1:29" customFormat="1" x14ac:dyDescent="0.3">
      <c r="A1290" s="58" t="s">
        <v>414</v>
      </c>
      <c r="B1290" s="70">
        <v>361.68720771369999</v>
      </c>
      <c r="C1290" s="71">
        <v>0.36076023212626901</v>
      </c>
      <c r="D1290" s="70">
        <v>138.21779372629999</v>
      </c>
      <c r="E1290" s="71">
        <v>0.34176889268650201</v>
      </c>
      <c r="F1290" s="70">
        <v>222.967889389899</v>
      </c>
      <c r="G1290" s="71">
        <v>0.37323858877765098</v>
      </c>
      <c r="H1290" s="91"/>
      <c r="I1290" s="70">
        <v>88.035880680199995</v>
      </c>
      <c r="J1290" s="72">
        <v>0.57547328035317502</v>
      </c>
      <c r="K1290" s="70">
        <v>72.659638556100106</v>
      </c>
      <c r="L1290" s="71">
        <v>0.38793920831883399</v>
      </c>
      <c r="M1290" s="70">
        <v>46.279759653200003</v>
      </c>
      <c r="N1290" s="71">
        <v>0.29979983150046602</v>
      </c>
      <c r="O1290" s="70">
        <v>71.447514957099798</v>
      </c>
      <c r="P1290" s="71">
        <v>0.36859028990464998</v>
      </c>
      <c r="Q1290" s="70">
        <v>32.286723418900003</v>
      </c>
      <c r="R1290" s="75">
        <v>0.26289405609995897</v>
      </c>
      <c r="S1290" s="70">
        <v>36.239544508100003</v>
      </c>
      <c r="T1290" s="71">
        <v>0.28337131845532798</v>
      </c>
      <c r="U1290" s="70">
        <v>14.738145940100001</v>
      </c>
      <c r="V1290" s="75">
        <v>0.23251976105230099</v>
      </c>
      <c r="W1290" s="91"/>
      <c r="X1290" s="70">
        <v>71.382230574699705</v>
      </c>
      <c r="Y1290" s="71">
        <v>0.41149598140139398</v>
      </c>
      <c r="Z1290" s="70">
        <v>102.0279025844</v>
      </c>
      <c r="AA1290" s="71">
        <v>0.36742676472797198</v>
      </c>
      <c r="AB1290" s="70">
        <v>188.27707455460001</v>
      </c>
      <c r="AC1290" s="71">
        <v>0.34144216983868703</v>
      </c>
    </row>
    <row r="1291" spans="1:29" customFormat="1" x14ac:dyDescent="0.3">
      <c r="A1291" s="58" t="s">
        <v>415</v>
      </c>
      <c r="B1291" s="73">
        <v>286.27692364929999</v>
      </c>
      <c r="C1291" s="74">
        <v>0.28554321863068599</v>
      </c>
      <c r="D1291" s="73">
        <v>128.75459156439999</v>
      </c>
      <c r="E1291" s="74">
        <v>0.318369386465577</v>
      </c>
      <c r="F1291" s="73">
        <v>157.26025630059999</v>
      </c>
      <c r="G1291" s="74">
        <v>0.26324685717326601</v>
      </c>
      <c r="H1291" s="91"/>
      <c r="I1291" s="73">
        <v>17.062265249799999</v>
      </c>
      <c r="J1291" s="75">
        <v>0.11153268051269399</v>
      </c>
      <c r="K1291" s="73">
        <v>47.356099138899999</v>
      </c>
      <c r="L1291" s="74">
        <v>0.25284033851653098</v>
      </c>
      <c r="M1291" s="73">
        <v>58.151725607099998</v>
      </c>
      <c r="N1291" s="72">
        <v>0.37670631111984199</v>
      </c>
      <c r="O1291" s="73">
        <v>64.729072014099899</v>
      </c>
      <c r="P1291" s="74">
        <v>0.33393054234652803</v>
      </c>
      <c r="Q1291" s="73">
        <v>40.431280534899997</v>
      </c>
      <c r="R1291" s="74">
        <v>0.32921096375214998</v>
      </c>
      <c r="S1291" s="73">
        <v>33.556126585199998</v>
      </c>
      <c r="T1291" s="74">
        <v>0.26238861337169</v>
      </c>
      <c r="U1291" s="73">
        <v>24.990354519300102</v>
      </c>
      <c r="V1291" s="72">
        <v>0.39426609595647</v>
      </c>
      <c r="W1291" s="91"/>
      <c r="X1291" s="73">
        <v>34.626741188300002</v>
      </c>
      <c r="Y1291" s="75">
        <v>0.199612210676165</v>
      </c>
      <c r="Z1291" s="73">
        <v>72.314428742300095</v>
      </c>
      <c r="AA1291" s="74">
        <v>0.260421472194385</v>
      </c>
      <c r="AB1291" s="73">
        <v>179.3357537187</v>
      </c>
      <c r="AC1291" s="74">
        <v>0.32522700400048898</v>
      </c>
    </row>
    <row r="1292" spans="1:29" customFormat="1" x14ac:dyDescent="0.3">
      <c r="A1292" s="58" t="s">
        <v>416</v>
      </c>
      <c r="B1292" s="70">
        <v>256.86501091809998</v>
      </c>
      <c r="C1292" s="71">
        <v>0.25620668629586202</v>
      </c>
      <c r="D1292" s="70">
        <v>101.139507557</v>
      </c>
      <c r="E1292" s="71">
        <v>0.25008601694990501</v>
      </c>
      <c r="F1292" s="70">
        <v>155.72550336110001</v>
      </c>
      <c r="G1292" s="71">
        <v>0.26067774723179099</v>
      </c>
      <c r="H1292" s="91"/>
      <c r="I1292" s="70">
        <v>47.881816278099997</v>
      </c>
      <c r="J1292" s="71">
        <v>0.31299403913413099</v>
      </c>
      <c r="K1292" s="70">
        <v>41.5851700264</v>
      </c>
      <c r="L1292" s="71">
        <v>0.22202860155146401</v>
      </c>
      <c r="M1292" s="70">
        <v>33.327845457899997</v>
      </c>
      <c r="N1292" s="71">
        <v>0.215897457709919</v>
      </c>
      <c r="O1292" s="70">
        <v>38.507493954399997</v>
      </c>
      <c r="P1292" s="71">
        <v>0.19865615156351099</v>
      </c>
      <c r="Q1292" s="70">
        <v>35.892884553099996</v>
      </c>
      <c r="R1292" s="71">
        <v>0.29225715731093199</v>
      </c>
      <c r="S1292" s="70">
        <v>40.489483715699997</v>
      </c>
      <c r="T1292" s="71">
        <v>0.31660327247018599</v>
      </c>
      <c r="U1292" s="70">
        <v>19.180316932499998</v>
      </c>
      <c r="V1292" s="71">
        <v>0.30260269698632403</v>
      </c>
      <c r="W1292" s="91"/>
      <c r="X1292" s="70">
        <v>52.004818348900002</v>
      </c>
      <c r="Y1292" s="71">
        <v>0.299791328903451</v>
      </c>
      <c r="Z1292" s="70">
        <v>80.577937843399994</v>
      </c>
      <c r="AA1292" s="71">
        <v>0.290180335577916</v>
      </c>
      <c r="AB1292" s="70">
        <v>124.2822547258</v>
      </c>
      <c r="AC1292" s="71">
        <v>0.225386987908161</v>
      </c>
    </row>
    <row r="1293" spans="1:29" customFormat="1" x14ac:dyDescent="0.3">
      <c r="A1293" s="58" t="s">
        <v>417</v>
      </c>
      <c r="B1293" s="73">
        <v>97.740363736700004</v>
      </c>
      <c r="C1293" s="74">
        <v>9.7489862947182704E-2</v>
      </c>
      <c r="D1293" s="73">
        <v>36.306989865200102</v>
      </c>
      <c r="E1293" s="74">
        <v>8.9775703898016604E-2</v>
      </c>
      <c r="F1293" s="73">
        <v>61.433373871500102</v>
      </c>
      <c r="G1293" s="74">
        <v>0.102836806817292</v>
      </c>
      <c r="H1293" s="91"/>
      <c r="I1293" s="73">
        <v>0</v>
      </c>
      <c r="J1293" s="74">
        <v>0</v>
      </c>
      <c r="K1293" s="73">
        <v>25.695547491199999</v>
      </c>
      <c r="L1293" s="74">
        <v>0.13719185161317099</v>
      </c>
      <c r="M1293" s="73">
        <v>16.609534072599999</v>
      </c>
      <c r="N1293" s="74">
        <v>0.107596399669773</v>
      </c>
      <c r="O1293" s="73">
        <v>19.155846261800001</v>
      </c>
      <c r="P1293" s="74">
        <v>9.8823016185311294E-2</v>
      </c>
      <c r="Q1293" s="73">
        <v>14.201790858600001</v>
      </c>
      <c r="R1293" s="74">
        <v>0.11563782283696</v>
      </c>
      <c r="S1293" s="73">
        <v>17.601974720000001</v>
      </c>
      <c r="T1293" s="74">
        <v>0.13763679570279599</v>
      </c>
      <c r="U1293" s="73">
        <v>4.4756703325000098</v>
      </c>
      <c r="V1293" s="74">
        <v>7.0611446004904405E-2</v>
      </c>
      <c r="W1293" s="91"/>
      <c r="X1293" s="73">
        <v>15.456265006500001</v>
      </c>
      <c r="Y1293" s="74">
        <v>8.9100479018989806E-2</v>
      </c>
      <c r="Z1293" s="73">
        <v>22.7620130663</v>
      </c>
      <c r="AA1293" s="74">
        <v>8.19714274997278E-2</v>
      </c>
      <c r="AB1293" s="73">
        <v>59.5220856639</v>
      </c>
      <c r="AC1293" s="74">
        <v>0.107943838252663</v>
      </c>
    </row>
    <row r="1294" spans="1:29" customFormat="1" x14ac:dyDescent="0.3">
      <c r="A1294" s="58" t="s">
        <v>418</v>
      </c>
      <c r="B1294" s="70">
        <v>543.14193456739997</v>
      </c>
      <c r="C1294" s="71">
        <v>0.54174990492654895</v>
      </c>
      <c r="D1294" s="70">
        <v>229.89409912139999</v>
      </c>
      <c r="E1294" s="71">
        <v>0.56845540341548195</v>
      </c>
      <c r="F1294" s="70">
        <v>312.9857596617</v>
      </c>
      <c r="G1294" s="71">
        <v>0.52392460440505695</v>
      </c>
      <c r="H1294" s="91"/>
      <c r="I1294" s="70">
        <v>64.944081527899996</v>
      </c>
      <c r="J1294" s="71">
        <v>0.42452671964682498</v>
      </c>
      <c r="K1294" s="70">
        <v>88.9412691652999</v>
      </c>
      <c r="L1294" s="71">
        <v>0.47486894006799502</v>
      </c>
      <c r="M1294" s="70">
        <v>91.479571065000201</v>
      </c>
      <c r="N1294" s="71">
        <v>0.59260376882976196</v>
      </c>
      <c r="O1294" s="70">
        <v>103.2365659685</v>
      </c>
      <c r="P1294" s="71">
        <v>0.53258669391003899</v>
      </c>
      <c r="Q1294" s="70">
        <v>76.3241650880001</v>
      </c>
      <c r="R1294" s="72">
        <v>0.62146812106308202</v>
      </c>
      <c r="S1294" s="70">
        <v>74.045610300899995</v>
      </c>
      <c r="T1294" s="71">
        <v>0.578991885841876</v>
      </c>
      <c r="U1294" s="70">
        <v>44.170671451799997</v>
      </c>
      <c r="V1294" s="72">
        <v>0.69686879294279402</v>
      </c>
      <c r="W1294" s="91"/>
      <c r="X1294" s="70">
        <v>86.631559537199806</v>
      </c>
      <c r="Y1294" s="71">
        <v>0.49940353957961597</v>
      </c>
      <c r="Z1294" s="70">
        <v>152.89236658569999</v>
      </c>
      <c r="AA1294" s="71">
        <v>0.55060180777229994</v>
      </c>
      <c r="AB1294" s="70">
        <v>303.61800844449999</v>
      </c>
      <c r="AC1294" s="71">
        <v>0.55061399190865001</v>
      </c>
    </row>
    <row r="1295" spans="1:29" customFormat="1" x14ac:dyDescent="0.3">
      <c r="A1295" s="76" t="s">
        <v>4</v>
      </c>
    </row>
    <row r="1296" spans="1:29" customFormat="1" x14ac:dyDescent="0.3">
      <c r="A1296" s="76" t="s">
        <v>4</v>
      </c>
    </row>
    <row r="1297" spans="1:29" customFormat="1" x14ac:dyDescent="0.3">
      <c r="A1297" s="54" t="s">
        <v>419</v>
      </c>
    </row>
    <row r="1298" spans="1:29" customFormat="1" x14ac:dyDescent="0.3">
      <c r="A1298" s="69" t="s">
        <v>4</v>
      </c>
    </row>
    <row r="1299" spans="1:29" customFormat="1" ht="35.1" customHeight="1" x14ac:dyDescent="0.3">
      <c r="A1299" s="116" t="s">
        <v>4</v>
      </c>
      <c r="B1299" s="118" t="s">
        <v>26</v>
      </c>
      <c r="C1299" s="118" t="s">
        <v>4</v>
      </c>
      <c r="D1299" s="118" t="s">
        <v>456</v>
      </c>
      <c r="E1299" s="118" t="s">
        <v>4</v>
      </c>
      <c r="F1299" s="118" t="s">
        <v>457</v>
      </c>
      <c r="G1299" s="118" t="s">
        <v>4</v>
      </c>
      <c r="H1299" s="65"/>
      <c r="I1299" s="118" t="s">
        <v>460</v>
      </c>
      <c r="J1299" s="118" t="s">
        <v>4</v>
      </c>
      <c r="K1299" s="118" t="s">
        <v>461</v>
      </c>
      <c r="L1299" s="118" t="s">
        <v>4</v>
      </c>
      <c r="M1299" s="118" t="s">
        <v>462</v>
      </c>
      <c r="N1299" s="118" t="s">
        <v>4</v>
      </c>
      <c r="O1299" s="118" t="s">
        <v>463</v>
      </c>
      <c r="P1299" s="118" t="s">
        <v>4</v>
      </c>
      <c r="Q1299" s="118" t="s">
        <v>464</v>
      </c>
      <c r="R1299" s="118" t="s">
        <v>4</v>
      </c>
      <c r="S1299" s="118" t="s">
        <v>465</v>
      </c>
      <c r="T1299" s="118" t="s">
        <v>4</v>
      </c>
      <c r="U1299" s="118" t="s">
        <v>466</v>
      </c>
      <c r="V1299" s="118" t="s">
        <v>4</v>
      </c>
      <c r="W1299" s="65"/>
      <c r="X1299" s="118" t="s">
        <v>468</v>
      </c>
      <c r="Y1299" s="118" t="s">
        <v>4</v>
      </c>
      <c r="Z1299" s="118" t="s">
        <v>469</v>
      </c>
      <c r="AA1299" s="118" t="s">
        <v>4</v>
      </c>
      <c r="AB1299" s="118" t="s">
        <v>470</v>
      </c>
      <c r="AC1299" s="118" t="s">
        <v>4</v>
      </c>
    </row>
    <row r="1300" spans="1:29" customFormat="1" x14ac:dyDescent="0.3">
      <c r="A1300" s="117" t="s">
        <v>4</v>
      </c>
      <c r="B1300" s="55" t="s">
        <v>28</v>
      </c>
      <c r="C1300" s="55" t="s">
        <v>29</v>
      </c>
      <c r="D1300" s="55" t="s">
        <v>28</v>
      </c>
      <c r="E1300" s="55" t="s">
        <v>29</v>
      </c>
      <c r="F1300" s="55" t="s">
        <v>28</v>
      </c>
      <c r="G1300" s="55" t="s">
        <v>29</v>
      </c>
      <c r="H1300" s="65"/>
      <c r="I1300" s="55" t="s">
        <v>28</v>
      </c>
      <c r="J1300" s="55" t="s">
        <v>29</v>
      </c>
      <c r="K1300" s="55" t="s">
        <v>28</v>
      </c>
      <c r="L1300" s="55" t="s">
        <v>29</v>
      </c>
      <c r="M1300" s="55" t="s">
        <v>28</v>
      </c>
      <c r="N1300" s="55" t="s">
        <v>29</v>
      </c>
      <c r="O1300" s="55" t="s">
        <v>28</v>
      </c>
      <c r="P1300" s="55" t="s">
        <v>29</v>
      </c>
      <c r="Q1300" s="55" t="s">
        <v>28</v>
      </c>
      <c r="R1300" s="55" t="s">
        <v>29</v>
      </c>
      <c r="S1300" s="55" t="s">
        <v>28</v>
      </c>
      <c r="T1300" s="55" t="s">
        <v>29</v>
      </c>
      <c r="U1300" s="55" t="s">
        <v>28</v>
      </c>
      <c r="V1300" s="55" t="s">
        <v>29</v>
      </c>
      <c r="W1300" s="65"/>
      <c r="X1300" s="55" t="s">
        <v>28</v>
      </c>
      <c r="Y1300" s="55" t="s">
        <v>29</v>
      </c>
      <c r="Z1300" s="55" t="s">
        <v>28</v>
      </c>
      <c r="AA1300" s="55" t="s">
        <v>29</v>
      </c>
      <c r="AB1300" s="55" t="s">
        <v>28</v>
      </c>
      <c r="AC1300" s="55" t="s">
        <v>29</v>
      </c>
    </row>
    <row r="1301" spans="1:29" customFormat="1" x14ac:dyDescent="0.3">
      <c r="A1301" s="56" t="s">
        <v>30</v>
      </c>
      <c r="B1301" s="57">
        <v>1002.5695060178</v>
      </c>
      <c r="C1301" s="57">
        <v>1002.5695060178</v>
      </c>
      <c r="D1301" s="57">
        <v>404.41888271289997</v>
      </c>
      <c r="E1301" s="57">
        <v>404.41888271289997</v>
      </c>
      <c r="F1301" s="57">
        <v>597.38702292309995</v>
      </c>
      <c r="G1301" s="57">
        <v>597.38702292309995</v>
      </c>
      <c r="H1301" s="66"/>
      <c r="I1301" s="57">
        <v>152.97996220810001</v>
      </c>
      <c r="J1301" s="57">
        <v>152.97996220810001</v>
      </c>
      <c r="K1301" s="57">
        <v>187.29645521259999</v>
      </c>
      <c r="L1301" s="57">
        <v>187.29645521259999</v>
      </c>
      <c r="M1301" s="57">
        <v>154.36886479079999</v>
      </c>
      <c r="N1301" s="57">
        <v>154.36886479079999</v>
      </c>
      <c r="O1301" s="57">
        <v>193.83992718740001</v>
      </c>
      <c r="P1301" s="57">
        <v>193.83992718740001</v>
      </c>
      <c r="Q1301" s="57">
        <v>122.8126793655</v>
      </c>
      <c r="R1301" s="57">
        <v>122.8126793655</v>
      </c>
      <c r="S1301" s="57">
        <v>127.88712952900001</v>
      </c>
      <c r="T1301" s="57">
        <v>127.88712952900001</v>
      </c>
      <c r="U1301" s="57">
        <v>63.384487724400003</v>
      </c>
      <c r="V1301" s="57">
        <v>63.384487724400003</v>
      </c>
      <c r="W1301" s="66"/>
      <c r="X1301" s="57">
        <v>173.47005511840001</v>
      </c>
      <c r="Y1301" s="57">
        <v>173.47005511840001</v>
      </c>
      <c r="Z1301" s="57">
        <v>277.6822822364</v>
      </c>
      <c r="AA1301" s="57">
        <v>277.6822822364</v>
      </c>
      <c r="AB1301" s="57">
        <v>551.41716866299998</v>
      </c>
      <c r="AC1301" s="57">
        <v>551.41716866299998</v>
      </c>
    </row>
    <row r="1302" spans="1:29" customFormat="1" x14ac:dyDescent="0.3">
      <c r="A1302" s="58" t="s">
        <v>420</v>
      </c>
      <c r="B1302" s="70">
        <v>2.1598840348000001</v>
      </c>
      <c r="C1302" s="71">
        <v>2.1543484235612199E-3</v>
      </c>
      <c r="D1302" s="70">
        <v>2.1598840348000001</v>
      </c>
      <c r="E1302" s="71">
        <v>5.3407101575257496E-3</v>
      </c>
      <c r="F1302" s="70">
        <v>0</v>
      </c>
      <c r="G1302" s="71">
        <v>0</v>
      </c>
      <c r="H1302" s="91"/>
      <c r="I1302" s="70">
        <v>0</v>
      </c>
      <c r="J1302" s="71">
        <v>0</v>
      </c>
      <c r="K1302" s="70">
        <v>0</v>
      </c>
      <c r="L1302" s="71">
        <v>0</v>
      </c>
      <c r="M1302" s="70">
        <v>2.1598840348000001</v>
      </c>
      <c r="N1302" s="72">
        <v>1.3991707704316301E-2</v>
      </c>
      <c r="O1302" s="70">
        <v>0</v>
      </c>
      <c r="P1302" s="71">
        <v>0</v>
      </c>
      <c r="Q1302" s="70">
        <v>0</v>
      </c>
      <c r="R1302" s="71">
        <v>0</v>
      </c>
      <c r="S1302" s="70">
        <v>0</v>
      </c>
      <c r="T1302" s="71">
        <v>0</v>
      </c>
      <c r="U1302" s="70">
        <v>0</v>
      </c>
      <c r="V1302" s="71">
        <v>0</v>
      </c>
      <c r="W1302" s="91"/>
      <c r="X1302" s="70">
        <v>0.95190099959999996</v>
      </c>
      <c r="Y1302" s="71">
        <v>5.4874081809122097E-3</v>
      </c>
      <c r="Z1302" s="70">
        <v>0</v>
      </c>
      <c r="AA1302" s="71">
        <v>0</v>
      </c>
      <c r="AB1302" s="70">
        <v>1.2079830352000001</v>
      </c>
      <c r="AC1302" s="71">
        <v>2.1906881102903499E-3</v>
      </c>
    </row>
    <row r="1303" spans="1:29" customFormat="1" x14ac:dyDescent="0.3">
      <c r="A1303" s="58" t="s">
        <v>421</v>
      </c>
      <c r="B1303" s="73">
        <v>5.3453220271999999</v>
      </c>
      <c r="C1303" s="74">
        <v>5.3316223913807102E-3</v>
      </c>
      <c r="D1303" s="73">
        <v>0</v>
      </c>
      <c r="E1303" s="74">
        <v>0</v>
      </c>
      <c r="F1303" s="73">
        <v>5.3453220271999999</v>
      </c>
      <c r="G1303" s="74">
        <v>8.9478375359487595E-3</v>
      </c>
      <c r="H1303" s="91"/>
      <c r="I1303" s="73">
        <v>0</v>
      </c>
      <c r="J1303" s="74">
        <v>0</v>
      </c>
      <c r="K1303" s="73">
        <v>3.9026049327000001</v>
      </c>
      <c r="L1303" s="74">
        <v>2.0836512513118102E-2</v>
      </c>
      <c r="M1303" s="73">
        <v>0</v>
      </c>
      <c r="N1303" s="74">
        <v>0</v>
      </c>
      <c r="O1303" s="73">
        <v>1.4427170945000001</v>
      </c>
      <c r="P1303" s="74">
        <v>7.4428272618221403E-3</v>
      </c>
      <c r="Q1303" s="73">
        <v>0</v>
      </c>
      <c r="R1303" s="74">
        <v>0</v>
      </c>
      <c r="S1303" s="73">
        <v>0</v>
      </c>
      <c r="T1303" s="74">
        <v>0</v>
      </c>
      <c r="U1303" s="73">
        <v>0</v>
      </c>
      <c r="V1303" s="74">
        <v>0</v>
      </c>
      <c r="W1303" s="91"/>
      <c r="X1303" s="73">
        <v>0</v>
      </c>
      <c r="Y1303" s="74">
        <v>0</v>
      </c>
      <c r="Z1303" s="73">
        <v>0</v>
      </c>
      <c r="AA1303" s="74">
        <v>0</v>
      </c>
      <c r="AB1303" s="73">
        <v>5.3453220271999999</v>
      </c>
      <c r="AC1303" s="74">
        <v>9.6937896224025804E-3</v>
      </c>
    </row>
    <row r="1304" spans="1:29" customFormat="1" x14ac:dyDescent="0.3">
      <c r="A1304" s="58" t="s">
        <v>422</v>
      </c>
      <c r="B1304" s="70">
        <v>55.0285919859</v>
      </c>
      <c r="C1304" s="71">
        <v>5.4887558075123598E-2</v>
      </c>
      <c r="D1304" s="70">
        <v>24.7449146971</v>
      </c>
      <c r="E1304" s="71">
        <v>6.1186348498634802E-2</v>
      </c>
      <c r="F1304" s="70">
        <v>29.782152691299999</v>
      </c>
      <c r="G1304" s="71">
        <v>4.9854033563654698E-2</v>
      </c>
      <c r="H1304" s="91"/>
      <c r="I1304" s="70">
        <v>3.6812397259999998</v>
      </c>
      <c r="J1304" s="71">
        <v>2.4063541870878301E-2</v>
      </c>
      <c r="K1304" s="70">
        <v>9.9555440119000203</v>
      </c>
      <c r="L1304" s="71">
        <v>5.3153937166613603E-2</v>
      </c>
      <c r="M1304" s="70">
        <v>10.2363498345</v>
      </c>
      <c r="N1304" s="71">
        <v>6.6310974355951E-2</v>
      </c>
      <c r="O1304" s="70">
        <v>17.573796175399998</v>
      </c>
      <c r="P1304" s="72">
        <v>9.0661384526883604E-2</v>
      </c>
      <c r="Q1304" s="70">
        <v>7.5524037183999999</v>
      </c>
      <c r="R1304" s="71">
        <v>6.1495309420971603E-2</v>
      </c>
      <c r="S1304" s="70">
        <v>4.0151121205000004</v>
      </c>
      <c r="T1304" s="71">
        <v>3.1395748229609999E-2</v>
      </c>
      <c r="U1304" s="70">
        <v>2.0141463991999999</v>
      </c>
      <c r="V1304" s="71">
        <v>3.17766455407456E-2</v>
      </c>
      <c r="W1304" s="91"/>
      <c r="X1304" s="70">
        <v>9.9987486056000208</v>
      </c>
      <c r="Y1304" s="71">
        <v>5.7639623154414003E-2</v>
      </c>
      <c r="Z1304" s="70">
        <v>17.1602809175</v>
      </c>
      <c r="AA1304" s="71">
        <v>6.1798256551676201E-2</v>
      </c>
      <c r="AB1304" s="70">
        <v>27.869562462800001</v>
      </c>
      <c r="AC1304" s="71">
        <v>5.0541702447122298E-2</v>
      </c>
    </row>
    <row r="1305" spans="1:29" customFormat="1" x14ac:dyDescent="0.3">
      <c r="A1305" s="58" t="s">
        <v>423</v>
      </c>
      <c r="B1305" s="73">
        <v>586.71282457619998</v>
      </c>
      <c r="C1305" s="74">
        <v>0.58520912620474597</v>
      </c>
      <c r="D1305" s="73">
        <v>221.7142513563</v>
      </c>
      <c r="E1305" s="74">
        <v>0.54822922675867403</v>
      </c>
      <c r="F1305" s="73">
        <v>364.99857321989998</v>
      </c>
      <c r="G1305" s="74">
        <v>0.61099180131819697</v>
      </c>
      <c r="H1305" s="91"/>
      <c r="I1305" s="73">
        <v>94.383047185899997</v>
      </c>
      <c r="J1305" s="74">
        <v>0.61696346255799095</v>
      </c>
      <c r="K1305" s="73">
        <v>137.64331506810001</v>
      </c>
      <c r="L1305" s="72">
        <v>0.73489546244674597</v>
      </c>
      <c r="M1305" s="73">
        <v>90.619357280400195</v>
      </c>
      <c r="N1305" s="74">
        <v>0.58703131232588202</v>
      </c>
      <c r="O1305" s="73">
        <v>106.3424799332</v>
      </c>
      <c r="P1305" s="74">
        <v>0.548609780638178</v>
      </c>
      <c r="Q1305" s="73">
        <v>63.2888153329</v>
      </c>
      <c r="R1305" s="75">
        <v>0.51532802362000096</v>
      </c>
      <c r="S1305" s="73">
        <v>62.502824882299997</v>
      </c>
      <c r="T1305" s="74">
        <v>0.48873428555706799</v>
      </c>
      <c r="U1305" s="73">
        <v>31.9329848934</v>
      </c>
      <c r="V1305" s="74">
        <v>0.50379810644280598</v>
      </c>
      <c r="W1305" s="91"/>
      <c r="X1305" s="73">
        <v>98.749710731100194</v>
      </c>
      <c r="Y1305" s="74">
        <v>0.56926084829857004</v>
      </c>
      <c r="Z1305" s="73">
        <v>157.5050725593</v>
      </c>
      <c r="AA1305" s="74">
        <v>0.56721326002791495</v>
      </c>
      <c r="AB1305" s="73">
        <v>330.45804128580102</v>
      </c>
      <c r="AC1305" s="74">
        <v>0.59928863311791503</v>
      </c>
    </row>
    <row r="1306" spans="1:29" customFormat="1" x14ac:dyDescent="0.3">
      <c r="A1306" s="58" t="s">
        <v>424</v>
      </c>
      <c r="B1306" s="70">
        <v>329.57778654459997</v>
      </c>
      <c r="C1306" s="71">
        <v>0.32873310485342899</v>
      </c>
      <c r="D1306" s="70">
        <v>147.93249505630001</v>
      </c>
      <c r="E1306" s="71">
        <v>0.36579027681385101</v>
      </c>
      <c r="F1306" s="70">
        <v>181.38321570400001</v>
      </c>
      <c r="G1306" s="71">
        <v>0.303627646306185</v>
      </c>
      <c r="H1306" s="91"/>
      <c r="I1306" s="70">
        <v>54.9156752962</v>
      </c>
      <c r="J1306" s="71">
        <v>0.35897299557113099</v>
      </c>
      <c r="K1306" s="70">
        <v>31.217540590199999</v>
      </c>
      <c r="L1306" s="75">
        <v>0.16667448700385201</v>
      </c>
      <c r="M1306" s="70">
        <v>51.353273641100003</v>
      </c>
      <c r="N1306" s="71">
        <v>0.33266600561385001</v>
      </c>
      <c r="O1306" s="70">
        <v>63.336571671800201</v>
      </c>
      <c r="P1306" s="71">
        <v>0.32674677808028502</v>
      </c>
      <c r="Q1306" s="70">
        <v>46.869787589300003</v>
      </c>
      <c r="R1306" s="71">
        <v>0.38163638991876297</v>
      </c>
      <c r="S1306" s="70">
        <v>52.447581324200002</v>
      </c>
      <c r="T1306" s="71">
        <v>0.41010836287718</v>
      </c>
      <c r="U1306" s="70">
        <v>29.437356431799898</v>
      </c>
      <c r="V1306" s="72">
        <v>0.46442524801644802</v>
      </c>
      <c r="W1306" s="91"/>
      <c r="X1306" s="70">
        <v>61.171585979299898</v>
      </c>
      <c r="Y1306" s="71">
        <v>0.35263484488748198</v>
      </c>
      <c r="Z1306" s="70">
        <v>99.696945052100006</v>
      </c>
      <c r="AA1306" s="71">
        <v>0.35903243177476002</v>
      </c>
      <c r="AB1306" s="70">
        <v>168.70925551319999</v>
      </c>
      <c r="AC1306" s="71">
        <v>0.30595575383019502</v>
      </c>
    </row>
    <row r="1307" spans="1:29" customFormat="1" x14ac:dyDescent="0.3">
      <c r="A1307" s="58" t="s">
        <v>425</v>
      </c>
      <c r="B1307" s="73">
        <v>23.745096849100001</v>
      </c>
      <c r="C1307" s="74">
        <v>2.3684240051760001E-2</v>
      </c>
      <c r="D1307" s="73">
        <v>7.8673375684</v>
      </c>
      <c r="E1307" s="74">
        <v>1.94534377713147E-2</v>
      </c>
      <c r="F1307" s="73">
        <v>15.877759280699999</v>
      </c>
      <c r="G1307" s="74">
        <v>2.65786812760141E-2</v>
      </c>
      <c r="H1307" s="91"/>
      <c r="I1307" s="73">
        <v>0</v>
      </c>
      <c r="J1307" s="74">
        <v>0</v>
      </c>
      <c r="K1307" s="73">
        <v>4.5774506096999996</v>
      </c>
      <c r="L1307" s="74">
        <v>2.4439600869670199E-2</v>
      </c>
      <c r="M1307" s="73">
        <v>0</v>
      </c>
      <c r="N1307" s="75">
        <v>0</v>
      </c>
      <c r="O1307" s="73">
        <v>5.1443623125000002</v>
      </c>
      <c r="P1307" s="74">
        <v>2.6539229492830701E-2</v>
      </c>
      <c r="Q1307" s="73">
        <v>5.1016727249000002</v>
      </c>
      <c r="R1307" s="74">
        <v>4.1540277040264098E-2</v>
      </c>
      <c r="S1307" s="73">
        <v>8.9216112019999905</v>
      </c>
      <c r="T1307" s="72">
        <v>6.9761603336142702E-2</v>
      </c>
      <c r="U1307" s="73">
        <v>0</v>
      </c>
      <c r="V1307" s="74">
        <v>0</v>
      </c>
      <c r="W1307" s="91"/>
      <c r="X1307" s="73">
        <v>2.5981088028000001</v>
      </c>
      <c r="Y1307" s="74">
        <v>1.4977275478621901E-2</v>
      </c>
      <c r="Z1307" s="73">
        <v>3.3199837075</v>
      </c>
      <c r="AA1307" s="74">
        <v>1.19560516456487E-2</v>
      </c>
      <c r="AB1307" s="73">
        <v>17.827004338799998</v>
      </c>
      <c r="AC1307" s="74">
        <v>3.2329432872074799E-2</v>
      </c>
    </row>
    <row r="1308" spans="1:29" customFormat="1" x14ac:dyDescent="0.3">
      <c r="A1308" s="58" t="s">
        <v>370</v>
      </c>
      <c r="B1308" s="70">
        <v>7.5052060620000001</v>
      </c>
      <c r="C1308" s="71">
        <v>7.4859708149419297E-3</v>
      </c>
      <c r="D1308" s="70">
        <v>2.1598840348000001</v>
      </c>
      <c r="E1308" s="71">
        <v>5.3407101575257496E-3</v>
      </c>
      <c r="F1308" s="70">
        <v>5.3453220271999999</v>
      </c>
      <c r="G1308" s="71">
        <v>8.9478375359487595E-3</v>
      </c>
      <c r="H1308" s="91"/>
      <c r="I1308" s="70">
        <v>0</v>
      </c>
      <c r="J1308" s="71">
        <v>0</v>
      </c>
      <c r="K1308" s="70">
        <v>3.9026049327000001</v>
      </c>
      <c r="L1308" s="71">
        <v>2.0836512513118102E-2</v>
      </c>
      <c r="M1308" s="70">
        <v>2.1598840348000001</v>
      </c>
      <c r="N1308" s="71">
        <v>1.3991707704316301E-2</v>
      </c>
      <c r="O1308" s="70">
        <v>1.4427170945000001</v>
      </c>
      <c r="P1308" s="71">
        <v>7.4428272618221403E-3</v>
      </c>
      <c r="Q1308" s="70">
        <v>0</v>
      </c>
      <c r="R1308" s="71">
        <v>0</v>
      </c>
      <c r="S1308" s="70">
        <v>0</v>
      </c>
      <c r="T1308" s="71">
        <v>0</v>
      </c>
      <c r="U1308" s="70">
        <v>0</v>
      </c>
      <c r="V1308" s="71">
        <v>0</v>
      </c>
      <c r="W1308" s="91"/>
      <c r="X1308" s="70">
        <v>0.95190099959999996</v>
      </c>
      <c r="Y1308" s="71">
        <v>5.4874081809122097E-3</v>
      </c>
      <c r="Z1308" s="70">
        <v>0</v>
      </c>
      <c r="AA1308" s="71">
        <v>0</v>
      </c>
      <c r="AB1308" s="70">
        <v>6.5533050623999998</v>
      </c>
      <c r="AC1308" s="71">
        <v>1.18844777326929E-2</v>
      </c>
    </row>
    <row r="1309" spans="1:29" customFormat="1" x14ac:dyDescent="0.3">
      <c r="A1309" s="58" t="s">
        <v>371</v>
      </c>
      <c r="B1309" s="73">
        <v>916.29061112079899</v>
      </c>
      <c r="C1309" s="74">
        <v>0.91394223105817496</v>
      </c>
      <c r="D1309" s="73">
        <v>369.64674641259899</v>
      </c>
      <c r="E1309" s="74">
        <v>0.91401950357252504</v>
      </c>
      <c r="F1309" s="73">
        <v>546.38178892389999</v>
      </c>
      <c r="G1309" s="74">
        <v>0.91461944762438196</v>
      </c>
      <c r="H1309" s="91"/>
      <c r="I1309" s="73">
        <v>149.2987224821</v>
      </c>
      <c r="J1309" s="74">
        <v>0.975936458129122</v>
      </c>
      <c r="K1309" s="73">
        <v>168.86085565830001</v>
      </c>
      <c r="L1309" s="74">
        <v>0.90156994945059798</v>
      </c>
      <c r="M1309" s="73">
        <v>141.97263092150001</v>
      </c>
      <c r="N1309" s="74">
        <v>0.91969731793973297</v>
      </c>
      <c r="O1309" s="73">
        <v>169.67905160500001</v>
      </c>
      <c r="P1309" s="74">
        <v>0.87535655871846396</v>
      </c>
      <c r="Q1309" s="73">
        <v>110.1586029222</v>
      </c>
      <c r="R1309" s="74">
        <v>0.89696441353876399</v>
      </c>
      <c r="S1309" s="73">
        <v>114.95040620650001</v>
      </c>
      <c r="T1309" s="74">
        <v>0.89884264843424699</v>
      </c>
      <c r="U1309" s="73">
        <v>61.370341325200002</v>
      </c>
      <c r="V1309" s="74">
        <v>0.968223354459254</v>
      </c>
      <c r="W1309" s="91"/>
      <c r="X1309" s="73">
        <v>159.92129671039999</v>
      </c>
      <c r="Y1309" s="74">
        <v>0.92189569318605202</v>
      </c>
      <c r="Z1309" s="73">
        <v>257.20201761139998</v>
      </c>
      <c r="AA1309" s="74">
        <v>0.92624569180267502</v>
      </c>
      <c r="AB1309" s="73">
        <v>499.16729679899998</v>
      </c>
      <c r="AC1309" s="74">
        <v>0.90524438694811005</v>
      </c>
    </row>
    <row r="1310" spans="1:29" customFormat="1" x14ac:dyDescent="0.3">
      <c r="A1310" s="76" t="s">
        <v>4</v>
      </c>
    </row>
    <row r="1311" spans="1:29" customFormat="1" x14ac:dyDescent="0.3">
      <c r="A1311" s="76" t="s">
        <v>4</v>
      </c>
    </row>
    <row r="1312" spans="1:29" customFormat="1" x14ac:dyDescent="0.3">
      <c r="A1312" s="54" t="s">
        <v>426</v>
      </c>
    </row>
    <row r="1313" spans="1:29" customFormat="1" x14ac:dyDescent="0.3">
      <c r="A1313" s="69" t="s">
        <v>4</v>
      </c>
    </row>
    <row r="1314" spans="1:29" customFormat="1" ht="35.1" customHeight="1" x14ac:dyDescent="0.3">
      <c r="A1314" s="116" t="s">
        <v>4</v>
      </c>
      <c r="B1314" s="118" t="s">
        <v>26</v>
      </c>
      <c r="C1314" s="118" t="s">
        <v>4</v>
      </c>
      <c r="D1314" s="118" t="s">
        <v>456</v>
      </c>
      <c r="E1314" s="118" t="s">
        <v>4</v>
      </c>
      <c r="F1314" s="118" t="s">
        <v>457</v>
      </c>
      <c r="G1314" s="118" t="s">
        <v>4</v>
      </c>
      <c r="H1314" s="65"/>
      <c r="I1314" s="118" t="s">
        <v>460</v>
      </c>
      <c r="J1314" s="118" t="s">
        <v>4</v>
      </c>
      <c r="K1314" s="118" t="s">
        <v>461</v>
      </c>
      <c r="L1314" s="118" t="s">
        <v>4</v>
      </c>
      <c r="M1314" s="118" t="s">
        <v>462</v>
      </c>
      <c r="N1314" s="118" t="s">
        <v>4</v>
      </c>
      <c r="O1314" s="118" t="s">
        <v>463</v>
      </c>
      <c r="P1314" s="118" t="s">
        <v>4</v>
      </c>
      <c r="Q1314" s="118" t="s">
        <v>464</v>
      </c>
      <c r="R1314" s="118" t="s">
        <v>4</v>
      </c>
      <c r="S1314" s="118" t="s">
        <v>465</v>
      </c>
      <c r="T1314" s="118" t="s">
        <v>4</v>
      </c>
      <c r="U1314" s="118" t="s">
        <v>466</v>
      </c>
      <c r="V1314" s="118" t="s">
        <v>4</v>
      </c>
      <c r="W1314" s="65"/>
      <c r="X1314" s="118" t="s">
        <v>468</v>
      </c>
      <c r="Y1314" s="118" t="s">
        <v>4</v>
      </c>
      <c r="Z1314" s="118" t="s">
        <v>469</v>
      </c>
      <c r="AA1314" s="118" t="s">
        <v>4</v>
      </c>
      <c r="AB1314" s="118" t="s">
        <v>470</v>
      </c>
      <c r="AC1314" s="118" t="s">
        <v>4</v>
      </c>
    </row>
    <row r="1315" spans="1:29" customFormat="1" x14ac:dyDescent="0.3">
      <c r="A1315" s="117" t="s">
        <v>4</v>
      </c>
      <c r="B1315" s="55" t="s">
        <v>28</v>
      </c>
      <c r="C1315" s="55" t="s">
        <v>29</v>
      </c>
      <c r="D1315" s="55" t="s">
        <v>28</v>
      </c>
      <c r="E1315" s="55" t="s">
        <v>29</v>
      </c>
      <c r="F1315" s="55" t="s">
        <v>28</v>
      </c>
      <c r="G1315" s="55" t="s">
        <v>29</v>
      </c>
      <c r="H1315" s="65"/>
      <c r="I1315" s="55" t="s">
        <v>28</v>
      </c>
      <c r="J1315" s="55" t="s">
        <v>29</v>
      </c>
      <c r="K1315" s="55" t="s">
        <v>28</v>
      </c>
      <c r="L1315" s="55" t="s">
        <v>29</v>
      </c>
      <c r="M1315" s="55" t="s">
        <v>28</v>
      </c>
      <c r="N1315" s="55" t="s">
        <v>29</v>
      </c>
      <c r="O1315" s="55" t="s">
        <v>28</v>
      </c>
      <c r="P1315" s="55" t="s">
        <v>29</v>
      </c>
      <c r="Q1315" s="55" t="s">
        <v>28</v>
      </c>
      <c r="R1315" s="55" t="s">
        <v>29</v>
      </c>
      <c r="S1315" s="55" t="s">
        <v>28</v>
      </c>
      <c r="T1315" s="55" t="s">
        <v>29</v>
      </c>
      <c r="U1315" s="55" t="s">
        <v>28</v>
      </c>
      <c r="V1315" s="55" t="s">
        <v>29</v>
      </c>
      <c r="W1315" s="65"/>
      <c r="X1315" s="55" t="s">
        <v>28</v>
      </c>
      <c r="Y1315" s="55" t="s">
        <v>29</v>
      </c>
      <c r="Z1315" s="55" t="s">
        <v>28</v>
      </c>
      <c r="AA1315" s="55" t="s">
        <v>29</v>
      </c>
      <c r="AB1315" s="55" t="s">
        <v>28</v>
      </c>
      <c r="AC1315" s="55" t="s">
        <v>29</v>
      </c>
    </row>
    <row r="1316" spans="1:29" customFormat="1" x14ac:dyDescent="0.3">
      <c r="A1316" s="56" t="s">
        <v>30</v>
      </c>
      <c r="B1316" s="57">
        <v>1002.5695060178</v>
      </c>
      <c r="C1316" s="57">
        <v>1002.5695060178</v>
      </c>
      <c r="D1316" s="57">
        <v>404.41888271289997</v>
      </c>
      <c r="E1316" s="57">
        <v>404.41888271289997</v>
      </c>
      <c r="F1316" s="57">
        <v>597.38702292309995</v>
      </c>
      <c r="G1316" s="57">
        <v>597.38702292309995</v>
      </c>
      <c r="H1316" s="66"/>
      <c r="I1316" s="57">
        <v>152.97996220810001</v>
      </c>
      <c r="J1316" s="57">
        <v>152.97996220810001</v>
      </c>
      <c r="K1316" s="57">
        <v>187.29645521259999</v>
      </c>
      <c r="L1316" s="57">
        <v>187.29645521259999</v>
      </c>
      <c r="M1316" s="57">
        <v>154.36886479079999</v>
      </c>
      <c r="N1316" s="57">
        <v>154.36886479079999</v>
      </c>
      <c r="O1316" s="57">
        <v>193.83992718740001</v>
      </c>
      <c r="P1316" s="57">
        <v>193.83992718740001</v>
      </c>
      <c r="Q1316" s="57">
        <v>122.8126793655</v>
      </c>
      <c r="R1316" s="57">
        <v>122.8126793655</v>
      </c>
      <c r="S1316" s="57">
        <v>127.88712952900001</v>
      </c>
      <c r="T1316" s="57">
        <v>127.88712952900001</v>
      </c>
      <c r="U1316" s="57">
        <v>63.384487724400003</v>
      </c>
      <c r="V1316" s="57">
        <v>63.384487724400003</v>
      </c>
      <c r="W1316" s="66"/>
      <c r="X1316" s="57">
        <v>173.47005511840001</v>
      </c>
      <c r="Y1316" s="57">
        <v>173.47005511840001</v>
      </c>
      <c r="Z1316" s="57">
        <v>277.6822822364</v>
      </c>
      <c r="AA1316" s="57">
        <v>277.6822822364</v>
      </c>
      <c r="AB1316" s="57">
        <v>551.41716866299998</v>
      </c>
      <c r="AC1316" s="57">
        <v>551.41716866299998</v>
      </c>
    </row>
    <row r="1317" spans="1:29" customFormat="1" x14ac:dyDescent="0.3">
      <c r="A1317" s="58" t="s">
        <v>420</v>
      </c>
      <c r="B1317" s="70">
        <v>0.95190099959999996</v>
      </c>
      <c r="C1317" s="71">
        <v>9.4946135293995197E-4</v>
      </c>
      <c r="D1317" s="70">
        <v>0.95190099960000096</v>
      </c>
      <c r="E1317" s="71">
        <v>2.3537501345498799E-3</v>
      </c>
      <c r="F1317" s="70">
        <v>0</v>
      </c>
      <c r="G1317" s="71">
        <v>0</v>
      </c>
      <c r="H1317" s="91"/>
      <c r="I1317" s="70">
        <v>0</v>
      </c>
      <c r="J1317" s="71">
        <v>0</v>
      </c>
      <c r="K1317" s="70">
        <v>0</v>
      </c>
      <c r="L1317" s="71">
        <v>0</v>
      </c>
      <c r="M1317" s="70">
        <v>0.95190099960000196</v>
      </c>
      <c r="N1317" s="71">
        <v>6.1664053880943698E-3</v>
      </c>
      <c r="O1317" s="70">
        <v>0</v>
      </c>
      <c r="P1317" s="71">
        <v>0</v>
      </c>
      <c r="Q1317" s="70">
        <v>0</v>
      </c>
      <c r="R1317" s="71">
        <v>0</v>
      </c>
      <c r="S1317" s="70">
        <v>0</v>
      </c>
      <c r="T1317" s="71">
        <v>0</v>
      </c>
      <c r="U1317" s="70">
        <v>0</v>
      </c>
      <c r="V1317" s="71">
        <v>0</v>
      </c>
      <c r="W1317" s="91"/>
      <c r="X1317" s="70">
        <v>0.95190099959999996</v>
      </c>
      <c r="Y1317" s="71">
        <v>5.4874081809122097E-3</v>
      </c>
      <c r="Z1317" s="70">
        <v>0</v>
      </c>
      <c r="AA1317" s="71">
        <v>0</v>
      </c>
      <c r="AB1317" s="70">
        <v>0</v>
      </c>
      <c r="AC1317" s="71">
        <v>0</v>
      </c>
    </row>
    <row r="1318" spans="1:29" customFormat="1" x14ac:dyDescent="0.3">
      <c r="A1318" s="58" t="s">
        <v>421</v>
      </c>
      <c r="B1318" s="73">
        <v>11.8756499531</v>
      </c>
      <c r="C1318" s="74">
        <v>1.18452136054586E-2</v>
      </c>
      <c r="D1318" s="73">
        <v>2.5131063580000101</v>
      </c>
      <c r="E1318" s="74">
        <v>6.2141172566961304E-3</v>
      </c>
      <c r="F1318" s="73">
        <v>9.3625435951000107</v>
      </c>
      <c r="G1318" s="74">
        <v>1.5672492430933199E-2</v>
      </c>
      <c r="H1318" s="91"/>
      <c r="I1318" s="73">
        <v>0</v>
      </c>
      <c r="J1318" s="74">
        <v>0</v>
      </c>
      <c r="K1318" s="73">
        <v>6.35539410750002</v>
      </c>
      <c r="L1318" s="74">
        <v>3.3932271170247198E-2</v>
      </c>
      <c r="M1318" s="73">
        <v>1.1118501179</v>
      </c>
      <c r="N1318" s="74">
        <v>7.2025542158826797E-3</v>
      </c>
      <c r="O1318" s="73">
        <v>0.59753246320000097</v>
      </c>
      <c r="P1318" s="74">
        <v>3.0826077571847201E-3</v>
      </c>
      <c r="Q1318" s="73">
        <v>2.2671143735000001</v>
      </c>
      <c r="R1318" s="74">
        <v>1.8459937403962099E-2</v>
      </c>
      <c r="S1318" s="73">
        <v>1.543758891</v>
      </c>
      <c r="T1318" s="74">
        <v>1.2071260780389399E-2</v>
      </c>
      <c r="U1318" s="73">
        <v>0</v>
      </c>
      <c r="V1318" s="74">
        <v>0</v>
      </c>
      <c r="W1318" s="91"/>
      <c r="X1318" s="73">
        <v>0</v>
      </c>
      <c r="Y1318" s="74">
        <v>0</v>
      </c>
      <c r="Z1318" s="73">
        <v>3.0556833269000001</v>
      </c>
      <c r="AA1318" s="74">
        <v>1.10042430589741E-2</v>
      </c>
      <c r="AB1318" s="73">
        <v>8.81996662620001</v>
      </c>
      <c r="AC1318" s="74">
        <v>1.59950888863062E-2</v>
      </c>
    </row>
    <row r="1319" spans="1:29" customFormat="1" x14ac:dyDescent="0.3">
      <c r="A1319" s="58" t="s">
        <v>422</v>
      </c>
      <c r="B1319" s="70">
        <v>54.333500625200003</v>
      </c>
      <c r="C1319" s="71">
        <v>5.4194248178375502E-2</v>
      </c>
      <c r="D1319" s="70">
        <v>25.971966402800099</v>
      </c>
      <c r="E1319" s="71">
        <v>6.4220459313314701E-2</v>
      </c>
      <c r="F1319" s="70">
        <v>27.860009624900002</v>
      </c>
      <c r="G1319" s="71">
        <v>4.6636449329911803E-2</v>
      </c>
      <c r="H1319" s="91"/>
      <c r="I1319" s="70">
        <v>0</v>
      </c>
      <c r="J1319" s="71">
        <v>0</v>
      </c>
      <c r="K1319" s="70">
        <v>19.601254216600001</v>
      </c>
      <c r="L1319" s="71">
        <v>0.10465363156153</v>
      </c>
      <c r="M1319" s="70">
        <v>9.2115722872999708</v>
      </c>
      <c r="N1319" s="71">
        <v>5.9672475403530899E-2</v>
      </c>
      <c r="O1319" s="70">
        <v>6.8919837603999996</v>
      </c>
      <c r="P1319" s="71">
        <v>3.5555026564454799E-2</v>
      </c>
      <c r="Q1319" s="70">
        <v>4.0040205951000001</v>
      </c>
      <c r="R1319" s="71">
        <v>3.2602664609113603E-2</v>
      </c>
      <c r="S1319" s="70">
        <v>11.0642345233</v>
      </c>
      <c r="T1319" s="71">
        <v>8.6515621736517598E-2</v>
      </c>
      <c r="U1319" s="70">
        <v>3.5604352424999899</v>
      </c>
      <c r="V1319" s="71">
        <v>5.6172028367272003E-2</v>
      </c>
      <c r="W1319" s="91"/>
      <c r="X1319" s="70">
        <v>13.1839647097</v>
      </c>
      <c r="Y1319" s="71">
        <v>7.6001386525769196E-2</v>
      </c>
      <c r="Z1319" s="70">
        <v>10.694218859199999</v>
      </c>
      <c r="AA1319" s="71">
        <v>3.8512427847649501E-2</v>
      </c>
      <c r="AB1319" s="70">
        <v>30.4553170563</v>
      </c>
      <c r="AC1319" s="71">
        <v>5.5230991683018898E-2</v>
      </c>
    </row>
    <row r="1320" spans="1:29" customFormat="1" x14ac:dyDescent="0.3">
      <c r="A1320" s="58" t="s">
        <v>423</v>
      </c>
      <c r="B1320" s="73">
        <v>504.06287241040002</v>
      </c>
      <c r="C1320" s="74">
        <v>0.50277099930211799</v>
      </c>
      <c r="D1320" s="73">
        <v>195.9769572161</v>
      </c>
      <c r="E1320" s="74">
        <v>0.48458903773596901</v>
      </c>
      <c r="F1320" s="73">
        <v>308.08591519430098</v>
      </c>
      <c r="G1320" s="74">
        <v>0.51572247700794005</v>
      </c>
      <c r="H1320" s="91"/>
      <c r="I1320" s="73">
        <v>78.877329775699806</v>
      </c>
      <c r="J1320" s="74">
        <v>0.51560562989551795</v>
      </c>
      <c r="K1320" s="73">
        <v>101.9175459662</v>
      </c>
      <c r="L1320" s="74">
        <v>0.54415096030789001</v>
      </c>
      <c r="M1320" s="73">
        <v>74.555407565000195</v>
      </c>
      <c r="N1320" s="74">
        <v>0.48296920279900502</v>
      </c>
      <c r="O1320" s="73">
        <v>120.4746219582</v>
      </c>
      <c r="P1320" s="72">
        <v>0.62151602977918896</v>
      </c>
      <c r="Q1320" s="73">
        <v>58.365510890300001</v>
      </c>
      <c r="R1320" s="74">
        <v>0.47524010706255898</v>
      </c>
      <c r="S1320" s="73">
        <v>46.656872799299997</v>
      </c>
      <c r="T1320" s="75">
        <v>0.36482852474001298</v>
      </c>
      <c r="U1320" s="73">
        <v>23.215583455699999</v>
      </c>
      <c r="V1320" s="75">
        <v>0.36626601064668901</v>
      </c>
      <c r="W1320" s="91"/>
      <c r="X1320" s="73">
        <v>69.695947841099695</v>
      </c>
      <c r="Y1320" s="75">
        <v>0.40177509480543999</v>
      </c>
      <c r="Z1320" s="73">
        <v>138.2644217033</v>
      </c>
      <c r="AA1320" s="74">
        <v>0.49792309610013602</v>
      </c>
      <c r="AB1320" s="73">
        <v>296.10250286600098</v>
      </c>
      <c r="AC1320" s="74">
        <v>0.53698455487693397</v>
      </c>
    </row>
    <row r="1321" spans="1:29" customFormat="1" x14ac:dyDescent="0.3">
      <c r="A1321" s="58" t="s">
        <v>424</v>
      </c>
      <c r="B1321" s="70">
        <v>416.26346470030001</v>
      </c>
      <c r="C1321" s="71">
        <v>0.41519661450077</v>
      </c>
      <c r="D1321" s="70">
        <v>171.0743350372</v>
      </c>
      <c r="E1321" s="71">
        <v>0.42301272850963001</v>
      </c>
      <c r="F1321" s="70">
        <v>244.9270538788</v>
      </c>
      <c r="G1321" s="71">
        <v>0.40999727895048199</v>
      </c>
      <c r="H1321" s="91"/>
      <c r="I1321" s="70">
        <v>74.102632432400199</v>
      </c>
      <c r="J1321" s="71">
        <v>0.484394370104482</v>
      </c>
      <c r="K1321" s="70">
        <v>59.422260922299998</v>
      </c>
      <c r="L1321" s="71">
        <v>0.31726313696033298</v>
      </c>
      <c r="M1321" s="70">
        <v>67.262759840200104</v>
      </c>
      <c r="N1321" s="71">
        <v>0.43572750198917498</v>
      </c>
      <c r="O1321" s="70">
        <v>62.186914779300203</v>
      </c>
      <c r="P1321" s="75">
        <v>0.32081581788451202</v>
      </c>
      <c r="Q1321" s="70">
        <v>56.560830360899999</v>
      </c>
      <c r="R1321" s="71">
        <v>0.46054552879325</v>
      </c>
      <c r="S1321" s="70">
        <v>65.003223572500005</v>
      </c>
      <c r="T1321" s="71">
        <v>0.50828589094072796</v>
      </c>
      <c r="U1321" s="70">
        <v>31.724842792699999</v>
      </c>
      <c r="V1321" s="71">
        <v>0.50051430455100798</v>
      </c>
      <c r="W1321" s="91"/>
      <c r="X1321" s="70">
        <v>87.502012689699995</v>
      </c>
      <c r="Y1321" s="71">
        <v>0.50442142668356504</v>
      </c>
      <c r="Z1321" s="70">
        <v>121.5293640462</v>
      </c>
      <c r="AA1321" s="71">
        <v>0.43765616973263699</v>
      </c>
      <c r="AB1321" s="70">
        <v>207.23208796439999</v>
      </c>
      <c r="AC1321" s="71">
        <v>0.37581725731693799</v>
      </c>
    </row>
    <row r="1322" spans="1:29" customFormat="1" x14ac:dyDescent="0.3">
      <c r="A1322" s="58" t="s">
        <v>425</v>
      </c>
      <c r="B1322" s="73">
        <v>15.082117329200001</v>
      </c>
      <c r="C1322" s="74">
        <v>1.50434630603379E-2</v>
      </c>
      <c r="D1322" s="73">
        <v>7.9306166991999998</v>
      </c>
      <c r="E1322" s="74">
        <v>1.9609907049839701E-2</v>
      </c>
      <c r="F1322" s="73">
        <v>7.1515006299999904</v>
      </c>
      <c r="G1322" s="74">
        <v>1.19713022807337E-2</v>
      </c>
      <c r="H1322" s="91"/>
      <c r="I1322" s="73">
        <v>0</v>
      </c>
      <c r="J1322" s="74">
        <v>0</v>
      </c>
      <c r="K1322" s="73">
        <v>0</v>
      </c>
      <c r="L1322" s="74">
        <v>0</v>
      </c>
      <c r="M1322" s="73">
        <v>1.2753739808</v>
      </c>
      <c r="N1322" s="74">
        <v>8.26186020431245E-3</v>
      </c>
      <c r="O1322" s="73">
        <v>3.6888742262999998</v>
      </c>
      <c r="P1322" s="74">
        <v>1.9030518014658999E-2</v>
      </c>
      <c r="Q1322" s="73">
        <v>1.6152031457</v>
      </c>
      <c r="R1322" s="74">
        <v>1.3151762131115401E-2</v>
      </c>
      <c r="S1322" s="73">
        <v>3.6190397429000001</v>
      </c>
      <c r="T1322" s="74">
        <v>2.8298701802352499E-2</v>
      </c>
      <c r="U1322" s="73">
        <v>4.88362623350001</v>
      </c>
      <c r="V1322" s="72">
        <v>7.7047656435030795E-2</v>
      </c>
      <c r="W1322" s="91"/>
      <c r="X1322" s="73">
        <v>2.1362288782999999</v>
      </c>
      <c r="Y1322" s="74">
        <v>1.23146838043139E-2</v>
      </c>
      <c r="Z1322" s="73">
        <v>4.1385943007999897</v>
      </c>
      <c r="AA1322" s="74">
        <v>1.49040632606033E-2</v>
      </c>
      <c r="AB1322" s="73">
        <v>8.8072941500999899</v>
      </c>
      <c r="AC1322" s="74">
        <v>1.59721072368035E-2</v>
      </c>
    </row>
    <row r="1323" spans="1:29" customFormat="1" x14ac:dyDescent="0.3">
      <c r="A1323" s="58" t="s">
        <v>370</v>
      </c>
      <c r="B1323" s="70">
        <v>12.827550952699999</v>
      </c>
      <c r="C1323" s="71">
        <v>1.2794674958398601E-2</v>
      </c>
      <c r="D1323" s="70">
        <v>3.4650073575999998</v>
      </c>
      <c r="E1323" s="71">
        <v>8.5678673912460094E-3</v>
      </c>
      <c r="F1323" s="70">
        <v>9.3625435951000107</v>
      </c>
      <c r="G1323" s="71">
        <v>1.5672492430933199E-2</v>
      </c>
      <c r="H1323" s="91"/>
      <c r="I1323" s="70">
        <v>0</v>
      </c>
      <c r="J1323" s="71">
        <v>0</v>
      </c>
      <c r="K1323" s="70">
        <v>6.35539410750002</v>
      </c>
      <c r="L1323" s="71">
        <v>3.3932271170247198E-2</v>
      </c>
      <c r="M1323" s="70">
        <v>2.0637511174999998</v>
      </c>
      <c r="N1323" s="71">
        <v>1.3368959603977E-2</v>
      </c>
      <c r="O1323" s="70">
        <v>0.59753246320000097</v>
      </c>
      <c r="P1323" s="71">
        <v>3.0826077571847201E-3</v>
      </c>
      <c r="Q1323" s="70">
        <v>2.2671143735000001</v>
      </c>
      <c r="R1323" s="71">
        <v>1.8459937403962099E-2</v>
      </c>
      <c r="S1323" s="70">
        <v>1.543758891</v>
      </c>
      <c r="T1323" s="71">
        <v>1.2071260780389399E-2</v>
      </c>
      <c r="U1323" s="70">
        <v>0</v>
      </c>
      <c r="V1323" s="71">
        <v>0</v>
      </c>
      <c r="W1323" s="91"/>
      <c r="X1323" s="70">
        <v>0.95190099959999996</v>
      </c>
      <c r="Y1323" s="71">
        <v>5.4874081809122097E-3</v>
      </c>
      <c r="Z1323" s="70">
        <v>3.0556833269000001</v>
      </c>
      <c r="AA1323" s="71">
        <v>1.10042430589741E-2</v>
      </c>
      <c r="AB1323" s="70">
        <v>8.81996662620001</v>
      </c>
      <c r="AC1323" s="71">
        <v>1.59950888863062E-2</v>
      </c>
    </row>
    <row r="1324" spans="1:29" customFormat="1" x14ac:dyDescent="0.3">
      <c r="A1324" s="58" t="s">
        <v>371</v>
      </c>
      <c r="B1324" s="73">
        <v>920.32633711070002</v>
      </c>
      <c r="C1324" s="74">
        <v>0.91796761380288805</v>
      </c>
      <c r="D1324" s="73">
        <v>367.05129225330103</v>
      </c>
      <c r="E1324" s="74">
        <v>0.90760176624559996</v>
      </c>
      <c r="F1324" s="73">
        <v>553.01296907310098</v>
      </c>
      <c r="G1324" s="74">
        <v>0.92571975595842104</v>
      </c>
      <c r="H1324" s="91"/>
      <c r="I1324" s="73">
        <v>152.97996220810001</v>
      </c>
      <c r="J1324" s="74">
        <v>1</v>
      </c>
      <c r="K1324" s="73">
        <v>161.33980688849999</v>
      </c>
      <c r="L1324" s="74">
        <v>0.86141409726822304</v>
      </c>
      <c r="M1324" s="73">
        <v>141.8181674052</v>
      </c>
      <c r="N1324" s="74">
        <v>0.91869670478818</v>
      </c>
      <c r="O1324" s="73">
        <v>182.6615367375</v>
      </c>
      <c r="P1324" s="74">
        <v>0.94233184766370104</v>
      </c>
      <c r="Q1324" s="73">
        <v>114.9263412512</v>
      </c>
      <c r="R1324" s="74">
        <v>0.93578563585580898</v>
      </c>
      <c r="S1324" s="73">
        <v>111.66009637179999</v>
      </c>
      <c r="T1324" s="74">
        <v>0.87311441568074</v>
      </c>
      <c r="U1324" s="73">
        <v>54.940426248400001</v>
      </c>
      <c r="V1324" s="74">
        <v>0.86678031519769705</v>
      </c>
      <c r="W1324" s="91"/>
      <c r="X1324" s="73">
        <v>157.1979605308</v>
      </c>
      <c r="Y1324" s="74">
        <v>0.90619652148900498</v>
      </c>
      <c r="Z1324" s="73">
        <v>259.79378574949999</v>
      </c>
      <c r="AA1324" s="74">
        <v>0.93557926583277295</v>
      </c>
      <c r="AB1324" s="73">
        <v>503.33459083039997</v>
      </c>
      <c r="AC1324" s="74">
        <v>0.91280181219387102</v>
      </c>
    </row>
    <row r="1325" spans="1:29" customFormat="1" x14ac:dyDescent="0.3">
      <c r="A1325" s="76" t="s">
        <v>4</v>
      </c>
    </row>
    <row r="1326" spans="1:29" customFormat="1" x14ac:dyDescent="0.3">
      <c r="A1326" s="76" t="s">
        <v>4</v>
      </c>
    </row>
    <row r="1327" spans="1:29" customFormat="1" x14ac:dyDescent="0.3">
      <c r="A1327" s="54" t="s">
        <v>427</v>
      </c>
    </row>
    <row r="1328" spans="1:29" customFormat="1" x14ac:dyDescent="0.3">
      <c r="A1328" s="69" t="s">
        <v>4</v>
      </c>
    </row>
    <row r="1329" spans="1:29" customFormat="1" ht="35.1" customHeight="1" x14ac:dyDescent="0.3">
      <c r="A1329" s="116" t="s">
        <v>4</v>
      </c>
      <c r="B1329" s="118" t="s">
        <v>26</v>
      </c>
      <c r="C1329" s="118" t="s">
        <v>4</v>
      </c>
      <c r="D1329" s="118" t="s">
        <v>456</v>
      </c>
      <c r="E1329" s="118" t="s">
        <v>4</v>
      </c>
      <c r="F1329" s="118" t="s">
        <v>457</v>
      </c>
      <c r="G1329" s="118" t="s">
        <v>4</v>
      </c>
      <c r="H1329" s="65"/>
      <c r="I1329" s="118" t="s">
        <v>460</v>
      </c>
      <c r="J1329" s="118" t="s">
        <v>4</v>
      </c>
      <c r="K1329" s="118" t="s">
        <v>461</v>
      </c>
      <c r="L1329" s="118" t="s">
        <v>4</v>
      </c>
      <c r="M1329" s="118" t="s">
        <v>462</v>
      </c>
      <c r="N1329" s="118" t="s">
        <v>4</v>
      </c>
      <c r="O1329" s="118" t="s">
        <v>463</v>
      </c>
      <c r="P1329" s="118" t="s">
        <v>4</v>
      </c>
      <c r="Q1329" s="118" t="s">
        <v>464</v>
      </c>
      <c r="R1329" s="118" t="s">
        <v>4</v>
      </c>
      <c r="S1329" s="118" t="s">
        <v>465</v>
      </c>
      <c r="T1329" s="118" t="s">
        <v>4</v>
      </c>
      <c r="U1329" s="118" t="s">
        <v>466</v>
      </c>
      <c r="V1329" s="118" t="s">
        <v>4</v>
      </c>
      <c r="W1329" s="65"/>
      <c r="X1329" s="118" t="s">
        <v>468</v>
      </c>
      <c r="Y1329" s="118" t="s">
        <v>4</v>
      </c>
      <c r="Z1329" s="118" t="s">
        <v>469</v>
      </c>
      <c r="AA1329" s="118" t="s">
        <v>4</v>
      </c>
      <c r="AB1329" s="118" t="s">
        <v>470</v>
      </c>
      <c r="AC1329" s="118" t="s">
        <v>4</v>
      </c>
    </row>
    <row r="1330" spans="1:29" customFormat="1" x14ac:dyDescent="0.3">
      <c r="A1330" s="117" t="s">
        <v>4</v>
      </c>
      <c r="B1330" s="55" t="s">
        <v>28</v>
      </c>
      <c r="C1330" s="55" t="s">
        <v>29</v>
      </c>
      <c r="D1330" s="55" t="s">
        <v>28</v>
      </c>
      <c r="E1330" s="55" t="s">
        <v>29</v>
      </c>
      <c r="F1330" s="55" t="s">
        <v>28</v>
      </c>
      <c r="G1330" s="55" t="s">
        <v>29</v>
      </c>
      <c r="H1330" s="65"/>
      <c r="I1330" s="55" t="s">
        <v>28</v>
      </c>
      <c r="J1330" s="55" t="s">
        <v>29</v>
      </c>
      <c r="K1330" s="55" t="s">
        <v>28</v>
      </c>
      <c r="L1330" s="55" t="s">
        <v>29</v>
      </c>
      <c r="M1330" s="55" t="s">
        <v>28</v>
      </c>
      <c r="N1330" s="55" t="s">
        <v>29</v>
      </c>
      <c r="O1330" s="55" t="s">
        <v>28</v>
      </c>
      <c r="P1330" s="55" t="s">
        <v>29</v>
      </c>
      <c r="Q1330" s="55" t="s">
        <v>28</v>
      </c>
      <c r="R1330" s="55" t="s">
        <v>29</v>
      </c>
      <c r="S1330" s="55" t="s">
        <v>28</v>
      </c>
      <c r="T1330" s="55" t="s">
        <v>29</v>
      </c>
      <c r="U1330" s="55" t="s">
        <v>28</v>
      </c>
      <c r="V1330" s="55" t="s">
        <v>29</v>
      </c>
      <c r="W1330" s="65"/>
      <c r="X1330" s="55" t="s">
        <v>28</v>
      </c>
      <c r="Y1330" s="55" t="s">
        <v>29</v>
      </c>
      <c r="Z1330" s="55" t="s">
        <v>28</v>
      </c>
      <c r="AA1330" s="55" t="s">
        <v>29</v>
      </c>
      <c r="AB1330" s="55" t="s">
        <v>28</v>
      </c>
      <c r="AC1330" s="55" t="s">
        <v>29</v>
      </c>
    </row>
    <row r="1331" spans="1:29" customFormat="1" x14ac:dyDescent="0.3">
      <c r="A1331" s="56" t="s">
        <v>30</v>
      </c>
      <c r="B1331" s="57">
        <v>1002.5695060178</v>
      </c>
      <c r="C1331" s="57">
        <v>1002.5695060178</v>
      </c>
      <c r="D1331" s="57">
        <v>404.41888271289997</v>
      </c>
      <c r="E1331" s="57">
        <v>404.41888271289997</v>
      </c>
      <c r="F1331" s="57">
        <v>597.38702292309995</v>
      </c>
      <c r="G1331" s="57">
        <v>597.38702292309995</v>
      </c>
      <c r="H1331" s="66"/>
      <c r="I1331" s="57">
        <v>152.97996220810001</v>
      </c>
      <c r="J1331" s="57">
        <v>152.97996220810001</v>
      </c>
      <c r="K1331" s="57">
        <v>187.29645521259999</v>
      </c>
      <c r="L1331" s="57">
        <v>187.29645521259999</v>
      </c>
      <c r="M1331" s="57">
        <v>154.36886479079999</v>
      </c>
      <c r="N1331" s="57">
        <v>154.36886479079999</v>
      </c>
      <c r="O1331" s="57">
        <v>193.83992718740001</v>
      </c>
      <c r="P1331" s="57">
        <v>193.83992718740001</v>
      </c>
      <c r="Q1331" s="57">
        <v>122.8126793655</v>
      </c>
      <c r="R1331" s="57">
        <v>122.8126793655</v>
      </c>
      <c r="S1331" s="57">
        <v>127.88712952900001</v>
      </c>
      <c r="T1331" s="57">
        <v>127.88712952900001</v>
      </c>
      <c r="U1331" s="57">
        <v>63.384487724400003</v>
      </c>
      <c r="V1331" s="57">
        <v>63.384487724400003</v>
      </c>
      <c r="W1331" s="66"/>
      <c r="X1331" s="57">
        <v>173.47005511840001</v>
      </c>
      <c r="Y1331" s="57">
        <v>173.47005511840001</v>
      </c>
      <c r="Z1331" s="57">
        <v>277.6822822364</v>
      </c>
      <c r="AA1331" s="57">
        <v>277.6822822364</v>
      </c>
      <c r="AB1331" s="57">
        <v>551.41716866299998</v>
      </c>
      <c r="AC1331" s="57">
        <v>551.41716866299998</v>
      </c>
    </row>
    <row r="1332" spans="1:29" customFormat="1" x14ac:dyDescent="0.3">
      <c r="A1332" s="58" t="s">
        <v>420</v>
      </c>
      <c r="B1332" s="70">
        <v>3.3202189633999999</v>
      </c>
      <c r="C1332" s="71">
        <v>3.3117095058954001E-3</v>
      </c>
      <c r="D1332" s="70">
        <v>0.95190099960000096</v>
      </c>
      <c r="E1332" s="71">
        <v>2.3537501345498799E-3</v>
      </c>
      <c r="F1332" s="70">
        <v>2.3683179638</v>
      </c>
      <c r="G1332" s="71">
        <v>3.9644616855108103E-3</v>
      </c>
      <c r="H1332" s="91"/>
      <c r="I1332" s="70">
        <v>0</v>
      </c>
      <c r="J1332" s="71">
        <v>0</v>
      </c>
      <c r="K1332" s="70">
        <v>0</v>
      </c>
      <c r="L1332" s="71">
        <v>0</v>
      </c>
      <c r="M1332" s="70">
        <v>0.95190099960000196</v>
      </c>
      <c r="N1332" s="71">
        <v>6.1664053880943698E-3</v>
      </c>
      <c r="O1332" s="70">
        <v>1.7563715869000001</v>
      </c>
      <c r="P1332" s="71">
        <v>9.0609381275818402E-3</v>
      </c>
      <c r="Q1332" s="70">
        <v>0</v>
      </c>
      <c r="R1332" s="71">
        <v>0</v>
      </c>
      <c r="S1332" s="70">
        <v>0.61194637689999998</v>
      </c>
      <c r="T1332" s="71">
        <v>4.7850505297425804E-3</v>
      </c>
      <c r="U1332" s="70">
        <v>0</v>
      </c>
      <c r="V1332" s="71">
        <v>0</v>
      </c>
      <c r="W1332" s="91"/>
      <c r="X1332" s="70">
        <v>0.95190099959999996</v>
      </c>
      <c r="Y1332" s="71">
        <v>5.4874081809122097E-3</v>
      </c>
      <c r="Z1332" s="70">
        <v>0</v>
      </c>
      <c r="AA1332" s="71">
        <v>0</v>
      </c>
      <c r="AB1332" s="70">
        <v>2.3683179638</v>
      </c>
      <c r="AC1332" s="71">
        <v>4.2949659502666002E-3</v>
      </c>
    </row>
    <row r="1333" spans="1:29" customFormat="1" x14ac:dyDescent="0.3">
      <c r="A1333" s="58" t="s">
        <v>421</v>
      </c>
      <c r="B1333" s="73">
        <v>9.9387757675999993</v>
      </c>
      <c r="C1333" s="74">
        <v>9.9133034746655708E-3</v>
      </c>
      <c r="D1333" s="73">
        <v>6.4807987112000101</v>
      </c>
      <c r="E1333" s="74">
        <v>1.60249656685807E-2</v>
      </c>
      <c r="F1333" s="73">
        <v>3.4579770563999999</v>
      </c>
      <c r="G1333" s="74">
        <v>5.7885038069284203E-3</v>
      </c>
      <c r="H1333" s="91"/>
      <c r="I1333" s="73">
        <v>0</v>
      </c>
      <c r="J1333" s="74">
        <v>0</v>
      </c>
      <c r="K1333" s="73">
        <v>5.0581600276999996</v>
      </c>
      <c r="L1333" s="74">
        <v>2.70061706291157E-2</v>
      </c>
      <c r="M1333" s="73">
        <v>1.1118501179</v>
      </c>
      <c r="N1333" s="74">
        <v>7.2025542158826797E-3</v>
      </c>
      <c r="O1333" s="73">
        <v>1.7866932793999999</v>
      </c>
      <c r="P1333" s="74">
        <v>9.2173645818214994E-3</v>
      </c>
      <c r="Q1333" s="73">
        <v>1.0165298788999999</v>
      </c>
      <c r="R1333" s="74">
        <v>8.2770759839440392E-3</v>
      </c>
      <c r="S1333" s="73">
        <v>0</v>
      </c>
      <c r="T1333" s="74">
        <v>0</v>
      </c>
      <c r="U1333" s="73">
        <v>0.96554246369999996</v>
      </c>
      <c r="V1333" s="74">
        <v>1.5233103529971599E-2</v>
      </c>
      <c r="W1333" s="91"/>
      <c r="X1333" s="73">
        <v>0.43749086920000002</v>
      </c>
      <c r="Y1333" s="74">
        <v>2.52199648464627E-3</v>
      </c>
      <c r="Z1333" s="73">
        <v>0.38378541199999999</v>
      </c>
      <c r="AA1333" s="74">
        <v>1.3821026278992899E-3</v>
      </c>
      <c r="AB1333" s="73">
        <v>9.1174994863999892</v>
      </c>
      <c r="AC1333" s="74">
        <v>1.6534667407086499E-2</v>
      </c>
    </row>
    <row r="1334" spans="1:29" customFormat="1" x14ac:dyDescent="0.3">
      <c r="A1334" s="58" t="s">
        <v>422</v>
      </c>
      <c r="B1334" s="70">
        <v>57.434950114899998</v>
      </c>
      <c r="C1334" s="71">
        <v>5.7287748899356901E-2</v>
      </c>
      <c r="D1334" s="70">
        <v>17.695724537899999</v>
      </c>
      <c r="E1334" s="71">
        <v>4.3755930532210899E-2</v>
      </c>
      <c r="F1334" s="70">
        <v>39.237700979499998</v>
      </c>
      <c r="G1334" s="71">
        <v>6.5682211822252701E-2</v>
      </c>
      <c r="H1334" s="91"/>
      <c r="I1334" s="70">
        <v>9.2486985637999801</v>
      </c>
      <c r="J1334" s="71">
        <v>6.0456928020539799E-2</v>
      </c>
      <c r="K1334" s="70">
        <v>12.0633242443</v>
      </c>
      <c r="L1334" s="71">
        <v>6.4407648455529695E-2</v>
      </c>
      <c r="M1334" s="70">
        <v>11.252969543200001</v>
      </c>
      <c r="N1334" s="71">
        <v>7.28966269101608E-2</v>
      </c>
      <c r="O1334" s="70">
        <v>11.3536150322</v>
      </c>
      <c r="P1334" s="71">
        <v>5.8572117710421902E-2</v>
      </c>
      <c r="Q1334" s="70">
        <v>5.7333265701</v>
      </c>
      <c r="R1334" s="71">
        <v>4.6683506945053903E-2</v>
      </c>
      <c r="S1334" s="70">
        <v>4.6487863061999999</v>
      </c>
      <c r="T1334" s="71">
        <v>3.6350697082037697E-2</v>
      </c>
      <c r="U1334" s="70">
        <v>3.1342298551000001</v>
      </c>
      <c r="V1334" s="71">
        <v>4.9447900702895002E-2</v>
      </c>
      <c r="W1334" s="91"/>
      <c r="X1334" s="70">
        <v>14.0640421254</v>
      </c>
      <c r="Y1334" s="71">
        <v>8.1074754462957602E-2</v>
      </c>
      <c r="Z1334" s="70">
        <v>14.016555241900001</v>
      </c>
      <c r="AA1334" s="71">
        <v>5.0476952036742698E-2</v>
      </c>
      <c r="AB1334" s="70">
        <v>29.354352747599901</v>
      </c>
      <c r="AC1334" s="71">
        <v>5.3234382996768803E-2</v>
      </c>
    </row>
    <row r="1335" spans="1:29" customFormat="1" x14ac:dyDescent="0.3">
      <c r="A1335" s="58" t="s">
        <v>423</v>
      </c>
      <c r="B1335" s="73">
        <v>516.75330250520005</v>
      </c>
      <c r="C1335" s="74">
        <v>0.51542890483248505</v>
      </c>
      <c r="D1335" s="73">
        <v>205.48004027970001</v>
      </c>
      <c r="E1335" s="74">
        <v>0.508087156814515</v>
      </c>
      <c r="F1335" s="73">
        <v>311.27326222549999</v>
      </c>
      <c r="G1335" s="74">
        <v>0.52105795787527398</v>
      </c>
      <c r="H1335" s="91"/>
      <c r="I1335" s="73">
        <v>94.7801258974999</v>
      </c>
      <c r="J1335" s="74">
        <v>0.61955908819332695</v>
      </c>
      <c r="K1335" s="73">
        <v>106.8436869975</v>
      </c>
      <c r="L1335" s="74">
        <v>0.570452264439398</v>
      </c>
      <c r="M1335" s="73">
        <v>73.495532363200098</v>
      </c>
      <c r="N1335" s="74">
        <v>0.47610334158251899</v>
      </c>
      <c r="O1335" s="73">
        <v>101.0737798175</v>
      </c>
      <c r="P1335" s="74">
        <v>0.521429105365811</v>
      </c>
      <c r="Q1335" s="73">
        <v>56.312846495000002</v>
      </c>
      <c r="R1335" s="74">
        <v>0.45852632469167598</v>
      </c>
      <c r="S1335" s="73">
        <v>61.872653024900004</v>
      </c>
      <c r="T1335" s="74">
        <v>0.48380672279355202</v>
      </c>
      <c r="U1335" s="73">
        <v>22.3746779095999</v>
      </c>
      <c r="V1335" s="75">
        <v>0.35299927021397698</v>
      </c>
      <c r="W1335" s="91"/>
      <c r="X1335" s="73">
        <v>94.591830550700095</v>
      </c>
      <c r="Y1335" s="74">
        <v>0.54529198417638902</v>
      </c>
      <c r="Z1335" s="73">
        <v>147.3036656761</v>
      </c>
      <c r="AA1335" s="74">
        <v>0.53047556541866603</v>
      </c>
      <c r="AB1335" s="73">
        <v>274.85780627840097</v>
      </c>
      <c r="AC1335" s="74">
        <v>0.49845710634080798</v>
      </c>
    </row>
    <row r="1336" spans="1:29" customFormat="1" x14ac:dyDescent="0.3">
      <c r="A1336" s="58" t="s">
        <v>424</v>
      </c>
      <c r="B1336" s="70">
        <v>376.7111873998</v>
      </c>
      <c r="C1336" s="71">
        <v>0.37574570654566802</v>
      </c>
      <c r="D1336" s="70">
        <v>161.50244201340001</v>
      </c>
      <c r="E1336" s="71">
        <v>0.39934446416057101</v>
      </c>
      <c r="F1336" s="70">
        <v>214.9466696021</v>
      </c>
      <c r="G1336" s="71">
        <v>0.35981141429945201</v>
      </c>
      <c r="H1336" s="91"/>
      <c r="I1336" s="70">
        <v>48.951137746800001</v>
      </c>
      <c r="J1336" s="71">
        <v>0.31998398378613402</v>
      </c>
      <c r="K1336" s="70">
        <v>59.097484810300202</v>
      </c>
      <c r="L1336" s="71">
        <v>0.315529115290615</v>
      </c>
      <c r="M1336" s="70">
        <v>62.9955187606</v>
      </c>
      <c r="N1336" s="71">
        <v>0.408084355909278</v>
      </c>
      <c r="O1336" s="70">
        <v>71.662488764800003</v>
      </c>
      <c r="P1336" s="71">
        <v>0.36969931739356399</v>
      </c>
      <c r="Q1336" s="70">
        <v>51.8943871715</v>
      </c>
      <c r="R1336" s="71">
        <v>0.42254910030143</v>
      </c>
      <c r="S1336" s="70">
        <v>51.101482900299999</v>
      </c>
      <c r="T1336" s="71">
        <v>0.39958268739398101</v>
      </c>
      <c r="U1336" s="70">
        <v>31.0086872454999</v>
      </c>
      <c r="V1336" s="72">
        <v>0.48921571126878599</v>
      </c>
      <c r="W1336" s="91"/>
      <c r="X1336" s="70">
        <v>54.423360350999999</v>
      </c>
      <c r="Y1336" s="71">
        <v>0.313733458572167</v>
      </c>
      <c r="Z1336" s="70">
        <v>105.22570756730001</v>
      </c>
      <c r="AA1336" s="71">
        <v>0.37894282170195498</v>
      </c>
      <c r="AB1336" s="70">
        <v>217.06211948150101</v>
      </c>
      <c r="AC1336" s="71">
        <v>0.39364410797691002</v>
      </c>
    </row>
    <row r="1337" spans="1:29" customFormat="1" x14ac:dyDescent="0.3">
      <c r="A1337" s="58" t="s">
        <v>425</v>
      </c>
      <c r="B1337" s="73">
        <v>38.411071266900002</v>
      </c>
      <c r="C1337" s="74">
        <v>3.8312626741928903E-2</v>
      </c>
      <c r="D1337" s="73">
        <v>12.3079761711</v>
      </c>
      <c r="E1337" s="74">
        <v>3.0433732689572598E-2</v>
      </c>
      <c r="F1337" s="73">
        <v>26.103095095799901</v>
      </c>
      <c r="G1337" s="74">
        <v>4.3695450510581602E-2</v>
      </c>
      <c r="H1337" s="91"/>
      <c r="I1337" s="73">
        <v>0</v>
      </c>
      <c r="J1337" s="74">
        <v>0</v>
      </c>
      <c r="K1337" s="73">
        <v>4.2337991327999998</v>
      </c>
      <c r="L1337" s="74">
        <v>2.2604801185341299E-2</v>
      </c>
      <c r="M1337" s="73">
        <v>4.5610930063000001</v>
      </c>
      <c r="N1337" s="74">
        <v>2.9546715994065099E-2</v>
      </c>
      <c r="O1337" s="73">
        <v>6.2069787066000197</v>
      </c>
      <c r="P1337" s="74">
        <v>3.2021156820799E-2</v>
      </c>
      <c r="Q1337" s="73">
        <v>7.8555892500000004</v>
      </c>
      <c r="R1337" s="74">
        <v>6.3963992077895798E-2</v>
      </c>
      <c r="S1337" s="73">
        <v>9.6522609207000301</v>
      </c>
      <c r="T1337" s="74">
        <v>7.5474842200686301E-2</v>
      </c>
      <c r="U1337" s="73">
        <v>5.9013502505000002</v>
      </c>
      <c r="V1337" s="72">
        <v>9.3104014284369804E-2</v>
      </c>
      <c r="W1337" s="91"/>
      <c r="X1337" s="73">
        <v>9.0014302225000193</v>
      </c>
      <c r="Y1337" s="74">
        <v>5.1890398122927797E-2</v>
      </c>
      <c r="Z1337" s="73">
        <v>10.7525683391</v>
      </c>
      <c r="AA1337" s="74">
        <v>3.8722558214736899E-2</v>
      </c>
      <c r="AB1337" s="73">
        <v>18.657072705300099</v>
      </c>
      <c r="AC1337" s="74">
        <v>3.3834769328160499E-2</v>
      </c>
    </row>
    <row r="1338" spans="1:29" customFormat="1" x14ac:dyDescent="0.3">
      <c r="A1338" s="58" t="s">
        <v>370</v>
      </c>
      <c r="B1338" s="70">
        <v>13.258994731</v>
      </c>
      <c r="C1338" s="71">
        <v>1.3225012980561E-2</v>
      </c>
      <c r="D1338" s="70">
        <v>7.4326997107999997</v>
      </c>
      <c r="E1338" s="71">
        <v>1.8378715803130601E-2</v>
      </c>
      <c r="F1338" s="70">
        <v>5.8262950201999999</v>
      </c>
      <c r="G1338" s="71">
        <v>9.7529654924392306E-3</v>
      </c>
      <c r="H1338" s="91"/>
      <c r="I1338" s="70">
        <v>0</v>
      </c>
      <c r="J1338" s="71">
        <v>0</v>
      </c>
      <c r="K1338" s="70">
        <v>5.0581600276999996</v>
      </c>
      <c r="L1338" s="71">
        <v>2.70061706291157E-2</v>
      </c>
      <c r="M1338" s="70">
        <v>2.0637511174999998</v>
      </c>
      <c r="N1338" s="71">
        <v>1.3368959603977E-2</v>
      </c>
      <c r="O1338" s="70">
        <v>3.5430648662999999</v>
      </c>
      <c r="P1338" s="71">
        <v>1.82783027094033E-2</v>
      </c>
      <c r="Q1338" s="70">
        <v>1.0165298788999999</v>
      </c>
      <c r="R1338" s="71">
        <v>8.2770759839440392E-3</v>
      </c>
      <c r="S1338" s="70">
        <v>0.61194637689999998</v>
      </c>
      <c r="T1338" s="71">
        <v>4.7850505297425804E-3</v>
      </c>
      <c r="U1338" s="70">
        <v>0.96554246369999996</v>
      </c>
      <c r="V1338" s="71">
        <v>1.5233103529971599E-2</v>
      </c>
      <c r="W1338" s="91"/>
      <c r="X1338" s="70">
        <v>1.3893918688</v>
      </c>
      <c r="Y1338" s="71">
        <v>8.0094046655584793E-3</v>
      </c>
      <c r="Z1338" s="70">
        <v>0.38378541199999999</v>
      </c>
      <c r="AA1338" s="71">
        <v>1.3821026278992899E-3</v>
      </c>
      <c r="AB1338" s="70">
        <v>11.485817450200001</v>
      </c>
      <c r="AC1338" s="71">
        <v>2.0829633357353099E-2</v>
      </c>
    </row>
    <row r="1339" spans="1:29" customFormat="1" x14ac:dyDescent="0.3">
      <c r="A1339" s="58" t="s">
        <v>371</v>
      </c>
      <c r="B1339" s="73">
        <v>893.46448990499903</v>
      </c>
      <c r="C1339" s="74">
        <v>0.89117461137815301</v>
      </c>
      <c r="D1339" s="73">
        <v>366.98248229310002</v>
      </c>
      <c r="E1339" s="74">
        <v>0.90743162097508601</v>
      </c>
      <c r="F1339" s="73">
        <v>526.21993182760104</v>
      </c>
      <c r="G1339" s="74">
        <v>0.88086937217472605</v>
      </c>
      <c r="H1339" s="91"/>
      <c r="I1339" s="73">
        <v>143.73126364429999</v>
      </c>
      <c r="J1339" s="74">
        <v>0.93954307197945996</v>
      </c>
      <c r="K1339" s="73">
        <v>165.9411718078</v>
      </c>
      <c r="L1339" s="74">
        <v>0.88598137973001401</v>
      </c>
      <c r="M1339" s="73">
        <v>136.49105112379999</v>
      </c>
      <c r="N1339" s="74">
        <v>0.88418769749179704</v>
      </c>
      <c r="O1339" s="73">
        <v>172.7362685823</v>
      </c>
      <c r="P1339" s="74">
        <v>0.89112842275937598</v>
      </c>
      <c r="Q1339" s="73">
        <v>108.2072336665</v>
      </c>
      <c r="R1339" s="74">
        <v>0.88107542499310598</v>
      </c>
      <c r="S1339" s="73">
        <v>112.9741359252</v>
      </c>
      <c r="T1339" s="74">
        <v>0.88338941018753403</v>
      </c>
      <c r="U1339" s="73">
        <v>53.383365155100002</v>
      </c>
      <c r="V1339" s="74">
        <v>0.84221498148276397</v>
      </c>
      <c r="W1339" s="91"/>
      <c r="X1339" s="73">
        <v>149.01519090170001</v>
      </c>
      <c r="Y1339" s="74">
        <v>0.85902544274855597</v>
      </c>
      <c r="Z1339" s="73">
        <v>252.52937324339999</v>
      </c>
      <c r="AA1339" s="74">
        <v>0.90941838712062095</v>
      </c>
      <c r="AB1339" s="73">
        <v>491.91992575990002</v>
      </c>
      <c r="AC1339" s="74">
        <v>0.89210121431771805</v>
      </c>
    </row>
    <row r="1340" spans="1:29" customFormat="1" x14ac:dyDescent="0.3">
      <c r="A1340" s="76" t="s">
        <v>4</v>
      </c>
    </row>
    <row r="1341" spans="1:29" customFormat="1" x14ac:dyDescent="0.3">
      <c r="A1341" s="76" t="s">
        <v>4</v>
      </c>
    </row>
    <row r="1342" spans="1:29" customFormat="1" x14ac:dyDescent="0.3">
      <c r="A1342" s="54" t="s">
        <v>428</v>
      </c>
    </row>
    <row r="1343" spans="1:29" customFormat="1" x14ac:dyDescent="0.3">
      <c r="A1343" s="69" t="s">
        <v>4</v>
      </c>
    </row>
    <row r="1344" spans="1:29" customFormat="1" ht="35.1" customHeight="1" x14ac:dyDescent="0.3">
      <c r="A1344" s="116" t="s">
        <v>4</v>
      </c>
      <c r="B1344" s="118" t="s">
        <v>26</v>
      </c>
      <c r="C1344" s="118" t="s">
        <v>4</v>
      </c>
      <c r="D1344" s="118" t="s">
        <v>456</v>
      </c>
      <c r="E1344" s="118" t="s">
        <v>4</v>
      </c>
      <c r="F1344" s="118" t="s">
        <v>457</v>
      </c>
      <c r="G1344" s="118" t="s">
        <v>4</v>
      </c>
      <c r="H1344" s="65"/>
      <c r="I1344" s="118" t="s">
        <v>460</v>
      </c>
      <c r="J1344" s="118" t="s">
        <v>4</v>
      </c>
      <c r="K1344" s="118" t="s">
        <v>461</v>
      </c>
      <c r="L1344" s="118" t="s">
        <v>4</v>
      </c>
      <c r="M1344" s="118" t="s">
        <v>462</v>
      </c>
      <c r="N1344" s="118" t="s">
        <v>4</v>
      </c>
      <c r="O1344" s="118" t="s">
        <v>463</v>
      </c>
      <c r="P1344" s="118" t="s">
        <v>4</v>
      </c>
      <c r="Q1344" s="118" t="s">
        <v>464</v>
      </c>
      <c r="R1344" s="118" t="s">
        <v>4</v>
      </c>
      <c r="S1344" s="118" t="s">
        <v>465</v>
      </c>
      <c r="T1344" s="118" t="s">
        <v>4</v>
      </c>
      <c r="U1344" s="118" t="s">
        <v>466</v>
      </c>
      <c r="V1344" s="118" t="s">
        <v>4</v>
      </c>
      <c r="W1344" s="65"/>
      <c r="X1344" s="118" t="s">
        <v>468</v>
      </c>
      <c r="Y1344" s="118" t="s">
        <v>4</v>
      </c>
      <c r="Z1344" s="118" t="s">
        <v>469</v>
      </c>
      <c r="AA1344" s="118" t="s">
        <v>4</v>
      </c>
      <c r="AB1344" s="118" t="s">
        <v>470</v>
      </c>
      <c r="AC1344" s="118" t="s">
        <v>4</v>
      </c>
    </row>
    <row r="1345" spans="1:29" customFormat="1" x14ac:dyDescent="0.3">
      <c r="A1345" s="117" t="s">
        <v>4</v>
      </c>
      <c r="B1345" s="55" t="s">
        <v>28</v>
      </c>
      <c r="C1345" s="55" t="s">
        <v>29</v>
      </c>
      <c r="D1345" s="55" t="s">
        <v>28</v>
      </c>
      <c r="E1345" s="55" t="s">
        <v>29</v>
      </c>
      <c r="F1345" s="55" t="s">
        <v>28</v>
      </c>
      <c r="G1345" s="55" t="s">
        <v>29</v>
      </c>
      <c r="H1345" s="65"/>
      <c r="I1345" s="55" t="s">
        <v>28</v>
      </c>
      <c r="J1345" s="55" t="s">
        <v>29</v>
      </c>
      <c r="K1345" s="55" t="s">
        <v>28</v>
      </c>
      <c r="L1345" s="55" t="s">
        <v>29</v>
      </c>
      <c r="M1345" s="55" t="s">
        <v>28</v>
      </c>
      <c r="N1345" s="55" t="s">
        <v>29</v>
      </c>
      <c r="O1345" s="55" t="s">
        <v>28</v>
      </c>
      <c r="P1345" s="55" t="s">
        <v>29</v>
      </c>
      <c r="Q1345" s="55" t="s">
        <v>28</v>
      </c>
      <c r="R1345" s="55" t="s">
        <v>29</v>
      </c>
      <c r="S1345" s="55" t="s">
        <v>28</v>
      </c>
      <c r="T1345" s="55" t="s">
        <v>29</v>
      </c>
      <c r="U1345" s="55" t="s">
        <v>28</v>
      </c>
      <c r="V1345" s="55" t="s">
        <v>29</v>
      </c>
      <c r="W1345" s="65"/>
      <c r="X1345" s="55" t="s">
        <v>28</v>
      </c>
      <c r="Y1345" s="55" t="s">
        <v>29</v>
      </c>
      <c r="Z1345" s="55" t="s">
        <v>28</v>
      </c>
      <c r="AA1345" s="55" t="s">
        <v>29</v>
      </c>
      <c r="AB1345" s="55" t="s">
        <v>28</v>
      </c>
      <c r="AC1345" s="55" t="s">
        <v>29</v>
      </c>
    </row>
    <row r="1346" spans="1:29" customFormat="1" x14ac:dyDescent="0.3">
      <c r="A1346" s="56" t="s">
        <v>30</v>
      </c>
      <c r="B1346" s="57">
        <v>1002.5695060178</v>
      </c>
      <c r="C1346" s="57">
        <v>1002.5695060178</v>
      </c>
      <c r="D1346" s="57">
        <v>404.41888271289997</v>
      </c>
      <c r="E1346" s="57">
        <v>404.41888271289997</v>
      </c>
      <c r="F1346" s="57">
        <v>597.38702292309995</v>
      </c>
      <c r="G1346" s="57">
        <v>597.38702292309995</v>
      </c>
      <c r="H1346" s="66"/>
      <c r="I1346" s="57">
        <v>152.97996220810001</v>
      </c>
      <c r="J1346" s="57">
        <v>152.97996220810001</v>
      </c>
      <c r="K1346" s="57">
        <v>187.29645521259999</v>
      </c>
      <c r="L1346" s="57">
        <v>187.29645521259999</v>
      </c>
      <c r="M1346" s="57">
        <v>154.36886479079999</v>
      </c>
      <c r="N1346" s="57">
        <v>154.36886479079999</v>
      </c>
      <c r="O1346" s="57">
        <v>193.83992718740001</v>
      </c>
      <c r="P1346" s="57">
        <v>193.83992718740001</v>
      </c>
      <c r="Q1346" s="57">
        <v>122.8126793655</v>
      </c>
      <c r="R1346" s="57">
        <v>122.8126793655</v>
      </c>
      <c r="S1346" s="57">
        <v>127.88712952900001</v>
      </c>
      <c r="T1346" s="57">
        <v>127.88712952900001</v>
      </c>
      <c r="U1346" s="57">
        <v>63.384487724400003</v>
      </c>
      <c r="V1346" s="57">
        <v>63.384487724400003</v>
      </c>
      <c r="W1346" s="66"/>
      <c r="X1346" s="57">
        <v>173.47005511840001</v>
      </c>
      <c r="Y1346" s="57">
        <v>173.47005511840001</v>
      </c>
      <c r="Z1346" s="57">
        <v>277.6822822364</v>
      </c>
      <c r="AA1346" s="57">
        <v>277.6822822364</v>
      </c>
      <c r="AB1346" s="57">
        <v>551.41716866299998</v>
      </c>
      <c r="AC1346" s="57">
        <v>551.41716866299998</v>
      </c>
    </row>
    <row r="1347" spans="1:29" customFormat="1" x14ac:dyDescent="0.3">
      <c r="A1347" s="58" t="s">
        <v>420</v>
      </c>
      <c r="B1347" s="70">
        <v>0.95190099959999996</v>
      </c>
      <c r="C1347" s="71">
        <v>9.4946135293995197E-4</v>
      </c>
      <c r="D1347" s="70">
        <v>0.95190099960000096</v>
      </c>
      <c r="E1347" s="71">
        <v>2.3537501345498799E-3</v>
      </c>
      <c r="F1347" s="70">
        <v>0</v>
      </c>
      <c r="G1347" s="71">
        <v>0</v>
      </c>
      <c r="H1347" s="91"/>
      <c r="I1347" s="70">
        <v>0</v>
      </c>
      <c r="J1347" s="71">
        <v>0</v>
      </c>
      <c r="K1347" s="70">
        <v>0</v>
      </c>
      <c r="L1347" s="71">
        <v>0</v>
      </c>
      <c r="M1347" s="70">
        <v>0.95190099960000196</v>
      </c>
      <c r="N1347" s="71">
        <v>6.1664053880943698E-3</v>
      </c>
      <c r="O1347" s="70">
        <v>0</v>
      </c>
      <c r="P1347" s="71">
        <v>0</v>
      </c>
      <c r="Q1347" s="70">
        <v>0</v>
      </c>
      <c r="R1347" s="71">
        <v>0</v>
      </c>
      <c r="S1347" s="70">
        <v>0</v>
      </c>
      <c r="T1347" s="71">
        <v>0</v>
      </c>
      <c r="U1347" s="70">
        <v>0</v>
      </c>
      <c r="V1347" s="71">
        <v>0</v>
      </c>
      <c r="W1347" s="91"/>
      <c r="X1347" s="70">
        <v>0.95190099959999996</v>
      </c>
      <c r="Y1347" s="71">
        <v>5.4874081809122097E-3</v>
      </c>
      <c r="Z1347" s="70">
        <v>0</v>
      </c>
      <c r="AA1347" s="71">
        <v>0</v>
      </c>
      <c r="AB1347" s="70">
        <v>0</v>
      </c>
      <c r="AC1347" s="71">
        <v>0</v>
      </c>
    </row>
    <row r="1348" spans="1:29" customFormat="1" x14ac:dyDescent="0.3">
      <c r="A1348" s="58" t="s">
        <v>421</v>
      </c>
      <c r="B1348" s="73">
        <v>8.2057414839000007</v>
      </c>
      <c r="C1348" s="74">
        <v>8.1847108201935602E-3</v>
      </c>
      <c r="D1348" s="73">
        <v>2.0385996272</v>
      </c>
      <c r="E1348" s="74">
        <v>5.04081217356811E-3</v>
      </c>
      <c r="F1348" s="73">
        <v>6.1671418566999998</v>
      </c>
      <c r="G1348" s="74">
        <v>1.03235283326432E-2</v>
      </c>
      <c r="H1348" s="91"/>
      <c r="I1348" s="73">
        <v>0</v>
      </c>
      <c r="J1348" s="74">
        <v>0</v>
      </c>
      <c r="K1348" s="73">
        <v>3.9026049327000001</v>
      </c>
      <c r="L1348" s="74">
        <v>2.0836512513118102E-2</v>
      </c>
      <c r="M1348" s="73">
        <v>1.4410671639999999</v>
      </c>
      <c r="N1348" s="74">
        <v>9.3352190284804407E-3</v>
      </c>
      <c r="O1348" s="73">
        <v>2.4643891696</v>
      </c>
      <c r="P1348" s="74">
        <v>1.27135271115609E-2</v>
      </c>
      <c r="Q1348" s="73">
        <v>0.3976802176</v>
      </c>
      <c r="R1348" s="74">
        <v>3.2381039128417102E-3</v>
      </c>
      <c r="S1348" s="73">
        <v>0</v>
      </c>
      <c r="T1348" s="74">
        <v>0</v>
      </c>
      <c r="U1348" s="73">
        <v>0</v>
      </c>
      <c r="V1348" s="74">
        <v>0</v>
      </c>
      <c r="W1348" s="91"/>
      <c r="X1348" s="73">
        <v>0</v>
      </c>
      <c r="Y1348" s="74">
        <v>0</v>
      </c>
      <c r="Z1348" s="73">
        <v>1.6628437045</v>
      </c>
      <c r="AA1348" s="74">
        <v>5.9882960162520099E-3</v>
      </c>
      <c r="AB1348" s="73">
        <v>6.5428977793999996</v>
      </c>
      <c r="AC1348" s="74">
        <v>1.1865604031271499E-2</v>
      </c>
    </row>
    <row r="1349" spans="1:29" customFormat="1" x14ac:dyDescent="0.3">
      <c r="A1349" s="58" t="s">
        <v>422</v>
      </c>
      <c r="B1349" s="70">
        <v>60.108380370100001</v>
      </c>
      <c r="C1349" s="71">
        <v>5.9954327365142099E-2</v>
      </c>
      <c r="D1349" s="70">
        <v>24.076778010000002</v>
      </c>
      <c r="E1349" s="71">
        <v>5.9534257768800301E-2</v>
      </c>
      <c r="F1349" s="70">
        <v>35.530077762600101</v>
      </c>
      <c r="G1349" s="71">
        <v>5.9475811156302398E-2</v>
      </c>
      <c r="H1349" s="91"/>
      <c r="I1349" s="70">
        <v>2.6650684675999998</v>
      </c>
      <c r="J1349" s="71">
        <v>1.74210297161316E-2</v>
      </c>
      <c r="K1349" s="70">
        <v>11.8518381468</v>
      </c>
      <c r="L1349" s="71">
        <v>6.3278496826579003E-2</v>
      </c>
      <c r="M1349" s="70">
        <v>12.1200579067</v>
      </c>
      <c r="N1349" s="71">
        <v>7.8513616869081995E-2</v>
      </c>
      <c r="O1349" s="70">
        <v>11.6967380681</v>
      </c>
      <c r="P1349" s="71">
        <v>6.0342253723567801E-2</v>
      </c>
      <c r="Q1349" s="70">
        <v>5.8616259077999997</v>
      </c>
      <c r="R1349" s="71">
        <v>4.77281819603931E-2</v>
      </c>
      <c r="S1349" s="70">
        <v>9.2963188457000001</v>
      </c>
      <c r="T1349" s="71">
        <v>7.2691590466825995E-2</v>
      </c>
      <c r="U1349" s="70">
        <v>6.6167330273999996</v>
      </c>
      <c r="V1349" s="71">
        <v>0.104390415777595</v>
      </c>
      <c r="W1349" s="91"/>
      <c r="X1349" s="70">
        <v>10.8470264971</v>
      </c>
      <c r="Y1349" s="71">
        <v>6.2529676892628394E-2</v>
      </c>
      <c r="Z1349" s="70">
        <v>21.031541971100001</v>
      </c>
      <c r="AA1349" s="71">
        <v>7.5739589151011005E-2</v>
      </c>
      <c r="AB1349" s="70">
        <v>28.229811901900099</v>
      </c>
      <c r="AC1349" s="71">
        <v>5.1195018048400202E-2</v>
      </c>
    </row>
    <row r="1350" spans="1:29" customFormat="1" x14ac:dyDescent="0.3">
      <c r="A1350" s="58" t="s">
        <v>423</v>
      </c>
      <c r="B1350" s="73">
        <v>548.63271835859996</v>
      </c>
      <c r="C1350" s="74">
        <v>0.54722661627498104</v>
      </c>
      <c r="D1350" s="73">
        <v>225.0367297665</v>
      </c>
      <c r="E1350" s="74">
        <v>0.55644466513759505</v>
      </c>
      <c r="F1350" s="73">
        <v>323.59598859210001</v>
      </c>
      <c r="G1350" s="74">
        <v>0.54168566804263396</v>
      </c>
      <c r="H1350" s="91"/>
      <c r="I1350" s="73">
        <v>100.8242786621</v>
      </c>
      <c r="J1350" s="74">
        <v>0.65906852902047297</v>
      </c>
      <c r="K1350" s="73">
        <v>120.1793485921</v>
      </c>
      <c r="L1350" s="74">
        <v>0.64165308657702302</v>
      </c>
      <c r="M1350" s="73">
        <v>80.8870079207</v>
      </c>
      <c r="N1350" s="74">
        <v>0.52398524812835601</v>
      </c>
      <c r="O1350" s="73">
        <v>101.58600476639999</v>
      </c>
      <c r="P1350" s="74">
        <v>0.52407162053970902</v>
      </c>
      <c r="Q1350" s="73">
        <v>63.416589853200001</v>
      </c>
      <c r="R1350" s="74">
        <v>0.51636842531923999</v>
      </c>
      <c r="S1350" s="73">
        <v>54.079197429799997</v>
      </c>
      <c r="T1350" s="75">
        <v>0.42286661393503899</v>
      </c>
      <c r="U1350" s="73">
        <v>27.6602911343</v>
      </c>
      <c r="V1350" s="75">
        <v>0.43638896719602399</v>
      </c>
      <c r="W1350" s="91"/>
      <c r="X1350" s="73">
        <v>97.598178626200195</v>
      </c>
      <c r="Y1350" s="74">
        <v>0.56262262993797696</v>
      </c>
      <c r="Z1350" s="73">
        <v>144.8926257578</v>
      </c>
      <c r="AA1350" s="74">
        <v>0.52179283673002996</v>
      </c>
      <c r="AB1350" s="73">
        <v>306.14191397460098</v>
      </c>
      <c r="AC1350" s="74">
        <v>0.55519111731121895</v>
      </c>
    </row>
    <row r="1351" spans="1:29" customFormat="1" x14ac:dyDescent="0.3">
      <c r="A1351" s="58" t="s">
        <v>424</v>
      </c>
      <c r="B1351" s="70">
        <v>266.29247521259998</v>
      </c>
      <c r="C1351" s="71">
        <v>0.26560998874812403</v>
      </c>
      <c r="D1351" s="70">
        <v>109.2297834941</v>
      </c>
      <c r="E1351" s="71">
        <v>0.27009071080304398</v>
      </c>
      <c r="F1351" s="70">
        <v>157.06269171849999</v>
      </c>
      <c r="G1351" s="71">
        <v>0.26291614262052398</v>
      </c>
      <c r="H1351" s="91"/>
      <c r="I1351" s="70">
        <v>39.694985707900003</v>
      </c>
      <c r="J1351" s="71">
        <v>0.25947833386115299</v>
      </c>
      <c r="K1351" s="70">
        <v>43.039456372300002</v>
      </c>
      <c r="L1351" s="71">
        <v>0.22979322445502801</v>
      </c>
      <c r="M1351" s="70">
        <v>50.658340817700001</v>
      </c>
      <c r="N1351" s="71">
        <v>0.328164237564045</v>
      </c>
      <c r="O1351" s="70">
        <v>52.9732533695001</v>
      </c>
      <c r="P1351" s="71">
        <v>0.27328349808079899</v>
      </c>
      <c r="Q1351" s="70">
        <v>32.149975599400001</v>
      </c>
      <c r="R1351" s="71">
        <v>0.26178058947577498</v>
      </c>
      <c r="S1351" s="70">
        <v>34.492913647899996</v>
      </c>
      <c r="T1351" s="71">
        <v>0.26971372158351797</v>
      </c>
      <c r="U1351" s="70">
        <v>13.2835496979</v>
      </c>
      <c r="V1351" s="71">
        <v>0.20957098771008101</v>
      </c>
      <c r="W1351" s="91"/>
      <c r="X1351" s="70">
        <v>40.686074926700002</v>
      </c>
      <c r="Y1351" s="71">
        <v>0.23454235313945199</v>
      </c>
      <c r="Z1351" s="70">
        <v>72.807842101700004</v>
      </c>
      <c r="AA1351" s="71">
        <v>0.262198371157567</v>
      </c>
      <c r="AB1351" s="70">
        <v>152.7985581842</v>
      </c>
      <c r="AC1351" s="71">
        <v>0.277101560973672</v>
      </c>
    </row>
    <row r="1352" spans="1:29" customFormat="1" x14ac:dyDescent="0.3">
      <c r="A1352" s="58" t="s">
        <v>425</v>
      </c>
      <c r="B1352" s="73">
        <v>118.37828959300001</v>
      </c>
      <c r="C1352" s="74">
        <v>0.118074895438619</v>
      </c>
      <c r="D1352" s="73">
        <v>43.085090815499903</v>
      </c>
      <c r="E1352" s="74">
        <v>0.106535803982443</v>
      </c>
      <c r="F1352" s="73">
        <v>75.0311229932</v>
      </c>
      <c r="G1352" s="74">
        <v>0.12559884984789599</v>
      </c>
      <c r="H1352" s="91"/>
      <c r="I1352" s="73">
        <v>9.7956293704999702</v>
      </c>
      <c r="J1352" s="74">
        <v>6.4032107402242106E-2</v>
      </c>
      <c r="K1352" s="73">
        <v>8.3232071686999998</v>
      </c>
      <c r="L1352" s="74">
        <v>4.4438679628252098E-2</v>
      </c>
      <c r="M1352" s="73">
        <v>8.3104899820999805</v>
      </c>
      <c r="N1352" s="75">
        <v>5.3835273021942201E-2</v>
      </c>
      <c r="O1352" s="73">
        <v>25.119541813800002</v>
      </c>
      <c r="P1352" s="74">
        <v>0.12958910054436301</v>
      </c>
      <c r="Q1352" s="73">
        <v>20.986807787499998</v>
      </c>
      <c r="R1352" s="72">
        <v>0.17088469933174899</v>
      </c>
      <c r="S1352" s="73">
        <v>30.018699605599998</v>
      </c>
      <c r="T1352" s="72">
        <v>0.23472807401461701</v>
      </c>
      <c r="U1352" s="73">
        <v>15.8239138648</v>
      </c>
      <c r="V1352" s="72">
        <v>0.2496496293163</v>
      </c>
      <c r="W1352" s="91"/>
      <c r="X1352" s="73">
        <v>23.386874068800001</v>
      </c>
      <c r="Y1352" s="74">
        <v>0.13481793184902999</v>
      </c>
      <c r="Z1352" s="73">
        <v>37.287428701299902</v>
      </c>
      <c r="AA1352" s="74">
        <v>0.13428090694514</v>
      </c>
      <c r="AB1352" s="73">
        <v>57.703986822899999</v>
      </c>
      <c r="AC1352" s="74">
        <v>0.104646699635437</v>
      </c>
    </row>
    <row r="1353" spans="1:29" customFormat="1" x14ac:dyDescent="0.3">
      <c r="A1353" s="58" t="s">
        <v>370</v>
      </c>
      <c r="B1353" s="70">
        <v>9.1576424834999894</v>
      </c>
      <c r="C1353" s="71">
        <v>9.1341721731335104E-3</v>
      </c>
      <c r="D1353" s="70">
        <v>2.9905006267999901</v>
      </c>
      <c r="E1353" s="71">
        <v>7.3945623081179898E-3</v>
      </c>
      <c r="F1353" s="70">
        <v>6.1671418566999998</v>
      </c>
      <c r="G1353" s="71">
        <v>1.03235283326432E-2</v>
      </c>
      <c r="H1353" s="91"/>
      <c r="I1353" s="70">
        <v>0</v>
      </c>
      <c r="J1353" s="71">
        <v>0</v>
      </c>
      <c r="K1353" s="70">
        <v>3.9026049327000001</v>
      </c>
      <c r="L1353" s="71">
        <v>2.0836512513118102E-2</v>
      </c>
      <c r="M1353" s="70">
        <v>2.3929681636</v>
      </c>
      <c r="N1353" s="71">
        <v>1.5501624416574799E-2</v>
      </c>
      <c r="O1353" s="70">
        <v>2.4643891696</v>
      </c>
      <c r="P1353" s="71">
        <v>1.27135271115609E-2</v>
      </c>
      <c r="Q1353" s="70">
        <v>0.3976802176</v>
      </c>
      <c r="R1353" s="71">
        <v>3.2381039128417102E-3</v>
      </c>
      <c r="S1353" s="70">
        <v>0</v>
      </c>
      <c r="T1353" s="71">
        <v>0</v>
      </c>
      <c r="U1353" s="70">
        <v>0</v>
      </c>
      <c r="V1353" s="71">
        <v>0</v>
      </c>
      <c r="W1353" s="91"/>
      <c r="X1353" s="70">
        <v>0.95190099959999996</v>
      </c>
      <c r="Y1353" s="71">
        <v>5.4874081809122097E-3</v>
      </c>
      <c r="Z1353" s="70">
        <v>1.6628437045</v>
      </c>
      <c r="AA1353" s="71">
        <v>5.9882960162520099E-3</v>
      </c>
      <c r="AB1353" s="70">
        <v>6.5428977793999996</v>
      </c>
      <c r="AC1353" s="71">
        <v>1.1865604031271499E-2</v>
      </c>
    </row>
    <row r="1354" spans="1:29" customFormat="1" x14ac:dyDescent="0.3">
      <c r="A1354" s="58" t="s">
        <v>371</v>
      </c>
      <c r="B1354" s="73">
        <v>814.9251935712</v>
      </c>
      <c r="C1354" s="74">
        <v>0.81283660502310495</v>
      </c>
      <c r="D1354" s="73">
        <v>334.26651326060102</v>
      </c>
      <c r="E1354" s="74">
        <v>0.82653537594063897</v>
      </c>
      <c r="F1354" s="73">
        <v>480.65868031059898</v>
      </c>
      <c r="G1354" s="74">
        <v>0.80460181066315795</v>
      </c>
      <c r="H1354" s="91"/>
      <c r="I1354" s="73">
        <v>140.51926437</v>
      </c>
      <c r="J1354" s="74">
        <v>0.91854686288162601</v>
      </c>
      <c r="K1354" s="73">
        <v>163.21880496439999</v>
      </c>
      <c r="L1354" s="74">
        <v>0.87144631103205095</v>
      </c>
      <c r="M1354" s="73">
        <v>131.54534873840001</v>
      </c>
      <c r="N1354" s="74">
        <v>0.85214948569240101</v>
      </c>
      <c r="O1354" s="73">
        <v>154.5592581359</v>
      </c>
      <c r="P1354" s="74">
        <v>0.79735511862050801</v>
      </c>
      <c r="Q1354" s="73">
        <v>95.566565452599704</v>
      </c>
      <c r="R1354" s="74">
        <v>0.77814901479501597</v>
      </c>
      <c r="S1354" s="73">
        <v>88.572111077700001</v>
      </c>
      <c r="T1354" s="75">
        <v>0.69258033551855702</v>
      </c>
      <c r="U1354" s="73">
        <v>40.943840832200003</v>
      </c>
      <c r="V1354" s="75">
        <v>0.64595995490610503</v>
      </c>
      <c r="W1354" s="91"/>
      <c r="X1354" s="73">
        <v>138.2842535529</v>
      </c>
      <c r="Y1354" s="74">
        <v>0.797164983077429</v>
      </c>
      <c r="Z1354" s="73">
        <v>217.70046785950001</v>
      </c>
      <c r="AA1354" s="74">
        <v>0.78399120788759802</v>
      </c>
      <c r="AB1354" s="73">
        <v>458.94047215879999</v>
      </c>
      <c r="AC1354" s="74">
        <v>0.83229267828489195</v>
      </c>
    </row>
    <row r="1355" spans="1:29" customFormat="1" x14ac:dyDescent="0.3">
      <c r="A1355" s="76" t="s">
        <v>4</v>
      </c>
    </row>
    <row r="1356" spans="1:29" customFormat="1" x14ac:dyDescent="0.3">
      <c r="A1356" s="76" t="s">
        <v>4</v>
      </c>
    </row>
    <row r="1357" spans="1:29" customFormat="1" x14ac:dyDescent="0.3">
      <c r="A1357" s="54" t="s">
        <v>429</v>
      </c>
    </row>
    <row r="1358" spans="1:29" customFormat="1" x14ac:dyDescent="0.3">
      <c r="A1358" s="69" t="s">
        <v>4</v>
      </c>
    </row>
    <row r="1359" spans="1:29" customFormat="1" ht="35.1" customHeight="1" x14ac:dyDescent="0.3">
      <c r="A1359" s="116" t="s">
        <v>4</v>
      </c>
      <c r="B1359" s="118" t="s">
        <v>26</v>
      </c>
      <c r="C1359" s="118" t="s">
        <v>4</v>
      </c>
      <c r="D1359" s="118" t="s">
        <v>456</v>
      </c>
      <c r="E1359" s="118" t="s">
        <v>4</v>
      </c>
      <c r="F1359" s="118" t="s">
        <v>457</v>
      </c>
      <c r="G1359" s="118" t="s">
        <v>4</v>
      </c>
      <c r="H1359" s="65"/>
      <c r="I1359" s="118" t="s">
        <v>460</v>
      </c>
      <c r="J1359" s="118" t="s">
        <v>4</v>
      </c>
      <c r="K1359" s="118" t="s">
        <v>461</v>
      </c>
      <c r="L1359" s="118" t="s">
        <v>4</v>
      </c>
      <c r="M1359" s="118" t="s">
        <v>462</v>
      </c>
      <c r="N1359" s="118" t="s">
        <v>4</v>
      </c>
      <c r="O1359" s="118" t="s">
        <v>463</v>
      </c>
      <c r="P1359" s="118" t="s">
        <v>4</v>
      </c>
      <c r="Q1359" s="118" t="s">
        <v>464</v>
      </c>
      <c r="R1359" s="118" t="s">
        <v>4</v>
      </c>
      <c r="S1359" s="118" t="s">
        <v>465</v>
      </c>
      <c r="T1359" s="118" t="s">
        <v>4</v>
      </c>
      <c r="U1359" s="118" t="s">
        <v>466</v>
      </c>
      <c r="V1359" s="118" t="s">
        <v>4</v>
      </c>
      <c r="W1359" s="65"/>
      <c r="X1359" s="118" t="s">
        <v>468</v>
      </c>
      <c r="Y1359" s="118" t="s">
        <v>4</v>
      </c>
      <c r="Z1359" s="118" t="s">
        <v>469</v>
      </c>
      <c r="AA1359" s="118" t="s">
        <v>4</v>
      </c>
      <c r="AB1359" s="118" t="s">
        <v>470</v>
      </c>
      <c r="AC1359" s="118" t="s">
        <v>4</v>
      </c>
    </row>
    <row r="1360" spans="1:29" customFormat="1" x14ac:dyDescent="0.3">
      <c r="A1360" s="117" t="s">
        <v>4</v>
      </c>
      <c r="B1360" s="55" t="s">
        <v>28</v>
      </c>
      <c r="C1360" s="55" t="s">
        <v>29</v>
      </c>
      <c r="D1360" s="55" t="s">
        <v>28</v>
      </c>
      <c r="E1360" s="55" t="s">
        <v>29</v>
      </c>
      <c r="F1360" s="55" t="s">
        <v>28</v>
      </c>
      <c r="G1360" s="55" t="s">
        <v>29</v>
      </c>
      <c r="H1360" s="65"/>
      <c r="I1360" s="55" t="s">
        <v>28</v>
      </c>
      <c r="J1360" s="55" t="s">
        <v>29</v>
      </c>
      <c r="K1360" s="55" t="s">
        <v>28</v>
      </c>
      <c r="L1360" s="55" t="s">
        <v>29</v>
      </c>
      <c r="M1360" s="55" t="s">
        <v>28</v>
      </c>
      <c r="N1360" s="55" t="s">
        <v>29</v>
      </c>
      <c r="O1360" s="55" t="s">
        <v>28</v>
      </c>
      <c r="P1360" s="55" t="s">
        <v>29</v>
      </c>
      <c r="Q1360" s="55" t="s">
        <v>28</v>
      </c>
      <c r="R1360" s="55" t="s">
        <v>29</v>
      </c>
      <c r="S1360" s="55" t="s">
        <v>28</v>
      </c>
      <c r="T1360" s="55" t="s">
        <v>29</v>
      </c>
      <c r="U1360" s="55" t="s">
        <v>28</v>
      </c>
      <c r="V1360" s="55" t="s">
        <v>29</v>
      </c>
      <c r="W1360" s="65"/>
      <c r="X1360" s="55" t="s">
        <v>28</v>
      </c>
      <c r="Y1360" s="55" t="s">
        <v>29</v>
      </c>
      <c r="Z1360" s="55" t="s">
        <v>28</v>
      </c>
      <c r="AA1360" s="55" t="s">
        <v>29</v>
      </c>
      <c r="AB1360" s="55" t="s">
        <v>28</v>
      </c>
      <c r="AC1360" s="55" t="s">
        <v>29</v>
      </c>
    </row>
    <row r="1361" spans="1:29" customFormat="1" x14ac:dyDescent="0.3">
      <c r="A1361" s="56" t="s">
        <v>30</v>
      </c>
      <c r="B1361" s="57">
        <v>1002.5695060178</v>
      </c>
      <c r="C1361" s="57">
        <v>1002.5695060178</v>
      </c>
      <c r="D1361" s="57">
        <v>404.41888271289997</v>
      </c>
      <c r="E1361" s="57">
        <v>404.41888271289997</v>
      </c>
      <c r="F1361" s="57">
        <v>597.38702292309995</v>
      </c>
      <c r="G1361" s="57">
        <v>597.38702292309995</v>
      </c>
      <c r="H1361" s="66"/>
      <c r="I1361" s="57">
        <v>152.97996220810001</v>
      </c>
      <c r="J1361" s="57">
        <v>152.97996220810001</v>
      </c>
      <c r="K1361" s="57">
        <v>187.29645521259999</v>
      </c>
      <c r="L1361" s="57">
        <v>187.29645521259999</v>
      </c>
      <c r="M1361" s="57">
        <v>154.36886479079999</v>
      </c>
      <c r="N1361" s="57">
        <v>154.36886479079999</v>
      </c>
      <c r="O1361" s="57">
        <v>193.83992718740001</v>
      </c>
      <c r="P1361" s="57">
        <v>193.83992718740001</v>
      </c>
      <c r="Q1361" s="57">
        <v>122.8126793655</v>
      </c>
      <c r="R1361" s="57">
        <v>122.8126793655</v>
      </c>
      <c r="S1361" s="57">
        <v>127.88712952900001</v>
      </c>
      <c r="T1361" s="57">
        <v>127.88712952900001</v>
      </c>
      <c r="U1361" s="57">
        <v>63.384487724400003</v>
      </c>
      <c r="V1361" s="57">
        <v>63.384487724400003</v>
      </c>
      <c r="W1361" s="66"/>
      <c r="X1361" s="57">
        <v>173.47005511840001</v>
      </c>
      <c r="Y1361" s="57">
        <v>173.47005511840001</v>
      </c>
      <c r="Z1361" s="57">
        <v>277.6822822364</v>
      </c>
      <c r="AA1361" s="57">
        <v>277.6822822364</v>
      </c>
      <c r="AB1361" s="57">
        <v>551.41716866299998</v>
      </c>
      <c r="AC1361" s="57">
        <v>551.41716866299998</v>
      </c>
    </row>
    <row r="1362" spans="1:29" customFormat="1" x14ac:dyDescent="0.3">
      <c r="A1362" s="58" t="s">
        <v>420</v>
      </c>
      <c r="B1362" s="70">
        <v>1.6095527510000001</v>
      </c>
      <c r="C1362" s="71">
        <v>1.60542759513316E-3</v>
      </c>
      <c r="D1362" s="70">
        <v>1.6095527510000001</v>
      </c>
      <c r="E1362" s="71">
        <v>3.9799149342456203E-3</v>
      </c>
      <c r="F1362" s="70">
        <v>0</v>
      </c>
      <c r="G1362" s="71">
        <v>0</v>
      </c>
      <c r="H1362" s="91"/>
      <c r="I1362" s="70">
        <v>0</v>
      </c>
      <c r="J1362" s="71">
        <v>0</v>
      </c>
      <c r="K1362" s="70">
        <v>0</v>
      </c>
      <c r="L1362" s="71">
        <v>0</v>
      </c>
      <c r="M1362" s="70">
        <v>1.6095527510000001</v>
      </c>
      <c r="N1362" s="72">
        <v>1.04266670172205E-2</v>
      </c>
      <c r="O1362" s="70">
        <v>0</v>
      </c>
      <c r="P1362" s="71">
        <v>0</v>
      </c>
      <c r="Q1362" s="70">
        <v>0</v>
      </c>
      <c r="R1362" s="71">
        <v>0</v>
      </c>
      <c r="S1362" s="70">
        <v>0</v>
      </c>
      <c r="T1362" s="71">
        <v>0</v>
      </c>
      <c r="U1362" s="70">
        <v>0</v>
      </c>
      <c r="V1362" s="71">
        <v>0</v>
      </c>
      <c r="W1362" s="91"/>
      <c r="X1362" s="70">
        <v>0.95190099959999996</v>
      </c>
      <c r="Y1362" s="71">
        <v>5.4874081809122097E-3</v>
      </c>
      <c r="Z1362" s="70">
        <v>0</v>
      </c>
      <c r="AA1362" s="71">
        <v>0</v>
      </c>
      <c r="AB1362" s="70">
        <v>0.65765175139999998</v>
      </c>
      <c r="AC1362" s="71">
        <v>1.19265737226605E-3</v>
      </c>
    </row>
    <row r="1363" spans="1:29" customFormat="1" x14ac:dyDescent="0.3">
      <c r="A1363" s="58" t="s">
        <v>421</v>
      </c>
      <c r="B1363" s="73">
        <v>6.9955454257999898</v>
      </c>
      <c r="C1363" s="74">
        <v>6.9776163984742196E-3</v>
      </c>
      <c r="D1363" s="73">
        <v>1.8699033247000001</v>
      </c>
      <c r="E1363" s="74">
        <v>4.6236795674732597E-3</v>
      </c>
      <c r="F1363" s="73">
        <v>5.1256421011000004</v>
      </c>
      <c r="G1363" s="74">
        <v>8.5801028552972298E-3</v>
      </c>
      <c r="H1363" s="91"/>
      <c r="I1363" s="73">
        <v>0</v>
      </c>
      <c r="J1363" s="74">
        <v>0</v>
      </c>
      <c r="K1363" s="73">
        <v>3.9026049327000001</v>
      </c>
      <c r="L1363" s="74">
        <v>2.0836512513118102E-2</v>
      </c>
      <c r="M1363" s="73">
        <v>1.2230371684000001</v>
      </c>
      <c r="N1363" s="74">
        <v>7.9228228442144392E-3</v>
      </c>
      <c r="O1363" s="73">
        <v>1.8699033247000001</v>
      </c>
      <c r="P1363" s="74">
        <v>9.6466365409445306E-3</v>
      </c>
      <c r="Q1363" s="73">
        <v>0</v>
      </c>
      <c r="R1363" s="74">
        <v>0</v>
      </c>
      <c r="S1363" s="73">
        <v>0</v>
      </c>
      <c r="T1363" s="74">
        <v>0</v>
      </c>
      <c r="U1363" s="73">
        <v>0</v>
      </c>
      <c r="V1363" s="74">
        <v>0</v>
      </c>
      <c r="W1363" s="91"/>
      <c r="X1363" s="73">
        <v>0</v>
      </c>
      <c r="Y1363" s="74">
        <v>0</v>
      </c>
      <c r="Z1363" s="73">
        <v>0</v>
      </c>
      <c r="AA1363" s="74">
        <v>0</v>
      </c>
      <c r="AB1363" s="73">
        <v>6.9955454258000103</v>
      </c>
      <c r="AC1363" s="74">
        <v>1.2686484613386E-2</v>
      </c>
    </row>
    <row r="1364" spans="1:29" customFormat="1" x14ac:dyDescent="0.3">
      <c r="A1364" s="58" t="s">
        <v>422</v>
      </c>
      <c r="B1364" s="70">
        <v>42.475098662299999</v>
      </c>
      <c r="C1364" s="71">
        <v>4.23662383578879E-2</v>
      </c>
      <c r="D1364" s="70">
        <v>13.9295912125</v>
      </c>
      <c r="E1364" s="71">
        <v>3.4443473853293598E-2</v>
      </c>
      <c r="F1364" s="70">
        <v>28.0439828523001</v>
      </c>
      <c r="G1364" s="71">
        <v>4.6944412543608302E-2</v>
      </c>
      <c r="H1364" s="91"/>
      <c r="I1364" s="70">
        <v>3.6812397259999998</v>
      </c>
      <c r="J1364" s="71">
        <v>2.4063541870878301E-2</v>
      </c>
      <c r="K1364" s="70">
        <v>6.3207906786999803</v>
      </c>
      <c r="L1364" s="71">
        <v>3.3747518988147797E-2</v>
      </c>
      <c r="M1364" s="70">
        <v>8.3050498913999693</v>
      </c>
      <c r="N1364" s="71">
        <v>5.3800032167464401E-2</v>
      </c>
      <c r="O1364" s="70">
        <v>8.2370169037000007</v>
      </c>
      <c r="P1364" s="71">
        <v>4.2493912493769402E-2</v>
      </c>
      <c r="Q1364" s="70">
        <v>6.0340368946999998</v>
      </c>
      <c r="R1364" s="71">
        <v>4.9132035274161198E-2</v>
      </c>
      <c r="S1364" s="70">
        <v>7.0683462333999998</v>
      </c>
      <c r="T1364" s="71">
        <v>5.5270192234607697E-2</v>
      </c>
      <c r="U1364" s="70">
        <v>2.82861833440001</v>
      </c>
      <c r="V1364" s="71">
        <v>4.4626350010100603E-2</v>
      </c>
      <c r="W1364" s="91"/>
      <c r="X1364" s="70">
        <v>8.3053188396999698</v>
      </c>
      <c r="Y1364" s="71">
        <v>4.78775361778222E-2</v>
      </c>
      <c r="Z1364" s="70">
        <v>12.755684991400001</v>
      </c>
      <c r="AA1364" s="71">
        <v>4.5936258117255997E-2</v>
      </c>
      <c r="AB1364" s="70">
        <v>21.4140948312</v>
      </c>
      <c r="AC1364" s="71">
        <v>3.8834653776054801E-2</v>
      </c>
    </row>
    <row r="1365" spans="1:29" customFormat="1" x14ac:dyDescent="0.3">
      <c r="A1365" s="58" t="s">
        <v>423</v>
      </c>
      <c r="B1365" s="73">
        <v>472.41298515620002</v>
      </c>
      <c r="C1365" s="74">
        <v>0.47120222819525198</v>
      </c>
      <c r="D1365" s="73">
        <v>184.8742931658</v>
      </c>
      <c r="E1365" s="74">
        <v>0.45713566074273498</v>
      </c>
      <c r="F1365" s="73">
        <v>287.27661620610002</v>
      </c>
      <c r="G1365" s="74">
        <v>0.48088861187578902</v>
      </c>
      <c r="H1365" s="91"/>
      <c r="I1365" s="73">
        <v>85.557784176499695</v>
      </c>
      <c r="J1365" s="74">
        <v>0.55927444968325302</v>
      </c>
      <c r="K1365" s="73">
        <v>87.2038137949</v>
      </c>
      <c r="L1365" s="74">
        <v>0.46559244111649101</v>
      </c>
      <c r="M1365" s="73">
        <v>71.581054572600195</v>
      </c>
      <c r="N1365" s="74">
        <v>0.463701373133801</v>
      </c>
      <c r="O1365" s="73">
        <v>99.905608970199907</v>
      </c>
      <c r="P1365" s="74">
        <v>0.515402633605065</v>
      </c>
      <c r="Q1365" s="73">
        <v>56.820882337800001</v>
      </c>
      <c r="R1365" s="74">
        <v>0.46266299726835802</v>
      </c>
      <c r="S1365" s="73">
        <v>42.868903539599998</v>
      </c>
      <c r="T1365" s="75">
        <v>0.33520889629381301</v>
      </c>
      <c r="U1365" s="73">
        <v>28.4749377646</v>
      </c>
      <c r="V1365" s="74">
        <v>0.44924142778294501</v>
      </c>
      <c r="W1365" s="91"/>
      <c r="X1365" s="73">
        <v>72.275826210600101</v>
      </c>
      <c r="Y1365" s="74">
        <v>0.41664727760228698</v>
      </c>
      <c r="Z1365" s="73">
        <v>128.41244638320001</v>
      </c>
      <c r="AA1365" s="74">
        <v>0.462443787731038</v>
      </c>
      <c r="AB1365" s="73">
        <v>271.72471256239999</v>
      </c>
      <c r="AC1365" s="74">
        <v>0.49277521267834401</v>
      </c>
    </row>
    <row r="1366" spans="1:29" customFormat="1" x14ac:dyDescent="0.3">
      <c r="A1366" s="58" t="s">
        <v>424</v>
      </c>
      <c r="B1366" s="70">
        <v>310.02819676199999</v>
      </c>
      <c r="C1366" s="71">
        <v>0.309233619116773</v>
      </c>
      <c r="D1366" s="70">
        <v>132.57609743899999</v>
      </c>
      <c r="E1366" s="71">
        <v>0.32781876194716802</v>
      </c>
      <c r="F1366" s="70">
        <v>177.452099323</v>
      </c>
      <c r="G1366" s="71">
        <v>0.297047127764345</v>
      </c>
      <c r="H1366" s="91"/>
      <c r="I1366" s="70">
        <v>58.119008510699999</v>
      </c>
      <c r="J1366" s="71">
        <v>0.379912556336236</v>
      </c>
      <c r="K1366" s="70">
        <v>50.206749603299997</v>
      </c>
      <c r="L1366" s="71">
        <v>0.26806033005969299</v>
      </c>
      <c r="M1366" s="70">
        <v>49.960249483699997</v>
      </c>
      <c r="N1366" s="71">
        <v>0.323642008713389</v>
      </c>
      <c r="O1366" s="70">
        <v>52.262107918799799</v>
      </c>
      <c r="P1366" s="71">
        <v>0.26961477275150902</v>
      </c>
      <c r="Q1366" s="70">
        <v>40.144194351400003</v>
      </c>
      <c r="R1366" s="71">
        <v>0.32687336974326398</v>
      </c>
      <c r="S1366" s="70">
        <v>39.799921665399999</v>
      </c>
      <c r="T1366" s="71">
        <v>0.31121131432053001</v>
      </c>
      <c r="U1366" s="70">
        <v>19.5359652287</v>
      </c>
      <c r="V1366" s="71">
        <v>0.3082136644165</v>
      </c>
      <c r="W1366" s="91"/>
      <c r="X1366" s="70">
        <v>63.519160282500202</v>
      </c>
      <c r="Y1366" s="71">
        <v>0.366167868218787</v>
      </c>
      <c r="Z1366" s="70">
        <v>91.1866797071999</v>
      </c>
      <c r="AA1366" s="71">
        <v>0.32838494041751598</v>
      </c>
      <c r="AB1366" s="70">
        <v>155.3223567723</v>
      </c>
      <c r="AC1366" s="71">
        <v>0.28167849243596099</v>
      </c>
    </row>
    <row r="1367" spans="1:29" customFormat="1" x14ac:dyDescent="0.3">
      <c r="A1367" s="58" t="s">
        <v>425</v>
      </c>
      <c r="B1367" s="73">
        <v>169.0481272605</v>
      </c>
      <c r="C1367" s="74">
        <v>0.16861487033648001</v>
      </c>
      <c r="D1367" s="73">
        <v>69.559444819900094</v>
      </c>
      <c r="E1367" s="74">
        <v>0.17199850895508401</v>
      </c>
      <c r="F1367" s="73">
        <v>99.488682440600002</v>
      </c>
      <c r="G1367" s="74">
        <v>0.16653974496096</v>
      </c>
      <c r="H1367" s="91"/>
      <c r="I1367" s="73">
        <v>5.6219297948999998</v>
      </c>
      <c r="J1367" s="75">
        <v>3.6749452109632798E-2</v>
      </c>
      <c r="K1367" s="73">
        <v>39.662496203000003</v>
      </c>
      <c r="L1367" s="74">
        <v>0.21176319732255</v>
      </c>
      <c r="M1367" s="73">
        <v>21.689920923700001</v>
      </c>
      <c r="N1367" s="74">
        <v>0.14050709612391099</v>
      </c>
      <c r="O1367" s="73">
        <v>31.56529007</v>
      </c>
      <c r="P1367" s="74">
        <v>0.16284204460871199</v>
      </c>
      <c r="Q1367" s="73">
        <v>19.813565781600001</v>
      </c>
      <c r="R1367" s="74">
        <v>0.16133159771421701</v>
      </c>
      <c r="S1367" s="73">
        <v>38.149958090600002</v>
      </c>
      <c r="T1367" s="72">
        <v>0.29830959715104899</v>
      </c>
      <c r="U1367" s="73">
        <v>12.5449663967</v>
      </c>
      <c r="V1367" s="74">
        <v>0.197918557790454</v>
      </c>
      <c r="W1367" s="91"/>
      <c r="X1367" s="73">
        <v>28.417848786</v>
      </c>
      <c r="Y1367" s="74">
        <v>0.16381990982019201</v>
      </c>
      <c r="Z1367" s="73">
        <v>45.327471154599898</v>
      </c>
      <c r="AA1367" s="74">
        <v>0.16323501373419</v>
      </c>
      <c r="AB1367" s="73">
        <v>95.302807319899998</v>
      </c>
      <c r="AC1367" s="74">
        <v>0.17283249912398799</v>
      </c>
    </row>
    <row r="1368" spans="1:29" customFormat="1" x14ac:dyDescent="0.3">
      <c r="A1368" s="58" t="s">
        <v>370</v>
      </c>
      <c r="B1368" s="70">
        <v>8.6050981768000003</v>
      </c>
      <c r="C1368" s="71">
        <v>8.5830439936073893E-3</v>
      </c>
      <c r="D1368" s="70">
        <v>3.4794560757000101</v>
      </c>
      <c r="E1368" s="71">
        <v>8.6035945017188808E-3</v>
      </c>
      <c r="F1368" s="70">
        <v>5.1256421011000004</v>
      </c>
      <c r="G1368" s="71">
        <v>8.5801028552972298E-3</v>
      </c>
      <c r="H1368" s="91"/>
      <c r="I1368" s="70">
        <v>0</v>
      </c>
      <c r="J1368" s="71">
        <v>0</v>
      </c>
      <c r="K1368" s="70">
        <v>3.9026049327000001</v>
      </c>
      <c r="L1368" s="71">
        <v>2.0836512513118102E-2</v>
      </c>
      <c r="M1368" s="70">
        <v>2.8325899194000002</v>
      </c>
      <c r="N1368" s="71">
        <v>1.8349489861434899E-2</v>
      </c>
      <c r="O1368" s="70">
        <v>1.8699033247000001</v>
      </c>
      <c r="P1368" s="71">
        <v>9.6466365409445306E-3</v>
      </c>
      <c r="Q1368" s="70">
        <v>0</v>
      </c>
      <c r="R1368" s="71">
        <v>0</v>
      </c>
      <c r="S1368" s="70">
        <v>0</v>
      </c>
      <c r="T1368" s="71">
        <v>0</v>
      </c>
      <c r="U1368" s="70">
        <v>0</v>
      </c>
      <c r="V1368" s="71">
        <v>0</v>
      </c>
      <c r="W1368" s="91"/>
      <c r="X1368" s="70">
        <v>0.95190099959999996</v>
      </c>
      <c r="Y1368" s="71">
        <v>5.4874081809122097E-3</v>
      </c>
      <c r="Z1368" s="70">
        <v>0</v>
      </c>
      <c r="AA1368" s="71">
        <v>0</v>
      </c>
      <c r="AB1368" s="70">
        <v>7.6531971772</v>
      </c>
      <c r="AC1368" s="71">
        <v>1.3879141985652E-2</v>
      </c>
    </row>
    <row r="1369" spans="1:29" customFormat="1" x14ac:dyDescent="0.3">
      <c r="A1369" s="58" t="s">
        <v>371</v>
      </c>
      <c r="B1369" s="73">
        <v>782.44118191820098</v>
      </c>
      <c r="C1369" s="74">
        <v>0.78043584731202498</v>
      </c>
      <c r="D1369" s="73">
        <v>317.45039060480002</v>
      </c>
      <c r="E1369" s="74">
        <v>0.78495442268990301</v>
      </c>
      <c r="F1369" s="73">
        <v>464.72871552909999</v>
      </c>
      <c r="G1369" s="74">
        <v>0.77793573964013496</v>
      </c>
      <c r="H1369" s="91"/>
      <c r="I1369" s="73">
        <v>143.67679268719999</v>
      </c>
      <c r="J1369" s="72">
        <v>0.93918700601948901</v>
      </c>
      <c r="K1369" s="73">
        <v>137.4105633982</v>
      </c>
      <c r="L1369" s="74">
        <v>0.73365277117618399</v>
      </c>
      <c r="M1369" s="73">
        <v>121.54130405630001</v>
      </c>
      <c r="N1369" s="74">
        <v>0.78734338184718999</v>
      </c>
      <c r="O1369" s="73">
        <v>152.16771688899999</v>
      </c>
      <c r="P1369" s="74">
        <v>0.78501740635657402</v>
      </c>
      <c r="Q1369" s="73">
        <v>96.965076689199705</v>
      </c>
      <c r="R1369" s="74">
        <v>0.789536367011621</v>
      </c>
      <c r="S1369" s="73">
        <v>82.668825205000005</v>
      </c>
      <c r="T1369" s="75">
        <v>0.64642021061434396</v>
      </c>
      <c r="U1369" s="73">
        <v>48.0109029933</v>
      </c>
      <c r="V1369" s="74">
        <v>0.75745509219944496</v>
      </c>
      <c r="W1369" s="91"/>
      <c r="X1369" s="73">
        <v>135.7949864931</v>
      </c>
      <c r="Y1369" s="74">
        <v>0.78281514582107403</v>
      </c>
      <c r="Z1369" s="73">
        <v>219.59912609040001</v>
      </c>
      <c r="AA1369" s="74">
        <v>0.79082872814855398</v>
      </c>
      <c r="AB1369" s="73">
        <v>427.04706933469998</v>
      </c>
      <c r="AC1369" s="74">
        <v>0.774453705114305</v>
      </c>
    </row>
    <row r="1370" spans="1:29" customFormat="1" x14ac:dyDescent="0.3">
      <c r="A1370" s="76" t="s">
        <v>4</v>
      </c>
    </row>
    <row r="1371" spans="1:29" customFormat="1" x14ac:dyDescent="0.3">
      <c r="A1371" s="76" t="s">
        <v>4</v>
      </c>
    </row>
    <row r="1372" spans="1:29" customFormat="1" x14ac:dyDescent="0.3">
      <c r="A1372" s="54" t="s">
        <v>430</v>
      </c>
    </row>
    <row r="1373" spans="1:29" customFormat="1" x14ac:dyDescent="0.3">
      <c r="A1373" s="69" t="s">
        <v>4</v>
      </c>
    </row>
    <row r="1374" spans="1:29" customFormat="1" ht="35.1" customHeight="1" x14ac:dyDescent="0.3">
      <c r="A1374" s="116" t="s">
        <v>4</v>
      </c>
      <c r="B1374" s="118" t="s">
        <v>26</v>
      </c>
      <c r="C1374" s="118" t="s">
        <v>4</v>
      </c>
      <c r="D1374" s="118" t="s">
        <v>456</v>
      </c>
      <c r="E1374" s="118" t="s">
        <v>4</v>
      </c>
      <c r="F1374" s="118" t="s">
        <v>457</v>
      </c>
      <c r="G1374" s="118" t="s">
        <v>4</v>
      </c>
      <c r="H1374" s="65"/>
      <c r="I1374" s="118" t="s">
        <v>460</v>
      </c>
      <c r="J1374" s="118" t="s">
        <v>4</v>
      </c>
      <c r="K1374" s="118" t="s">
        <v>461</v>
      </c>
      <c r="L1374" s="118" t="s">
        <v>4</v>
      </c>
      <c r="M1374" s="118" t="s">
        <v>462</v>
      </c>
      <c r="N1374" s="118" t="s">
        <v>4</v>
      </c>
      <c r="O1374" s="118" t="s">
        <v>463</v>
      </c>
      <c r="P1374" s="118" t="s">
        <v>4</v>
      </c>
      <c r="Q1374" s="118" t="s">
        <v>464</v>
      </c>
      <c r="R1374" s="118" t="s">
        <v>4</v>
      </c>
      <c r="S1374" s="118" t="s">
        <v>465</v>
      </c>
      <c r="T1374" s="118" t="s">
        <v>4</v>
      </c>
      <c r="U1374" s="118" t="s">
        <v>466</v>
      </c>
      <c r="V1374" s="118" t="s">
        <v>4</v>
      </c>
      <c r="W1374" s="65"/>
      <c r="X1374" s="118" t="s">
        <v>468</v>
      </c>
      <c r="Y1374" s="118" t="s">
        <v>4</v>
      </c>
      <c r="Z1374" s="118" t="s">
        <v>469</v>
      </c>
      <c r="AA1374" s="118" t="s">
        <v>4</v>
      </c>
      <c r="AB1374" s="118" t="s">
        <v>470</v>
      </c>
      <c r="AC1374" s="118" t="s">
        <v>4</v>
      </c>
    </row>
    <row r="1375" spans="1:29" customFormat="1" x14ac:dyDescent="0.3">
      <c r="A1375" s="117" t="s">
        <v>4</v>
      </c>
      <c r="B1375" s="55" t="s">
        <v>28</v>
      </c>
      <c r="C1375" s="55" t="s">
        <v>29</v>
      </c>
      <c r="D1375" s="55" t="s">
        <v>28</v>
      </c>
      <c r="E1375" s="55" t="s">
        <v>29</v>
      </c>
      <c r="F1375" s="55" t="s">
        <v>28</v>
      </c>
      <c r="G1375" s="55" t="s">
        <v>29</v>
      </c>
      <c r="H1375" s="65"/>
      <c r="I1375" s="55" t="s">
        <v>28</v>
      </c>
      <c r="J1375" s="55" t="s">
        <v>29</v>
      </c>
      <c r="K1375" s="55" t="s">
        <v>28</v>
      </c>
      <c r="L1375" s="55" t="s">
        <v>29</v>
      </c>
      <c r="M1375" s="55" t="s">
        <v>28</v>
      </c>
      <c r="N1375" s="55" t="s">
        <v>29</v>
      </c>
      <c r="O1375" s="55" t="s">
        <v>28</v>
      </c>
      <c r="P1375" s="55" t="s">
        <v>29</v>
      </c>
      <c r="Q1375" s="55" t="s">
        <v>28</v>
      </c>
      <c r="R1375" s="55" t="s">
        <v>29</v>
      </c>
      <c r="S1375" s="55" t="s">
        <v>28</v>
      </c>
      <c r="T1375" s="55" t="s">
        <v>29</v>
      </c>
      <c r="U1375" s="55" t="s">
        <v>28</v>
      </c>
      <c r="V1375" s="55" t="s">
        <v>29</v>
      </c>
      <c r="W1375" s="65"/>
      <c r="X1375" s="55" t="s">
        <v>28</v>
      </c>
      <c r="Y1375" s="55" t="s">
        <v>29</v>
      </c>
      <c r="Z1375" s="55" t="s">
        <v>28</v>
      </c>
      <c r="AA1375" s="55" t="s">
        <v>29</v>
      </c>
      <c r="AB1375" s="55" t="s">
        <v>28</v>
      </c>
      <c r="AC1375" s="55" t="s">
        <v>29</v>
      </c>
    </row>
    <row r="1376" spans="1:29" customFormat="1" x14ac:dyDescent="0.3">
      <c r="A1376" s="56" t="s">
        <v>30</v>
      </c>
      <c r="B1376" s="57">
        <v>1002.5695060178</v>
      </c>
      <c r="C1376" s="57">
        <v>1002.5695060178</v>
      </c>
      <c r="D1376" s="57">
        <v>404.41888271289997</v>
      </c>
      <c r="E1376" s="57">
        <v>404.41888271289997</v>
      </c>
      <c r="F1376" s="57">
        <v>597.38702292309995</v>
      </c>
      <c r="G1376" s="57">
        <v>597.38702292309995</v>
      </c>
      <c r="H1376" s="66"/>
      <c r="I1376" s="57">
        <v>152.97996220810001</v>
      </c>
      <c r="J1376" s="57">
        <v>152.97996220810001</v>
      </c>
      <c r="K1376" s="57">
        <v>187.29645521259999</v>
      </c>
      <c r="L1376" s="57">
        <v>187.29645521259999</v>
      </c>
      <c r="M1376" s="57">
        <v>154.36886479079999</v>
      </c>
      <c r="N1376" s="57">
        <v>154.36886479079999</v>
      </c>
      <c r="O1376" s="57">
        <v>193.83992718740001</v>
      </c>
      <c r="P1376" s="57">
        <v>193.83992718740001</v>
      </c>
      <c r="Q1376" s="57">
        <v>122.8126793655</v>
      </c>
      <c r="R1376" s="57">
        <v>122.8126793655</v>
      </c>
      <c r="S1376" s="57">
        <v>127.88712952900001</v>
      </c>
      <c r="T1376" s="57">
        <v>127.88712952900001</v>
      </c>
      <c r="U1376" s="57">
        <v>63.384487724400003</v>
      </c>
      <c r="V1376" s="57">
        <v>63.384487724400003</v>
      </c>
      <c r="W1376" s="66"/>
      <c r="X1376" s="57">
        <v>173.47005511840001</v>
      </c>
      <c r="Y1376" s="57">
        <v>173.47005511840001</v>
      </c>
      <c r="Z1376" s="57">
        <v>277.6822822364</v>
      </c>
      <c r="AA1376" s="57">
        <v>277.6822822364</v>
      </c>
      <c r="AB1376" s="57">
        <v>551.41716866299998</v>
      </c>
      <c r="AC1376" s="57">
        <v>551.41716866299998</v>
      </c>
    </row>
    <row r="1377" spans="1:29" customFormat="1" x14ac:dyDescent="0.3">
      <c r="A1377" s="58" t="s">
        <v>420</v>
      </c>
      <c r="B1377" s="70">
        <v>2.8218043242999999</v>
      </c>
      <c r="C1377" s="71">
        <v>2.8145722639302999E-3</v>
      </c>
      <c r="D1377" s="70">
        <v>2.8218043243000102</v>
      </c>
      <c r="E1377" s="71">
        <v>6.9774297020231404E-3</v>
      </c>
      <c r="F1377" s="70">
        <v>0</v>
      </c>
      <c r="G1377" s="71">
        <v>0</v>
      </c>
      <c r="H1377" s="91"/>
      <c r="I1377" s="70">
        <v>0</v>
      </c>
      <c r="J1377" s="71">
        <v>0</v>
      </c>
      <c r="K1377" s="70">
        <v>0</v>
      </c>
      <c r="L1377" s="71">
        <v>0</v>
      </c>
      <c r="M1377" s="70">
        <v>0.95190099960000196</v>
      </c>
      <c r="N1377" s="71">
        <v>6.1664053880943698E-3</v>
      </c>
      <c r="O1377" s="70">
        <v>1.8699033247000001</v>
      </c>
      <c r="P1377" s="71">
        <v>9.6466365409445306E-3</v>
      </c>
      <c r="Q1377" s="70">
        <v>0</v>
      </c>
      <c r="R1377" s="71">
        <v>0</v>
      </c>
      <c r="S1377" s="70">
        <v>0</v>
      </c>
      <c r="T1377" s="71">
        <v>0</v>
      </c>
      <c r="U1377" s="70">
        <v>0</v>
      </c>
      <c r="V1377" s="71">
        <v>0</v>
      </c>
      <c r="W1377" s="91"/>
      <c r="X1377" s="70">
        <v>0.95190099959999996</v>
      </c>
      <c r="Y1377" s="71">
        <v>5.4874081809122097E-3</v>
      </c>
      <c r="Z1377" s="70">
        <v>0</v>
      </c>
      <c r="AA1377" s="71">
        <v>0</v>
      </c>
      <c r="AB1377" s="70">
        <v>1.8699033246999901</v>
      </c>
      <c r="AC1377" s="71">
        <v>3.3910865148321099E-3</v>
      </c>
    </row>
    <row r="1378" spans="1:29" customFormat="1" x14ac:dyDescent="0.3">
      <c r="A1378" s="58" t="s">
        <v>421</v>
      </c>
      <c r="B1378" s="73">
        <v>2.7626312105999999</v>
      </c>
      <c r="C1378" s="74">
        <v>2.7555508062210598E-3</v>
      </c>
      <c r="D1378" s="73">
        <v>0.98486082999999902</v>
      </c>
      <c r="E1378" s="74">
        <v>2.43524937162531E-3</v>
      </c>
      <c r="F1378" s="73">
        <v>1.7777703806</v>
      </c>
      <c r="G1378" s="74">
        <v>2.9759106113505999E-3</v>
      </c>
      <c r="H1378" s="91"/>
      <c r="I1378" s="73">
        <v>0</v>
      </c>
      <c r="J1378" s="74">
        <v>0</v>
      </c>
      <c r="K1378" s="73">
        <v>1.1193656596999999</v>
      </c>
      <c r="L1378" s="74">
        <v>5.9764380400547804E-3</v>
      </c>
      <c r="M1378" s="73">
        <v>0.67113180230000202</v>
      </c>
      <c r="N1378" s="74">
        <v>4.3475852673368802E-3</v>
      </c>
      <c r="O1378" s="73">
        <v>0.65840472089999802</v>
      </c>
      <c r="P1378" s="74">
        <v>3.3966413960910598E-3</v>
      </c>
      <c r="Q1378" s="73">
        <v>0.3137290277</v>
      </c>
      <c r="R1378" s="74">
        <v>2.5545328814651001E-3</v>
      </c>
      <c r="S1378" s="73">
        <v>0</v>
      </c>
      <c r="T1378" s="74">
        <v>0</v>
      </c>
      <c r="U1378" s="73">
        <v>0</v>
      </c>
      <c r="V1378" s="74">
        <v>0</v>
      </c>
      <c r="W1378" s="91"/>
      <c r="X1378" s="73">
        <v>0</v>
      </c>
      <c r="Y1378" s="74">
        <v>0</v>
      </c>
      <c r="Z1378" s="73">
        <v>0</v>
      </c>
      <c r="AA1378" s="74">
        <v>0</v>
      </c>
      <c r="AB1378" s="73">
        <v>2.7626312105999999</v>
      </c>
      <c r="AC1378" s="74">
        <v>5.0100565734985097E-3</v>
      </c>
    </row>
    <row r="1379" spans="1:29" customFormat="1" x14ac:dyDescent="0.3">
      <c r="A1379" s="58" t="s">
        <v>422</v>
      </c>
      <c r="B1379" s="70">
        <v>48.709761487999998</v>
      </c>
      <c r="C1379" s="71">
        <v>4.8584922237935299E-2</v>
      </c>
      <c r="D1379" s="70">
        <v>25.275343981599999</v>
      </c>
      <c r="E1379" s="71">
        <v>6.2497932371627603E-2</v>
      </c>
      <c r="F1379" s="70">
        <v>22.932892908899898</v>
      </c>
      <c r="G1379" s="71">
        <v>3.8388669369960701E-2</v>
      </c>
      <c r="H1379" s="91"/>
      <c r="I1379" s="70">
        <v>9.6214573091000304</v>
      </c>
      <c r="J1379" s="71">
        <v>6.2893578807477105E-2</v>
      </c>
      <c r="K1379" s="70">
        <v>4.5290326371000003</v>
      </c>
      <c r="L1379" s="71">
        <v>2.41810910513982E-2</v>
      </c>
      <c r="M1379" s="70">
        <v>11.6669988386</v>
      </c>
      <c r="N1379" s="71">
        <v>7.5578704646244999E-2</v>
      </c>
      <c r="O1379" s="70">
        <v>12.162060134700001</v>
      </c>
      <c r="P1379" s="71">
        <v>6.2742801811630902E-2</v>
      </c>
      <c r="Q1379" s="70">
        <v>2.1437454475000002</v>
      </c>
      <c r="R1379" s="75">
        <v>1.7455408175893999E-2</v>
      </c>
      <c r="S1379" s="70">
        <v>6.3274905231999998</v>
      </c>
      <c r="T1379" s="71">
        <v>4.9477148689658898E-2</v>
      </c>
      <c r="U1379" s="70">
        <v>2.2589765977999998</v>
      </c>
      <c r="V1379" s="71">
        <v>3.5639265676835299E-2</v>
      </c>
      <c r="W1379" s="91"/>
      <c r="X1379" s="70">
        <v>16.354731533100001</v>
      </c>
      <c r="Y1379" s="72">
        <v>9.4279854364128002E-2</v>
      </c>
      <c r="Z1379" s="70">
        <v>10.550467058800001</v>
      </c>
      <c r="AA1379" s="71">
        <v>3.7994743394603903E-2</v>
      </c>
      <c r="AB1379" s="70">
        <v>21.804562896100101</v>
      </c>
      <c r="AC1379" s="71">
        <v>3.95427711272913E-2</v>
      </c>
    </row>
    <row r="1380" spans="1:29" customFormat="1" x14ac:dyDescent="0.3">
      <c r="A1380" s="58" t="s">
        <v>423</v>
      </c>
      <c r="B1380" s="73">
        <v>307.92819986350003</v>
      </c>
      <c r="C1380" s="74">
        <v>0.30713900434353802</v>
      </c>
      <c r="D1380" s="73">
        <v>106.2572816231</v>
      </c>
      <c r="E1380" s="74">
        <v>0.26274065372593602</v>
      </c>
      <c r="F1380" s="73">
        <v>201.40884245609999</v>
      </c>
      <c r="G1380" s="74">
        <v>0.33714967806059398</v>
      </c>
      <c r="H1380" s="91"/>
      <c r="I1380" s="73">
        <v>47.961796215900002</v>
      </c>
      <c r="J1380" s="74">
        <v>0.313516852296362</v>
      </c>
      <c r="K1380" s="73">
        <v>78.326667650699804</v>
      </c>
      <c r="L1380" s="74">
        <v>0.41819620964951798</v>
      </c>
      <c r="M1380" s="73">
        <v>49.389054699200003</v>
      </c>
      <c r="N1380" s="74">
        <v>0.31994181447231501</v>
      </c>
      <c r="O1380" s="73">
        <v>63.399698546300002</v>
      </c>
      <c r="P1380" s="74">
        <v>0.327072443052492</v>
      </c>
      <c r="Q1380" s="73">
        <v>32.750285173899996</v>
      </c>
      <c r="R1380" s="74">
        <v>0.26666859922852598</v>
      </c>
      <c r="S1380" s="73">
        <v>24.268227518900002</v>
      </c>
      <c r="T1380" s="75">
        <v>0.18976286048704299</v>
      </c>
      <c r="U1380" s="73">
        <v>11.8324700586</v>
      </c>
      <c r="V1380" s="75">
        <v>0.18667769486516</v>
      </c>
      <c r="W1380" s="91"/>
      <c r="X1380" s="73">
        <v>38.515177189900001</v>
      </c>
      <c r="Y1380" s="74">
        <v>0.222027814331482</v>
      </c>
      <c r="Z1380" s="73">
        <v>98.341202259999903</v>
      </c>
      <c r="AA1380" s="74">
        <v>0.35415007924876901</v>
      </c>
      <c r="AB1380" s="73">
        <v>171.07182041359999</v>
      </c>
      <c r="AC1380" s="74">
        <v>0.31024028654818903</v>
      </c>
    </row>
    <row r="1381" spans="1:29" customFormat="1" x14ac:dyDescent="0.3">
      <c r="A1381" s="58" t="s">
        <v>424</v>
      </c>
      <c r="B1381" s="70">
        <v>234.607853406</v>
      </c>
      <c r="C1381" s="71">
        <v>0.23400657211075701</v>
      </c>
      <c r="D1381" s="70">
        <v>101.7751454208</v>
      </c>
      <c r="E1381" s="71">
        <v>0.25165774836742999</v>
      </c>
      <c r="F1381" s="70">
        <v>132.83270798519999</v>
      </c>
      <c r="G1381" s="71">
        <v>0.22235619939521001</v>
      </c>
      <c r="H1381" s="91"/>
      <c r="I1381" s="70">
        <v>52.668377185600001</v>
      </c>
      <c r="J1381" s="71">
        <v>0.344282848716845</v>
      </c>
      <c r="K1381" s="70">
        <v>33.198970794899999</v>
      </c>
      <c r="L1381" s="71">
        <v>0.17725359915229499</v>
      </c>
      <c r="M1381" s="70">
        <v>29.3381872151</v>
      </c>
      <c r="N1381" s="71">
        <v>0.190052490538549</v>
      </c>
      <c r="O1381" s="70">
        <v>24.494683846299999</v>
      </c>
      <c r="P1381" s="75">
        <v>0.12636552335587201</v>
      </c>
      <c r="Q1381" s="70">
        <v>31.384271569300001</v>
      </c>
      <c r="R1381" s="71">
        <v>0.25554585838729199</v>
      </c>
      <c r="S1381" s="70">
        <v>42.279106115200001</v>
      </c>
      <c r="T1381" s="72">
        <v>0.33059703717576</v>
      </c>
      <c r="U1381" s="70">
        <v>21.244256679599999</v>
      </c>
      <c r="V1381" s="72">
        <v>0.33516491877273602</v>
      </c>
      <c r="W1381" s="91"/>
      <c r="X1381" s="70">
        <v>59.217459654699802</v>
      </c>
      <c r="Y1381" s="72">
        <v>0.341369924707073</v>
      </c>
      <c r="Z1381" s="70">
        <v>57.398583947999903</v>
      </c>
      <c r="AA1381" s="71">
        <v>0.206705964405517</v>
      </c>
      <c r="AB1381" s="70">
        <v>117.9918098033</v>
      </c>
      <c r="AC1381" s="71">
        <v>0.213979209405812</v>
      </c>
    </row>
    <row r="1382" spans="1:29" customFormat="1" x14ac:dyDescent="0.3">
      <c r="A1382" s="58" t="s">
        <v>425</v>
      </c>
      <c r="B1382" s="73">
        <v>405.73925572540003</v>
      </c>
      <c r="C1382" s="74">
        <v>0.40469937823761898</v>
      </c>
      <c r="D1382" s="73">
        <v>167.30444653309999</v>
      </c>
      <c r="E1382" s="74">
        <v>0.41369098646135799</v>
      </c>
      <c r="F1382" s="73">
        <v>238.434809192301</v>
      </c>
      <c r="G1382" s="74">
        <v>0.39912954256288402</v>
      </c>
      <c r="H1382" s="91"/>
      <c r="I1382" s="73">
        <v>42.728331497500001</v>
      </c>
      <c r="J1382" s="74">
        <v>0.27930672017931502</v>
      </c>
      <c r="K1382" s="73">
        <v>70.122418470199904</v>
      </c>
      <c r="L1382" s="74">
        <v>0.374392662106734</v>
      </c>
      <c r="M1382" s="73">
        <v>62.351591235999997</v>
      </c>
      <c r="N1382" s="74">
        <v>0.40391299968745997</v>
      </c>
      <c r="O1382" s="73">
        <v>91.255176614500002</v>
      </c>
      <c r="P1382" s="74">
        <v>0.47077595384297</v>
      </c>
      <c r="Q1382" s="73">
        <v>56.2206481471</v>
      </c>
      <c r="R1382" s="74">
        <v>0.45777560132682199</v>
      </c>
      <c r="S1382" s="73">
        <v>55.012305371700002</v>
      </c>
      <c r="T1382" s="74">
        <v>0.43016295364753898</v>
      </c>
      <c r="U1382" s="73">
        <v>28.048784388400001</v>
      </c>
      <c r="V1382" s="74">
        <v>0.44251812068526902</v>
      </c>
      <c r="W1382" s="91"/>
      <c r="X1382" s="73">
        <v>58.430785741099797</v>
      </c>
      <c r="Y1382" s="74">
        <v>0.33683499841640502</v>
      </c>
      <c r="Z1382" s="73">
        <v>111.39202896960001</v>
      </c>
      <c r="AA1382" s="74">
        <v>0.401149212951111</v>
      </c>
      <c r="AB1382" s="73">
        <v>235.91644101470101</v>
      </c>
      <c r="AC1382" s="74">
        <v>0.42783658983037798</v>
      </c>
    </row>
    <row r="1383" spans="1:29" customFormat="1" x14ac:dyDescent="0.3">
      <c r="A1383" s="58" t="s">
        <v>370</v>
      </c>
      <c r="B1383" s="70">
        <v>5.5844355348999999</v>
      </c>
      <c r="C1383" s="71">
        <v>5.5701230701513602E-3</v>
      </c>
      <c r="D1383" s="70">
        <v>3.8066651543000098</v>
      </c>
      <c r="E1383" s="71">
        <v>9.4126790736484504E-3</v>
      </c>
      <c r="F1383" s="70">
        <v>1.7777703806</v>
      </c>
      <c r="G1383" s="71">
        <v>2.9759106113505999E-3</v>
      </c>
      <c r="H1383" s="91"/>
      <c r="I1383" s="70">
        <v>0</v>
      </c>
      <c r="J1383" s="71">
        <v>0</v>
      </c>
      <c r="K1383" s="70">
        <v>1.1193656596999999</v>
      </c>
      <c r="L1383" s="71">
        <v>5.9764380400547804E-3</v>
      </c>
      <c r="M1383" s="70">
        <v>1.6230328019</v>
      </c>
      <c r="N1383" s="71">
        <v>1.05139906554312E-2</v>
      </c>
      <c r="O1383" s="70">
        <v>2.5283080456000002</v>
      </c>
      <c r="P1383" s="71">
        <v>1.3043277937035601E-2</v>
      </c>
      <c r="Q1383" s="70">
        <v>0.3137290277</v>
      </c>
      <c r="R1383" s="71">
        <v>2.5545328814651001E-3</v>
      </c>
      <c r="S1383" s="70">
        <v>0</v>
      </c>
      <c r="T1383" s="71">
        <v>0</v>
      </c>
      <c r="U1383" s="70">
        <v>0</v>
      </c>
      <c r="V1383" s="71">
        <v>0</v>
      </c>
      <c r="W1383" s="91"/>
      <c r="X1383" s="70">
        <v>0.95190099959999996</v>
      </c>
      <c r="Y1383" s="71">
        <v>5.4874081809122097E-3</v>
      </c>
      <c r="Z1383" s="70">
        <v>0</v>
      </c>
      <c r="AA1383" s="71">
        <v>0</v>
      </c>
      <c r="AB1383" s="70">
        <v>4.6325345352999996</v>
      </c>
      <c r="AC1383" s="71">
        <v>8.4011430883306204E-3</v>
      </c>
    </row>
    <row r="1384" spans="1:29" customFormat="1" x14ac:dyDescent="0.3">
      <c r="A1384" s="58" t="s">
        <v>371</v>
      </c>
      <c r="B1384" s="73">
        <v>542.53605326950003</v>
      </c>
      <c r="C1384" s="74">
        <v>0.54114557645429495</v>
      </c>
      <c r="D1384" s="73">
        <v>208.03242704389999</v>
      </c>
      <c r="E1384" s="74">
        <v>0.51439840209336596</v>
      </c>
      <c r="F1384" s="73">
        <v>334.24155044129901</v>
      </c>
      <c r="G1384" s="74">
        <v>0.55950587745580505</v>
      </c>
      <c r="H1384" s="91"/>
      <c r="I1384" s="73">
        <v>100.6301734015</v>
      </c>
      <c r="J1384" s="74">
        <v>0.65779970101320795</v>
      </c>
      <c r="K1384" s="73">
        <v>111.52563844559999</v>
      </c>
      <c r="L1384" s="74">
        <v>0.59544980880181297</v>
      </c>
      <c r="M1384" s="73">
        <v>78.727241914300095</v>
      </c>
      <c r="N1384" s="74">
        <v>0.50999430501086396</v>
      </c>
      <c r="O1384" s="73">
        <v>87.894382392600093</v>
      </c>
      <c r="P1384" s="75">
        <v>0.45343796640836398</v>
      </c>
      <c r="Q1384" s="73">
        <v>64.134556743199994</v>
      </c>
      <c r="R1384" s="74">
        <v>0.52221445761581797</v>
      </c>
      <c r="S1384" s="73">
        <v>66.547333634099999</v>
      </c>
      <c r="T1384" s="74">
        <v>0.520359897662802</v>
      </c>
      <c r="U1384" s="73">
        <v>33.076726738200001</v>
      </c>
      <c r="V1384" s="74">
        <v>0.52184261363789597</v>
      </c>
      <c r="W1384" s="91"/>
      <c r="X1384" s="73">
        <v>97.732636844599796</v>
      </c>
      <c r="Y1384" s="74">
        <v>0.56339773903855395</v>
      </c>
      <c r="Z1384" s="73">
        <v>155.739786208</v>
      </c>
      <c r="AA1384" s="74">
        <v>0.56085604365428599</v>
      </c>
      <c r="AB1384" s="73">
        <v>289.06363021689901</v>
      </c>
      <c r="AC1384" s="74">
        <v>0.52421949595400097</v>
      </c>
    </row>
    <row r="1385" spans="1:29" customFormat="1" x14ac:dyDescent="0.3">
      <c r="A1385" s="76" t="s">
        <v>4</v>
      </c>
    </row>
    <row r="1386" spans="1:29" customFormat="1" x14ac:dyDescent="0.3">
      <c r="A1386" s="76" t="s">
        <v>4</v>
      </c>
    </row>
    <row r="1387" spans="1:29" customFormat="1" x14ac:dyDescent="0.3">
      <c r="A1387" s="54" t="s">
        <v>431</v>
      </c>
    </row>
    <row r="1388" spans="1:29" customFormat="1" x14ac:dyDescent="0.3">
      <c r="A1388" s="69" t="s">
        <v>4</v>
      </c>
    </row>
    <row r="1389" spans="1:29" customFormat="1" ht="35.1" customHeight="1" x14ac:dyDescent="0.3">
      <c r="A1389" s="116" t="s">
        <v>4</v>
      </c>
      <c r="B1389" s="118" t="s">
        <v>26</v>
      </c>
      <c r="C1389" s="118" t="s">
        <v>4</v>
      </c>
      <c r="D1389" s="118" t="s">
        <v>456</v>
      </c>
      <c r="E1389" s="118" t="s">
        <v>4</v>
      </c>
      <c r="F1389" s="118" t="s">
        <v>457</v>
      </c>
      <c r="G1389" s="118" t="s">
        <v>4</v>
      </c>
      <c r="H1389" s="65"/>
      <c r="I1389" s="118" t="s">
        <v>460</v>
      </c>
      <c r="J1389" s="118" t="s">
        <v>4</v>
      </c>
      <c r="K1389" s="118" t="s">
        <v>461</v>
      </c>
      <c r="L1389" s="118" t="s">
        <v>4</v>
      </c>
      <c r="M1389" s="118" t="s">
        <v>462</v>
      </c>
      <c r="N1389" s="118" t="s">
        <v>4</v>
      </c>
      <c r="O1389" s="118" t="s">
        <v>463</v>
      </c>
      <c r="P1389" s="118" t="s">
        <v>4</v>
      </c>
      <c r="Q1389" s="118" t="s">
        <v>464</v>
      </c>
      <c r="R1389" s="118" t="s">
        <v>4</v>
      </c>
      <c r="S1389" s="118" t="s">
        <v>465</v>
      </c>
      <c r="T1389" s="118" t="s">
        <v>4</v>
      </c>
      <c r="U1389" s="118" t="s">
        <v>466</v>
      </c>
      <c r="V1389" s="118" t="s">
        <v>4</v>
      </c>
      <c r="W1389" s="65"/>
      <c r="X1389" s="118" t="s">
        <v>468</v>
      </c>
      <c r="Y1389" s="118" t="s">
        <v>4</v>
      </c>
      <c r="Z1389" s="118" t="s">
        <v>469</v>
      </c>
      <c r="AA1389" s="118" t="s">
        <v>4</v>
      </c>
      <c r="AB1389" s="118" t="s">
        <v>470</v>
      </c>
      <c r="AC1389" s="118" t="s">
        <v>4</v>
      </c>
    </row>
    <row r="1390" spans="1:29" customFormat="1" x14ac:dyDescent="0.3">
      <c r="A1390" s="117" t="s">
        <v>4</v>
      </c>
      <c r="B1390" s="55" t="s">
        <v>28</v>
      </c>
      <c r="C1390" s="55" t="s">
        <v>29</v>
      </c>
      <c r="D1390" s="55" t="s">
        <v>28</v>
      </c>
      <c r="E1390" s="55" t="s">
        <v>29</v>
      </c>
      <c r="F1390" s="55" t="s">
        <v>28</v>
      </c>
      <c r="G1390" s="55" t="s">
        <v>29</v>
      </c>
      <c r="H1390" s="65"/>
      <c r="I1390" s="55" t="s">
        <v>28</v>
      </c>
      <c r="J1390" s="55" t="s">
        <v>29</v>
      </c>
      <c r="K1390" s="55" t="s">
        <v>28</v>
      </c>
      <c r="L1390" s="55" t="s">
        <v>29</v>
      </c>
      <c r="M1390" s="55" t="s">
        <v>28</v>
      </c>
      <c r="N1390" s="55" t="s">
        <v>29</v>
      </c>
      <c r="O1390" s="55" t="s">
        <v>28</v>
      </c>
      <c r="P1390" s="55" t="s">
        <v>29</v>
      </c>
      <c r="Q1390" s="55" t="s">
        <v>28</v>
      </c>
      <c r="R1390" s="55" t="s">
        <v>29</v>
      </c>
      <c r="S1390" s="55" t="s">
        <v>28</v>
      </c>
      <c r="T1390" s="55" t="s">
        <v>29</v>
      </c>
      <c r="U1390" s="55" t="s">
        <v>28</v>
      </c>
      <c r="V1390" s="55" t="s">
        <v>29</v>
      </c>
      <c r="W1390" s="65"/>
      <c r="X1390" s="55" t="s">
        <v>28</v>
      </c>
      <c r="Y1390" s="55" t="s">
        <v>29</v>
      </c>
      <c r="Z1390" s="55" t="s">
        <v>28</v>
      </c>
      <c r="AA1390" s="55" t="s">
        <v>29</v>
      </c>
      <c r="AB1390" s="55" t="s">
        <v>28</v>
      </c>
      <c r="AC1390" s="55" t="s">
        <v>29</v>
      </c>
    </row>
    <row r="1391" spans="1:29" customFormat="1" x14ac:dyDescent="0.3">
      <c r="A1391" s="56" t="s">
        <v>30</v>
      </c>
      <c r="B1391" s="57">
        <v>1002.5695060178</v>
      </c>
      <c r="C1391" s="57">
        <v>1002.5695060178</v>
      </c>
      <c r="D1391" s="57">
        <v>404.41888271289997</v>
      </c>
      <c r="E1391" s="57">
        <v>404.41888271289997</v>
      </c>
      <c r="F1391" s="57">
        <v>597.38702292309995</v>
      </c>
      <c r="G1391" s="57">
        <v>597.38702292309995</v>
      </c>
      <c r="H1391" s="66"/>
      <c r="I1391" s="57">
        <v>152.97996220810001</v>
      </c>
      <c r="J1391" s="57">
        <v>152.97996220810001</v>
      </c>
      <c r="K1391" s="57">
        <v>187.29645521259999</v>
      </c>
      <c r="L1391" s="57">
        <v>187.29645521259999</v>
      </c>
      <c r="M1391" s="57">
        <v>154.36886479079999</v>
      </c>
      <c r="N1391" s="57">
        <v>154.36886479079999</v>
      </c>
      <c r="O1391" s="57">
        <v>193.83992718740001</v>
      </c>
      <c r="P1391" s="57">
        <v>193.83992718740001</v>
      </c>
      <c r="Q1391" s="57">
        <v>122.8126793655</v>
      </c>
      <c r="R1391" s="57">
        <v>122.8126793655</v>
      </c>
      <c r="S1391" s="57">
        <v>127.88712952900001</v>
      </c>
      <c r="T1391" s="57">
        <v>127.88712952900001</v>
      </c>
      <c r="U1391" s="57">
        <v>63.384487724400003</v>
      </c>
      <c r="V1391" s="57">
        <v>63.384487724400003</v>
      </c>
      <c r="W1391" s="66"/>
      <c r="X1391" s="57">
        <v>173.47005511840001</v>
      </c>
      <c r="Y1391" s="57">
        <v>173.47005511840001</v>
      </c>
      <c r="Z1391" s="57">
        <v>277.6822822364</v>
      </c>
      <c r="AA1391" s="57">
        <v>277.6822822364</v>
      </c>
      <c r="AB1391" s="57">
        <v>551.41716866299998</v>
      </c>
      <c r="AC1391" s="57">
        <v>551.41716866299998</v>
      </c>
    </row>
    <row r="1392" spans="1:29" customFormat="1" x14ac:dyDescent="0.3">
      <c r="A1392" s="58" t="s">
        <v>420</v>
      </c>
      <c r="B1392" s="70">
        <v>1.6393538940000001</v>
      </c>
      <c r="C1392" s="71">
        <v>1.6351523601705201E-3</v>
      </c>
      <c r="D1392" s="70">
        <v>1.6393538940000001</v>
      </c>
      <c r="E1392" s="71">
        <v>4.0536037363116603E-3</v>
      </c>
      <c r="F1392" s="70">
        <v>0</v>
      </c>
      <c r="G1392" s="71">
        <v>0</v>
      </c>
      <c r="H1392" s="91"/>
      <c r="I1392" s="70">
        <v>0</v>
      </c>
      <c r="J1392" s="71">
        <v>0</v>
      </c>
      <c r="K1392" s="70">
        <v>0</v>
      </c>
      <c r="L1392" s="71">
        <v>0</v>
      </c>
      <c r="M1392" s="70">
        <v>0.95190099960000196</v>
      </c>
      <c r="N1392" s="71">
        <v>6.1664053880943698E-3</v>
      </c>
      <c r="O1392" s="70">
        <v>0</v>
      </c>
      <c r="P1392" s="71">
        <v>0</v>
      </c>
      <c r="Q1392" s="70">
        <v>0.68745289440000001</v>
      </c>
      <c r="R1392" s="71">
        <v>5.5975726443854203E-3</v>
      </c>
      <c r="S1392" s="70">
        <v>0</v>
      </c>
      <c r="T1392" s="71">
        <v>0</v>
      </c>
      <c r="U1392" s="70">
        <v>0</v>
      </c>
      <c r="V1392" s="71">
        <v>0</v>
      </c>
      <c r="W1392" s="91"/>
      <c r="X1392" s="70">
        <v>0.95190099959999996</v>
      </c>
      <c r="Y1392" s="71">
        <v>5.4874081809122097E-3</v>
      </c>
      <c r="Z1392" s="70">
        <v>0</v>
      </c>
      <c r="AA1392" s="71">
        <v>0</v>
      </c>
      <c r="AB1392" s="70">
        <v>0.68745289439999901</v>
      </c>
      <c r="AC1392" s="71">
        <v>1.2467020134081801E-3</v>
      </c>
    </row>
    <row r="1393" spans="1:29" customFormat="1" x14ac:dyDescent="0.3">
      <c r="A1393" s="58" t="s">
        <v>421</v>
      </c>
      <c r="B1393" s="73">
        <v>20.9261652213</v>
      </c>
      <c r="C1393" s="74">
        <v>2.0872533121836699E-2</v>
      </c>
      <c r="D1393" s="73">
        <v>2.4207384840000001</v>
      </c>
      <c r="E1393" s="75">
        <v>5.9857207155149103E-3</v>
      </c>
      <c r="F1393" s="73">
        <v>18.505426737299999</v>
      </c>
      <c r="G1393" s="74">
        <v>3.09772827785081E-2</v>
      </c>
      <c r="H1393" s="91"/>
      <c r="I1393" s="73">
        <v>3.6812397259999998</v>
      </c>
      <c r="J1393" s="74">
        <v>2.4063541870878301E-2</v>
      </c>
      <c r="K1393" s="73">
        <v>6.0708160797999904</v>
      </c>
      <c r="L1393" s="74">
        <v>3.24128722719767E-2</v>
      </c>
      <c r="M1393" s="73">
        <v>3.6363537442</v>
      </c>
      <c r="N1393" s="74">
        <v>2.35562640764896E-2</v>
      </c>
      <c r="O1393" s="73">
        <v>1.1291394886999999</v>
      </c>
      <c r="P1393" s="74">
        <v>5.8251130460257204E-3</v>
      </c>
      <c r="Q1393" s="73">
        <v>1.7296163721</v>
      </c>
      <c r="R1393" s="74">
        <v>1.4083369738661301E-2</v>
      </c>
      <c r="S1393" s="73">
        <v>4.0383085898999997</v>
      </c>
      <c r="T1393" s="74">
        <v>3.1577130589863299E-2</v>
      </c>
      <c r="U1393" s="73">
        <v>0.64069122060000105</v>
      </c>
      <c r="V1393" s="74">
        <v>1.01080129161218E-2</v>
      </c>
      <c r="W1393" s="91"/>
      <c r="X1393" s="73">
        <v>6.4211213018000102</v>
      </c>
      <c r="Y1393" s="74">
        <v>3.7015733334593903E-2</v>
      </c>
      <c r="Z1393" s="73">
        <v>2.8545030461000001</v>
      </c>
      <c r="AA1393" s="74">
        <v>1.0279744977282601E-2</v>
      </c>
      <c r="AB1393" s="73">
        <v>11.650540873400001</v>
      </c>
      <c r="AC1393" s="74">
        <v>2.1128360768397199E-2</v>
      </c>
    </row>
    <row r="1394" spans="1:29" customFormat="1" x14ac:dyDescent="0.3">
      <c r="A1394" s="58" t="s">
        <v>422</v>
      </c>
      <c r="B1394" s="70">
        <v>99.009430855100007</v>
      </c>
      <c r="C1394" s="71">
        <v>9.8755677547350207E-2</v>
      </c>
      <c r="D1394" s="70">
        <v>38.3661476567001</v>
      </c>
      <c r="E1394" s="71">
        <v>9.4867349910405699E-2</v>
      </c>
      <c r="F1394" s="70">
        <v>60.141758600899998</v>
      </c>
      <c r="G1394" s="71">
        <v>0.100674698801822</v>
      </c>
      <c r="H1394" s="91"/>
      <c r="I1394" s="70">
        <v>10.0329512731</v>
      </c>
      <c r="J1394" s="71">
        <v>6.5583434119640405E-2</v>
      </c>
      <c r="K1394" s="70">
        <v>10.901835592299999</v>
      </c>
      <c r="L1394" s="71">
        <v>5.8206310311240801E-2</v>
      </c>
      <c r="M1394" s="70">
        <v>13.5081338002</v>
      </c>
      <c r="N1394" s="71">
        <v>8.7505558964278002E-2</v>
      </c>
      <c r="O1394" s="70">
        <v>26.376995345699999</v>
      </c>
      <c r="P1394" s="71">
        <v>0.13607617237804301</v>
      </c>
      <c r="Q1394" s="70">
        <v>13.7580228066</v>
      </c>
      <c r="R1394" s="71">
        <v>0.11202444957377</v>
      </c>
      <c r="S1394" s="70">
        <v>17.462224354</v>
      </c>
      <c r="T1394" s="71">
        <v>0.136544032369107</v>
      </c>
      <c r="U1394" s="70">
        <v>6.9692676832</v>
      </c>
      <c r="V1394" s="71">
        <v>0.109952260141359</v>
      </c>
      <c r="W1394" s="91"/>
      <c r="X1394" s="70">
        <v>20.653613350000001</v>
      </c>
      <c r="Y1394" s="71">
        <v>0.11906154832257999</v>
      </c>
      <c r="Z1394" s="70">
        <v>25.945503237499999</v>
      </c>
      <c r="AA1394" s="71">
        <v>9.3435933429169005E-2</v>
      </c>
      <c r="AB1394" s="70">
        <v>52.4103142676</v>
      </c>
      <c r="AC1394" s="71">
        <v>9.5046576795345797E-2</v>
      </c>
    </row>
    <row r="1395" spans="1:29" customFormat="1" x14ac:dyDescent="0.3">
      <c r="A1395" s="58" t="s">
        <v>423</v>
      </c>
      <c r="B1395" s="73">
        <v>599.27696864669997</v>
      </c>
      <c r="C1395" s="74">
        <v>0.597741069371863</v>
      </c>
      <c r="D1395" s="73">
        <v>243.88414983449999</v>
      </c>
      <c r="E1395" s="74">
        <v>0.60304837449352</v>
      </c>
      <c r="F1395" s="73">
        <v>355.39281881220001</v>
      </c>
      <c r="G1395" s="74">
        <v>0.594912184521874</v>
      </c>
      <c r="H1395" s="91"/>
      <c r="I1395" s="73">
        <v>83.166605326199701</v>
      </c>
      <c r="J1395" s="74">
        <v>0.54364378266133795</v>
      </c>
      <c r="K1395" s="73">
        <v>131.90207304910001</v>
      </c>
      <c r="L1395" s="74">
        <v>0.704242228713716</v>
      </c>
      <c r="M1395" s="73">
        <v>95.004442362700104</v>
      </c>
      <c r="N1395" s="74">
        <v>0.61543785070551404</v>
      </c>
      <c r="O1395" s="73">
        <v>121.4782667802</v>
      </c>
      <c r="P1395" s="74">
        <v>0.62669372890734498</v>
      </c>
      <c r="Q1395" s="73">
        <v>72.066898259799999</v>
      </c>
      <c r="R1395" s="74">
        <v>0.58680340362352401</v>
      </c>
      <c r="S1395" s="73">
        <v>65.513308741900005</v>
      </c>
      <c r="T1395" s="74">
        <v>0.51227444843887904</v>
      </c>
      <c r="U1395" s="73">
        <v>30.1453741268</v>
      </c>
      <c r="V1395" s="75">
        <v>0.47559545259518599</v>
      </c>
      <c r="W1395" s="91"/>
      <c r="X1395" s="73">
        <v>75.1051543688001</v>
      </c>
      <c r="Y1395" s="75">
        <v>0.43295745953120202</v>
      </c>
      <c r="Z1395" s="73">
        <v>178.84861667300001</v>
      </c>
      <c r="AA1395" s="74">
        <v>0.64407644316586399</v>
      </c>
      <c r="AB1395" s="73">
        <v>345.323197604901</v>
      </c>
      <c r="AC1395" s="74">
        <v>0.62624672793956004</v>
      </c>
    </row>
    <row r="1396" spans="1:29" customFormat="1" x14ac:dyDescent="0.3">
      <c r="A1396" s="58" t="s">
        <v>424</v>
      </c>
      <c r="B1396" s="70">
        <v>254.8564984484</v>
      </c>
      <c r="C1396" s="71">
        <v>0.25420332148410202</v>
      </c>
      <c r="D1396" s="70">
        <v>106.3265819455</v>
      </c>
      <c r="E1396" s="71">
        <v>0.26291201150709398</v>
      </c>
      <c r="F1396" s="70">
        <v>148.26784071860001</v>
      </c>
      <c r="G1396" s="71">
        <v>0.248193943003824</v>
      </c>
      <c r="H1396" s="91"/>
      <c r="I1396" s="70">
        <v>56.099165882800001</v>
      </c>
      <c r="J1396" s="71">
        <v>0.36670924134814298</v>
      </c>
      <c r="K1396" s="70">
        <v>28.742570141800002</v>
      </c>
      <c r="L1396" s="71">
        <v>0.15346029965796401</v>
      </c>
      <c r="M1396" s="70">
        <v>39.434239974800001</v>
      </c>
      <c r="N1396" s="71">
        <v>0.25545462181276701</v>
      </c>
      <c r="O1396" s="70">
        <v>42.569301815999999</v>
      </c>
      <c r="P1396" s="71">
        <v>0.219610595369472</v>
      </c>
      <c r="Q1396" s="70">
        <v>31.336951452899999</v>
      </c>
      <c r="R1396" s="71">
        <v>0.25516055520325198</v>
      </c>
      <c r="S1396" s="70">
        <v>35.605015605299997</v>
      </c>
      <c r="T1396" s="71">
        <v>0.27840968623215601</v>
      </c>
      <c r="U1396" s="70">
        <v>21.069253574800001</v>
      </c>
      <c r="V1396" s="71">
        <v>0.33240394189837902</v>
      </c>
      <c r="W1396" s="91"/>
      <c r="X1396" s="70">
        <v>67.678310084199794</v>
      </c>
      <c r="Y1396" s="72">
        <v>0.39014405130618601</v>
      </c>
      <c r="Z1396" s="70">
        <v>65.617568358899902</v>
      </c>
      <c r="AA1396" s="71">
        <v>0.23630448378063099</v>
      </c>
      <c r="AB1396" s="70">
        <v>121.5606200053</v>
      </c>
      <c r="AC1396" s="71">
        <v>0.22045127883856699</v>
      </c>
    </row>
    <row r="1397" spans="1:29" customFormat="1" x14ac:dyDescent="0.3">
      <c r="A1397" s="58" t="s">
        <v>425</v>
      </c>
      <c r="B1397" s="73">
        <v>26.861088952300001</v>
      </c>
      <c r="C1397" s="74">
        <v>2.6792246114677998E-2</v>
      </c>
      <c r="D1397" s="73">
        <v>11.7819108982</v>
      </c>
      <c r="E1397" s="74">
        <v>2.9132939637153601E-2</v>
      </c>
      <c r="F1397" s="73">
        <v>15.0791780541</v>
      </c>
      <c r="G1397" s="74">
        <v>2.52418908939726E-2</v>
      </c>
      <c r="H1397" s="91"/>
      <c r="I1397" s="73">
        <v>0</v>
      </c>
      <c r="J1397" s="74">
        <v>0</v>
      </c>
      <c r="K1397" s="73">
        <v>9.6791603496</v>
      </c>
      <c r="L1397" s="74">
        <v>5.1678289045103402E-2</v>
      </c>
      <c r="M1397" s="73">
        <v>1.8337939093</v>
      </c>
      <c r="N1397" s="74">
        <v>1.18792990528573E-2</v>
      </c>
      <c r="O1397" s="73">
        <v>2.2862237568000001</v>
      </c>
      <c r="P1397" s="74">
        <v>1.17943902991138E-2</v>
      </c>
      <c r="Q1397" s="73">
        <v>3.2337375797000001</v>
      </c>
      <c r="R1397" s="74">
        <v>2.6330649216406599E-2</v>
      </c>
      <c r="S1397" s="73">
        <v>5.2682722378999998</v>
      </c>
      <c r="T1397" s="74">
        <v>4.1194702369993799E-2</v>
      </c>
      <c r="U1397" s="73">
        <v>4.5599011190000001</v>
      </c>
      <c r="V1397" s="72">
        <v>7.19403324489543E-2</v>
      </c>
      <c r="W1397" s="91"/>
      <c r="X1397" s="73">
        <v>2.6599550139999999</v>
      </c>
      <c r="Y1397" s="74">
        <v>1.53337993245259E-2</v>
      </c>
      <c r="Z1397" s="73">
        <v>4.4160909209000101</v>
      </c>
      <c r="AA1397" s="74">
        <v>1.5903394647053599E-2</v>
      </c>
      <c r="AB1397" s="73">
        <v>19.785043017400099</v>
      </c>
      <c r="AC1397" s="74">
        <v>3.5880353644722397E-2</v>
      </c>
    </row>
    <row r="1398" spans="1:29" customFormat="1" x14ac:dyDescent="0.3">
      <c r="A1398" s="58" t="s">
        <v>370</v>
      </c>
      <c r="B1398" s="70">
        <v>22.565519115299999</v>
      </c>
      <c r="C1398" s="71">
        <v>2.2507685482007201E-2</v>
      </c>
      <c r="D1398" s="70">
        <v>4.0600923780000002</v>
      </c>
      <c r="E1398" s="71">
        <v>1.0039324451826599E-2</v>
      </c>
      <c r="F1398" s="70">
        <v>18.505426737299999</v>
      </c>
      <c r="G1398" s="71">
        <v>3.09772827785081E-2</v>
      </c>
      <c r="H1398" s="91"/>
      <c r="I1398" s="70">
        <v>3.6812397259999998</v>
      </c>
      <c r="J1398" s="71">
        <v>2.4063541870878301E-2</v>
      </c>
      <c r="K1398" s="70">
        <v>6.0708160797999904</v>
      </c>
      <c r="L1398" s="71">
        <v>3.24128722719767E-2</v>
      </c>
      <c r="M1398" s="70">
        <v>4.5882547438000003</v>
      </c>
      <c r="N1398" s="71">
        <v>2.9722669464584E-2</v>
      </c>
      <c r="O1398" s="70">
        <v>1.1291394886999999</v>
      </c>
      <c r="P1398" s="71">
        <v>5.8251130460257204E-3</v>
      </c>
      <c r="Q1398" s="70">
        <v>2.4170692665</v>
      </c>
      <c r="R1398" s="71">
        <v>1.9680942383046799E-2</v>
      </c>
      <c r="S1398" s="70">
        <v>4.0383085898999997</v>
      </c>
      <c r="T1398" s="71">
        <v>3.1577130589863299E-2</v>
      </c>
      <c r="U1398" s="70">
        <v>0.64069122060000105</v>
      </c>
      <c r="V1398" s="71">
        <v>1.01080129161218E-2</v>
      </c>
      <c r="W1398" s="91"/>
      <c r="X1398" s="70">
        <v>7.3730223013999998</v>
      </c>
      <c r="Y1398" s="71">
        <v>4.2503141515506097E-2</v>
      </c>
      <c r="Z1398" s="70">
        <v>2.8545030461000001</v>
      </c>
      <c r="AA1398" s="71">
        <v>1.0279744977282601E-2</v>
      </c>
      <c r="AB1398" s="70">
        <v>12.3379937678</v>
      </c>
      <c r="AC1398" s="71">
        <v>2.2375062781805399E-2</v>
      </c>
    </row>
    <row r="1399" spans="1:29" customFormat="1" x14ac:dyDescent="0.3">
      <c r="A1399" s="58" t="s">
        <v>371</v>
      </c>
      <c r="B1399" s="73">
        <v>854.13346709509995</v>
      </c>
      <c r="C1399" s="74">
        <v>0.85194439085596496</v>
      </c>
      <c r="D1399" s="73">
        <v>350.21073178000103</v>
      </c>
      <c r="E1399" s="74">
        <v>0.86596038600061398</v>
      </c>
      <c r="F1399" s="73">
        <v>503.66065953080101</v>
      </c>
      <c r="G1399" s="74">
        <v>0.84310612752569802</v>
      </c>
      <c r="H1399" s="91"/>
      <c r="I1399" s="73">
        <v>139.26577120900001</v>
      </c>
      <c r="J1399" s="74">
        <v>0.91035302400948104</v>
      </c>
      <c r="K1399" s="73">
        <v>160.64464319090001</v>
      </c>
      <c r="L1399" s="74">
        <v>0.85770252837167904</v>
      </c>
      <c r="M1399" s="73">
        <v>134.43868233750001</v>
      </c>
      <c r="N1399" s="74">
        <v>0.87089247251828095</v>
      </c>
      <c r="O1399" s="73">
        <v>164.04756859619999</v>
      </c>
      <c r="P1399" s="74">
        <v>0.84630432427681701</v>
      </c>
      <c r="Q1399" s="73">
        <v>103.40384971269999</v>
      </c>
      <c r="R1399" s="74">
        <v>0.84196395882677699</v>
      </c>
      <c r="S1399" s="73">
        <v>101.1183243472</v>
      </c>
      <c r="T1399" s="74">
        <v>0.79068413467103604</v>
      </c>
      <c r="U1399" s="73">
        <v>51.214627701600001</v>
      </c>
      <c r="V1399" s="74">
        <v>0.80799939449356495</v>
      </c>
      <c r="W1399" s="91"/>
      <c r="X1399" s="73">
        <v>142.78346445299999</v>
      </c>
      <c r="Y1399" s="74">
        <v>0.82310151083738803</v>
      </c>
      <c r="Z1399" s="73">
        <v>244.46618503190001</v>
      </c>
      <c r="AA1399" s="74">
        <v>0.88038092694649495</v>
      </c>
      <c r="AB1399" s="73">
        <v>466.88381761020003</v>
      </c>
      <c r="AC1399" s="74">
        <v>0.84669800677812601</v>
      </c>
    </row>
    <row r="1400" spans="1:29" customFormat="1" x14ac:dyDescent="0.3">
      <c r="A1400" s="76" t="s">
        <v>4</v>
      </c>
    </row>
    <row r="1401" spans="1:29" customFormat="1" x14ac:dyDescent="0.3">
      <c r="A1401" s="76" t="s">
        <v>4</v>
      </c>
    </row>
    <row r="1402" spans="1:29" customFormat="1" x14ac:dyDescent="0.3">
      <c r="A1402" s="54" t="s">
        <v>432</v>
      </c>
    </row>
    <row r="1403" spans="1:29" customFormat="1" x14ac:dyDescent="0.3">
      <c r="A1403" s="69" t="s">
        <v>4</v>
      </c>
    </row>
    <row r="1404" spans="1:29" customFormat="1" ht="35.1" customHeight="1" x14ac:dyDescent="0.3">
      <c r="A1404" s="116" t="s">
        <v>4</v>
      </c>
      <c r="B1404" s="118" t="s">
        <v>26</v>
      </c>
      <c r="C1404" s="118" t="s">
        <v>4</v>
      </c>
      <c r="D1404" s="118" t="s">
        <v>456</v>
      </c>
      <c r="E1404" s="118" t="s">
        <v>4</v>
      </c>
      <c r="F1404" s="118" t="s">
        <v>457</v>
      </c>
      <c r="G1404" s="118" t="s">
        <v>4</v>
      </c>
      <c r="H1404" s="65"/>
      <c r="I1404" s="118" t="s">
        <v>460</v>
      </c>
      <c r="J1404" s="118" t="s">
        <v>4</v>
      </c>
      <c r="K1404" s="118" t="s">
        <v>461</v>
      </c>
      <c r="L1404" s="118" t="s">
        <v>4</v>
      </c>
      <c r="M1404" s="118" t="s">
        <v>462</v>
      </c>
      <c r="N1404" s="118" t="s">
        <v>4</v>
      </c>
      <c r="O1404" s="118" t="s">
        <v>463</v>
      </c>
      <c r="P1404" s="118" t="s">
        <v>4</v>
      </c>
      <c r="Q1404" s="118" t="s">
        <v>464</v>
      </c>
      <c r="R1404" s="118" t="s">
        <v>4</v>
      </c>
      <c r="S1404" s="118" t="s">
        <v>465</v>
      </c>
      <c r="T1404" s="118" t="s">
        <v>4</v>
      </c>
      <c r="U1404" s="118" t="s">
        <v>466</v>
      </c>
      <c r="V1404" s="118" t="s">
        <v>4</v>
      </c>
      <c r="W1404" s="65"/>
      <c r="X1404" s="118" t="s">
        <v>468</v>
      </c>
      <c r="Y1404" s="118" t="s">
        <v>4</v>
      </c>
      <c r="Z1404" s="118" t="s">
        <v>469</v>
      </c>
      <c r="AA1404" s="118" t="s">
        <v>4</v>
      </c>
      <c r="AB1404" s="118" t="s">
        <v>470</v>
      </c>
      <c r="AC1404" s="118" t="s">
        <v>4</v>
      </c>
    </row>
    <row r="1405" spans="1:29" customFormat="1" x14ac:dyDescent="0.3">
      <c r="A1405" s="117" t="s">
        <v>4</v>
      </c>
      <c r="B1405" s="55" t="s">
        <v>28</v>
      </c>
      <c r="C1405" s="55" t="s">
        <v>29</v>
      </c>
      <c r="D1405" s="55" t="s">
        <v>28</v>
      </c>
      <c r="E1405" s="55" t="s">
        <v>29</v>
      </c>
      <c r="F1405" s="55" t="s">
        <v>28</v>
      </c>
      <c r="G1405" s="55" t="s">
        <v>29</v>
      </c>
      <c r="H1405" s="65"/>
      <c r="I1405" s="55" t="s">
        <v>28</v>
      </c>
      <c r="J1405" s="55" t="s">
        <v>29</v>
      </c>
      <c r="K1405" s="55" t="s">
        <v>28</v>
      </c>
      <c r="L1405" s="55" t="s">
        <v>29</v>
      </c>
      <c r="M1405" s="55" t="s">
        <v>28</v>
      </c>
      <c r="N1405" s="55" t="s">
        <v>29</v>
      </c>
      <c r="O1405" s="55" t="s">
        <v>28</v>
      </c>
      <c r="P1405" s="55" t="s">
        <v>29</v>
      </c>
      <c r="Q1405" s="55" t="s">
        <v>28</v>
      </c>
      <c r="R1405" s="55" t="s">
        <v>29</v>
      </c>
      <c r="S1405" s="55" t="s">
        <v>28</v>
      </c>
      <c r="T1405" s="55" t="s">
        <v>29</v>
      </c>
      <c r="U1405" s="55" t="s">
        <v>28</v>
      </c>
      <c r="V1405" s="55" t="s">
        <v>29</v>
      </c>
      <c r="W1405" s="65"/>
      <c r="X1405" s="55" t="s">
        <v>28</v>
      </c>
      <c r="Y1405" s="55" t="s">
        <v>29</v>
      </c>
      <c r="Z1405" s="55" t="s">
        <v>28</v>
      </c>
      <c r="AA1405" s="55" t="s">
        <v>29</v>
      </c>
      <c r="AB1405" s="55" t="s">
        <v>28</v>
      </c>
      <c r="AC1405" s="55" t="s">
        <v>29</v>
      </c>
    </row>
    <row r="1406" spans="1:29" customFormat="1" x14ac:dyDescent="0.3">
      <c r="A1406" s="56" t="s">
        <v>30</v>
      </c>
      <c r="B1406" s="57">
        <v>1002.5695060178</v>
      </c>
      <c r="C1406" s="57">
        <v>1002.5695060178</v>
      </c>
      <c r="D1406" s="57">
        <v>404.41888271289997</v>
      </c>
      <c r="E1406" s="57">
        <v>404.41888271289997</v>
      </c>
      <c r="F1406" s="57">
        <v>597.38702292309995</v>
      </c>
      <c r="G1406" s="57">
        <v>597.38702292309995</v>
      </c>
      <c r="H1406" s="66"/>
      <c r="I1406" s="57">
        <v>152.97996220810001</v>
      </c>
      <c r="J1406" s="57">
        <v>152.97996220810001</v>
      </c>
      <c r="K1406" s="57">
        <v>187.29645521259999</v>
      </c>
      <c r="L1406" s="57">
        <v>187.29645521259999</v>
      </c>
      <c r="M1406" s="57">
        <v>154.36886479079999</v>
      </c>
      <c r="N1406" s="57">
        <v>154.36886479079999</v>
      </c>
      <c r="O1406" s="57">
        <v>193.83992718740001</v>
      </c>
      <c r="P1406" s="57">
        <v>193.83992718740001</v>
      </c>
      <c r="Q1406" s="57">
        <v>122.8126793655</v>
      </c>
      <c r="R1406" s="57">
        <v>122.8126793655</v>
      </c>
      <c r="S1406" s="57">
        <v>127.88712952900001</v>
      </c>
      <c r="T1406" s="57">
        <v>127.88712952900001</v>
      </c>
      <c r="U1406" s="57">
        <v>63.384487724400003</v>
      </c>
      <c r="V1406" s="57">
        <v>63.384487724400003</v>
      </c>
      <c r="W1406" s="66"/>
      <c r="X1406" s="57">
        <v>173.47005511840001</v>
      </c>
      <c r="Y1406" s="57">
        <v>173.47005511840001</v>
      </c>
      <c r="Z1406" s="57">
        <v>277.6822822364</v>
      </c>
      <c r="AA1406" s="57">
        <v>277.6822822364</v>
      </c>
      <c r="AB1406" s="57">
        <v>551.41716866299998</v>
      </c>
      <c r="AC1406" s="57">
        <v>551.41716866299998</v>
      </c>
    </row>
    <row r="1407" spans="1:29" customFormat="1" x14ac:dyDescent="0.3">
      <c r="A1407" s="58" t="s">
        <v>420</v>
      </c>
      <c r="B1407" s="70">
        <v>4.0312736517000003</v>
      </c>
      <c r="C1407" s="71">
        <v>4.0209418175027002E-3</v>
      </c>
      <c r="D1407" s="70">
        <v>4.0312736517000101</v>
      </c>
      <c r="E1407" s="71">
        <v>9.9680648555716192E-3</v>
      </c>
      <c r="F1407" s="70">
        <v>0</v>
      </c>
      <c r="G1407" s="71">
        <v>0</v>
      </c>
      <c r="H1407" s="91"/>
      <c r="I1407" s="70">
        <v>0</v>
      </c>
      <c r="J1407" s="71">
        <v>0</v>
      </c>
      <c r="K1407" s="70">
        <v>2.5717531755</v>
      </c>
      <c r="L1407" s="71">
        <v>1.3730922844112601E-2</v>
      </c>
      <c r="M1407" s="70">
        <v>0.95190099960000196</v>
      </c>
      <c r="N1407" s="71">
        <v>6.1664053880943698E-3</v>
      </c>
      <c r="O1407" s="70">
        <v>0</v>
      </c>
      <c r="P1407" s="71">
        <v>0</v>
      </c>
      <c r="Q1407" s="70">
        <v>0.50761947659999995</v>
      </c>
      <c r="R1407" s="71">
        <v>4.1332823224977102E-3</v>
      </c>
      <c r="S1407" s="70">
        <v>0</v>
      </c>
      <c r="T1407" s="71">
        <v>0</v>
      </c>
      <c r="U1407" s="70">
        <v>0</v>
      </c>
      <c r="V1407" s="71">
        <v>0</v>
      </c>
      <c r="W1407" s="91"/>
      <c r="X1407" s="70">
        <v>0.95190099959999996</v>
      </c>
      <c r="Y1407" s="71">
        <v>5.4874081809122097E-3</v>
      </c>
      <c r="Z1407" s="70">
        <v>3.0793726521</v>
      </c>
      <c r="AA1407" s="71">
        <v>1.1089553958212E-2</v>
      </c>
      <c r="AB1407" s="70">
        <v>0</v>
      </c>
      <c r="AC1407" s="71">
        <v>0</v>
      </c>
    </row>
    <row r="1408" spans="1:29" customFormat="1" x14ac:dyDescent="0.3">
      <c r="A1408" s="58" t="s">
        <v>421</v>
      </c>
      <c r="B1408" s="73">
        <v>12.1826450075999</v>
      </c>
      <c r="C1408" s="74">
        <v>1.2151421856016101E-2</v>
      </c>
      <c r="D1408" s="73">
        <v>2.9422598832000002</v>
      </c>
      <c r="E1408" s="74">
        <v>7.2752782052680097E-3</v>
      </c>
      <c r="F1408" s="73">
        <v>9.2403851244000101</v>
      </c>
      <c r="G1408" s="74">
        <v>1.54680044423889E-2</v>
      </c>
      <c r="H1408" s="91"/>
      <c r="I1408" s="73">
        <v>0</v>
      </c>
      <c r="J1408" s="74">
        <v>0</v>
      </c>
      <c r="K1408" s="73">
        <v>0</v>
      </c>
      <c r="L1408" s="74">
        <v>0</v>
      </c>
      <c r="M1408" s="73">
        <v>3.1893869805000001</v>
      </c>
      <c r="N1408" s="74">
        <v>2.06608177421156E-2</v>
      </c>
      <c r="O1408" s="73">
        <v>5.8602820072000101</v>
      </c>
      <c r="P1408" s="72">
        <v>3.0232584649778599E-2</v>
      </c>
      <c r="Q1408" s="73">
        <v>1.6743902489</v>
      </c>
      <c r="R1408" s="74">
        <v>1.36336920385629E-2</v>
      </c>
      <c r="S1408" s="73">
        <v>0</v>
      </c>
      <c r="T1408" s="74">
        <v>0</v>
      </c>
      <c r="U1408" s="73">
        <v>1.4585857710000001</v>
      </c>
      <c r="V1408" s="74">
        <v>2.3011715064134099E-2</v>
      </c>
      <c r="W1408" s="91"/>
      <c r="X1408" s="73">
        <v>0.69608674129999704</v>
      </c>
      <c r="Y1408" s="74">
        <v>4.0127198946521003E-3</v>
      </c>
      <c r="Z1408" s="73">
        <v>2.6488072865999999</v>
      </c>
      <c r="AA1408" s="74">
        <v>9.5389855818924108E-3</v>
      </c>
      <c r="AB1408" s="73">
        <v>8.8377509796999991</v>
      </c>
      <c r="AC1408" s="74">
        <v>1.6027340971498098E-2</v>
      </c>
    </row>
    <row r="1409" spans="1:29" customFormat="1" x14ac:dyDescent="0.3">
      <c r="A1409" s="58" t="s">
        <v>422</v>
      </c>
      <c r="B1409" s="70">
        <v>108.0464138095</v>
      </c>
      <c r="C1409" s="71">
        <v>0.107769499432174</v>
      </c>
      <c r="D1409" s="70">
        <v>44.821723739899902</v>
      </c>
      <c r="E1409" s="71">
        <v>0.11082994799656599</v>
      </c>
      <c r="F1409" s="70">
        <v>62.7231654721</v>
      </c>
      <c r="G1409" s="71">
        <v>0.104995862088176</v>
      </c>
      <c r="H1409" s="91"/>
      <c r="I1409" s="70">
        <v>5.4959239599999998</v>
      </c>
      <c r="J1409" s="71">
        <v>3.5925776687824297E-2</v>
      </c>
      <c r="K1409" s="70">
        <v>19.5759852604</v>
      </c>
      <c r="L1409" s="71">
        <v>0.10451871733599701</v>
      </c>
      <c r="M1409" s="70">
        <v>18.985541856600001</v>
      </c>
      <c r="N1409" s="71">
        <v>0.122988154912774</v>
      </c>
      <c r="O1409" s="70">
        <v>21.1898843988</v>
      </c>
      <c r="P1409" s="71">
        <v>0.109316407131716</v>
      </c>
      <c r="Q1409" s="70">
        <v>11.541156300500001</v>
      </c>
      <c r="R1409" s="71">
        <v>9.3973654512923901E-2</v>
      </c>
      <c r="S1409" s="70">
        <v>22.566621391799998</v>
      </c>
      <c r="T1409" s="72">
        <v>0.176457329794729</v>
      </c>
      <c r="U1409" s="70">
        <v>8.6913006413999998</v>
      </c>
      <c r="V1409" s="71">
        <v>0.137120310559113</v>
      </c>
      <c r="W1409" s="91"/>
      <c r="X1409" s="70">
        <v>16.391754430700001</v>
      </c>
      <c r="Y1409" s="71">
        <v>9.4493279658624599E-2</v>
      </c>
      <c r="Z1409" s="70">
        <v>31.884172250700001</v>
      </c>
      <c r="AA1409" s="71">
        <v>0.11482249423301701</v>
      </c>
      <c r="AB1409" s="70">
        <v>59.770487128100001</v>
      </c>
      <c r="AC1409" s="71">
        <v>0.10839431654444701</v>
      </c>
    </row>
    <row r="1410" spans="1:29" customFormat="1" x14ac:dyDescent="0.3">
      <c r="A1410" s="58" t="s">
        <v>423</v>
      </c>
      <c r="B1410" s="73">
        <v>480.8528726687</v>
      </c>
      <c r="C1410" s="74">
        <v>0.47962048494637</v>
      </c>
      <c r="D1410" s="73">
        <v>197.29784469160001</v>
      </c>
      <c r="E1410" s="74">
        <v>0.48785517473392398</v>
      </c>
      <c r="F1410" s="73">
        <v>283.29295219279999</v>
      </c>
      <c r="G1410" s="74">
        <v>0.47422013087362902</v>
      </c>
      <c r="H1410" s="91"/>
      <c r="I1410" s="73">
        <v>84.9452888781002</v>
      </c>
      <c r="J1410" s="74">
        <v>0.55527068808232705</v>
      </c>
      <c r="K1410" s="73">
        <v>109.19468439569999</v>
      </c>
      <c r="L1410" s="74">
        <v>0.58300454363513299</v>
      </c>
      <c r="M1410" s="73">
        <v>72.286540342099698</v>
      </c>
      <c r="N1410" s="74">
        <v>0.46827150306548199</v>
      </c>
      <c r="O1410" s="73">
        <v>90.072328325899804</v>
      </c>
      <c r="P1410" s="74">
        <v>0.46467376269090399</v>
      </c>
      <c r="Q1410" s="73">
        <v>49.837671172299999</v>
      </c>
      <c r="R1410" s="75">
        <v>0.40580232781974601</v>
      </c>
      <c r="S1410" s="73">
        <v>44.407423157899999</v>
      </c>
      <c r="T1410" s="75">
        <v>0.34723918913067803</v>
      </c>
      <c r="U1410" s="73">
        <v>30.108936396699999</v>
      </c>
      <c r="V1410" s="74">
        <v>0.47502058433627598</v>
      </c>
      <c r="W1410" s="91"/>
      <c r="X1410" s="73">
        <v>82.115693574999995</v>
      </c>
      <c r="Y1410" s="74">
        <v>0.473371000654568</v>
      </c>
      <c r="Z1410" s="73">
        <v>131.06623748379999</v>
      </c>
      <c r="AA1410" s="74">
        <v>0.47200072121353098</v>
      </c>
      <c r="AB1410" s="73">
        <v>267.67094160990001</v>
      </c>
      <c r="AC1410" s="74">
        <v>0.48542366255826103</v>
      </c>
    </row>
    <row r="1411" spans="1:29" customFormat="1" x14ac:dyDescent="0.3">
      <c r="A1411" s="58" t="s">
        <v>424</v>
      </c>
      <c r="B1411" s="70">
        <v>236.03219647020001</v>
      </c>
      <c r="C1411" s="71">
        <v>0.235427264696807</v>
      </c>
      <c r="D1411" s="70">
        <v>91.346978622599906</v>
      </c>
      <c r="E1411" s="71">
        <v>0.22587218976975401</v>
      </c>
      <c r="F1411" s="70">
        <v>144.6852178476</v>
      </c>
      <c r="G1411" s="71">
        <v>0.242196787502404</v>
      </c>
      <c r="H1411" s="91"/>
      <c r="I1411" s="70">
        <v>57.042825409999999</v>
      </c>
      <c r="J1411" s="71">
        <v>0.37287775854202498</v>
      </c>
      <c r="K1411" s="70">
        <v>29.581325425700001</v>
      </c>
      <c r="L1411" s="71">
        <v>0.15793852260643301</v>
      </c>
      <c r="M1411" s="70">
        <v>31.7608301693</v>
      </c>
      <c r="N1411" s="71">
        <v>0.20574634795910501</v>
      </c>
      <c r="O1411" s="70">
        <v>47.513619276699998</v>
      </c>
      <c r="P1411" s="71">
        <v>0.245117814302339</v>
      </c>
      <c r="Q1411" s="70">
        <v>31.045271754200002</v>
      </c>
      <c r="R1411" s="71">
        <v>0.25278555858069701</v>
      </c>
      <c r="S1411" s="70">
        <v>23.820747688800001</v>
      </c>
      <c r="T1411" s="71">
        <v>0.18626383887518799</v>
      </c>
      <c r="U1411" s="70">
        <v>15.2675767455</v>
      </c>
      <c r="V1411" s="71">
        <v>0.240872448348631</v>
      </c>
      <c r="W1411" s="91"/>
      <c r="X1411" s="70">
        <v>62.193927530200199</v>
      </c>
      <c r="Y1411" s="72">
        <v>0.35852832056662598</v>
      </c>
      <c r="Z1411" s="70">
        <v>70.646866382000098</v>
      </c>
      <c r="AA1411" s="71">
        <v>0.25441618317533099</v>
      </c>
      <c r="AB1411" s="70">
        <v>103.19140255799999</v>
      </c>
      <c r="AC1411" s="75">
        <v>0.18713853761246499</v>
      </c>
    </row>
    <row r="1412" spans="1:29" customFormat="1" x14ac:dyDescent="0.3">
      <c r="A1412" s="58" t="s">
        <v>425</v>
      </c>
      <c r="B1412" s="73">
        <v>161.4241044101</v>
      </c>
      <c r="C1412" s="74">
        <v>0.16101038725113001</v>
      </c>
      <c r="D1412" s="73">
        <v>63.978802123900103</v>
      </c>
      <c r="E1412" s="74">
        <v>0.15819934443891701</v>
      </c>
      <c r="F1412" s="73">
        <v>97.445302286200004</v>
      </c>
      <c r="G1412" s="74">
        <v>0.16311921509340199</v>
      </c>
      <c r="H1412" s="91"/>
      <c r="I1412" s="73">
        <v>5.4959239599999998</v>
      </c>
      <c r="J1412" s="74">
        <v>3.5925776687824297E-2</v>
      </c>
      <c r="K1412" s="73">
        <v>26.3727069553</v>
      </c>
      <c r="L1412" s="74">
        <v>0.140807293578324</v>
      </c>
      <c r="M1412" s="73">
        <v>27.194664442699999</v>
      </c>
      <c r="N1412" s="74">
        <v>0.176166770932429</v>
      </c>
      <c r="O1412" s="73">
        <v>29.203813178800001</v>
      </c>
      <c r="P1412" s="74">
        <v>0.15065943122526301</v>
      </c>
      <c r="Q1412" s="73">
        <v>28.206570413000001</v>
      </c>
      <c r="R1412" s="72">
        <v>0.229671484725572</v>
      </c>
      <c r="S1412" s="73">
        <v>37.092337290499998</v>
      </c>
      <c r="T1412" s="72">
        <v>0.29003964219940398</v>
      </c>
      <c r="U1412" s="73">
        <v>7.8580881698000002</v>
      </c>
      <c r="V1412" s="74">
        <v>0.123974941691846</v>
      </c>
      <c r="W1412" s="91"/>
      <c r="X1412" s="73">
        <v>11.120691841599999</v>
      </c>
      <c r="Y1412" s="75">
        <v>6.41072710446174E-2</v>
      </c>
      <c r="Z1412" s="73">
        <v>38.356826181199899</v>
      </c>
      <c r="AA1412" s="74">
        <v>0.13813206183801699</v>
      </c>
      <c r="AB1412" s="73">
        <v>111.9465863873</v>
      </c>
      <c r="AC1412" s="72">
        <v>0.20301614231332801</v>
      </c>
    </row>
    <row r="1413" spans="1:29" customFormat="1" x14ac:dyDescent="0.3">
      <c r="A1413" s="58" t="s">
        <v>370</v>
      </c>
      <c r="B1413" s="70">
        <v>16.213918659299999</v>
      </c>
      <c r="C1413" s="71">
        <v>1.6172363673518798E-2</v>
      </c>
      <c r="D1413" s="70">
        <v>6.9735335348999996</v>
      </c>
      <c r="E1413" s="71">
        <v>1.7243343060839599E-2</v>
      </c>
      <c r="F1413" s="70">
        <v>9.2403851244000101</v>
      </c>
      <c r="G1413" s="71">
        <v>1.54680044423889E-2</v>
      </c>
      <c r="H1413" s="91"/>
      <c r="I1413" s="70">
        <v>0</v>
      </c>
      <c r="J1413" s="71">
        <v>0</v>
      </c>
      <c r="K1413" s="70">
        <v>2.5717531755</v>
      </c>
      <c r="L1413" s="71">
        <v>1.3730922844112601E-2</v>
      </c>
      <c r="M1413" s="70">
        <v>4.1412879801000004</v>
      </c>
      <c r="N1413" s="71">
        <v>2.6827223130209899E-2</v>
      </c>
      <c r="O1413" s="70">
        <v>5.8602820072000101</v>
      </c>
      <c r="P1413" s="71">
        <v>3.0232584649778599E-2</v>
      </c>
      <c r="Q1413" s="70">
        <v>2.1820097254999999</v>
      </c>
      <c r="R1413" s="71">
        <v>1.7766974361060599E-2</v>
      </c>
      <c r="S1413" s="70">
        <v>0</v>
      </c>
      <c r="T1413" s="71">
        <v>0</v>
      </c>
      <c r="U1413" s="70">
        <v>1.4585857710000001</v>
      </c>
      <c r="V1413" s="71">
        <v>2.3011715064134099E-2</v>
      </c>
      <c r="W1413" s="91"/>
      <c r="X1413" s="70">
        <v>1.6479877409000001</v>
      </c>
      <c r="Y1413" s="71">
        <v>9.5001280755643101E-3</v>
      </c>
      <c r="Z1413" s="70">
        <v>5.7281799387000101</v>
      </c>
      <c r="AA1413" s="71">
        <v>2.06285395401044E-2</v>
      </c>
      <c r="AB1413" s="70">
        <v>8.8377509796999991</v>
      </c>
      <c r="AC1413" s="71">
        <v>1.6027340971498098E-2</v>
      </c>
    </row>
    <row r="1414" spans="1:29" customFormat="1" x14ac:dyDescent="0.3">
      <c r="A1414" s="58" t="s">
        <v>371</v>
      </c>
      <c r="B1414" s="73">
        <v>716.88506913890001</v>
      </c>
      <c r="C1414" s="74">
        <v>0.71504774964317797</v>
      </c>
      <c r="D1414" s="73">
        <v>288.64482331419902</v>
      </c>
      <c r="E1414" s="74">
        <v>0.71372736450367802</v>
      </c>
      <c r="F1414" s="73">
        <v>427.97817004040002</v>
      </c>
      <c r="G1414" s="74">
        <v>0.71641691837603305</v>
      </c>
      <c r="H1414" s="91"/>
      <c r="I1414" s="73">
        <v>141.98811428810001</v>
      </c>
      <c r="J1414" s="72">
        <v>0.92814844662435103</v>
      </c>
      <c r="K1414" s="73">
        <v>138.77600982140001</v>
      </c>
      <c r="L1414" s="74">
        <v>0.74094306624156603</v>
      </c>
      <c r="M1414" s="73">
        <v>104.0473705114</v>
      </c>
      <c r="N1414" s="74">
        <v>0.674017851024587</v>
      </c>
      <c r="O1414" s="73">
        <v>137.58594760259999</v>
      </c>
      <c r="P1414" s="74">
        <v>0.70979157699324302</v>
      </c>
      <c r="Q1414" s="73">
        <v>80.882942926499993</v>
      </c>
      <c r="R1414" s="74">
        <v>0.65858788640044397</v>
      </c>
      <c r="S1414" s="73">
        <v>68.228170846699996</v>
      </c>
      <c r="T1414" s="75">
        <v>0.53350302800586702</v>
      </c>
      <c r="U1414" s="73">
        <v>45.376513142199997</v>
      </c>
      <c r="V1414" s="74">
        <v>0.715893032684907</v>
      </c>
      <c r="W1414" s="91"/>
      <c r="X1414" s="73">
        <v>144.30962110519999</v>
      </c>
      <c r="Y1414" s="72">
        <v>0.83189932122119403</v>
      </c>
      <c r="Z1414" s="73">
        <v>201.71310386580001</v>
      </c>
      <c r="AA1414" s="74">
        <v>0.72641690438886197</v>
      </c>
      <c r="AB1414" s="73">
        <v>370.86234416789898</v>
      </c>
      <c r="AC1414" s="74">
        <v>0.67256220017072699</v>
      </c>
    </row>
    <row r="1415" spans="1:29" customFormat="1" x14ac:dyDescent="0.3">
      <c r="A1415" s="76" t="s">
        <v>4</v>
      </c>
    </row>
    <row r="1416" spans="1:29" customFormat="1" x14ac:dyDescent="0.3">
      <c r="A1416" s="76" t="s">
        <v>4</v>
      </c>
    </row>
    <row r="1417" spans="1:29" customFormat="1" x14ac:dyDescent="0.3">
      <c r="A1417" s="54" t="s">
        <v>433</v>
      </c>
    </row>
    <row r="1418" spans="1:29" customFormat="1" x14ac:dyDescent="0.3">
      <c r="A1418" s="69" t="s">
        <v>4</v>
      </c>
    </row>
    <row r="1419" spans="1:29" customFormat="1" ht="35.1" customHeight="1" x14ac:dyDescent="0.3">
      <c r="A1419" s="116" t="s">
        <v>4</v>
      </c>
      <c r="B1419" s="118" t="s">
        <v>26</v>
      </c>
      <c r="C1419" s="118" t="s">
        <v>4</v>
      </c>
      <c r="D1419" s="118" t="s">
        <v>456</v>
      </c>
      <c r="E1419" s="118" t="s">
        <v>4</v>
      </c>
      <c r="F1419" s="118" t="s">
        <v>457</v>
      </c>
      <c r="G1419" s="118" t="s">
        <v>4</v>
      </c>
      <c r="H1419" s="65"/>
      <c r="I1419" s="118" t="s">
        <v>460</v>
      </c>
      <c r="J1419" s="118" t="s">
        <v>4</v>
      </c>
      <c r="K1419" s="118" t="s">
        <v>461</v>
      </c>
      <c r="L1419" s="118" t="s">
        <v>4</v>
      </c>
      <c r="M1419" s="118" t="s">
        <v>462</v>
      </c>
      <c r="N1419" s="118" t="s">
        <v>4</v>
      </c>
      <c r="O1419" s="118" t="s">
        <v>463</v>
      </c>
      <c r="P1419" s="118" t="s">
        <v>4</v>
      </c>
      <c r="Q1419" s="118" t="s">
        <v>464</v>
      </c>
      <c r="R1419" s="118" t="s">
        <v>4</v>
      </c>
      <c r="S1419" s="118" t="s">
        <v>465</v>
      </c>
      <c r="T1419" s="118" t="s">
        <v>4</v>
      </c>
      <c r="U1419" s="118" t="s">
        <v>466</v>
      </c>
      <c r="V1419" s="118" t="s">
        <v>4</v>
      </c>
      <c r="W1419" s="65"/>
      <c r="X1419" s="118" t="s">
        <v>468</v>
      </c>
      <c r="Y1419" s="118" t="s">
        <v>4</v>
      </c>
      <c r="Z1419" s="118" t="s">
        <v>469</v>
      </c>
      <c r="AA1419" s="118" t="s">
        <v>4</v>
      </c>
      <c r="AB1419" s="118" t="s">
        <v>470</v>
      </c>
      <c r="AC1419" s="118" t="s">
        <v>4</v>
      </c>
    </row>
    <row r="1420" spans="1:29" customFormat="1" x14ac:dyDescent="0.3">
      <c r="A1420" s="117" t="s">
        <v>4</v>
      </c>
      <c r="B1420" s="55" t="s">
        <v>28</v>
      </c>
      <c r="C1420" s="55" t="s">
        <v>29</v>
      </c>
      <c r="D1420" s="55" t="s">
        <v>28</v>
      </c>
      <c r="E1420" s="55" t="s">
        <v>29</v>
      </c>
      <c r="F1420" s="55" t="s">
        <v>28</v>
      </c>
      <c r="G1420" s="55" t="s">
        <v>29</v>
      </c>
      <c r="H1420" s="65"/>
      <c r="I1420" s="55" t="s">
        <v>28</v>
      </c>
      <c r="J1420" s="55" t="s">
        <v>29</v>
      </c>
      <c r="K1420" s="55" t="s">
        <v>28</v>
      </c>
      <c r="L1420" s="55" t="s">
        <v>29</v>
      </c>
      <c r="M1420" s="55" t="s">
        <v>28</v>
      </c>
      <c r="N1420" s="55" t="s">
        <v>29</v>
      </c>
      <c r="O1420" s="55" t="s">
        <v>28</v>
      </c>
      <c r="P1420" s="55" t="s">
        <v>29</v>
      </c>
      <c r="Q1420" s="55" t="s">
        <v>28</v>
      </c>
      <c r="R1420" s="55" t="s">
        <v>29</v>
      </c>
      <c r="S1420" s="55" t="s">
        <v>28</v>
      </c>
      <c r="T1420" s="55" t="s">
        <v>29</v>
      </c>
      <c r="U1420" s="55" t="s">
        <v>28</v>
      </c>
      <c r="V1420" s="55" t="s">
        <v>29</v>
      </c>
      <c r="W1420" s="65"/>
      <c r="X1420" s="55" t="s">
        <v>28</v>
      </c>
      <c r="Y1420" s="55" t="s">
        <v>29</v>
      </c>
      <c r="Z1420" s="55" t="s">
        <v>28</v>
      </c>
      <c r="AA1420" s="55" t="s">
        <v>29</v>
      </c>
      <c r="AB1420" s="55" t="s">
        <v>28</v>
      </c>
      <c r="AC1420" s="55" t="s">
        <v>29</v>
      </c>
    </row>
    <row r="1421" spans="1:29" customFormat="1" x14ac:dyDescent="0.3">
      <c r="A1421" s="56" t="s">
        <v>30</v>
      </c>
      <c r="B1421" s="57">
        <v>1002.5695060178</v>
      </c>
      <c r="C1421" s="57">
        <v>1002.5695060178</v>
      </c>
      <c r="D1421" s="57">
        <v>404.41888271289997</v>
      </c>
      <c r="E1421" s="57">
        <v>404.41888271289997</v>
      </c>
      <c r="F1421" s="57">
        <v>597.38702292309995</v>
      </c>
      <c r="G1421" s="57">
        <v>597.38702292309995</v>
      </c>
      <c r="H1421" s="66"/>
      <c r="I1421" s="57">
        <v>152.97996220810001</v>
      </c>
      <c r="J1421" s="57">
        <v>152.97996220810001</v>
      </c>
      <c r="K1421" s="57">
        <v>187.29645521259999</v>
      </c>
      <c r="L1421" s="57">
        <v>187.29645521259999</v>
      </c>
      <c r="M1421" s="57">
        <v>154.36886479079999</v>
      </c>
      <c r="N1421" s="57">
        <v>154.36886479079999</v>
      </c>
      <c r="O1421" s="57">
        <v>193.83992718740001</v>
      </c>
      <c r="P1421" s="57">
        <v>193.83992718740001</v>
      </c>
      <c r="Q1421" s="57">
        <v>122.8126793655</v>
      </c>
      <c r="R1421" s="57">
        <v>122.8126793655</v>
      </c>
      <c r="S1421" s="57">
        <v>127.88712952900001</v>
      </c>
      <c r="T1421" s="57">
        <v>127.88712952900001</v>
      </c>
      <c r="U1421" s="57">
        <v>63.384487724400003</v>
      </c>
      <c r="V1421" s="57">
        <v>63.384487724400003</v>
      </c>
      <c r="W1421" s="66"/>
      <c r="X1421" s="57">
        <v>173.47005511840001</v>
      </c>
      <c r="Y1421" s="57">
        <v>173.47005511840001</v>
      </c>
      <c r="Z1421" s="57">
        <v>277.6822822364</v>
      </c>
      <c r="AA1421" s="57">
        <v>277.6822822364</v>
      </c>
      <c r="AB1421" s="57">
        <v>551.41716866299998</v>
      </c>
      <c r="AC1421" s="57">
        <v>551.41716866299998</v>
      </c>
    </row>
    <row r="1422" spans="1:29" customFormat="1" x14ac:dyDescent="0.3">
      <c r="A1422" s="58" t="s">
        <v>420</v>
      </c>
      <c r="B1422" s="70">
        <v>5.1303219837</v>
      </c>
      <c r="C1422" s="71">
        <v>5.1171733759164603E-3</v>
      </c>
      <c r="D1422" s="70">
        <v>4.3146806151000003</v>
      </c>
      <c r="E1422" s="71">
        <v>1.06688406489739E-2</v>
      </c>
      <c r="F1422" s="70">
        <v>0.81564136860000003</v>
      </c>
      <c r="G1422" s="71">
        <v>1.3653483207736101E-3</v>
      </c>
      <c r="H1422" s="91"/>
      <c r="I1422" s="70">
        <v>0</v>
      </c>
      <c r="J1422" s="71">
        <v>0</v>
      </c>
      <c r="K1422" s="70">
        <v>0</v>
      </c>
      <c r="L1422" s="71">
        <v>0</v>
      </c>
      <c r="M1422" s="70">
        <v>0.95190099960000196</v>
      </c>
      <c r="N1422" s="71">
        <v>6.1664053880943698E-3</v>
      </c>
      <c r="O1422" s="70">
        <v>0.59753246320000097</v>
      </c>
      <c r="P1422" s="71">
        <v>3.0826077571847201E-3</v>
      </c>
      <c r="Q1422" s="70">
        <v>0.81564136859999703</v>
      </c>
      <c r="R1422" s="71">
        <v>6.6413449556994696E-3</v>
      </c>
      <c r="S1422" s="70">
        <v>2.7652471523000002</v>
      </c>
      <c r="T1422" s="72">
        <v>2.1622560162889201E-2</v>
      </c>
      <c r="U1422" s="70">
        <v>0</v>
      </c>
      <c r="V1422" s="71">
        <v>0</v>
      </c>
      <c r="W1422" s="91"/>
      <c r="X1422" s="70">
        <v>1.3698621505999999</v>
      </c>
      <c r="Y1422" s="71">
        <v>7.8968220172929392E-3</v>
      </c>
      <c r="Z1422" s="70">
        <v>0.59753246320000097</v>
      </c>
      <c r="AA1422" s="71">
        <v>2.1518566412937401E-3</v>
      </c>
      <c r="AB1422" s="70">
        <v>3.16292736990001</v>
      </c>
      <c r="AC1422" s="71">
        <v>5.7359972624157303E-3</v>
      </c>
    </row>
    <row r="1423" spans="1:29" customFormat="1" x14ac:dyDescent="0.3">
      <c r="A1423" s="58" t="s">
        <v>421</v>
      </c>
      <c r="B1423" s="73">
        <v>19.9572621756</v>
      </c>
      <c r="C1423" s="74">
        <v>1.9906113297690601E-2</v>
      </c>
      <c r="D1423" s="73">
        <v>5.3011903410000096</v>
      </c>
      <c r="E1423" s="74">
        <v>1.31081672186987E-2</v>
      </c>
      <c r="F1423" s="73">
        <v>14.656071834600001</v>
      </c>
      <c r="G1423" s="74">
        <v>2.4533629409768099E-2</v>
      </c>
      <c r="H1423" s="91"/>
      <c r="I1423" s="73">
        <v>0</v>
      </c>
      <c r="J1423" s="74">
        <v>0</v>
      </c>
      <c r="K1423" s="73">
        <v>8.7876908810999996</v>
      </c>
      <c r="L1423" s="74">
        <v>4.6918618246806099E-2</v>
      </c>
      <c r="M1423" s="73">
        <v>3.2312378919999998</v>
      </c>
      <c r="N1423" s="74">
        <v>2.0931927538490099E-2</v>
      </c>
      <c r="O1423" s="73">
        <v>3.5879506051000001</v>
      </c>
      <c r="P1423" s="74">
        <v>1.8509863561965E-2</v>
      </c>
      <c r="Q1423" s="73">
        <v>1.6153593999</v>
      </c>
      <c r="R1423" s="74">
        <v>1.3153034428086701E-2</v>
      </c>
      <c r="S1423" s="73">
        <v>1.6812292042000001</v>
      </c>
      <c r="T1423" s="74">
        <v>1.3146195480279E-2</v>
      </c>
      <c r="U1423" s="73">
        <v>1.0537941932999999</v>
      </c>
      <c r="V1423" s="74">
        <v>1.6625427310889802E-2</v>
      </c>
      <c r="W1423" s="91"/>
      <c r="X1423" s="73">
        <v>1.6812292042000001</v>
      </c>
      <c r="Y1423" s="74">
        <v>9.6917545973712604E-3</v>
      </c>
      <c r="Z1423" s="73">
        <v>1.5729307179000001</v>
      </c>
      <c r="AA1423" s="74">
        <v>5.6644979479134102E-3</v>
      </c>
      <c r="AB1423" s="73">
        <v>16.703102253499999</v>
      </c>
      <c r="AC1423" s="74">
        <v>3.0291226321442599E-2</v>
      </c>
    </row>
    <row r="1424" spans="1:29" customFormat="1" x14ac:dyDescent="0.3">
      <c r="A1424" s="58" t="s">
        <v>422</v>
      </c>
      <c r="B1424" s="70">
        <v>68.804744323700007</v>
      </c>
      <c r="C1424" s="71">
        <v>6.8628403228612106E-2</v>
      </c>
      <c r="D1424" s="70">
        <v>26.074923622300101</v>
      </c>
      <c r="E1424" s="71">
        <v>6.4475039957050603E-2</v>
      </c>
      <c r="F1424" s="70">
        <v>42.228296103900099</v>
      </c>
      <c r="G1424" s="71">
        <v>7.0688338520095206E-2</v>
      </c>
      <c r="H1424" s="91"/>
      <c r="I1424" s="70">
        <v>2.6650684675999998</v>
      </c>
      <c r="J1424" s="71">
        <v>1.74210297161316E-2</v>
      </c>
      <c r="K1424" s="70">
        <v>12.969187764300001</v>
      </c>
      <c r="L1424" s="71">
        <v>6.9244170956565598E-2</v>
      </c>
      <c r="M1424" s="70">
        <v>16.022879477899998</v>
      </c>
      <c r="N1424" s="71">
        <v>0.10379605692905799</v>
      </c>
      <c r="O1424" s="70">
        <v>11.85598815</v>
      </c>
      <c r="P1424" s="71">
        <v>6.1163808313536502E-2</v>
      </c>
      <c r="Q1424" s="70">
        <v>6.8192117247999997</v>
      </c>
      <c r="R1424" s="71">
        <v>5.5525306996238602E-2</v>
      </c>
      <c r="S1424" s="70">
        <v>12.4202612971</v>
      </c>
      <c r="T1424" s="71">
        <v>9.7118930910741502E-2</v>
      </c>
      <c r="U1424" s="70">
        <v>6.0521474419999999</v>
      </c>
      <c r="V1424" s="71">
        <v>9.5483100980718494E-2</v>
      </c>
      <c r="W1424" s="91"/>
      <c r="X1424" s="70">
        <v>12.584502495400001</v>
      </c>
      <c r="Y1424" s="71">
        <v>7.2545676467391407E-2</v>
      </c>
      <c r="Z1424" s="70">
        <v>17.072359725599998</v>
      </c>
      <c r="AA1424" s="71">
        <v>6.14816314101947E-2</v>
      </c>
      <c r="AB1424" s="70">
        <v>39.147882102700102</v>
      </c>
      <c r="AC1424" s="71">
        <v>7.0995036657310398E-2</v>
      </c>
    </row>
    <row r="1425" spans="1:29" customFormat="1" x14ac:dyDescent="0.3">
      <c r="A1425" s="58" t="s">
        <v>423</v>
      </c>
      <c r="B1425" s="73">
        <v>518.11970887760003</v>
      </c>
      <c r="C1425" s="74">
        <v>0.51679180921387502</v>
      </c>
      <c r="D1425" s="73">
        <v>198.9523249312</v>
      </c>
      <c r="E1425" s="74">
        <v>0.49194618113921701</v>
      </c>
      <c r="F1425" s="73">
        <v>318.90530816210003</v>
      </c>
      <c r="G1425" s="74">
        <v>0.53383367218399003</v>
      </c>
      <c r="H1425" s="91"/>
      <c r="I1425" s="73">
        <v>88.8129346435001</v>
      </c>
      <c r="J1425" s="74">
        <v>0.58055272966198601</v>
      </c>
      <c r="K1425" s="73">
        <v>102.4425427801</v>
      </c>
      <c r="L1425" s="74">
        <v>0.54695398620234204</v>
      </c>
      <c r="M1425" s="73">
        <v>75.464168194699795</v>
      </c>
      <c r="N1425" s="74">
        <v>0.48885614529179</v>
      </c>
      <c r="O1425" s="73">
        <v>103.5473618282</v>
      </c>
      <c r="P1425" s="74">
        <v>0.53419005738736602</v>
      </c>
      <c r="Q1425" s="73">
        <v>58.393023399100002</v>
      </c>
      <c r="R1425" s="74">
        <v>0.47546412716327002</v>
      </c>
      <c r="S1425" s="73">
        <v>58.857616749400002</v>
      </c>
      <c r="T1425" s="74">
        <v>0.46023096277294501</v>
      </c>
      <c r="U1425" s="73">
        <v>30.602061282600101</v>
      </c>
      <c r="V1425" s="74">
        <v>0.48280048291404998</v>
      </c>
      <c r="W1425" s="91"/>
      <c r="X1425" s="73">
        <v>83.381205822699897</v>
      </c>
      <c r="Y1425" s="74">
        <v>0.48066627848702198</v>
      </c>
      <c r="Z1425" s="73">
        <v>147.11307416610001</v>
      </c>
      <c r="AA1425" s="74">
        <v>0.52978920002125995</v>
      </c>
      <c r="AB1425" s="73">
        <v>287.6254288888</v>
      </c>
      <c r="AC1425" s="74">
        <v>0.52161130489678897</v>
      </c>
    </row>
    <row r="1426" spans="1:29" customFormat="1" x14ac:dyDescent="0.3">
      <c r="A1426" s="58" t="s">
        <v>424</v>
      </c>
      <c r="B1426" s="70">
        <v>320.08305600829999</v>
      </c>
      <c r="C1426" s="71">
        <v>0.31926270855740302</v>
      </c>
      <c r="D1426" s="70">
        <v>140.4149408753</v>
      </c>
      <c r="E1426" s="71">
        <v>0.34720174274103199</v>
      </c>
      <c r="F1426" s="70">
        <v>179.66811513300101</v>
      </c>
      <c r="G1426" s="71">
        <v>0.300756642241504</v>
      </c>
      <c r="H1426" s="91"/>
      <c r="I1426" s="70">
        <v>59.323373584499997</v>
      </c>
      <c r="J1426" s="71">
        <v>0.38778525454073398</v>
      </c>
      <c r="K1426" s="70">
        <v>47.970607061700001</v>
      </c>
      <c r="L1426" s="71">
        <v>0.25612127579909899</v>
      </c>
      <c r="M1426" s="70">
        <v>48.398525998099998</v>
      </c>
      <c r="N1426" s="71">
        <v>0.31352517921077799</v>
      </c>
      <c r="O1426" s="70">
        <v>58.345911835500097</v>
      </c>
      <c r="P1426" s="71">
        <v>0.30100048365728299</v>
      </c>
      <c r="Q1426" s="70">
        <v>44.540921877499997</v>
      </c>
      <c r="R1426" s="71">
        <v>0.36267364336985702</v>
      </c>
      <c r="S1426" s="70">
        <v>41.108920624</v>
      </c>
      <c r="T1426" s="71">
        <v>0.32144689442480601</v>
      </c>
      <c r="U1426" s="70">
        <v>20.3947950270001</v>
      </c>
      <c r="V1426" s="71">
        <v>0.32176319095104</v>
      </c>
      <c r="W1426" s="91"/>
      <c r="X1426" s="70">
        <v>65.872737326499802</v>
      </c>
      <c r="Y1426" s="71">
        <v>0.37973549545216501</v>
      </c>
      <c r="Z1426" s="70">
        <v>95.018382421899901</v>
      </c>
      <c r="AA1426" s="71">
        <v>0.34218381402169501</v>
      </c>
      <c r="AB1426" s="70">
        <v>159.19193625989999</v>
      </c>
      <c r="AC1426" s="71">
        <v>0.28869600967609799</v>
      </c>
    </row>
    <row r="1427" spans="1:29" customFormat="1" x14ac:dyDescent="0.3">
      <c r="A1427" s="58" t="s">
        <v>425</v>
      </c>
      <c r="B1427" s="73">
        <v>70.4744126488999</v>
      </c>
      <c r="C1427" s="74">
        <v>7.0293792326503096E-2</v>
      </c>
      <c r="D1427" s="73">
        <v>29.360822327999902</v>
      </c>
      <c r="E1427" s="74">
        <v>7.2600028295027597E-2</v>
      </c>
      <c r="F1427" s="73">
        <v>41.113590320899903</v>
      </c>
      <c r="G1427" s="74">
        <v>6.8822369323868704E-2</v>
      </c>
      <c r="H1427" s="91"/>
      <c r="I1427" s="73">
        <v>2.1785855125000002</v>
      </c>
      <c r="J1427" s="74">
        <v>1.42409860811474E-2</v>
      </c>
      <c r="K1427" s="73">
        <v>15.1264267254</v>
      </c>
      <c r="L1427" s="74">
        <v>8.0761948795186805E-2</v>
      </c>
      <c r="M1427" s="73">
        <v>10.3001522285</v>
      </c>
      <c r="N1427" s="74">
        <v>6.67242856417887E-2</v>
      </c>
      <c r="O1427" s="73">
        <v>15.9051823054</v>
      </c>
      <c r="P1427" s="74">
        <v>8.2053179322664704E-2</v>
      </c>
      <c r="Q1427" s="73">
        <v>10.628521595600001</v>
      </c>
      <c r="R1427" s="74">
        <v>8.6542543086847695E-2</v>
      </c>
      <c r="S1427" s="73">
        <v>11.053854502</v>
      </c>
      <c r="T1427" s="74">
        <v>8.6434456248338898E-2</v>
      </c>
      <c r="U1427" s="73">
        <v>5.2816897795000104</v>
      </c>
      <c r="V1427" s="74">
        <v>8.3327797843300994E-2</v>
      </c>
      <c r="W1427" s="91"/>
      <c r="X1427" s="73">
        <v>8.5805181190000006</v>
      </c>
      <c r="Y1427" s="74">
        <v>4.9463972978756897E-2</v>
      </c>
      <c r="Z1427" s="73">
        <v>16.308002741700001</v>
      </c>
      <c r="AA1427" s="74">
        <v>5.8728999957643899E-2</v>
      </c>
      <c r="AB1427" s="73">
        <v>45.585891788199902</v>
      </c>
      <c r="AC1427" s="74">
        <v>8.2670425185944696E-2</v>
      </c>
    </row>
    <row r="1428" spans="1:29" customFormat="1" x14ac:dyDescent="0.3">
      <c r="A1428" s="58" t="s">
        <v>370</v>
      </c>
      <c r="B1428" s="70">
        <v>25.0875841593</v>
      </c>
      <c r="C1428" s="71">
        <v>2.5023286673606999E-2</v>
      </c>
      <c r="D1428" s="70">
        <v>9.6158709561000109</v>
      </c>
      <c r="E1428" s="71">
        <v>2.37770078676726E-2</v>
      </c>
      <c r="F1428" s="70">
        <v>15.4717132032</v>
      </c>
      <c r="G1428" s="71">
        <v>2.58989777305417E-2</v>
      </c>
      <c r="H1428" s="91"/>
      <c r="I1428" s="70">
        <v>0</v>
      </c>
      <c r="J1428" s="71">
        <v>0</v>
      </c>
      <c r="K1428" s="70">
        <v>8.7876908810999996</v>
      </c>
      <c r="L1428" s="71">
        <v>4.6918618246806099E-2</v>
      </c>
      <c r="M1428" s="70">
        <v>4.1831388915999996</v>
      </c>
      <c r="N1428" s="71">
        <v>2.7098332926584499E-2</v>
      </c>
      <c r="O1428" s="70">
        <v>4.1854830682999999</v>
      </c>
      <c r="P1428" s="71">
        <v>2.1592471319149702E-2</v>
      </c>
      <c r="Q1428" s="70">
        <v>2.4310007685000001</v>
      </c>
      <c r="R1428" s="71">
        <v>1.9794379383786202E-2</v>
      </c>
      <c r="S1428" s="70">
        <v>4.4464763564999998</v>
      </c>
      <c r="T1428" s="71">
        <v>3.4768755643168198E-2</v>
      </c>
      <c r="U1428" s="70">
        <v>1.0537941932999999</v>
      </c>
      <c r="V1428" s="71">
        <v>1.6625427310889802E-2</v>
      </c>
      <c r="W1428" s="91"/>
      <c r="X1428" s="70">
        <v>3.0510913548</v>
      </c>
      <c r="Y1428" s="71">
        <v>1.75885766146642E-2</v>
      </c>
      <c r="Z1428" s="70">
        <v>2.1704631811000001</v>
      </c>
      <c r="AA1428" s="71">
        <v>7.8163545892071494E-3</v>
      </c>
      <c r="AB1428" s="70">
        <v>19.866029623399999</v>
      </c>
      <c r="AC1428" s="71">
        <v>3.6027223583858299E-2</v>
      </c>
    </row>
    <row r="1429" spans="1:29" customFormat="1" x14ac:dyDescent="0.3">
      <c r="A1429" s="58" t="s">
        <v>371</v>
      </c>
      <c r="B1429" s="73">
        <v>838.20276488590002</v>
      </c>
      <c r="C1429" s="74">
        <v>0.83605451777127804</v>
      </c>
      <c r="D1429" s="73">
        <v>339.36726580649901</v>
      </c>
      <c r="E1429" s="74">
        <v>0.83914792388024895</v>
      </c>
      <c r="F1429" s="73">
        <v>498.57342329509902</v>
      </c>
      <c r="G1429" s="74">
        <v>0.83459031442549403</v>
      </c>
      <c r="H1429" s="91"/>
      <c r="I1429" s="73">
        <v>148.13630822799999</v>
      </c>
      <c r="J1429" s="72">
        <v>0.96833798420272099</v>
      </c>
      <c r="K1429" s="73">
        <v>150.41314984179999</v>
      </c>
      <c r="L1429" s="74">
        <v>0.80307526200144197</v>
      </c>
      <c r="M1429" s="73">
        <v>123.86269419280001</v>
      </c>
      <c r="N1429" s="74">
        <v>0.80238132450256805</v>
      </c>
      <c r="O1429" s="73">
        <v>161.8932736637</v>
      </c>
      <c r="P1429" s="74">
        <v>0.83519054104464896</v>
      </c>
      <c r="Q1429" s="73">
        <v>102.9339452766</v>
      </c>
      <c r="R1429" s="74">
        <v>0.83813777053312799</v>
      </c>
      <c r="S1429" s="73">
        <v>99.966537373399802</v>
      </c>
      <c r="T1429" s="74">
        <v>0.78167785719775096</v>
      </c>
      <c r="U1429" s="73">
        <v>50.996856309599998</v>
      </c>
      <c r="V1429" s="74">
        <v>0.80456367386508998</v>
      </c>
      <c r="W1429" s="91"/>
      <c r="X1429" s="73">
        <v>149.25394314920001</v>
      </c>
      <c r="Y1429" s="74">
        <v>0.86040177393918804</v>
      </c>
      <c r="Z1429" s="73">
        <v>242.13145658799999</v>
      </c>
      <c r="AA1429" s="74">
        <v>0.87197301404295402</v>
      </c>
      <c r="AB1429" s="73">
        <v>446.81736514869999</v>
      </c>
      <c r="AC1429" s="74">
        <v>0.81030731457288696</v>
      </c>
    </row>
    <row r="1430" spans="1:29" customFormat="1" x14ac:dyDescent="0.3">
      <c r="A1430" s="76" t="s">
        <v>4</v>
      </c>
    </row>
    <row r="1431" spans="1:29" customFormat="1" x14ac:dyDescent="0.3">
      <c r="A1431" s="76" t="s">
        <v>4</v>
      </c>
    </row>
    <row r="1432" spans="1:29" customFormat="1" x14ac:dyDescent="0.3">
      <c r="A1432" s="54" t="s">
        <v>434</v>
      </c>
    </row>
    <row r="1433" spans="1:29" customFormat="1" x14ac:dyDescent="0.3">
      <c r="A1433" s="69" t="s">
        <v>4</v>
      </c>
    </row>
    <row r="1434" spans="1:29" customFormat="1" ht="35.1" customHeight="1" x14ac:dyDescent="0.3">
      <c r="A1434" s="116" t="s">
        <v>4</v>
      </c>
      <c r="B1434" s="118" t="s">
        <v>26</v>
      </c>
      <c r="C1434" s="118" t="s">
        <v>4</v>
      </c>
      <c r="D1434" s="118" t="s">
        <v>456</v>
      </c>
      <c r="E1434" s="118" t="s">
        <v>4</v>
      </c>
      <c r="F1434" s="118" t="s">
        <v>457</v>
      </c>
      <c r="G1434" s="118" t="s">
        <v>4</v>
      </c>
      <c r="H1434" s="65"/>
      <c r="I1434" s="118" t="s">
        <v>460</v>
      </c>
      <c r="J1434" s="118" t="s">
        <v>4</v>
      </c>
      <c r="K1434" s="118" t="s">
        <v>461</v>
      </c>
      <c r="L1434" s="118" t="s">
        <v>4</v>
      </c>
      <c r="M1434" s="118" t="s">
        <v>462</v>
      </c>
      <c r="N1434" s="118" t="s">
        <v>4</v>
      </c>
      <c r="O1434" s="118" t="s">
        <v>463</v>
      </c>
      <c r="P1434" s="118" t="s">
        <v>4</v>
      </c>
      <c r="Q1434" s="118" t="s">
        <v>464</v>
      </c>
      <c r="R1434" s="118" t="s">
        <v>4</v>
      </c>
      <c r="S1434" s="118" t="s">
        <v>465</v>
      </c>
      <c r="T1434" s="118" t="s">
        <v>4</v>
      </c>
      <c r="U1434" s="118" t="s">
        <v>466</v>
      </c>
      <c r="V1434" s="118" t="s">
        <v>4</v>
      </c>
      <c r="W1434" s="65"/>
      <c r="X1434" s="118" t="s">
        <v>468</v>
      </c>
      <c r="Y1434" s="118" t="s">
        <v>4</v>
      </c>
      <c r="Z1434" s="118" t="s">
        <v>469</v>
      </c>
      <c r="AA1434" s="118" t="s">
        <v>4</v>
      </c>
      <c r="AB1434" s="118" t="s">
        <v>470</v>
      </c>
      <c r="AC1434" s="118" t="s">
        <v>4</v>
      </c>
    </row>
    <row r="1435" spans="1:29" customFormat="1" x14ac:dyDescent="0.3">
      <c r="A1435" s="117" t="s">
        <v>4</v>
      </c>
      <c r="B1435" s="55" t="s">
        <v>28</v>
      </c>
      <c r="C1435" s="55" t="s">
        <v>29</v>
      </c>
      <c r="D1435" s="55" t="s">
        <v>28</v>
      </c>
      <c r="E1435" s="55" t="s">
        <v>29</v>
      </c>
      <c r="F1435" s="55" t="s">
        <v>28</v>
      </c>
      <c r="G1435" s="55" t="s">
        <v>29</v>
      </c>
      <c r="H1435" s="65"/>
      <c r="I1435" s="55" t="s">
        <v>28</v>
      </c>
      <c r="J1435" s="55" t="s">
        <v>29</v>
      </c>
      <c r="K1435" s="55" t="s">
        <v>28</v>
      </c>
      <c r="L1435" s="55" t="s">
        <v>29</v>
      </c>
      <c r="M1435" s="55" t="s">
        <v>28</v>
      </c>
      <c r="N1435" s="55" t="s">
        <v>29</v>
      </c>
      <c r="O1435" s="55" t="s">
        <v>28</v>
      </c>
      <c r="P1435" s="55" t="s">
        <v>29</v>
      </c>
      <c r="Q1435" s="55" t="s">
        <v>28</v>
      </c>
      <c r="R1435" s="55" t="s">
        <v>29</v>
      </c>
      <c r="S1435" s="55" t="s">
        <v>28</v>
      </c>
      <c r="T1435" s="55" t="s">
        <v>29</v>
      </c>
      <c r="U1435" s="55" t="s">
        <v>28</v>
      </c>
      <c r="V1435" s="55" t="s">
        <v>29</v>
      </c>
      <c r="W1435" s="65"/>
      <c r="X1435" s="55" t="s">
        <v>28</v>
      </c>
      <c r="Y1435" s="55" t="s">
        <v>29</v>
      </c>
      <c r="Z1435" s="55" t="s">
        <v>28</v>
      </c>
      <c r="AA1435" s="55" t="s">
        <v>29</v>
      </c>
      <c r="AB1435" s="55" t="s">
        <v>28</v>
      </c>
      <c r="AC1435" s="55" t="s">
        <v>29</v>
      </c>
    </row>
    <row r="1436" spans="1:29" customFormat="1" x14ac:dyDescent="0.3">
      <c r="A1436" s="56" t="s">
        <v>30</v>
      </c>
      <c r="B1436" s="57">
        <v>1002.5695060178</v>
      </c>
      <c r="C1436" s="57">
        <v>1002.5695060178</v>
      </c>
      <c r="D1436" s="57">
        <v>404.41888271289997</v>
      </c>
      <c r="E1436" s="57">
        <v>404.41888271289997</v>
      </c>
      <c r="F1436" s="57">
        <v>597.38702292309995</v>
      </c>
      <c r="G1436" s="57">
        <v>597.38702292309995</v>
      </c>
      <c r="H1436" s="66"/>
      <c r="I1436" s="57">
        <v>152.97996220810001</v>
      </c>
      <c r="J1436" s="57">
        <v>152.97996220810001</v>
      </c>
      <c r="K1436" s="57">
        <v>187.29645521259999</v>
      </c>
      <c r="L1436" s="57">
        <v>187.29645521259999</v>
      </c>
      <c r="M1436" s="57">
        <v>154.36886479079999</v>
      </c>
      <c r="N1436" s="57">
        <v>154.36886479079999</v>
      </c>
      <c r="O1436" s="57">
        <v>193.83992718740001</v>
      </c>
      <c r="P1436" s="57">
        <v>193.83992718740001</v>
      </c>
      <c r="Q1436" s="57">
        <v>122.8126793655</v>
      </c>
      <c r="R1436" s="57">
        <v>122.8126793655</v>
      </c>
      <c r="S1436" s="57">
        <v>127.88712952900001</v>
      </c>
      <c r="T1436" s="57">
        <v>127.88712952900001</v>
      </c>
      <c r="U1436" s="57">
        <v>63.384487724400003</v>
      </c>
      <c r="V1436" s="57">
        <v>63.384487724400003</v>
      </c>
      <c r="W1436" s="66"/>
      <c r="X1436" s="57">
        <v>173.47005511840001</v>
      </c>
      <c r="Y1436" s="57">
        <v>173.47005511840001</v>
      </c>
      <c r="Z1436" s="57">
        <v>277.6822822364</v>
      </c>
      <c r="AA1436" s="57">
        <v>277.6822822364</v>
      </c>
      <c r="AB1436" s="57">
        <v>551.41716866299998</v>
      </c>
      <c r="AC1436" s="57">
        <v>551.41716866299998</v>
      </c>
    </row>
    <row r="1437" spans="1:29" customFormat="1" x14ac:dyDescent="0.3">
      <c r="A1437" s="58" t="s">
        <v>420</v>
      </c>
      <c r="B1437" s="70">
        <v>1.5068393529999999</v>
      </c>
      <c r="C1437" s="71">
        <v>1.5029774434145301E-3</v>
      </c>
      <c r="D1437" s="70">
        <v>1.2656300273000001</v>
      </c>
      <c r="E1437" s="71">
        <v>3.1295028036524199E-3</v>
      </c>
      <c r="F1437" s="70">
        <v>0.24120932569999901</v>
      </c>
      <c r="G1437" s="71">
        <v>4.0377396301601601E-4</v>
      </c>
      <c r="H1437" s="91"/>
      <c r="I1437" s="70">
        <v>0</v>
      </c>
      <c r="J1437" s="71">
        <v>0</v>
      </c>
      <c r="K1437" s="70">
        <v>0</v>
      </c>
      <c r="L1437" s="71">
        <v>0</v>
      </c>
      <c r="M1437" s="70">
        <v>0.95190099960000196</v>
      </c>
      <c r="N1437" s="71">
        <v>6.1664053880943698E-3</v>
      </c>
      <c r="O1437" s="70">
        <v>0</v>
      </c>
      <c r="P1437" s="71">
        <v>0</v>
      </c>
      <c r="Q1437" s="70">
        <v>0.55493835339999997</v>
      </c>
      <c r="R1437" s="71">
        <v>4.51857541311725E-3</v>
      </c>
      <c r="S1437" s="70">
        <v>0</v>
      </c>
      <c r="T1437" s="71">
        <v>0</v>
      </c>
      <c r="U1437" s="70">
        <v>0</v>
      </c>
      <c r="V1437" s="71">
        <v>0</v>
      </c>
      <c r="W1437" s="91"/>
      <c r="X1437" s="70">
        <v>0.95190099959999996</v>
      </c>
      <c r="Y1437" s="71">
        <v>5.4874081809122097E-3</v>
      </c>
      <c r="Z1437" s="70">
        <v>0.2412093257</v>
      </c>
      <c r="AA1437" s="71">
        <v>8.6865220120400303E-4</v>
      </c>
      <c r="AB1437" s="70">
        <v>0.3137290277</v>
      </c>
      <c r="AC1437" s="71">
        <v>5.6895041636205598E-4</v>
      </c>
    </row>
    <row r="1438" spans="1:29" customFormat="1" x14ac:dyDescent="0.3">
      <c r="A1438" s="58" t="s">
        <v>421</v>
      </c>
      <c r="B1438" s="73">
        <v>11.3969957521</v>
      </c>
      <c r="C1438" s="74">
        <v>1.13677861571601E-2</v>
      </c>
      <c r="D1438" s="73">
        <v>2.8611630497000098</v>
      </c>
      <c r="E1438" s="74">
        <v>7.0747513827913002E-3</v>
      </c>
      <c r="F1438" s="73">
        <v>8.5358327024000094</v>
      </c>
      <c r="G1438" s="74">
        <v>1.42886142063029E-2</v>
      </c>
      <c r="H1438" s="91"/>
      <c r="I1438" s="73">
        <v>0</v>
      </c>
      <c r="J1438" s="74">
        <v>0</v>
      </c>
      <c r="K1438" s="73">
        <v>3.6123784417000002</v>
      </c>
      <c r="L1438" s="74">
        <v>1.9286955738695599E-2</v>
      </c>
      <c r="M1438" s="73">
        <v>2.0884085642999999</v>
      </c>
      <c r="N1438" s="74">
        <v>1.3528690303774699E-2</v>
      </c>
      <c r="O1438" s="73">
        <v>3.3867290295000001</v>
      </c>
      <c r="P1438" s="74">
        <v>1.7471782406448099E-2</v>
      </c>
      <c r="Q1438" s="73">
        <v>0.76572082559999999</v>
      </c>
      <c r="R1438" s="74">
        <v>6.2348678455353603E-3</v>
      </c>
      <c r="S1438" s="73">
        <v>1.543758891</v>
      </c>
      <c r="T1438" s="74">
        <v>1.2071260780389399E-2</v>
      </c>
      <c r="U1438" s="73">
        <v>0</v>
      </c>
      <c r="V1438" s="74">
        <v>0</v>
      </c>
      <c r="W1438" s="91"/>
      <c r="X1438" s="73">
        <v>0</v>
      </c>
      <c r="Y1438" s="74">
        <v>0</v>
      </c>
      <c r="Z1438" s="73">
        <v>4.3659884097000097</v>
      </c>
      <c r="AA1438" s="74">
        <v>1.5722963577428001E-2</v>
      </c>
      <c r="AB1438" s="73">
        <v>7.0310073423999997</v>
      </c>
      <c r="AC1438" s="74">
        <v>1.2750795118417899E-2</v>
      </c>
    </row>
    <row r="1439" spans="1:29" customFormat="1" x14ac:dyDescent="0.3">
      <c r="A1439" s="58" t="s">
        <v>422</v>
      </c>
      <c r="B1439" s="70">
        <v>117.0520864823</v>
      </c>
      <c r="C1439" s="71">
        <v>0.116752091281162</v>
      </c>
      <c r="D1439" s="70">
        <v>48.483879142600102</v>
      </c>
      <c r="E1439" s="71">
        <v>0.11988530015553001</v>
      </c>
      <c r="F1439" s="70">
        <v>68.066682742200001</v>
      </c>
      <c r="G1439" s="71">
        <v>0.113940678538914</v>
      </c>
      <c r="H1439" s="91"/>
      <c r="I1439" s="70">
        <v>16.752018211999999</v>
      </c>
      <c r="J1439" s="71">
        <v>0.109504656493588</v>
      </c>
      <c r="K1439" s="70">
        <v>27.2646625404</v>
      </c>
      <c r="L1439" s="71">
        <v>0.14556955981602501</v>
      </c>
      <c r="M1439" s="70">
        <v>22.020538768200002</v>
      </c>
      <c r="N1439" s="71">
        <v>0.14264883529487701</v>
      </c>
      <c r="O1439" s="70">
        <v>17.3163801677</v>
      </c>
      <c r="P1439" s="71">
        <v>8.9333402147633495E-2</v>
      </c>
      <c r="Q1439" s="70">
        <v>10.691647927</v>
      </c>
      <c r="R1439" s="71">
        <v>8.705654808801E-2</v>
      </c>
      <c r="S1439" s="70">
        <v>14.857879223599999</v>
      </c>
      <c r="T1439" s="71">
        <v>0.11617962869540201</v>
      </c>
      <c r="U1439" s="70">
        <v>8.1489596433999907</v>
      </c>
      <c r="V1439" s="71">
        <v>0.12856394262949999</v>
      </c>
      <c r="W1439" s="91"/>
      <c r="X1439" s="70">
        <v>30.712302360999999</v>
      </c>
      <c r="Y1439" s="71">
        <v>0.17704670895525801</v>
      </c>
      <c r="Z1439" s="70">
        <v>21.1442694325</v>
      </c>
      <c r="AA1439" s="75">
        <v>7.6145547574040698E-2</v>
      </c>
      <c r="AB1439" s="70">
        <v>65.195514688800003</v>
      </c>
      <c r="AC1439" s="71">
        <v>0.118232652869473</v>
      </c>
    </row>
    <row r="1440" spans="1:29" customFormat="1" x14ac:dyDescent="0.3">
      <c r="A1440" s="58" t="s">
        <v>423</v>
      </c>
      <c r="B1440" s="73">
        <v>580.15030301060006</v>
      </c>
      <c r="C1440" s="74">
        <v>0.57866342386070901</v>
      </c>
      <c r="D1440" s="73">
        <v>226.08497792540001</v>
      </c>
      <c r="E1440" s="74">
        <v>0.55903665132742897</v>
      </c>
      <c r="F1440" s="73">
        <v>353.80324930090001</v>
      </c>
      <c r="G1440" s="74">
        <v>0.59225131401363595</v>
      </c>
      <c r="H1440" s="91"/>
      <c r="I1440" s="73">
        <v>89.502160977299795</v>
      </c>
      <c r="J1440" s="74">
        <v>0.58505806698755403</v>
      </c>
      <c r="K1440" s="73">
        <v>100.0314633994</v>
      </c>
      <c r="L1440" s="74">
        <v>0.53408092153081299</v>
      </c>
      <c r="M1440" s="73">
        <v>88.008564974900196</v>
      </c>
      <c r="N1440" s="74">
        <v>0.57011862524330204</v>
      </c>
      <c r="O1440" s="73">
        <v>125.4727997984</v>
      </c>
      <c r="P1440" s="74">
        <v>0.64730110880146896</v>
      </c>
      <c r="Q1440" s="73">
        <v>75.238691412799994</v>
      </c>
      <c r="R1440" s="74">
        <v>0.61262967147621505</v>
      </c>
      <c r="S1440" s="73">
        <v>71.662133388000001</v>
      </c>
      <c r="T1440" s="74">
        <v>0.56035453803621205</v>
      </c>
      <c r="U1440" s="73">
        <v>30.234489059800001</v>
      </c>
      <c r="V1440" s="74">
        <v>0.47700139490377502</v>
      </c>
      <c r="W1440" s="91"/>
      <c r="X1440" s="73">
        <v>89.317552231100095</v>
      </c>
      <c r="Y1440" s="74">
        <v>0.51488743789317004</v>
      </c>
      <c r="Z1440" s="73">
        <v>167.99295544980001</v>
      </c>
      <c r="AA1440" s="74">
        <v>0.60498262293444505</v>
      </c>
      <c r="AB1440" s="73">
        <v>322.83979532970102</v>
      </c>
      <c r="AC1440" s="74">
        <v>0.58547287548640803</v>
      </c>
    </row>
    <row r="1441" spans="1:29" customFormat="1" x14ac:dyDescent="0.3">
      <c r="A1441" s="58" t="s">
        <v>424</v>
      </c>
      <c r="B1441" s="70">
        <v>250.29704453779999</v>
      </c>
      <c r="C1441" s="71">
        <v>0.249655553091754</v>
      </c>
      <c r="D1441" s="70">
        <v>111.2399728093</v>
      </c>
      <c r="E1441" s="71">
        <v>0.27506127325975999</v>
      </c>
      <c r="F1441" s="70">
        <v>139.05707172850001</v>
      </c>
      <c r="G1441" s="71">
        <v>0.23277551468740301</v>
      </c>
      <c r="H1441" s="91"/>
      <c r="I1441" s="70">
        <v>43.823392648599999</v>
      </c>
      <c r="J1441" s="71">
        <v>0.28646492008532898</v>
      </c>
      <c r="K1441" s="70">
        <v>45.608274663800003</v>
      </c>
      <c r="L1441" s="71">
        <v>0.24350847757385499</v>
      </c>
      <c r="M1441" s="70">
        <v>36.4505795285</v>
      </c>
      <c r="N1441" s="71">
        <v>0.23612649855200801</v>
      </c>
      <c r="O1441" s="70">
        <v>39.294240024200001</v>
      </c>
      <c r="P1441" s="71">
        <v>0.202714892614519</v>
      </c>
      <c r="Q1441" s="70">
        <v>29.644502760999998</v>
      </c>
      <c r="R1441" s="71">
        <v>0.24137982262218799</v>
      </c>
      <c r="S1441" s="70">
        <v>31.060483381099999</v>
      </c>
      <c r="T1441" s="71">
        <v>0.24287419301296201</v>
      </c>
      <c r="U1441" s="70">
        <v>24.415571530600101</v>
      </c>
      <c r="V1441" s="72">
        <v>0.38519789947282601</v>
      </c>
      <c r="W1441" s="91"/>
      <c r="X1441" s="70">
        <v>45.399753256300002</v>
      </c>
      <c r="Y1441" s="71">
        <v>0.26171521779544599</v>
      </c>
      <c r="Z1441" s="70">
        <v>74.975901208400103</v>
      </c>
      <c r="AA1441" s="71">
        <v>0.27000606810257599</v>
      </c>
      <c r="AB1441" s="70">
        <v>129.92139007310001</v>
      </c>
      <c r="AC1441" s="71">
        <v>0.23561361063188399</v>
      </c>
    </row>
    <row r="1442" spans="1:29" customFormat="1" x14ac:dyDescent="0.3">
      <c r="A1442" s="58" t="s">
        <v>425</v>
      </c>
      <c r="B1442" s="73">
        <v>42.166236882</v>
      </c>
      <c r="C1442" s="74">
        <v>4.2058168165800297E-2</v>
      </c>
      <c r="D1442" s="73">
        <v>14.483259758599999</v>
      </c>
      <c r="E1442" s="74">
        <v>3.5812521070836802E-2</v>
      </c>
      <c r="F1442" s="73">
        <v>27.682977123400001</v>
      </c>
      <c r="G1442" s="74">
        <v>4.6340104590727897E-2</v>
      </c>
      <c r="H1442" s="91"/>
      <c r="I1442" s="73">
        <v>2.9023903702</v>
      </c>
      <c r="J1442" s="74">
        <v>1.8972356433529899E-2</v>
      </c>
      <c r="K1442" s="73">
        <v>10.7796761673</v>
      </c>
      <c r="L1442" s="74">
        <v>5.7554085340611502E-2</v>
      </c>
      <c r="M1442" s="73">
        <v>4.8488719552999999</v>
      </c>
      <c r="N1442" s="74">
        <v>3.1410945217943798E-2</v>
      </c>
      <c r="O1442" s="73">
        <v>8.3697781675999803</v>
      </c>
      <c r="P1442" s="74">
        <v>4.3178814029930401E-2</v>
      </c>
      <c r="Q1442" s="73">
        <v>5.9171780856999998</v>
      </c>
      <c r="R1442" s="74">
        <v>4.8180514554934703E-2</v>
      </c>
      <c r="S1442" s="73">
        <v>8.7628746452999895</v>
      </c>
      <c r="T1442" s="74">
        <v>6.8520379475034698E-2</v>
      </c>
      <c r="U1442" s="73">
        <v>0.58546749060000003</v>
      </c>
      <c r="V1442" s="74">
        <v>9.2367629938992606E-3</v>
      </c>
      <c r="W1442" s="91"/>
      <c r="X1442" s="73">
        <v>7.0885462704000197</v>
      </c>
      <c r="Y1442" s="74">
        <v>4.0863227175213603E-2</v>
      </c>
      <c r="Z1442" s="73">
        <v>8.9619584102999905</v>
      </c>
      <c r="AA1442" s="74">
        <v>3.2274145610307198E-2</v>
      </c>
      <c r="AB1442" s="73">
        <v>26.115732201299998</v>
      </c>
      <c r="AC1442" s="74">
        <v>4.7361115477455702E-2</v>
      </c>
    </row>
    <row r="1443" spans="1:29" customFormat="1" x14ac:dyDescent="0.3">
      <c r="A1443" s="58" t="s">
        <v>370</v>
      </c>
      <c r="B1443" s="70">
        <v>12.903835105100001</v>
      </c>
      <c r="C1443" s="71">
        <v>1.2870763600574601E-2</v>
      </c>
      <c r="D1443" s="70">
        <v>4.1267930770000003</v>
      </c>
      <c r="E1443" s="71">
        <v>1.02042541864437E-2</v>
      </c>
      <c r="F1443" s="70">
        <v>8.7770420281000092</v>
      </c>
      <c r="G1443" s="71">
        <v>1.46923881693189E-2</v>
      </c>
      <c r="H1443" s="91"/>
      <c r="I1443" s="70">
        <v>0</v>
      </c>
      <c r="J1443" s="71">
        <v>0</v>
      </c>
      <c r="K1443" s="70">
        <v>3.6123784417000002</v>
      </c>
      <c r="L1443" s="71">
        <v>1.9286955738695599E-2</v>
      </c>
      <c r="M1443" s="70">
        <v>3.0403095639000002</v>
      </c>
      <c r="N1443" s="71">
        <v>1.9695095691868999E-2</v>
      </c>
      <c r="O1443" s="70">
        <v>3.3867290295000001</v>
      </c>
      <c r="P1443" s="71">
        <v>1.7471782406448099E-2</v>
      </c>
      <c r="Q1443" s="70">
        <v>1.320659179</v>
      </c>
      <c r="R1443" s="71">
        <v>1.0753443258652601E-2</v>
      </c>
      <c r="S1443" s="70">
        <v>1.543758891</v>
      </c>
      <c r="T1443" s="71">
        <v>1.2071260780389399E-2</v>
      </c>
      <c r="U1443" s="70">
        <v>0</v>
      </c>
      <c r="V1443" s="71">
        <v>0</v>
      </c>
      <c r="W1443" s="91"/>
      <c r="X1443" s="70">
        <v>0.95190099959999996</v>
      </c>
      <c r="Y1443" s="71">
        <v>5.4874081809122097E-3</v>
      </c>
      <c r="Z1443" s="70">
        <v>4.6071977354000202</v>
      </c>
      <c r="AA1443" s="71">
        <v>1.6591615778632E-2</v>
      </c>
      <c r="AB1443" s="70">
        <v>7.3447363700999997</v>
      </c>
      <c r="AC1443" s="71">
        <v>1.3319745534780001E-2</v>
      </c>
    </row>
    <row r="1444" spans="1:29" customFormat="1" x14ac:dyDescent="0.3">
      <c r="A1444" s="58" t="s">
        <v>371</v>
      </c>
      <c r="B1444" s="73">
        <v>830.44734754839999</v>
      </c>
      <c r="C1444" s="74">
        <v>0.82831897695246304</v>
      </c>
      <c r="D1444" s="73">
        <v>337.32495073469897</v>
      </c>
      <c r="E1444" s="74">
        <v>0.83409792458719001</v>
      </c>
      <c r="F1444" s="73">
        <v>492.86032102940101</v>
      </c>
      <c r="G1444" s="74">
        <v>0.82502682870103905</v>
      </c>
      <c r="H1444" s="91"/>
      <c r="I1444" s="73">
        <v>133.3255536259</v>
      </c>
      <c r="J1444" s="74">
        <v>0.871522987072882</v>
      </c>
      <c r="K1444" s="73">
        <v>145.63973806320001</v>
      </c>
      <c r="L1444" s="74">
        <v>0.77758939910466796</v>
      </c>
      <c r="M1444" s="73">
        <v>124.4591445034</v>
      </c>
      <c r="N1444" s="74">
        <v>0.80624512379530999</v>
      </c>
      <c r="O1444" s="73">
        <v>164.7670398226</v>
      </c>
      <c r="P1444" s="74">
        <v>0.85001600141598799</v>
      </c>
      <c r="Q1444" s="73">
        <v>104.88319417380001</v>
      </c>
      <c r="R1444" s="74">
        <v>0.85400949409840299</v>
      </c>
      <c r="S1444" s="73">
        <v>102.7226167691</v>
      </c>
      <c r="T1444" s="74">
        <v>0.80322873104917403</v>
      </c>
      <c r="U1444" s="73">
        <v>54.650060590400102</v>
      </c>
      <c r="V1444" s="74">
        <v>0.86219929437660103</v>
      </c>
      <c r="W1444" s="91"/>
      <c r="X1444" s="73">
        <v>134.71730548740001</v>
      </c>
      <c r="Y1444" s="74">
        <v>0.77660265568861597</v>
      </c>
      <c r="Z1444" s="73">
        <v>242.9688566582</v>
      </c>
      <c r="AA1444" s="72">
        <v>0.87498869103702004</v>
      </c>
      <c r="AB1444" s="73">
        <v>452.761185402801</v>
      </c>
      <c r="AC1444" s="74">
        <v>0.82108648611829205</v>
      </c>
    </row>
    <row r="1445" spans="1:29" customFormat="1" x14ac:dyDescent="0.3">
      <c r="A1445" s="76" t="s">
        <v>4</v>
      </c>
    </row>
    <row r="1446" spans="1:29" customFormat="1" x14ac:dyDescent="0.3">
      <c r="A1446" s="76" t="s">
        <v>4</v>
      </c>
    </row>
    <row r="1447" spans="1:29" customFormat="1" x14ac:dyDescent="0.3">
      <c r="A1447" s="54" t="s">
        <v>435</v>
      </c>
    </row>
    <row r="1448" spans="1:29" customFormat="1" x14ac:dyDescent="0.3">
      <c r="A1448" s="69" t="s">
        <v>4</v>
      </c>
    </row>
    <row r="1449" spans="1:29" customFormat="1" ht="35.1" customHeight="1" x14ac:dyDescent="0.3">
      <c r="A1449" s="116" t="s">
        <v>4</v>
      </c>
      <c r="B1449" s="118" t="s">
        <v>26</v>
      </c>
      <c r="C1449" s="118" t="s">
        <v>4</v>
      </c>
      <c r="D1449" s="118" t="s">
        <v>456</v>
      </c>
      <c r="E1449" s="118" t="s">
        <v>4</v>
      </c>
      <c r="F1449" s="118" t="s">
        <v>457</v>
      </c>
      <c r="G1449" s="118" t="s">
        <v>4</v>
      </c>
      <c r="H1449" s="65"/>
      <c r="I1449" s="118" t="s">
        <v>460</v>
      </c>
      <c r="J1449" s="118" t="s">
        <v>4</v>
      </c>
      <c r="K1449" s="118" t="s">
        <v>461</v>
      </c>
      <c r="L1449" s="118" t="s">
        <v>4</v>
      </c>
      <c r="M1449" s="118" t="s">
        <v>462</v>
      </c>
      <c r="N1449" s="118" t="s">
        <v>4</v>
      </c>
      <c r="O1449" s="118" t="s">
        <v>463</v>
      </c>
      <c r="P1449" s="118" t="s">
        <v>4</v>
      </c>
      <c r="Q1449" s="118" t="s">
        <v>464</v>
      </c>
      <c r="R1449" s="118" t="s">
        <v>4</v>
      </c>
      <c r="S1449" s="118" t="s">
        <v>465</v>
      </c>
      <c r="T1449" s="118" t="s">
        <v>4</v>
      </c>
      <c r="U1449" s="118" t="s">
        <v>466</v>
      </c>
      <c r="V1449" s="118" t="s">
        <v>4</v>
      </c>
      <c r="W1449" s="65"/>
      <c r="X1449" s="118" t="s">
        <v>468</v>
      </c>
      <c r="Y1449" s="118" t="s">
        <v>4</v>
      </c>
      <c r="Z1449" s="118" t="s">
        <v>469</v>
      </c>
      <c r="AA1449" s="118" t="s">
        <v>4</v>
      </c>
      <c r="AB1449" s="118" t="s">
        <v>470</v>
      </c>
      <c r="AC1449" s="118" t="s">
        <v>4</v>
      </c>
    </row>
    <row r="1450" spans="1:29" customFormat="1" x14ac:dyDescent="0.3">
      <c r="A1450" s="117" t="s">
        <v>4</v>
      </c>
      <c r="B1450" s="55" t="s">
        <v>28</v>
      </c>
      <c r="C1450" s="55" t="s">
        <v>29</v>
      </c>
      <c r="D1450" s="55" t="s">
        <v>28</v>
      </c>
      <c r="E1450" s="55" t="s">
        <v>29</v>
      </c>
      <c r="F1450" s="55" t="s">
        <v>28</v>
      </c>
      <c r="G1450" s="55" t="s">
        <v>29</v>
      </c>
      <c r="H1450" s="65"/>
      <c r="I1450" s="55" t="s">
        <v>28</v>
      </c>
      <c r="J1450" s="55" t="s">
        <v>29</v>
      </c>
      <c r="K1450" s="55" t="s">
        <v>28</v>
      </c>
      <c r="L1450" s="55" t="s">
        <v>29</v>
      </c>
      <c r="M1450" s="55" t="s">
        <v>28</v>
      </c>
      <c r="N1450" s="55" t="s">
        <v>29</v>
      </c>
      <c r="O1450" s="55" t="s">
        <v>28</v>
      </c>
      <c r="P1450" s="55" t="s">
        <v>29</v>
      </c>
      <c r="Q1450" s="55" t="s">
        <v>28</v>
      </c>
      <c r="R1450" s="55" t="s">
        <v>29</v>
      </c>
      <c r="S1450" s="55" t="s">
        <v>28</v>
      </c>
      <c r="T1450" s="55" t="s">
        <v>29</v>
      </c>
      <c r="U1450" s="55" t="s">
        <v>28</v>
      </c>
      <c r="V1450" s="55" t="s">
        <v>29</v>
      </c>
      <c r="W1450" s="65"/>
      <c r="X1450" s="55" t="s">
        <v>28</v>
      </c>
      <c r="Y1450" s="55" t="s">
        <v>29</v>
      </c>
      <c r="Z1450" s="55" t="s">
        <v>28</v>
      </c>
      <c r="AA1450" s="55" t="s">
        <v>29</v>
      </c>
      <c r="AB1450" s="55" t="s">
        <v>28</v>
      </c>
      <c r="AC1450" s="55" t="s">
        <v>29</v>
      </c>
    </row>
    <row r="1451" spans="1:29" customFormat="1" x14ac:dyDescent="0.3">
      <c r="A1451" s="56" t="s">
        <v>30</v>
      </c>
      <c r="B1451" s="57">
        <v>1002.5695060178</v>
      </c>
      <c r="C1451" s="57">
        <v>1002.5695060178</v>
      </c>
      <c r="D1451" s="57">
        <v>404.41888271289997</v>
      </c>
      <c r="E1451" s="57">
        <v>404.41888271289997</v>
      </c>
      <c r="F1451" s="57">
        <v>597.38702292309995</v>
      </c>
      <c r="G1451" s="57">
        <v>597.38702292309995</v>
      </c>
      <c r="H1451" s="66"/>
      <c r="I1451" s="57">
        <v>152.97996220810001</v>
      </c>
      <c r="J1451" s="57">
        <v>152.97996220810001</v>
      </c>
      <c r="K1451" s="57">
        <v>187.29645521259999</v>
      </c>
      <c r="L1451" s="57">
        <v>187.29645521259999</v>
      </c>
      <c r="M1451" s="57">
        <v>154.36886479079999</v>
      </c>
      <c r="N1451" s="57">
        <v>154.36886479079999</v>
      </c>
      <c r="O1451" s="57">
        <v>193.83992718740001</v>
      </c>
      <c r="P1451" s="57">
        <v>193.83992718740001</v>
      </c>
      <c r="Q1451" s="57">
        <v>122.8126793655</v>
      </c>
      <c r="R1451" s="57">
        <v>122.8126793655</v>
      </c>
      <c r="S1451" s="57">
        <v>127.88712952900001</v>
      </c>
      <c r="T1451" s="57">
        <v>127.88712952900001</v>
      </c>
      <c r="U1451" s="57">
        <v>63.384487724400003</v>
      </c>
      <c r="V1451" s="57">
        <v>63.384487724400003</v>
      </c>
      <c r="W1451" s="66"/>
      <c r="X1451" s="57">
        <v>173.47005511840001</v>
      </c>
      <c r="Y1451" s="57">
        <v>173.47005511840001</v>
      </c>
      <c r="Z1451" s="57">
        <v>277.6822822364</v>
      </c>
      <c r="AA1451" s="57">
        <v>277.6822822364</v>
      </c>
      <c r="AB1451" s="57">
        <v>551.41716866299998</v>
      </c>
      <c r="AC1451" s="57">
        <v>551.41716866299998</v>
      </c>
    </row>
    <row r="1452" spans="1:29" customFormat="1" x14ac:dyDescent="0.3">
      <c r="A1452" s="58" t="s">
        <v>436</v>
      </c>
      <c r="B1452" s="70">
        <v>947.8212790151</v>
      </c>
      <c r="C1452" s="71">
        <v>0.94539208835489197</v>
      </c>
      <c r="D1452" s="70">
        <v>382.48523403479999</v>
      </c>
      <c r="E1452" s="71">
        <v>0.94576502330710699</v>
      </c>
      <c r="F1452" s="70">
        <v>565.07396919600001</v>
      </c>
      <c r="G1452" s="71">
        <v>0.94590934773074298</v>
      </c>
      <c r="H1452" s="91"/>
      <c r="I1452" s="70">
        <v>143.67679268719999</v>
      </c>
      <c r="J1452" s="71">
        <v>0.93918700601948901</v>
      </c>
      <c r="K1452" s="70">
        <v>171.19922721739999</v>
      </c>
      <c r="L1452" s="71">
        <v>0.91405481765830499</v>
      </c>
      <c r="M1452" s="70">
        <v>144.64637397359999</v>
      </c>
      <c r="N1452" s="71">
        <v>0.93701779934460305</v>
      </c>
      <c r="O1452" s="70">
        <v>187.0800202076</v>
      </c>
      <c r="P1452" s="71">
        <v>0.96512634379363604</v>
      </c>
      <c r="Q1452" s="70">
        <v>120.4226224654</v>
      </c>
      <c r="R1452" s="72">
        <v>0.98053900531730098</v>
      </c>
      <c r="S1452" s="70">
        <v>120.3434781469</v>
      </c>
      <c r="T1452" s="71">
        <v>0.941013208992314</v>
      </c>
      <c r="U1452" s="70">
        <v>60.452764317000003</v>
      </c>
      <c r="V1452" s="71">
        <v>0.95374698900861499</v>
      </c>
      <c r="W1452" s="91"/>
      <c r="X1452" s="70">
        <v>155.94511005320001</v>
      </c>
      <c r="Y1452" s="75">
        <v>0.89897423475631799</v>
      </c>
      <c r="Z1452" s="70">
        <v>257.77146813439998</v>
      </c>
      <c r="AA1452" s="71">
        <v>0.92829641869246404</v>
      </c>
      <c r="AB1452" s="70">
        <v>534.10470082749998</v>
      </c>
      <c r="AC1452" s="72">
        <v>0.96860368370923799</v>
      </c>
    </row>
    <row r="1453" spans="1:29" customFormat="1" x14ac:dyDescent="0.3">
      <c r="A1453" s="58" t="s">
        <v>437</v>
      </c>
      <c r="B1453" s="73">
        <v>24.454568820900001</v>
      </c>
      <c r="C1453" s="74">
        <v>2.4391893703243999E-2</v>
      </c>
      <c r="D1453" s="73">
        <v>11.1269515614</v>
      </c>
      <c r="E1453" s="74">
        <v>2.7513432327291001E-2</v>
      </c>
      <c r="F1453" s="73">
        <v>13.3276172595</v>
      </c>
      <c r="G1453" s="74">
        <v>2.2309853994293499E-2</v>
      </c>
      <c r="H1453" s="91"/>
      <c r="I1453" s="73">
        <v>0</v>
      </c>
      <c r="J1453" s="74">
        <v>0</v>
      </c>
      <c r="K1453" s="73">
        <v>5.2535546115000002</v>
      </c>
      <c r="L1453" s="74">
        <v>2.8049407585085898E-2</v>
      </c>
      <c r="M1453" s="73">
        <v>6.4761171525999996</v>
      </c>
      <c r="N1453" s="74">
        <v>4.19522237296776E-2</v>
      </c>
      <c r="O1453" s="73">
        <v>3.4192152914</v>
      </c>
      <c r="P1453" s="74">
        <v>1.76393756488279E-2</v>
      </c>
      <c r="Q1453" s="73">
        <v>1.9730885878</v>
      </c>
      <c r="R1453" s="74">
        <v>1.6065837810833299E-2</v>
      </c>
      <c r="S1453" s="73">
        <v>4.8383606394000003</v>
      </c>
      <c r="T1453" s="74">
        <v>3.7833053703053399E-2</v>
      </c>
      <c r="U1453" s="73">
        <v>2.4942325381999999</v>
      </c>
      <c r="V1453" s="74">
        <v>3.9350835318652203E-2</v>
      </c>
      <c r="W1453" s="91"/>
      <c r="X1453" s="73">
        <v>4.4819946409</v>
      </c>
      <c r="Y1453" s="74">
        <v>2.5837281471092301E-2</v>
      </c>
      <c r="Z1453" s="73">
        <v>5.8811943046000197</v>
      </c>
      <c r="AA1453" s="74">
        <v>2.11795806964491E-2</v>
      </c>
      <c r="AB1453" s="73">
        <v>14.091379875399999</v>
      </c>
      <c r="AC1453" s="74">
        <v>2.5554844274375502E-2</v>
      </c>
    </row>
    <row r="1454" spans="1:29" customFormat="1" x14ac:dyDescent="0.3">
      <c r="A1454" s="58" t="s">
        <v>438</v>
      </c>
      <c r="B1454" s="70">
        <v>30.293658181800001</v>
      </c>
      <c r="C1454" s="71">
        <v>3.02160179418644E-2</v>
      </c>
      <c r="D1454" s="70">
        <v>10.806697116700001</v>
      </c>
      <c r="E1454" s="71">
        <v>2.6721544365602101E-2</v>
      </c>
      <c r="F1454" s="70">
        <v>18.9854364676</v>
      </c>
      <c r="G1454" s="71">
        <v>3.1780798274963398E-2</v>
      </c>
      <c r="H1454" s="91"/>
      <c r="I1454" s="70">
        <v>9.3031695208999992</v>
      </c>
      <c r="J1454" s="71">
        <v>6.0812993980511099E-2</v>
      </c>
      <c r="K1454" s="70">
        <v>10.843673383700001</v>
      </c>
      <c r="L1454" s="71">
        <v>5.7895774756609002E-2</v>
      </c>
      <c r="M1454" s="70">
        <v>3.2463736646000001</v>
      </c>
      <c r="N1454" s="71">
        <v>2.1029976925719299E-2</v>
      </c>
      <c r="O1454" s="70">
        <v>3.3406916884000002</v>
      </c>
      <c r="P1454" s="71">
        <v>1.7234280557536001E-2</v>
      </c>
      <c r="Q1454" s="70">
        <v>0.41696831229999998</v>
      </c>
      <c r="R1454" s="75">
        <v>3.3951568718655701E-3</v>
      </c>
      <c r="S1454" s="70">
        <v>2.7052907426999999</v>
      </c>
      <c r="T1454" s="71">
        <v>2.11537373046327E-2</v>
      </c>
      <c r="U1454" s="70">
        <v>0.43749086920000002</v>
      </c>
      <c r="V1454" s="71">
        <v>6.9021756727330403E-3</v>
      </c>
      <c r="W1454" s="91"/>
      <c r="X1454" s="70">
        <v>13.042950424300001</v>
      </c>
      <c r="Y1454" s="72">
        <v>7.5188483772589396E-2</v>
      </c>
      <c r="Z1454" s="70">
        <v>14.029619797400001</v>
      </c>
      <c r="AA1454" s="71">
        <v>5.0524000611087298E-2</v>
      </c>
      <c r="AB1454" s="70">
        <v>3.2210879601000002</v>
      </c>
      <c r="AC1454" s="75">
        <v>5.8414720163865201E-3</v>
      </c>
    </row>
    <row r="1455" spans="1:29" customFormat="1" x14ac:dyDescent="0.3">
      <c r="A1455" s="76" t="s">
        <v>4</v>
      </c>
    </row>
    <row r="1456" spans="1:29" customFormat="1" x14ac:dyDescent="0.3">
      <c r="A1456" s="76" t="s">
        <v>4</v>
      </c>
    </row>
    <row r="1457" spans="1:29" customFormat="1" x14ac:dyDescent="0.3">
      <c r="A1457" s="54" t="s">
        <v>439</v>
      </c>
    </row>
    <row r="1458" spans="1:29" customFormat="1" x14ac:dyDescent="0.3">
      <c r="A1458" s="69" t="s">
        <v>4</v>
      </c>
    </row>
    <row r="1459" spans="1:29" customFormat="1" ht="35.1" customHeight="1" x14ac:dyDescent="0.3">
      <c r="A1459" s="116" t="s">
        <v>4</v>
      </c>
      <c r="B1459" s="118" t="s">
        <v>26</v>
      </c>
      <c r="C1459" s="118" t="s">
        <v>4</v>
      </c>
      <c r="D1459" s="118" t="s">
        <v>456</v>
      </c>
      <c r="E1459" s="118" t="s">
        <v>4</v>
      </c>
      <c r="F1459" s="118" t="s">
        <v>457</v>
      </c>
      <c r="G1459" s="118" t="s">
        <v>4</v>
      </c>
      <c r="H1459" s="65"/>
      <c r="I1459" s="118" t="s">
        <v>460</v>
      </c>
      <c r="J1459" s="118" t="s">
        <v>4</v>
      </c>
      <c r="K1459" s="118" t="s">
        <v>461</v>
      </c>
      <c r="L1459" s="118" t="s">
        <v>4</v>
      </c>
      <c r="M1459" s="118" t="s">
        <v>462</v>
      </c>
      <c r="N1459" s="118" t="s">
        <v>4</v>
      </c>
      <c r="O1459" s="118" t="s">
        <v>463</v>
      </c>
      <c r="P1459" s="118" t="s">
        <v>4</v>
      </c>
      <c r="Q1459" s="118" t="s">
        <v>464</v>
      </c>
      <c r="R1459" s="118" t="s">
        <v>4</v>
      </c>
      <c r="S1459" s="118" t="s">
        <v>465</v>
      </c>
      <c r="T1459" s="118" t="s">
        <v>4</v>
      </c>
      <c r="U1459" s="118" t="s">
        <v>466</v>
      </c>
      <c r="V1459" s="118" t="s">
        <v>4</v>
      </c>
      <c r="W1459" s="65"/>
      <c r="X1459" s="118" t="s">
        <v>468</v>
      </c>
      <c r="Y1459" s="118" t="s">
        <v>4</v>
      </c>
      <c r="Z1459" s="118" t="s">
        <v>469</v>
      </c>
      <c r="AA1459" s="118" t="s">
        <v>4</v>
      </c>
      <c r="AB1459" s="118" t="s">
        <v>470</v>
      </c>
      <c r="AC1459" s="118" t="s">
        <v>4</v>
      </c>
    </row>
    <row r="1460" spans="1:29" customFormat="1" x14ac:dyDescent="0.3">
      <c r="A1460" s="117" t="s">
        <v>4</v>
      </c>
      <c r="B1460" s="55" t="s">
        <v>28</v>
      </c>
      <c r="C1460" s="55" t="s">
        <v>29</v>
      </c>
      <c r="D1460" s="55" t="s">
        <v>28</v>
      </c>
      <c r="E1460" s="55" t="s">
        <v>29</v>
      </c>
      <c r="F1460" s="55" t="s">
        <v>28</v>
      </c>
      <c r="G1460" s="55" t="s">
        <v>29</v>
      </c>
      <c r="H1460" s="65"/>
      <c r="I1460" s="55" t="s">
        <v>28</v>
      </c>
      <c r="J1460" s="55" t="s">
        <v>29</v>
      </c>
      <c r="K1460" s="55" t="s">
        <v>28</v>
      </c>
      <c r="L1460" s="55" t="s">
        <v>29</v>
      </c>
      <c r="M1460" s="55" t="s">
        <v>28</v>
      </c>
      <c r="N1460" s="55" t="s">
        <v>29</v>
      </c>
      <c r="O1460" s="55" t="s">
        <v>28</v>
      </c>
      <c r="P1460" s="55" t="s">
        <v>29</v>
      </c>
      <c r="Q1460" s="55" t="s">
        <v>28</v>
      </c>
      <c r="R1460" s="55" t="s">
        <v>29</v>
      </c>
      <c r="S1460" s="55" t="s">
        <v>28</v>
      </c>
      <c r="T1460" s="55" t="s">
        <v>29</v>
      </c>
      <c r="U1460" s="55" t="s">
        <v>28</v>
      </c>
      <c r="V1460" s="55" t="s">
        <v>29</v>
      </c>
      <c r="W1460" s="65"/>
      <c r="X1460" s="55" t="s">
        <v>28</v>
      </c>
      <c r="Y1460" s="55" t="s">
        <v>29</v>
      </c>
      <c r="Z1460" s="55" t="s">
        <v>28</v>
      </c>
      <c r="AA1460" s="55" t="s">
        <v>29</v>
      </c>
      <c r="AB1460" s="55" t="s">
        <v>28</v>
      </c>
      <c r="AC1460" s="55" t="s">
        <v>29</v>
      </c>
    </row>
    <row r="1461" spans="1:29" customFormat="1" x14ac:dyDescent="0.3">
      <c r="A1461" s="56" t="s">
        <v>30</v>
      </c>
      <c r="B1461" s="57">
        <v>1002.5695060178</v>
      </c>
      <c r="C1461" s="57">
        <v>1002.5695060178</v>
      </c>
      <c r="D1461" s="57">
        <v>404.41888271289997</v>
      </c>
      <c r="E1461" s="57">
        <v>404.41888271289997</v>
      </c>
      <c r="F1461" s="57">
        <v>597.38702292309995</v>
      </c>
      <c r="G1461" s="57">
        <v>597.38702292309995</v>
      </c>
      <c r="H1461" s="66"/>
      <c r="I1461" s="57">
        <v>152.97996220810001</v>
      </c>
      <c r="J1461" s="57">
        <v>152.97996220810001</v>
      </c>
      <c r="K1461" s="57">
        <v>187.29645521259999</v>
      </c>
      <c r="L1461" s="57">
        <v>187.29645521259999</v>
      </c>
      <c r="M1461" s="57">
        <v>154.36886479079999</v>
      </c>
      <c r="N1461" s="57">
        <v>154.36886479079999</v>
      </c>
      <c r="O1461" s="57">
        <v>193.83992718740001</v>
      </c>
      <c r="P1461" s="57">
        <v>193.83992718740001</v>
      </c>
      <c r="Q1461" s="57">
        <v>122.8126793655</v>
      </c>
      <c r="R1461" s="57">
        <v>122.8126793655</v>
      </c>
      <c r="S1461" s="57">
        <v>127.88712952900001</v>
      </c>
      <c r="T1461" s="57">
        <v>127.88712952900001</v>
      </c>
      <c r="U1461" s="57">
        <v>63.384487724400003</v>
      </c>
      <c r="V1461" s="57">
        <v>63.384487724400003</v>
      </c>
      <c r="W1461" s="66"/>
      <c r="X1461" s="57">
        <v>173.47005511840001</v>
      </c>
      <c r="Y1461" s="57">
        <v>173.47005511840001</v>
      </c>
      <c r="Z1461" s="57">
        <v>277.6822822364</v>
      </c>
      <c r="AA1461" s="57">
        <v>277.6822822364</v>
      </c>
      <c r="AB1461" s="57">
        <v>551.41716866299998</v>
      </c>
      <c r="AC1461" s="57">
        <v>551.41716866299998</v>
      </c>
    </row>
    <row r="1462" spans="1:29" customFormat="1" x14ac:dyDescent="0.3">
      <c r="A1462" s="58" t="s">
        <v>440</v>
      </c>
      <c r="B1462" s="70">
        <v>120.397141769</v>
      </c>
      <c r="C1462" s="71">
        <v>0.12008857345683401</v>
      </c>
      <c r="D1462" s="70">
        <v>48.809273878299898</v>
      </c>
      <c r="E1462" s="71">
        <v>0.120689898431251</v>
      </c>
      <c r="F1462" s="70">
        <v>71.587867890700096</v>
      </c>
      <c r="G1462" s="71">
        <v>0.119834989954101</v>
      </c>
      <c r="H1462" s="91"/>
      <c r="I1462" s="70">
        <v>10.026056838400001</v>
      </c>
      <c r="J1462" s="71">
        <v>6.55383665526173E-2</v>
      </c>
      <c r="K1462" s="70">
        <v>21.560196728200001</v>
      </c>
      <c r="L1462" s="71">
        <v>0.11511267900787001</v>
      </c>
      <c r="M1462" s="70">
        <v>15.6502215599</v>
      </c>
      <c r="N1462" s="71">
        <v>0.10138198257212799</v>
      </c>
      <c r="O1462" s="70">
        <v>24.5939284486</v>
      </c>
      <c r="P1462" s="71">
        <v>0.12687751592489599</v>
      </c>
      <c r="Q1462" s="70">
        <v>15.546117773800001</v>
      </c>
      <c r="R1462" s="71">
        <v>0.12658398020560699</v>
      </c>
      <c r="S1462" s="70">
        <v>21.961847549800002</v>
      </c>
      <c r="T1462" s="71">
        <v>0.17172836414957501</v>
      </c>
      <c r="U1462" s="70">
        <v>11.0587728703</v>
      </c>
      <c r="V1462" s="71">
        <v>0.17447128260126199</v>
      </c>
      <c r="W1462" s="91"/>
      <c r="X1462" s="70">
        <v>25.353606024000001</v>
      </c>
      <c r="Y1462" s="71">
        <v>0.14615551950274799</v>
      </c>
      <c r="Z1462" s="70">
        <v>37.0703027602002</v>
      </c>
      <c r="AA1462" s="71">
        <v>0.13349898474487801</v>
      </c>
      <c r="AB1462" s="70">
        <v>57.973232984800099</v>
      </c>
      <c r="AC1462" s="71">
        <v>0.10513497997417399</v>
      </c>
    </row>
    <row r="1463" spans="1:29" customFormat="1" x14ac:dyDescent="0.3">
      <c r="A1463" s="58" t="s">
        <v>267</v>
      </c>
      <c r="B1463" s="73">
        <v>258.02024827370002</v>
      </c>
      <c r="C1463" s="74">
        <v>0.25735896286987098</v>
      </c>
      <c r="D1463" s="73">
        <v>102.1076719169</v>
      </c>
      <c r="E1463" s="74">
        <v>0.25247998123121002</v>
      </c>
      <c r="F1463" s="73">
        <v>155.9125763568</v>
      </c>
      <c r="G1463" s="74">
        <v>0.26099089932335201</v>
      </c>
      <c r="H1463" s="91"/>
      <c r="I1463" s="73">
        <v>14.142068352200001</v>
      </c>
      <c r="J1463" s="75">
        <v>9.2443926302991405E-2</v>
      </c>
      <c r="K1463" s="73">
        <v>61.477249177699797</v>
      </c>
      <c r="L1463" s="74">
        <v>0.32823498505573601</v>
      </c>
      <c r="M1463" s="73">
        <v>47.9661618429</v>
      </c>
      <c r="N1463" s="74">
        <v>0.31072432843179598</v>
      </c>
      <c r="O1463" s="73">
        <v>46.9129214588</v>
      </c>
      <c r="P1463" s="74">
        <v>0.242018876809862</v>
      </c>
      <c r="Q1463" s="73">
        <v>26.364146770400001</v>
      </c>
      <c r="R1463" s="74">
        <v>0.21466958384596599</v>
      </c>
      <c r="S1463" s="73">
        <v>42.877993721899998</v>
      </c>
      <c r="T1463" s="74">
        <v>0.33527997602117499</v>
      </c>
      <c r="U1463" s="73">
        <v>18.279706949800001</v>
      </c>
      <c r="V1463" s="74">
        <v>0.28839401572954898</v>
      </c>
      <c r="W1463" s="91"/>
      <c r="X1463" s="73">
        <v>22.98704266</v>
      </c>
      <c r="Y1463" s="75">
        <v>0.132513030242081</v>
      </c>
      <c r="Z1463" s="73">
        <v>65.487492043700001</v>
      </c>
      <c r="AA1463" s="74">
        <v>0.23583604800520999</v>
      </c>
      <c r="AB1463" s="73">
        <v>169.54571357</v>
      </c>
      <c r="AC1463" s="72">
        <v>0.30747267804716899</v>
      </c>
    </row>
    <row r="1464" spans="1:29" customFormat="1" x14ac:dyDescent="0.3">
      <c r="A1464" s="58" t="s">
        <v>268</v>
      </c>
      <c r="B1464" s="70">
        <v>269.81820504090001</v>
      </c>
      <c r="C1464" s="71">
        <v>0.26912668241089499</v>
      </c>
      <c r="D1464" s="70">
        <v>108.09636322980001</v>
      </c>
      <c r="E1464" s="71">
        <v>0.26728812093212401</v>
      </c>
      <c r="F1464" s="70">
        <v>160.95824142929999</v>
      </c>
      <c r="G1464" s="71">
        <v>0.26943712409705201</v>
      </c>
      <c r="H1464" s="91"/>
      <c r="I1464" s="70">
        <v>31.603709524100001</v>
      </c>
      <c r="J1464" s="71">
        <v>0.206587248865372</v>
      </c>
      <c r="K1464" s="70">
        <v>45.227412173799998</v>
      </c>
      <c r="L1464" s="71">
        <v>0.241475003477575</v>
      </c>
      <c r="M1464" s="70">
        <v>41.329903973299999</v>
      </c>
      <c r="N1464" s="71">
        <v>0.26773471469982002</v>
      </c>
      <c r="O1464" s="70">
        <v>59.686502652599799</v>
      </c>
      <c r="P1464" s="71">
        <v>0.30791645208830698</v>
      </c>
      <c r="Q1464" s="70">
        <v>40.570659441799997</v>
      </c>
      <c r="R1464" s="72">
        <v>0.33034585395746102</v>
      </c>
      <c r="S1464" s="70">
        <v>32.861296470799999</v>
      </c>
      <c r="T1464" s="71">
        <v>0.25695546214717602</v>
      </c>
      <c r="U1464" s="70">
        <v>18.538720804499999</v>
      </c>
      <c r="V1464" s="71">
        <v>0.29248040758975002</v>
      </c>
      <c r="W1464" s="91"/>
      <c r="X1464" s="70">
        <v>31.579153279300002</v>
      </c>
      <c r="Y1464" s="75">
        <v>0.18204383031841401</v>
      </c>
      <c r="Z1464" s="70">
        <v>74.907687135299895</v>
      </c>
      <c r="AA1464" s="71">
        <v>0.26976041298712999</v>
      </c>
      <c r="AB1464" s="70">
        <v>163.3313646263</v>
      </c>
      <c r="AC1464" s="71">
        <v>0.29620290028749602</v>
      </c>
    </row>
    <row r="1465" spans="1:29" customFormat="1" x14ac:dyDescent="0.3">
      <c r="A1465" s="58" t="s">
        <v>269</v>
      </c>
      <c r="B1465" s="73">
        <v>257.85303131630002</v>
      </c>
      <c r="C1465" s="74">
        <v>0.25719217447625198</v>
      </c>
      <c r="D1465" s="73">
        <v>105.5893430477</v>
      </c>
      <c r="E1465" s="74">
        <v>0.261089052863683</v>
      </c>
      <c r="F1465" s="73">
        <v>152.26368826859999</v>
      </c>
      <c r="G1465" s="74">
        <v>0.25488281871867902</v>
      </c>
      <c r="H1465" s="91"/>
      <c r="I1465" s="73">
        <v>79.1781850478</v>
      </c>
      <c r="J1465" s="72">
        <v>0.51757226178480298</v>
      </c>
      <c r="K1465" s="73">
        <v>37.818702673399997</v>
      </c>
      <c r="L1465" s="74">
        <v>0.201918945184905</v>
      </c>
      <c r="M1465" s="73">
        <v>37.267524375699999</v>
      </c>
      <c r="N1465" s="74">
        <v>0.241418659301568</v>
      </c>
      <c r="O1465" s="73">
        <v>46.098981184199999</v>
      </c>
      <c r="P1465" s="74">
        <v>0.237819843687996</v>
      </c>
      <c r="Q1465" s="73">
        <v>27.9261211737</v>
      </c>
      <c r="R1465" s="74">
        <v>0.227387931913689</v>
      </c>
      <c r="S1465" s="73">
        <v>19.507250449400001</v>
      </c>
      <c r="T1465" s="75">
        <v>0.15253489949492099</v>
      </c>
      <c r="U1465" s="73">
        <v>10.056266412099999</v>
      </c>
      <c r="V1465" s="75">
        <v>0.15865500808061</v>
      </c>
      <c r="W1465" s="91"/>
      <c r="X1465" s="73">
        <v>70.959506162299803</v>
      </c>
      <c r="Y1465" s="72">
        <v>0.40905910886963998</v>
      </c>
      <c r="Z1465" s="73">
        <v>72.5318197629</v>
      </c>
      <c r="AA1465" s="74">
        <v>0.261204349009028</v>
      </c>
      <c r="AB1465" s="73">
        <v>114.3617053911</v>
      </c>
      <c r="AC1465" s="75">
        <v>0.20739598237100301</v>
      </c>
    </row>
    <row r="1466" spans="1:29" customFormat="1" x14ac:dyDescent="0.3">
      <c r="A1466" s="58" t="s">
        <v>441</v>
      </c>
      <c r="B1466" s="70">
        <v>83.0890400822</v>
      </c>
      <c r="C1466" s="71">
        <v>8.2876089471571102E-2</v>
      </c>
      <c r="D1466" s="70">
        <v>33.070058644600003</v>
      </c>
      <c r="E1466" s="71">
        <v>8.1771796664787996E-2</v>
      </c>
      <c r="F1466" s="70">
        <v>50.018981437600097</v>
      </c>
      <c r="G1466" s="71">
        <v>8.3729608307944098E-2</v>
      </c>
      <c r="H1466" s="91"/>
      <c r="I1466" s="70">
        <v>18.0299424456</v>
      </c>
      <c r="J1466" s="71">
        <v>0.117858196494216</v>
      </c>
      <c r="K1466" s="70">
        <v>18.412129022799999</v>
      </c>
      <c r="L1466" s="71">
        <v>9.8304738345957599E-2</v>
      </c>
      <c r="M1466" s="70">
        <v>9.6468765346000094</v>
      </c>
      <c r="N1466" s="71">
        <v>6.2492372070452197E-2</v>
      </c>
      <c r="O1466" s="70">
        <v>10.5037044235</v>
      </c>
      <c r="P1466" s="71">
        <v>5.41875173804892E-2</v>
      </c>
      <c r="Q1466" s="70">
        <v>11.5546263592</v>
      </c>
      <c r="R1466" s="71">
        <v>9.4083334220015996E-2</v>
      </c>
      <c r="S1466" s="70">
        <v>9.7929953982999791</v>
      </c>
      <c r="T1466" s="71">
        <v>7.6575300691844206E-2</v>
      </c>
      <c r="U1466" s="70">
        <v>5.1487658981999997</v>
      </c>
      <c r="V1466" s="71">
        <v>8.1230693550560507E-2</v>
      </c>
      <c r="W1466" s="91"/>
      <c r="X1466" s="70">
        <v>18.904235617299999</v>
      </c>
      <c r="Y1466" s="71">
        <v>0.108976939013463</v>
      </c>
      <c r="Z1466" s="70">
        <v>22.642844626700001</v>
      </c>
      <c r="AA1466" s="71">
        <v>8.1542273580938796E-2</v>
      </c>
      <c r="AB1466" s="70">
        <v>41.5419598382</v>
      </c>
      <c r="AC1466" s="71">
        <v>7.5336718185480503E-2</v>
      </c>
    </row>
    <row r="1467" spans="1:29" customFormat="1" x14ac:dyDescent="0.3">
      <c r="A1467" s="58" t="s">
        <v>103</v>
      </c>
      <c r="B1467" s="73">
        <v>13.391839535700001</v>
      </c>
      <c r="C1467" s="74">
        <v>1.3357517314577299E-2</v>
      </c>
      <c r="D1467" s="73">
        <v>6.7461719956000099</v>
      </c>
      <c r="E1467" s="74">
        <v>1.6681149876943701E-2</v>
      </c>
      <c r="F1467" s="73">
        <v>6.6456675400999998</v>
      </c>
      <c r="G1467" s="74">
        <v>1.1124559598870799E-2</v>
      </c>
      <c r="H1467" s="91"/>
      <c r="I1467" s="73">
        <v>0</v>
      </c>
      <c r="J1467" s="74">
        <v>0</v>
      </c>
      <c r="K1467" s="73">
        <v>2.8007654366999999</v>
      </c>
      <c r="L1467" s="74">
        <v>1.49536489279568E-2</v>
      </c>
      <c r="M1467" s="73">
        <v>2.5081765044000002</v>
      </c>
      <c r="N1467" s="74">
        <v>1.6247942924235901E-2</v>
      </c>
      <c r="O1467" s="73">
        <v>6.0438890196999804</v>
      </c>
      <c r="P1467" s="74">
        <v>3.11797941084496E-2</v>
      </c>
      <c r="Q1467" s="73">
        <v>0.85100784659999695</v>
      </c>
      <c r="R1467" s="74">
        <v>6.9293158572604303E-3</v>
      </c>
      <c r="S1467" s="73">
        <v>0.88574593879999797</v>
      </c>
      <c r="T1467" s="74">
        <v>6.9259974953081302E-3</v>
      </c>
      <c r="U1467" s="73">
        <v>0.30225478950000101</v>
      </c>
      <c r="V1467" s="74">
        <v>4.7685924482694297E-3</v>
      </c>
      <c r="W1467" s="91"/>
      <c r="X1467" s="73">
        <v>3.6865113754999999</v>
      </c>
      <c r="Y1467" s="74">
        <v>2.1251572053654001E-2</v>
      </c>
      <c r="Z1467" s="73">
        <v>5.0421359075999996</v>
      </c>
      <c r="AA1467" s="74">
        <v>1.8157931672815399E-2</v>
      </c>
      <c r="AB1467" s="73">
        <v>4.6631922526</v>
      </c>
      <c r="AC1467" s="74">
        <v>8.4567411346778802E-3</v>
      </c>
    </row>
    <row r="1468" spans="1:29" customFormat="1" x14ac:dyDescent="0.3">
      <c r="A1468" s="58" t="s">
        <v>442</v>
      </c>
      <c r="B1468" s="70">
        <v>378.41739004269999</v>
      </c>
      <c r="C1468" s="71">
        <v>0.37744753632670502</v>
      </c>
      <c r="D1468" s="70">
        <v>150.91694579520001</v>
      </c>
      <c r="E1468" s="71">
        <v>0.37316987966246101</v>
      </c>
      <c r="F1468" s="70">
        <v>227.50044424750001</v>
      </c>
      <c r="G1468" s="71">
        <v>0.38082588927745298</v>
      </c>
      <c r="H1468" s="91"/>
      <c r="I1468" s="70">
        <v>24.168125190600001</v>
      </c>
      <c r="J1468" s="75">
        <v>0.157982292855609</v>
      </c>
      <c r="K1468" s="70">
        <v>83.0374459059</v>
      </c>
      <c r="L1468" s="71">
        <v>0.44334766406360598</v>
      </c>
      <c r="M1468" s="70">
        <v>63.616383402799997</v>
      </c>
      <c r="N1468" s="71">
        <v>0.41210631100392298</v>
      </c>
      <c r="O1468" s="70">
        <v>71.506849907400195</v>
      </c>
      <c r="P1468" s="71">
        <v>0.36889639273475799</v>
      </c>
      <c r="Q1468" s="70">
        <v>41.910264544199997</v>
      </c>
      <c r="R1468" s="71">
        <v>0.34125356405157298</v>
      </c>
      <c r="S1468" s="70">
        <v>64.839841271699996</v>
      </c>
      <c r="T1468" s="72">
        <v>0.50700834017075003</v>
      </c>
      <c r="U1468" s="70">
        <v>29.338479820100101</v>
      </c>
      <c r="V1468" s="71">
        <v>0.46286529833081003</v>
      </c>
      <c r="W1468" s="91"/>
      <c r="X1468" s="70">
        <v>48.340648684000001</v>
      </c>
      <c r="Y1468" s="75">
        <v>0.27866854974482902</v>
      </c>
      <c r="Z1468" s="70">
        <v>102.55779480389999</v>
      </c>
      <c r="AA1468" s="71">
        <v>0.369335032750088</v>
      </c>
      <c r="AB1468" s="70">
        <v>227.51894655480001</v>
      </c>
      <c r="AC1468" s="71">
        <v>0.41260765802134203</v>
      </c>
    </row>
    <row r="1469" spans="1:29" customFormat="1" x14ac:dyDescent="0.3">
      <c r="A1469" s="58" t="s">
        <v>443</v>
      </c>
      <c r="B1469" s="73">
        <v>340.94207139849999</v>
      </c>
      <c r="C1469" s="74">
        <v>0.34006826394782302</v>
      </c>
      <c r="D1469" s="73">
        <v>138.65940169230001</v>
      </c>
      <c r="E1469" s="74">
        <v>0.34286084952847101</v>
      </c>
      <c r="F1469" s="73">
        <v>202.28266970620101</v>
      </c>
      <c r="G1469" s="74">
        <v>0.33861242702662298</v>
      </c>
      <c r="H1469" s="91"/>
      <c r="I1469" s="73">
        <v>97.208127493399999</v>
      </c>
      <c r="J1469" s="72">
        <v>0.63543045827901901</v>
      </c>
      <c r="K1469" s="73">
        <v>56.230831696200198</v>
      </c>
      <c r="L1469" s="74">
        <v>0.30022368353086298</v>
      </c>
      <c r="M1469" s="73">
        <v>46.914400910300003</v>
      </c>
      <c r="N1469" s="74">
        <v>0.30391103137202002</v>
      </c>
      <c r="O1469" s="73">
        <v>56.602685607700202</v>
      </c>
      <c r="P1469" s="74">
        <v>0.29200736106848502</v>
      </c>
      <c r="Q1469" s="73">
        <v>39.480747532899997</v>
      </c>
      <c r="R1469" s="74">
        <v>0.32147126613370502</v>
      </c>
      <c r="S1469" s="73">
        <v>29.300245847700001</v>
      </c>
      <c r="T1469" s="75">
        <v>0.22911020018676601</v>
      </c>
      <c r="U1469" s="73">
        <v>15.2050323103</v>
      </c>
      <c r="V1469" s="75">
        <v>0.23988570163117001</v>
      </c>
      <c r="W1469" s="91"/>
      <c r="X1469" s="73">
        <v>89.863741779600105</v>
      </c>
      <c r="Y1469" s="72">
        <v>0.51803604788310298</v>
      </c>
      <c r="Z1469" s="73">
        <v>95.174664389600196</v>
      </c>
      <c r="AA1469" s="74">
        <v>0.34274662258996702</v>
      </c>
      <c r="AB1469" s="73">
        <v>155.9036652293</v>
      </c>
      <c r="AC1469" s="75">
        <v>0.28273270055648397</v>
      </c>
    </row>
    <row r="1470" spans="1:29" customFormat="1" x14ac:dyDescent="0.3">
      <c r="A1470" s="76" t="s">
        <v>4</v>
      </c>
    </row>
    <row r="1471" spans="1:29" customFormat="1" x14ac:dyDescent="0.3">
      <c r="A1471" s="76" t="s">
        <v>4</v>
      </c>
    </row>
    <row r="1472" spans="1:29" customFormat="1" x14ac:dyDescent="0.3">
      <c r="A1472" s="54" t="s">
        <v>444</v>
      </c>
    </row>
    <row r="1473" spans="1:29" customFormat="1" x14ac:dyDescent="0.3">
      <c r="A1473" s="69" t="s">
        <v>4</v>
      </c>
    </row>
    <row r="1474" spans="1:29" customFormat="1" ht="35.1" customHeight="1" x14ac:dyDescent="0.3">
      <c r="A1474" s="116" t="s">
        <v>4</v>
      </c>
      <c r="B1474" s="118" t="s">
        <v>26</v>
      </c>
      <c r="C1474" s="118" t="s">
        <v>4</v>
      </c>
      <c r="D1474" s="118" t="s">
        <v>456</v>
      </c>
      <c r="E1474" s="118" t="s">
        <v>4</v>
      </c>
      <c r="F1474" s="118" t="s">
        <v>457</v>
      </c>
      <c r="G1474" s="118" t="s">
        <v>4</v>
      </c>
      <c r="H1474" s="65"/>
      <c r="I1474" s="118" t="s">
        <v>460</v>
      </c>
      <c r="J1474" s="118" t="s">
        <v>4</v>
      </c>
      <c r="K1474" s="118" t="s">
        <v>461</v>
      </c>
      <c r="L1474" s="118" t="s">
        <v>4</v>
      </c>
      <c r="M1474" s="118" t="s">
        <v>462</v>
      </c>
      <c r="N1474" s="118" t="s">
        <v>4</v>
      </c>
      <c r="O1474" s="118" t="s">
        <v>463</v>
      </c>
      <c r="P1474" s="118" t="s">
        <v>4</v>
      </c>
      <c r="Q1474" s="118" t="s">
        <v>464</v>
      </c>
      <c r="R1474" s="118" t="s">
        <v>4</v>
      </c>
      <c r="S1474" s="118" t="s">
        <v>465</v>
      </c>
      <c r="T1474" s="118" t="s">
        <v>4</v>
      </c>
      <c r="U1474" s="118" t="s">
        <v>466</v>
      </c>
      <c r="V1474" s="118" t="s">
        <v>4</v>
      </c>
      <c r="W1474" s="65"/>
      <c r="X1474" s="118" t="s">
        <v>468</v>
      </c>
      <c r="Y1474" s="118" t="s">
        <v>4</v>
      </c>
      <c r="Z1474" s="118" t="s">
        <v>469</v>
      </c>
      <c r="AA1474" s="118" t="s">
        <v>4</v>
      </c>
      <c r="AB1474" s="118" t="s">
        <v>470</v>
      </c>
      <c r="AC1474" s="118" t="s">
        <v>4</v>
      </c>
    </row>
    <row r="1475" spans="1:29" customFormat="1" x14ac:dyDescent="0.3">
      <c r="A1475" s="117" t="s">
        <v>4</v>
      </c>
      <c r="B1475" s="55" t="s">
        <v>28</v>
      </c>
      <c r="C1475" s="55" t="s">
        <v>29</v>
      </c>
      <c r="D1475" s="55" t="s">
        <v>28</v>
      </c>
      <c r="E1475" s="55" t="s">
        <v>29</v>
      </c>
      <c r="F1475" s="55" t="s">
        <v>28</v>
      </c>
      <c r="G1475" s="55" t="s">
        <v>29</v>
      </c>
      <c r="H1475" s="65"/>
      <c r="I1475" s="55" t="s">
        <v>28</v>
      </c>
      <c r="J1475" s="55" t="s">
        <v>29</v>
      </c>
      <c r="K1475" s="55" t="s">
        <v>28</v>
      </c>
      <c r="L1475" s="55" t="s">
        <v>29</v>
      </c>
      <c r="M1475" s="55" t="s">
        <v>28</v>
      </c>
      <c r="N1475" s="55" t="s">
        <v>29</v>
      </c>
      <c r="O1475" s="55" t="s">
        <v>28</v>
      </c>
      <c r="P1475" s="55" t="s">
        <v>29</v>
      </c>
      <c r="Q1475" s="55" t="s">
        <v>28</v>
      </c>
      <c r="R1475" s="55" t="s">
        <v>29</v>
      </c>
      <c r="S1475" s="55" t="s">
        <v>28</v>
      </c>
      <c r="T1475" s="55" t="s">
        <v>29</v>
      </c>
      <c r="U1475" s="55" t="s">
        <v>28</v>
      </c>
      <c r="V1475" s="55" t="s">
        <v>29</v>
      </c>
      <c r="W1475" s="65"/>
      <c r="X1475" s="55" t="s">
        <v>28</v>
      </c>
      <c r="Y1475" s="55" t="s">
        <v>29</v>
      </c>
      <c r="Z1475" s="55" t="s">
        <v>28</v>
      </c>
      <c r="AA1475" s="55" t="s">
        <v>29</v>
      </c>
      <c r="AB1475" s="55" t="s">
        <v>28</v>
      </c>
      <c r="AC1475" s="55" t="s">
        <v>29</v>
      </c>
    </row>
    <row r="1476" spans="1:29" customFormat="1" x14ac:dyDescent="0.3">
      <c r="A1476" s="56" t="s">
        <v>30</v>
      </c>
      <c r="B1476" s="57">
        <v>1002.5695060178</v>
      </c>
      <c r="C1476" s="57">
        <v>1002.5695060178</v>
      </c>
      <c r="D1476" s="57">
        <v>404.41888271289997</v>
      </c>
      <c r="E1476" s="57">
        <v>404.41888271289997</v>
      </c>
      <c r="F1476" s="57">
        <v>597.38702292309995</v>
      </c>
      <c r="G1476" s="57">
        <v>597.38702292309995</v>
      </c>
      <c r="H1476" s="66"/>
      <c r="I1476" s="57">
        <v>152.97996220810001</v>
      </c>
      <c r="J1476" s="57">
        <v>152.97996220810001</v>
      </c>
      <c r="K1476" s="57">
        <v>187.29645521259999</v>
      </c>
      <c r="L1476" s="57">
        <v>187.29645521259999</v>
      </c>
      <c r="M1476" s="57">
        <v>154.36886479079999</v>
      </c>
      <c r="N1476" s="57">
        <v>154.36886479079999</v>
      </c>
      <c r="O1476" s="57">
        <v>193.83992718740001</v>
      </c>
      <c r="P1476" s="57">
        <v>193.83992718740001</v>
      </c>
      <c r="Q1476" s="57">
        <v>122.8126793655</v>
      </c>
      <c r="R1476" s="57">
        <v>122.8126793655</v>
      </c>
      <c r="S1476" s="57">
        <v>127.88712952900001</v>
      </c>
      <c r="T1476" s="57">
        <v>127.88712952900001</v>
      </c>
      <c r="U1476" s="57">
        <v>63.384487724400003</v>
      </c>
      <c r="V1476" s="57">
        <v>63.384487724400003</v>
      </c>
      <c r="W1476" s="66"/>
      <c r="X1476" s="57">
        <v>173.47005511840001</v>
      </c>
      <c r="Y1476" s="57">
        <v>173.47005511840001</v>
      </c>
      <c r="Z1476" s="57">
        <v>277.6822822364</v>
      </c>
      <c r="AA1476" s="57">
        <v>277.6822822364</v>
      </c>
      <c r="AB1476" s="57">
        <v>551.41716866299998</v>
      </c>
      <c r="AC1476" s="57">
        <v>551.41716866299998</v>
      </c>
    </row>
    <row r="1477" spans="1:29" customFormat="1" x14ac:dyDescent="0.3">
      <c r="A1477" s="58" t="s">
        <v>440</v>
      </c>
      <c r="B1477" s="70">
        <v>84.852655270900001</v>
      </c>
      <c r="C1477" s="71">
        <v>8.4635184654612394E-2</v>
      </c>
      <c r="D1477" s="70">
        <v>35.257100658799899</v>
      </c>
      <c r="E1477" s="71">
        <v>8.7179659916694005E-2</v>
      </c>
      <c r="F1477" s="70">
        <v>49.595554612099903</v>
      </c>
      <c r="G1477" s="71">
        <v>8.3020810143182994E-2</v>
      </c>
      <c r="H1477" s="91"/>
      <c r="I1477" s="70">
        <v>0</v>
      </c>
      <c r="J1477" s="71">
        <v>0</v>
      </c>
      <c r="K1477" s="70">
        <v>19.071215380200002</v>
      </c>
      <c r="L1477" s="71">
        <v>0.101823685656796</v>
      </c>
      <c r="M1477" s="70">
        <v>14.079108747299999</v>
      </c>
      <c r="N1477" s="71">
        <v>9.1204329100819298E-2</v>
      </c>
      <c r="O1477" s="70">
        <v>16.611636345899999</v>
      </c>
      <c r="P1477" s="71">
        <v>8.5697702155243999E-2</v>
      </c>
      <c r="Q1477" s="70">
        <v>15.623676636000001</v>
      </c>
      <c r="R1477" s="72">
        <v>0.12721550182536701</v>
      </c>
      <c r="S1477" s="70">
        <v>12.773788654800001</v>
      </c>
      <c r="T1477" s="71">
        <v>9.9883301015864803E-2</v>
      </c>
      <c r="U1477" s="70">
        <v>6.6932295066999998</v>
      </c>
      <c r="V1477" s="71">
        <v>0.105597280138993</v>
      </c>
      <c r="W1477" s="91"/>
      <c r="X1477" s="70">
        <v>6.8245830774000096</v>
      </c>
      <c r="Y1477" s="71">
        <v>3.9341562857877398E-2</v>
      </c>
      <c r="Z1477" s="70">
        <v>15.369090465599999</v>
      </c>
      <c r="AA1477" s="71">
        <v>5.5347753345371099E-2</v>
      </c>
      <c r="AB1477" s="70">
        <v>62.658981727900098</v>
      </c>
      <c r="AC1477" s="71">
        <v>0.11363262750745801</v>
      </c>
    </row>
    <row r="1478" spans="1:29" customFormat="1" x14ac:dyDescent="0.3">
      <c r="A1478" s="58" t="s">
        <v>267</v>
      </c>
      <c r="B1478" s="73">
        <v>290.45129423880002</v>
      </c>
      <c r="C1478" s="74">
        <v>0.28970689063990301</v>
      </c>
      <c r="D1478" s="73">
        <v>131.4812844411</v>
      </c>
      <c r="E1478" s="74">
        <v>0.32511163563655798</v>
      </c>
      <c r="F1478" s="73">
        <v>158.70793401340001</v>
      </c>
      <c r="G1478" s="74">
        <v>0.26567020695699001</v>
      </c>
      <c r="H1478" s="91"/>
      <c r="I1478" s="73">
        <v>40.206986387400001</v>
      </c>
      <c r="J1478" s="74">
        <v>0.26282518185424902</v>
      </c>
      <c r="K1478" s="73">
        <v>55.283223710599799</v>
      </c>
      <c r="L1478" s="74">
        <v>0.295164281928604</v>
      </c>
      <c r="M1478" s="73">
        <v>50.570069641700002</v>
      </c>
      <c r="N1478" s="74">
        <v>0.32759241774714298</v>
      </c>
      <c r="O1478" s="73">
        <v>55.317427555400002</v>
      </c>
      <c r="P1478" s="74">
        <v>0.285376848609319</v>
      </c>
      <c r="Q1478" s="73">
        <v>37.880165968500002</v>
      </c>
      <c r="R1478" s="74">
        <v>0.30843855996143299</v>
      </c>
      <c r="S1478" s="73">
        <v>31.693132864599999</v>
      </c>
      <c r="T1478" s="74">
        <v>0.24782112931398001</v>
      </c>
      <c r="U1478" s="73">
        <v>19.5002881106</v>
      </c>
      <c r="V1478" s="74">
        <v>0.30765079612836099</v>
      </c>
      <c r="W1478" s="91"/>
      <c r="X1478" s="73">
        <v>33.564135488799998</v>
      </c>
      <c r="Y1478" s="75">
        <v>0.19348662491570201</v>
      </c>
      <c r="Z1478" s="73">
        <v>65.8515268730999</v>
      </c>
      <c r="AA1478" s="74">
        <v>0.23714702408358401</v>
      </c>
      <c r="AB1478" s="73">
        <v>191.035631876899</v>
      </c>
      <c r="AC1478" s="72">
        <v>0.34644483837907503</v>
      </c>
    </row>
    <row r="1479" spans="1:29" customFormat="1" x14ac:dyDescent="0.3">
      <c r="A1479" s="58" t="s">
        <v>268</v>
      </c>
      <c r="B1479" s="70">
        <v>353.56039718429997</v>
      </c>
      <c r="C1479" s="71">
        <v>0.352654249966808</v>
      </c>
      <c r="D1479" s="70">
        <v>134.34656195829999</v>
      </c>
      <c r="E1479" s="71">
        <v>0.33219656079628102</v>
      </c>
      <c r="F1479" s="70">
        <v>218.71231062850001</v>
      </c>
      <c r="G1479" s="71">
        <v>0.36611493426540997</v>
      </c>
      <c r="H1479" s="91"/>
      <c r="I1479" s="70">
        <v>65.479050135500202</v>
      </c>
      <c r="J1479" s="71">
        <v>0.42802370447985999</v>
      </c>
      <c r="K1479" s="70">
        <v>39.258632540900003</v>
      </c>
      <c r="L1479" s="75">
        <v>0.209606916993371</v>
      </c>
      <c r="M1479" s="70">
        <v>49.263220732800001</v>
      </c>
      <c r="N1479" s="71">
        <v>0.31912666326568701</v>
      </c>
      <c r="O1479" s="70">
        <v>73.450085683900198</v>
      </c>
      <c r="P1479" s="71">
        <v>0.378921343758503</v>
      </c>
      <c r="Q1479" s="70">
        <v>41.506198475600002</v>
      </c>
      <c r="R1479" s="71">
        <v>0.33796346346352701</v>
      </c>
      <c r="S1479" s="70">
        <v>59.4534767759</v>
      </c>
      <c r="T1479" s="72">
        <v>0.46489022777243699</v>
      </c>
      <c r="U1479" s="70">
        <v>25.149732839699901</v>
      </c>
      <c r="V1479" s="71">
        <v>0.39678056481347201</v>
      </c>
      <c r="W1479" s="91"/>
      <c r="X1479" s="70">
        <v>78.385384556000005</v>
      </c>
      <c r="Y1479" s="72">
        <v>0.451866949039124</v>
      </c>
      <c r="Z1479" s="70">
        <v>111.01997308590001</v>
      </c>
      <c r="AA1479" s="71">
        <v>0.39980935114680799</v>
      </c>
      <c r="AB1479" s="70">
        <v>164.1550395424</v>
      </c>
      <c r="AC1479" s="75">
        <v>0.29769664216371899</v>
      </c>
    </row>
    <row r="1480" spans="1:29" customFormat="1" x14ac:dyDescent="0.3">
      <c r="A1480" s="58" t="s">
        <v>269</v>
      </c>
      <c r="B1480" s="73">
        <v>206.31569737140001</v>
      </c>
      <c r="C1480" s="74">
        <v>0.20578692662505199</v>
      </c>
      <c r="D1480" s="73">
        <v>77.426390985699896</v>
      </c>
      <c r="E1480" s="74">
        <v>0.19145097891155</v>
      </c>
      <c r="F1480" s="73">
        <v>128.8893063857</v>
      </c>
      <c r="G1480" s="74">
        <v>0.215755115929747</v>
      </c>
      <c r="H1480" s="91"/>
      <c r="I1480" s="73">
        <v>36.482125056299999</v>
      </c>
      <c r="J1480" s="74">
        <v>0.23847649410890201</v>
      </c>
      <c r="K1480" s="73">
        <v>55.447662538099998</v>
      </c>
      <c r="L1480" s="74">
        <v>0.29604224209775598</v>
      </c>
      <c r="M1480" s="73">
        <v>28.1194338271</v>
      </c>
      <c r="N1480" s="74">
        <v>0.18215741798196999</v>
      </c>
      <c r="O1480" s="73">
        <v>43.533161704299999</v>
      </c>
      <c r="P1480" s="74">
        <v>0.22458304816743499</v>
      </c>
      <c r="Q1480" s="73">
        <v>19.5304127962</v>
      </c>
      <c r="R1480" s="74">
        <v>0.15902602969906701</v>
      </c>
      <c r="S1480" s="73">
        <v>16.0649241313</v>
      </c>
      <c r="T1480" s="75">
        <v>0.12561798978885599</v>
      </c>
      <c r="U1480" s="73">
        <v>7.1379773180999999</v>
      </c>
      <c r="V1480" s="75">
        <v>0.112613946635278</v>
      </c>
      <c r="W1480" s="91"/>
      <c r="X1480" s="73">
        <v>29.072374763199999</v>
      </c>
      <c r="Y1480" s="74">
        <v>0.16759304505528</v>
      </c>
      <c r="Z1480" s="73">
        <v>70.1180496164001</v>
      </c>
      <c r="AA1480" s="74">
        <v>0.25251178811871799</v>
      </c>
      <c r="AB1480" s="73">
        <v>107.1252729918</v>
      </c>
      <c r="AC1480" s="74">
        <v>0.19427264706237299</v>
      </c>
    </row>
    <row r="1481" spans="1:29" customFormat="1" x14ac:dyDescent="0.3">
      <c r="A1481" s="58" t="s">
        <v>441</v>
      </c>
      <c r="B1481" s="70">
        <v>53.595164492899997</v>
      </c>
      <c r="C1481" s="71">
        <v>5.3457804342942401E-2</v>
      </c>
      <c r="D1481" s="70">
        <v>19.093958014199998</v>
      </c>
      <c r="E1481" s="71">
        <v>4.72133197295709E-2</v>
      </c>
      <c r="F1481" s="70">
        <v>34.501206478700098</v>
      </c>
      <c r="G1481" s="71">
        <v>5.77535251935683E-2</v>
      </c>
      <c r="H1481" s="91"/>
      <c r="I1481" s="70">
        <v>7.1305609029000196</v>
      </c>
      <c r="J1481" s="71">
        <v>4.6611077686110503E-2</v>
      </c>
      <c r="K1481" s="70">
        <v>15.434955606100001</v>
      </c>
      <c r="L1481" s="71">
        <v>8.2409224395516706E-2</v>
      </c>
      <c r="M1481" s="70">
        <v>9.2903234687999792</v>
      </c>
      <c r="N1481" s="71">
        <v>6.01826247889444E-2</v>
      </c>
      <c r="O1481" s="70">
        <v>3.1018218417000001</v>
      </c>
      <c r="P1481" s="75">
        <v>1.6001975891691399E-2</v>
      </c>
      <c r="Q1481" s="70">
        <v>6.1346904112000002</v>
      </c>
      <c r="R1481" s="71">
        <v>4.9951604695006202E-2</v>
      </c>
      <c r="S1481" s="70">
        <v>7.9018071023999896</v>
      </c>
      <c r="T1481" s="71">
        <v>6.1787352108862298E-2</v>
      </c>
      <c r="U1481" s="70">
        <v>4.6010051597999997</v>
      </c>
      <c r="V1481" s="71">
        <v>7.2588819835627302E-2</v>
      </c>
      <c r="W1481" s="91"/>
      <c r="X1481" s="70">
        <v>19.141572070300001</v>
      </c>
      <c r="Y1481" s="72">
        <v>0.11034510859661099</v>
      </c>
      <c r="Z1481" s="70">
        <v>10.9273501702</v>
      </c>
      <c r="AA1481" s="71">
        <v>3.9351989194964902E-2</v>
      </c>
      <c r="AB1481" s="70">
        <v>23.5262422523999</v>
      </c>
      <c r="AC1481" s="71">
        <v>4.2665052140910299E-2</v>
      </c>
    </row>
    <row r="1482" spans="1:29" customFormat="1" x14ac:dyDescent="0.3">
      <c r="A1482" s="58" t="s">
        <v>103</v>
      </c>
      <c r="B1482" s="73">
        <v>13.794297459499999</v>
      </c>
      <c r="C1482" s="74">
        <v>1.3758943770682701E-2</v>
      </c>
      <c r="D1482" s="73">
        <v>6.8135866547999999</v>
      </c>
      <c r="E1482" s="74">
        <v>1.6847845009346399E-2</v>
      </c>
      <c r="F1482" s="73">
        <v>6.9807108047000002</v>
      </c>
      <c r="G1482" s="74">
        <v>1.16854075111012E-2</v>
      </c>
      <c r="H1482" s="91"/>
      <c r="I1482" s="73">
        <v>3.6812397259999998</v>
      </c>
      <c r="J1482" s="74">
        <v>2.4063541870878301E-2</v>
      </c>
      <c r="K1482" s="73">
        <v>2.8007654366999999</v>
      </c>
      <c r="L1482" s="74">
        <v>1.49536489279568E-2</v>
      </c>
      <c r="M1482" s="73">
        <v>3.0467083731</v>
      </c>
      <c r="N1482" s="74">
        <v>1.9736547115436001E-2</v>
      </c>
      <c r="O1482" s="73">
        <v>1.8257940561999999</v>
      </c>
      <c r="P1482" s="74">
        <v>9.4190814178075101E-3</v>
      </c>
      <c r="Q1482" s="73">
        <v>2.137535078</v>
      </c>
      <c r="R1482" s="74">
        <v>1.7404840355599902E-2</v>
      </c>
      <c r="S1482" s="73">
        <v>0</v>
      </c>
      <c r="T1482" s="74">
        <v>0</v>
      </c>
      <c r="U1482" s="73">
        <v>0.30225478950000101</v>
      </c>
      <c r="V1482" s="74">
        <v>4.7685924482694297E-3</v>
      </c>
      <c r="W1482" s="91"/>
      <c r="X1482" s="73">
        <v>6.4820051626999904</v>
      </c>
      <c r="Y1482" s="74">
        <v>3.7366709535405301E-2</v>
      </c>
      <c r="Z1482" s="73">
        <v>4.3962920252000002</v>
      </c>
      <c r="AA1482" s="74">
        <v>1.5832094110553599E-2</v>
      </c>
      <c r="AB1482" s="73">
        <v>2.9160002716000002</v>
      </c>
      <c r="AC1482" s="74">
        <v>5.2881927464651004E-3</v>
      </c>
    </row>
    <row r="1483" spans="1:29" customFormat="1" x14ac:dyDescent="0.3">
      <c r="A1483" s="58" t="s">
        <v>442</v>
      </c>
      <c r="B1483" s="70">
        <v>375.30394950969998</v>
      </c>
      <c r="C1483" s="71">
        <v>0.37434207529451502</v>
      </c>
      <c r="D1483" s="70">
        <v>166.7383850999</v>
      </c>
      <c r="E1483" s="71">
        <v>0.412291295553252</v>
      </c>
      <c r="F1483" s="70">
        <v>208.30348862549999</v>
      </c>
      <c r="G1483" s="71">
        <v>0.34869101710017297</v>
      </c>
      <c r="H1483" s="91"/>
      <c r="I1483" s="70">
        <v>40.206986387400001</v>
      </c>
      <c r="J1483" s="71">
        <v>0.26282518185424902</v>
      </c>
      <c r="K1483" s="70">
        <v>74.3544390907999</v>
      </c>
      <c r="L1483" s="71">
        <v>0.3969879675854</v>
      </c>
      <c r="M1483" s="70">
        <v>64.649178388999999</v>
      </c>
      <c r="N1483" s="71">
        <v>0.41879674684796198</v>
      </c>
      <c r="O1483" s="70">
        <v>71.929063901299799</v>
      </c>
      <c r="P1483" s="71">
        <v>0.37107455076456303</v>
      </c>
      <c r="Q1483" s="70">
        <v>53.503842604500001</v>
      </c>
      <c r="R1483" s="71">
        <v>0.4356540617868</v>
      </c>
      <c r="S1483" s="70">
        <v>44.466921519400003</v>
      </c>
      <c r="T1483" s="71">
        <v>0.34770443032984499</v>
      </c>
      <c r="U1483" s="70">
        <v>26.1935176173</v>
      </c>
      <c r="V1483" s="71">
        <v>0.41324807626735399</v>
      </c>
      <c r="W1483" s="91"/>
      <c r="X1483" s="70">
        <v>40.388718566199998</v>
      </c>
      <c r="Y1483" s="75">
        <v>0.232828187773579</v>
      </c>
      <c r="Z1483" s="70">
        <v>81.220617338699896</v>
      </c>
      <c r="AA1483" s="75">
        <v>0.29249477742895502</v>
      </c>
      <c r="AB1483" s="70">
        <v>253.69461360480099</v>
      </c>
      <c r="AC1483" s="72">
        <v>0.46007746588653298</v>
      </c>
    </row>
    <row r="1484" spans="1:29" customFormat="1" x14ac:dyDescent="0.3">
      <c r="A1484" s="58" t="s">
        <v>443</v>
      </c>
      <c r="B1484" s="73">
        <v>259.91086186429999</v>
      </c>
      <c r="C1484" s="74">
        <v>0.259244730967995</v>
      </c>
      <c r="D1484" s="73">
        <v>96.520348999899895</v>
      </c>
      <c r="E1484" s="74">
        <v>0.23866429864112099</v>
      </c>
      <c r="F1484" s="73">
        <v>163.39051286439999</v>
      </c>
      <c r="G1484" s="74">
        <v>0.27350864112331502</v>
      </c>
      <c r="H1484" s="91"/>
      <c r="I1484" s="73">
        <v>43.6126859592</v>
      </c>
      <c r="J1484" s="74">
        <v>0.28508757179501198</v>
      </c>
      <c r="K1484" s="73">
        <v>70.882618144200094</v>
      </c>
      <c r="L1484" s="72">
        <v>0.37845146649327199</v>
      </c>
      <c r="M1484" s="73">
        <v>37.4097572959</v>
      </c>
      <c r="N1484" s="74">
        <v>0.242340042770915</v>
      </c>
      <c r="O1484" s="73">
        <v>46.634983546000001</v>
      </c>
      <c r="P1484" s="74">
        <v>0.24058502405912699</v>
      </c>
      <c r="Q1484" s="73">
        <v>25.665103207400001</v>
      </c>
      <c r="R1484" s="74">
        <v>0.20897763439407299</v>
      </c>
      <c r="S1484" s="73">
        <v>23.966731233699999</v>
      </c>
      <c r="T1484" s="74">
        <v>0.18740534189771799</v>
      </c>
      <c r="U1484" s="73">
        <v>11.7389824779</v>
      </c>
      <c r="V1484" s="74">
        <v>0.185202766470905</v>
      </c>
      <c r="W1484" s="91"/>
      <c r="X1484" s="73">
        <v>48.213946833500003</v>
      </c>
      <c r="Y1484" s="74">
        <v>0.27793815365189201</v>
      </c>
      <c r="Z1484" s="73">
        <v>81.045399786599901</v>
      </c>
      <c r="AA1484" s="74">
        <v>0.29186377731368301</v>
      </c>
      <c r="AB1484" s="73">
        <v>130.6515152442</v>
      </c>
      <c r="AC1484" s="74">
        <v>0.236937699203283</v>
      </c>
    </row>
    <row r="1485" spans="1:29" customFormat="1" x14ac:dyDescent="0.3">
      <c r="A1485" s="76" t="s">
        <v>4</v>
      </c>
    </row>
    <row r="1486" spans="1:29" customFormat="1" x14ac:dyDescent="0.3">
      <c r="A1486" s="76" t="s">
        <v>4</v>
      </c>
    </row>
    <row r="1487" spans="1:29" customFormat="1" x14ac:dyDescent="0.3">
      <c r="A1487" s="54" t="s">
        <v>445</v>
      </c>
    </row>
    <row r="1488" spans="1:29" customFormat="1" x14ac:dyDescent="0.3">
      <c r="A1488" s="69" t="s">
        <v>4</v>
      </c>
    </row>
    <row r="1489" spans="1:29" customFormat="1" ht="35.1" customHeight="1" x14ac:dyDescent="0.3">
      <c r="A1489" s="116" t="s">
        <v>4</v>
      </c>
      <c r="B1489" s="118" t="s">
        <v>26</v>
      </c>
      <c r="C1489" s="118" t="s">
        <v>4</v>
      </c>
      <c r="D1489" s="118" t="s">
        <v>456</v>
      </c>
      <c r="E1489" s="118" t="s">
        <v>4</v>
      </c>
      <c r="F1489" s="118" t="s">
        <v>457</v>
      </c>
      <c r="G1489" s="118" t="s">
        <v>4</v>
      </c>
      <c r="H1489" s="65"/>
      <c r="I1489" s="118" t="s">
        <v>460</v>
      </c>
      <c r="J1489" s="118" t="s">
        <v>4</v>
      </c>
      <c r="K1489" s="118" t="s">
        <v>461</v>
      </c>
      <c r="L1489" s="118" t="s">
        <v>4</v>
      </c>
      <c r="M1489" s="118" t="s">
        <v>462</v>
      </c>
      <c r="N1489" s="118" t="s">
        <v>4</v>
      </c>
      <c r="O1489" s="118" t="s">
        <v>463</v>
      </c>
      <c r="P1489" s="118" t="s">
        <v>4</v>
      </c>
      <c r="Q1489" s="118" t="s">
        <v>464</v>
      </c>
      <c r="R1489" s="118" t="s">
        <v>4</v>
      </c>
      <c r="S1489" s="118" t="s">
        <v>465</v>
      </c>
      <c r="T1489" s="118" t="s">
        <v>4</v>
      </c>
      <c r="U1489" s="118" t="s">
        <v>466</v>
      </c>
      <c r="V1489" s="118" t="s">
        <v>4</v>
      </c>
      <c r="W1489" s="65"/>
      <c r="X1489" s="118" t="s">
        <v>468</v>
      </c>
      <c r="Y1489" s="118" t="s">
        <v>4</v>
      </c>
      <c r="Z1489" s="118" t="s">
        <v>469</v>
      </c>
      <c r="AA1489" s="118" t="s">
        <v>4</v>
      </c>
      <c r="AB1489" s="118" t="s">
        <v>470</v>
      </c>
      <c r="AC1489" s="118" t="s">
        <v>4</v>
      </c>
    </row>
    <row r="1490" spans="1:29" customFormat="1" x14ac:dyDescent="0.3">
      <c r="A1490" s="117" t="s">
        <v>4</v>
      </c>
      <c r="B1490" s="55" t="s">
        <v>28</v>
      </c>
      <c r="C1490" s="55" t="s">
        <v>29</v>
      </c>
      <c r="D1490" s="55" t="s">
        <v>28</v>
      </c>
      <c r="E1490" s="55" t="s">
        <v>29</v>
      </c>
      <c r="F1490" s="55" t="s">
        <v>28</v>
      </c>
      <c r="G1490" s="55" t="s">
        <v>29</v>
      </c>
      <c r="H1490" s="65"/>
      <c r="I1490" s="55" t="s">
        <v>28</v>
      </c>
      <c r="J1490" s="55" t="s">
        <v>29</v>
      </c>
      <c r="K1490" s="55" t="s">
        <v>28</v>
      </c>
      <c r="L1490" s="55" t="s">
        <v>29</v>
      </c>
      <c r="M1490" s="55" t="s">
        <v>28</v>
      </c>
      <c r="N1490" s="55" t="s">
        <v>29</v>
      </c>
      <c r="O1490" s="55" t="s">
        <v>28</v>
      </c>
      <c r="P1490" s="55" t="s">
        <v>29</v>
      </c>
      <c r="Q1490" s="55" t="s">
        <v>28</v>
      </c>
      <c r="R1490" s="55" t="s">
        <v>29</v>
      </c>
      <c r="S1490" s="55" t="s">
        <v>28</v>
      </c>
      <c r="T1490" s="55" t="s">
        <v>29</v>
      </c>
      <c r="U1490" s="55" t="s">
        <v>28</v>
      </c>
      <c r="V1490" s="55" t="s">
        <v>29</v>
      </c>
      <c r="W1490" s="65"/>
      <c r="X1490" s="55" t="s">
        <v>28</v>
      </c>
      <c r="Y1490" s="55" t="s">
        <v>29</v>
      </c>
      <c r="Z1490" s="55" t="s">
        <v>28</v>
      </c>
      <c r="AA1490" s="55" t="s">
        <v>29</v>
      </c>
      <c r="AB1490" s="55" t="s">
        <v>28</v>
      </c>
      <c r="AC1490" s="55" t="s">
        <v>29</v>
      </c>
    </row>
    <row r="1491" spans="1:29" customFormat="1" x14ac:dyDescent="0.3">
      <c r="A1491" s="56" t="s">
        <v>30</v>
      </c>
      <c r="B1491" s="57">
        <v>1002.5695060178</v>
      </c>
      <c r="C1491" s="57">
        <v>1002.5695060178</v>
      </c>
      <c r="D1491" s="57">
        <v>404.41888271289997</v>
      </c>
      <c r="E1491" s="57">
        <v>404.41888271289997</v>
      </c>
      <c r="F1491" s="57">
        <v>597.38702292309995</v>
      </c>
      <c r="G1491" s="57">
        <v>597.38702292309995</v>
      </c>
      <c r="H1491" s="66"/>
      <c r="I1491" s="57">
        <v>152.97996220810001</v>
      </c>
      <c r="J1491" s="57">
        <v>152.97996220810001</v>
      </c>
      <c r="K1491" s="57">
        <v>187.29645521259999</v>
      </c>
      <c r="L1491" s="57">
        <v>187.29645521259999</v>
      </c>
      <c r="M1491" s="57">
        <v>154.36886479079999</v>
      </c>
      <c r="N1491" s="57">
        <v>154.36886479079999</v>
      </c>
      <c r="O1491" s="57">
        <v>193.83992718740001</v>
      </c>
      <c r="P1491" s="57">
        <v>193.83992718740001</v>
      </c>
      <c r="Q1491" s="57">
        <v>122.8126793655</v>
      </c>
      <c r="R1491" s="57">
        <v>122.8126793655</v>
      </c>
      <c r="S1491" s="57">
        <v>127.88712952900001</v>
      </c>
      <c r="T1491" s="57">
        <v>127.88712952900001</v>
      </c>
      <c r="U1491" s="57">
        <v>63.384487724400003</v>
      </c>
      <c r="V1491" s="57">
        <v>63.384487724400003</v>
      </c>
      <c r="W1491" s="66"/>
      <c r="X1491" s="57">
        <v>173.47005511840001</v>
      </c>
      <c r="Y1491" s="57">
        <v>173.47005511840001</v>
      </c>
      <c r="Z1491" s="57">
        <v>277.6822822364</v>
      </c>
      <c r="AA1491" s="57">
        <v>277.6822822364</v>
      </c>
      <c r="AB1491" s="57">
        <v>551.41716866299998</v>
      </c>
      <c r="AC1491" s="57">
        <v>551.41716866299998</v>
      </c>
    </row>
    <row r="1492" spans="1:29" customFormat="1" x14ac:dyDescent="0.3">
      <c r="A1492" s="58" t="s">
        <v>440</v>
      </c>
      <c r="B1492" s="70">
        <v>477.79391966029999</v>
      </c>
      <c r="C1492" s="71">
        <v>0.47656937179158199</v>
      </c>
      <c r="D1492" s="70">
        <v>173.5757978911</v>
      </c>
      <c r="E1492" s="71">
        <v>0.42919805506293002</v>
      </c>
      <c r="F1492" s="70">
        <v>303.95604598490002</v>
      </c>
      <c r="G1492" s="71">
        <v>0.50880925484052097</v>
      </c>
      <c r="H1492" s="91"/>
      <c r="I1492" s="70">
        <v>56.669328870699999</v>
      </c>
      <c r="J1492" s="71">
        <v>0.370436284940456</v>
      </c>
      <c r="K1492" s="70">
        <v>64.544420990299898</v>
      </c>
      <c r="L1492" s="75">
        <v>0.34461101208261402</v>
      </c>
      <c r="M1492" s="70">
        <v>72.361210026399903</v>
      </c>
      <c r="N1492" s="71">
        <v>0.46875521255185498</v>
      </c>
      <c r="O1492" s="70">
        <v>91.4894145200998</v>
      </c>
      <c r="P1492" s="71">
        <v>0.47198436280699901</v>
      </c>
      <c r="Q1492" s="70">
        <v>70.181112565000006</v>
      </c>
      <c r="R1492" s="72">
        <v>0.57144842802537998</v>
      </c>
      <c r="S1492" s="70">
        <v>77.901756391299998</v>
      </c>
      <c r="T1492" s="72">
        <v>0.60914461586718804</v>
      </c>
      <c r="U1492" s="70">
        <v>44.646676296499898</v>
      </c>
      <c r="V1492" s="72">
        <v>0.70437859323919605</v>
      </c>
      <c r="W1492" s="91"/>
      <c r="X1492" s="70">
        <v>95.490126066000101</v>
      </c>
      <c r="Y1492" s="71">
        <v>0.55047037369547303</v>
      </c>
      <c r="Z1492" s="70">
        <v>134.39045523269999</v>
      </c>
      <c r="AA1492" s="71">
        <v>0.48397202065016498</v>
      </c>
      <c r="AB1492" s="70">
        <v>247.91333836160001</v>
      </c>
      <c r="AC1492" s="71">
        <v>0.44959307118185299</v>
      </c>
    </row>
    <row r="1493" spans="1:29" customFormat="1" x14ac:dyDescent="0.3">
      <c r="A1493" s="58" t="s">
        <v>267</v>
      </c>
      <c r="B1493" s="73">
        <v>180.380143437199</v>
      </c>
      <c r="C1493" s="74">
        <v>0.179917843455731</v>
      </c>
      <c r="D1493" s="73">
        <v>90.989663070099894</v>
      </c>
      <c r="E1493" s="72">
        <v>0.224988661409003</v>
      </c>
      <c r="F1493" s="73">
        <v>89.390480367099997</v>
      </c>
      <c r="G1493" s="74">
        <v>0.149635792102914</v>
      </c>
      <c r="H1493" s="91"/>
      <c r="I1493" s="73">
        <v>13.258626145899999</v>
      </c>
      <c r="J1493" s="74">
        <v>8.6669037921869599E-2</v>
      </c>
      <c r="K1493" s="73">
        <v>31.2428583676</v>
      </c>
      <c r="L1493" s="74">
        <v>0.16680966189208599</v>
      </c>
      <c r="M1493" s="73">
        <v>38.035964522800001</v>
      </c>
      <c r="N1493" s="72">
        <v>0.24639660707712099</v>
      </c>
      <c r="O1493" s="73">
        <v>40.985908470799998</v>
      </c>
      <c r="P1493" s="74">
        <v>0.21144203397876701</v>
      </c>
      <c r="Q1493" s="73">
        <v>24.0011529051</v>
      </c>
      <c r="R1493" s="74">
        <v>0.195428949430138</v>
      </c>
      <c r="S1493" s="73">
        <v>23.710456109799999</v>
      </c>
      <c r="T1493" s="74">
        <v>0.18540142543760299</v>
      </c>
      <c r="U1493" s="73">
        <v>9.1451769152000093</v>
      </c>
      <c r="V1493" s="74">
        <v>0.144280994349341</v>
      </c>
      <c r="W1493" s="91"/>
      <c r="X1493" s="73">
        <v>24.357164465699999</v>
      </c>
      <c r="Y1493" s="74">
        <v>0.14041134908889799</v>
      </c>
      <c r="Z1493" s="73">
        <v>40.376505747300101</v>
      </c>
      <c r="AA1493" s="74">
        <v>0.145405408735895</v>
      </c>
      <c r="AB1493" s="73">
        <v>115.64647322419999</v>
      </c>
      <c r="AC1493" s="74">
        <v>0.20972592040360899</v>
      </c>
    </row>
    <row r="1494" spans="1:29" customFormat="1" x14ac:dyDescent="0.3">
      <c r="A1494" s="58" t="s">
        <v>268</v>
      </c>
      <c r="B1494" s="70">
        <v>153.50637763099999</v>
      </c>
      <c r="C1494" s="71">
        <v>0.15311295297692301</v>
      </c>
      <c r="D1494" s="70">
        <v>50.706142218099998</v>
      </c>
      <c r="E1494" s="71">
        <v>0.12538025395341601</v>
      </c>
      <c r="F1494" s="70">
        <v>102.2987108154</v>
      </c>
      <c r="G1494" s="71">
        <v>0.171243610741388</v>
      </c>
      <c r="H1494" s="91"/>
      <c r="I1494" s="70">
        <v>45.7963084931</v>
      </c>
      <c r="J1494" s="72">
        <v>0.29936148389684403</v>
      </c>
      <c r="K1494" s="70">
        <v>42.263001779699998</v>
      </c>
      <c r="L1494" s="71">
        <v>0.22564763295561199</v>
      </c>
      <c r="M1494" s="70">
        <v>18.842748051299999</v>
      </c>
      <c r="N1494" s="71">
        <v>0.12206313803522199</v>
      </c>
      <c r="O1494" s="70">
        <v>24.0714387453</v>
      </c>
      <c r="P1494" s="71">
        <v>0.124182045951907</v>
      </c>
      <c r="Q1494" s="70">
        <v>14.338575195300001</v>
      </c>
      <c r="R1494" s="71">
        <v>0.116751586801777</v>
      </c>
      <c r="S1494" s="70">
        <v>6.6813320768000004</v>
      </c>
      <c r="T1494" s="75">
        <v>5.2243975616677901E-2</v>
      </c>
      <c r="U1494" s="70">
        <v>1.5129732895000001</v>
      </c>
      <c r="V1494" s="75">
        <v>2.38697723026257E-2</v>
      </c>
      <c r="W1494" s="91"/>
      <c r="X1494" s="70">
        <v>27.958979499200002</v>
      </c>
      <c r="Y1494" s="71">
        <v>0.161174673519974</v>
      </c>
      <c r="Z1494" s="70">
        <v>35.512942568600003</v>
      </c>
      <c r="AA1494" s="71">
        <v>0.127890559968701</v>
      </c>
      <c r="AB1494" s="70">
        <v>90.034455563199899</v>
      </c>
      <c r="AC1494" s="71">
        <v>0.163278295780132</v>
      </c>
    </row>
    <row r="1495" spans="1:29" customFormat="1" x14ac:dyDescent="0.3">
      <c r="A1495" s="58" t="s">
        <v>269</v>
      </c>
      <c r="B1495" s="73">
        <v>106.3024197198</v>
      </c>
      <c r="C1495" s="74">
        <v>0.10602997506081401</v>
      </c>
      <c r="D1495" s="73">
        <v>48.5951408763</v>
      </c>
      <c r="E1495" s="74">
        <v>0.12016041523659</v>
      </c>
      <c r="F1495" s="73">
        <v>57.707278843500099</v>
      </c>
      <c r="G1495" s="74">
        <v>9.6599485139683902E-2</v>
      </c>
      <c r="H1495" s="91"/>
      <c r="I1495" s="73">
        <v>28.221917252899999</v>
      </c>
      <c r="J1495" s="74">
        <v>0.18448113625828599</v>
      </c>
      <c r="K1495" s="73">
        <v>24.332920460299999</v>
      </c>
      <c r="L1495" s="74">
        <v>0.12991660964794899</v>
      </c>
      <c r="M1495" s="73">
        <v>16.0816513609</v>
      </c>
      <c r="N1495" s="74">
        <v>0.104176780613719</v>
      </c>
      <c r="O1495" s="73">
        <v>22.193397585700001</v>
      </c>
      <c r="P1495" s="74">
        <v>0.114493427168098</v>
      </c>
      <c r="Q1495" s="73">
        <v>9.6989363978000096</v>
      </c>
      <c r="R1495" s="74">
        <v>7.8973412581735306E-2</v>
      </c>
      <c r="S1495" s="73">
        <v>4.4489762947999996</v>
      </c>
      <c r="T1495" s="75">
        <v>3.4788303648579003E-2</v>
      </c>
      <c r="U1495" s="73">
        <v>1.3246203674000001</v>
      </c>
      <c r="V1495" s="75">
        <v>2.0898178954439701E-2</v>
      </c>
      <c r="W1495" s="91"/>
      <c r="X1495" s="73">
        <v>8.4226952316000201</v>
      </c>
      <c r="Y1495" s="74">
        <v>4.85541739515283E-2</v>
      </c>
      <c r="Z1495" s="73">
        <v>38.313119911900202</v>
      </c>
      <c r="AA1495" s="74">
        <v>0.13797466515808399</v>
      </c>
      <c r="AB1495" s="73">
        <v>59.566604576299902</v>
      </c>
      <c r="AC1495" s="74">
        <v>0.10802457370112201</v>
      </c>
    </row>
    <row r="1496" spans="1:29" customFormat="1" x14ac:dyDescent="0.3">
      <c r="A1496" s="58" t="s">
        <v>441</v>
      </c>
      <c r="B1496" s="70">
        <v>47.052185803699899</v>
      </c>
      <c r="C1496" s="71">
        <v>4.6931594788466098E-2</v>
      </c>
      <c r="D1496" s="70">
        <v>25.852315102200102</v>
      </c>
      <c r="E1496" s="71">
        <v>6.3924599486500103E-2</v>
      </c>
      <c r="F1496" s="70">
        <v>21.199870701499901</v>
      </c>
      <c r="G1496" s="71">
        <v>3.5487665262238198E-2</v>
      </c>
      <c r="H1496" s="91"/>
      <c r="I1496" s="70">
        <v>3.4663226077</v>
      </c>
      <c r="J1496" s="71">
        <v>2.2658670832881599E-2</v>
      </c>
      <c r="K1496" s="70">
        <v>22.112488178</v>
      </c>
      <c r="L1496" s="72">
        <v>0.11806143449378199</v>
      </c>
      <c r="M1496" s="70">
        <v>5.4072612744999997</v>
      </c>
      <c r="N1496" s="71">
        <v>3.5028185779741899E-2</v>
      </c>
      <c r="O1496" s="70">
        <v>9.2288737743000109</v>
      </c>
      <c r="P1496" s="71">
        <v>4.76107988081204E-2</v>
      </c>
      <c r="Q1496" s="70">
        <v>2.0253582160999999</v>
      </c>
      <c r="R1496" s="75">
        <v>1.64914423051742E-2</v>
      </c>
      <c r="S1496" s="70">
        <v>4.2264142624999996</v>
      </c>
      <c r="T1496" s="71">
        <v>3.3048003173310803E-2</v>
      </c>
      <c r="U1496" s="70">
        <v>0.58546749060000003</v>
      </c>
      <c r="V1496" s="71">
        <v>9.2367629938992606E-3</v>
      </c>
      <c r="W1496" s="91"/>
      <c r="X1496" s="70">
        <v>6.9577729739999796</v>
      </c>
      <c r="Y1496" s="71">
        <v>4.01093604844424E-2</v>
      </c>
      <c r="Z1496" s="70">
        <v>11.608865811799999</v>
      </c>
      <c r="AA1496" s="71">
        <v>4.1806289253691002E-2</v>
      </c>
      <c r="AB1496" s="70">
        <v>28.4855470179</v>
      </c>
      <c r="AC1496" s="71">
        <v>5.1658795983751803E-2</v>
      </c>
    </row>
    <row r="1497" spans="1:29" customFormat="1" x14ac:dyDescent="0.3">
      <c r="A1497" s="58" t="s">
        <v>103</v>
      </c>
      <c r="B1497" s="73">
        <v>37.534459765800001</v>
      </c>
      <c r="C1497" s="74">
        <v>3.7438261926483897E-2</v>
      </c>
      <c r="D1497" s="73">
        <v>14.6998235551</v>
      </c>
      <c r="E1497" s="74">
        <v>3.6348014851560501E-2</v>
      </c>
      <c r="F1497" s="73">
        <v>22.834636210700001</v>
      </c>
      <c r="G1497" s="74">
        <v>3.8224191913253901E-2</v>
      </c>
      <c r="H1497" s="91"/>
      <c r="I1497" s="73">
        <v>5.5674588378000003</v>
      </c>
      <c r="J1497" s="74">
        <v>3.6393386149661498E-2</v>
      </c>
      <c r="K1497" s="73">
        <v>2.8007654366999999</v>
      </c>
      <c r="L1497" s="74">
        <v>1.49536489279568E-2</v>
      </c>
      <c r="M1497" s="73">
        <v>3.6400295548999999</v>
      </c>
      <c r="N1497" s="74">
        <v>2.3580075942340802E-2</v>
      </c>
      <c r="O1497" s="73">
        <v>5.8708940911999701</v>
      </c>
      <c r="P1497" s="74">
        <v>3.0287331286108801E-2</v>
      </c>
      <c r="Q1497" s="73">
        <v>2.5675440861999999</v>
      </c>
      <c r="R1497" s="74">
        <v>2.0906180855795799E-2</v>
      </c>
      <c r="S1497" s="73">
        <v>10.9181943938</v>
      </c>
      <c r="T1497" s="72">
        <v>8.5373676256641301E-2</v>
      </c>
      <c r="U1497" s="73">
        <v>6.1695733652000104</v>
      </c>
      <c r="V1497" s="72">
        <v>9.7335698160498196E-2</v>
      </c>
      <c r="W1497" s="91"/>
      <c r="X1497" s="73">
        <v>10.283316881899999</v>
      </c>
      <c r="Y1497" s="74">
        <v>5.92800692596843E-2</v>
      </c>
      <c r="Z1497" s="73">
        <v>17.480392964100002</v>
      </c>
      <c r="AA1497" s="72">
        <v>6.2951056233463101E-2</v>
      </c>
      <c r="AB1497" s="73">
        <v>9.7707499198000001</v>
      </c>
      <c r="AC1497" s="75">
        <v>1.7719342949532702E-2</v>
      </c>
    </row>
    <row r="1498" spans="1:29" customFormat="1" x14ac:dyDescent="0.3">
      <c r="A1498" s="58" t="s">
        <v>442</v>
      </c>
      <c r="B1498" s="70">
        <v>658.17406309750004</v>
      </c>
      <c r="C1498" s="71">
        <v>0.65648721524731302</v>
      </c>
      <c r="D1498" s="70">
        <v>264.56546096120002</v>
      </c>
      <c r="E1498" s="71">
        <v>0.65418671647193405</v>
      </c>
      <c r="F1498" s="70">
        <v>393.34652635200001</v>
      </c>
      <c r="G1498" s="71">
        <v>0.65844504694343597</v>
      </c>
      <c r="H1498" s="91"/>
      <c r="I1498" s="70">
        <v>69.927955016600094</v>
      </c>
      <c r="J1498" s="75">
        <v>0.45710532286232602</v>
      </c>
      <c r="K1498" s="70">
        <v>95.787279357899905</v>
      </c>
      <c r="L1498" s="75">
        <v>0.51142067397469904</v>
      </c>
      <c r="M1498" s="70">
        <v>110.3971745492</v>
      </c>
      <c r="N1498" s="71">
        <v>0.715151819628976</v>
      </c>
      <c r="O1498" s="70">
        <v>132.4753229909</v>
      </c>
      <c r="P1498" s="71">
        <v>0.683426396785766</v>
      </c>
      <c r="Q1498" s="70">
        <v>94.182265470100006</v>
      </c>
      <c r="R1498" s="72">
        <v>0.76687737745551798</v>
      </c>
      <c r="S1498" s="70">
        <v>101.6122125011</v>
      </c>
      <c r="T1498" s="72">
        <v>0.79454604130479101</v>
      </c>
      <c r="U1498" s="70">
        <v>53.791853211700101</v>
      </c>
      <c r="V1498" s="72">
        <v>0.84865958758853699</v>
      </c>
      <c r="W1498" s="91"/>
      <c r="X1498" s="70">
        <v>119.8472905317</v>
      </c>
      <c r="Y1498" s="71">
        <v>0.69088172278437099</v>
      </c>
      <c r="Z1498" s="70">
        <v>174.76696097999999</v>
      </c>
      <c r="AA1498" s="71">
        <v>0.62937742938606001</v>
      </c>
      <c r="AB1498" s="70">
        <v>363.55981158580101</v>
      </c>
      <c r="AC1498" s="71">
        <v>0.65931899158546203</v>
      </c>
    </row>
    <row r="1499" spans="1:29" customFormat="1" x14ac:dyDescent="0.3">
      <c r="A1499" s="58" t="s">
        <v>443</v>
      </c>
      <c r="B1499" s="73">
        <v>153.3546055235</v>
      </c>
      <c r="C1499" s="74">
        <v>0.15296156984928</v>
      </c>
      <c r="D1499" s="73">
        <v>74.447455978500102</v>
      </c>
      <c r="E1499" s="74">
        <v>0.18408501472309</v>
      </c>
      <c r="F1499" s="73">
        <v>78.907149544999996</v>
      </c>
      <c r="G1499" s="74">
        <v>0.13208715040192201</v>
      </c>
      <c r="H1499" s="91"/>
      <c r="I1499" s="73">
        <v>31.6882398606</v>
      </c>
      <c r="J1499" s="74">
        <v>0.207139807091168</v>
      </c>
      <c r="K1499" s="73">
        <v>46.445408638300002</v>
      </c>
      <c r="L1499" s="72">
        <v>0.247978044141732</v>
      </c>
      <c r="M1499" s="73">
        <v>21.488912635399998</v>
      </c>
      <c r="N1499" s="74">
        <v>0.139204966393461</v>
      </c>
      <c r="O1499" s="73">
        <v>31.42227136</v>
      </c>
      <c r="P1499" s="74">
        <v>0.16210422597621801</v>
      </c>
      <c r="Q1499" s="73">
        <v>11.7242946139</v>
      </c>
      <c r="R1499" s="75">
        <v>9.5464854886909506E-2</v>
      </c>
      <c r="S1499" s="73">
        <v>8.6753905573000107</v>
      </c>
      <c r="T1499" s="75">
        <v>6.7836306821889694E-2</v>
      </c>
      <c r="U1499" s="73">
        <v>1.91008785799999</v>
      </c>
      <c r="V1499" s="75">
        <v>3.0134941948339E-2</v>
      </c>
      <c r="W1499" s="91"/>
      <c r="X1499" s="73">
        <v>15.3804682056</v>
      </c>
      <c r="Y1499" s="74">
        <v>8.8663534435970706E-2</v>
      </c>
      <c r="Z1499" s="73">
        <v>49.921985723699997</v>
      </c>
      <c r="AA1499" s="74">
        <v>0.179780954411775</v>
      </c>
      <c r="AB1499" s="73">
        <v>88.052151594199898</v>
      </c>
      <c r="AC1499" s="74">
        <v>0.15968336968487301</v>
      </c>
    </row>
    <row r="1500" spans="1:29" customFormat="1" x14ac:dyDescent="0.3">
      <c r="A1500" s="76" t="s">
        <v>4</v>
      </c>
    </row>
    <row r="1501" spans="1:29" customFormat="1" x14ac:dyDescent="0.3">
      <c r="A1501" s="76" t="s">
        <v>4</v>
      </c>
    </row>
    <row r="1502" spans="1:29" customFormat="1" x14ac:dyDescent="0.3">
      <c r="A1502" s="54" t="s">
        <v>446</v>
      </c>
    </row>
    <row r="1503" spans="1:29" customFormat="1" x14ac:dyDescent="0.3">
      <c r="A1503" s="69" t="s">
        <v>4</v>
      </c>
    </row>
    <row r="1504" spans="1:29" customFormat="1" ht="35.1" customHeight="1" x14ac:dyDescent="0.3">
      <c r="A1504" s="116" t="s">
        <v>4</v>
      </c>
      <c r="B1504" s="118" t="s">
        <v>26</v>
      </c>
      <c r="C1504" s="118" t="s">
        <v>4</v>
      </c>
      <c r="D1504" s="118" t="s">
        <v>456</v>
      </c>
      <c r="E1504" s="118" t="s">
        <v>4</v>
      </c>
      <c r="F1504" s="118" t="s">
        <v>457</v>
      </c>
      <c r="G1504" s="118" t="s">
        <v>4</v>
      </c>
      <c r="H1504" s="65"/>
      <c r="I1504" s="118" t="s">
        <v>460</v>
      </c>
      <c r="J1504" s="118" t="s">
        <v>4</v>
      </c>
      <c r="K1504" s="118" t="s">
        <v>461</v>
      </c>
      <c r="L1504" s="118" t="s">
        <v>4</v>
      </c>
      <c r="M1504" s="118" t="s">
        <v>462</v>
      </c>
      <c r="N1504" s="118" t="s">
        <v>4</v>
      </c>
      <c r="O1504" s="118" t="s">
        <v>463</v>
      </c>
      <c r="P1504" s="118" t="s">
        <v>4</v>
      </c>
      <c r="Q1504" s="118" t="s">
        <v>464</v>
      </c>
      <c r="R1504" s="118" t="s">
        <v>4</v>
      </c>
      <c r="S1504" s="118" t="s">
        <v>465</v>
      </c>
      <c r="T1504" s="118" t="s">
        <v>4</v>
      </c>
      <c r="U1504" s="118" t="s">
        <v>466</v>
      </c>
      <c r="V1504" s="118" t="s">
        <v>4</v>
      </c>
      <c r="W1504" s="65"/>
      <c r="X1504" s="118" t="s">
        <v>468</v>
      </c>
      <c r="Y1504" s="118" t="s">
        <v>4</v>
      </c>
      <c r="Z1504" s="118" t="s">
        <v>469</v>
      </c>
      <c r="AA1504" s="118" t="s">
        <v>4</v>
      </c>
      <c r="AB1504" s="118" t="s">
        <v>470</v>
      </c>
      <c r="AC1504" s="118" t="s">
        <v>4</v>
      </c>
    </row>
    <row r="1505" spans="1:29" customFormat="1" x14ac:dyDescent="0.3">
      <c r="A1505" s="117" t="s">
        <v>4</v>
      </c>
      <c r="B1505" s="55" t="s">
        <v>28</v>
      </c>
      <c r="C1505" s="55" t="s">
        <v>29</v>
      </c>
      <c r="D1505" s="55" t="s">
        <v>28</v>
      </c>
      <c r="E1505" s="55" t="s">
        <v>29</v>
      </c>
      <c r="F1505" s="55" t="s">
        <v>28</v>
      </c>
      <c r="G1505" s="55" t="s">
        <v>29</v>
      </c>
      <c r="H1505" s="65"/>
      <c r="I1505" s="55" t="s">
        <v>28</v>
      </c>
      <c r="J1505" s="55" t="s">
        <v>29</v>
      </c>
      <c r="K1505" s="55" t="s">
        <v>28</v>
      </c>
      <c r="L1505" s="55" t="s">
        <v>29</v>
      </c>
      <c r="M1505" s="55" t="s">
        <v>28</v>
      </c>
      <c r="N1505" s="55" t="s">
        <v>29</v>
      </c>
      <c r="O1505" s="55" t="s">
        <v>28</v>
      </c>
      <c r="P1505" s="55" t="s">
        <v>29</v>
      </c>
      <c r="Q1505" s="55" t="s">
        <v>28</v>
      </c>
      <c r="R1505" s="55" t="s">
        <v>29</v>
      </c>
      <c r="S1505" s="55" t="s">
        <v>28</v>
      </c>
      <c r="T1505" s="55" t="s">
        <v>29</v>
      </c>
      <c r="U1505" s="55" t="s">
        <v>28</v>
      </c>
      <c r="V1505" s="55" t="s">
        <v>29</v>
      </c>
      <c r="W1505" s="65"/>
      <c r="X1505" s="55" t="s">
        <v>28</v>
      </c>
      <c r="Y1505" s="55" t="s">
        <v>29</v>
      </c>
      <c r="Z1505" s="55" t="s">
        <v>28</v>
      </c>
      <c r="AA1505" s="55" t="s">
        <v>29</v>
      </c>
      <c r="AB1505" s="55" t="s">
        <v>28</v>
      </c>
      <c r="AC1505" s="55" t="s">
        <v>29</v>
      </c>
    </row>
    <row r="1506" spans="1:29" customFormat="1" x14ac:dyDescent="0.3">
      <c r="A1506" s="56" t="s">
        <v>30</v>
      </c>
      <c r="B1506" s="57">
        <v>1002.5695060178</v>
      </c>
      <c r="C1506" s="57">
        <v>1002.5695060178</v>
      </c>
      <c r="D1506" s="57">
        <v>404.41888271289997</v>
      </c>
      <c r="E1506" s="57">
        <v>404.41888271289997</v>
      </c>
      <c r="F1506" s="57">
        <v>597.38702292309995</v>
      </c>
      <c r="G1506" s="57">
        <v>597.38702292309995</v>
      </c>
      <c r="H1506" s="66"/>
      <c r="I1506" s="57">
        <v>152.97996220810001</v>
      </c>
      <c r="J1506" s="57">
        <v>152.97996220810001</v>
      </c>
      <c r="K1506" s="57">
        <v>187.29645521259999</v>
      </c>
      <c r="L1506" s="57">
        <v>187.29645521259999</v>
      </c>
      <c r="M1506" s="57">
        <v>154.36886479079999</v>
      </c>
      <c r="N1506" s="57">
        <v>154.36886479079999</v>
      </c>
      <c r="O1506" s="57">
        <v>193.83992718740001</v>
      </c>
      <c r="P1506" s="57">
        <v>193.83992718740001</v>
      </c>
      <c r="Q1506" s="57">
        <v>122.8126793655</v>
      </c>
      <c r="R1506" s="57">
        <v>122.8126793655</v>
      </c>
      <c r="S1506" s="57">
        <v>127.88712952900001</v>
      </c>
      <c r="T1506" s="57">
        <v>127.88712952900001</v>
      </c>
      <c r="U1506" s="57">
        <v>63.384487724400003</v>
      </c>
      <c r="V1506" s="57">
        <v>63.384487724400003</v>
      </c>
      <c r="W1506" s="66"/>
      <c r="X1506" s="57">
        <v>173.47005511840001</v>
      </c>
      <c r="Y1506" s="57">
        <v>173.47005511840001</v>
      </c>
      <c r="Z1506" s="57">
        <v>277.6822822364</v>
      </c>
      <c r="AA1506" s="57">
        <v>277.6822822364</v>
      </c>
      <c r="AB1506" s="57">
        <v>551.41716866299998</v>
      </c>
      <c r="AC1506" s="57">
        <v>551.41716866299998</v>
      </c>
    </row>
    <row r="1507" spans="1:29" customFormat="1" x14ac:dyDescent="0.3">
      <c r="A1507" s="58" t="s">
        <v>440</v>
      </c>
      <c r="B1507" s="70">
        <v>14.0927809701</v>
      </c>
      <c r="C1507" s="71">
        <v>1.4056662291751201E-2</v>
      </c>
      <c r="D1507" s="70">
        <v>8.0523708735999993</v>
      </c>
      <c r="E1507" s="71">
        <v>1.99109666185306E-2</v>
      </c>
      <c r="F1507" s="70">
        <v>6.0404100964999996</v>
      </c>
      <c r="G1507" s="71">
        <v>1.0111384855572199E-2</v>
      </c>
      <c r="H1507" s="91"/>
      <c r="I1507" s="70">
        <v>0</v>
      </c>
      <c r="J1507" s="71">
        <v>0</v>
      </c>
      <c r="K1507" s="70">
        <v>0</v>
      </c>
      <c r="L1507" s="71">
        <v>0</v>
      </c>
      <c r="M1507" s="70">
        <v>2.0431087318999999</v>
      </c>
      <c r="N1507" s="71">
        <v>1.3235238431459699E-2</v>
      </c>
      <c r="O1507" s="70">
        <v>3.8844766356</v>
      </c>
      <c r="P1507" s="71">
        <v>2.0039610476352401E-2</v>
      </c>
      <c r="Q1507" s="70">
        <v>3.0775984905999998</v>
      </c>
      <c r="R1507" s="71">
        <v>2.5059289533459601E-2</v>
      </c>
      <c r="S1507" s="70">
        <v>3.0311303482</v>
      </c>
      <c r="T1507" s="71">
        <v>2.37016059345726E-2</v>
      </c>
      <c r="U1507" s="70">
        <v>2.0564667638</v>
      </c>
      <c r="V1507" s="71">
        <v>3.2444322540582098E-2</v>
      </c>
      <c r="W1507" s="91"/>
      <c r="X1507" s="70">
        <v>3.6771111911999999</v>
      </c>
      <c r="Y1507" s="71">
        <v>2.1197382964398302E-2</v>
      </c>
      <c r="Z1507" s="70">
        <v>5.44650171560001</v>
      </c>
      <c r="AA1507" s="71">
        <v>1.96141492058295E-2</v>
      </c>
      <c r="AB1507" s="70">
        <v>4.9691680632999997</v>
      </c>
      <c r="AC1507" s="71">
        <v>9.0116310222051101E-3</v>
      </c>
    </row>
    <row r="1508" spans="1:29" customFormat="1" x14ac:dyDescent="0.3">
      <c r="A1508" s="58" t="s">
        <v>267</v>
      </c>
      <c r="B1508" s="73">
        <v>33.308318114800002</v>
      </c>
      <c r="C1508" s="74">
        <v>3.32229515408866E-2</v>
      </c>
      <c r="D1508" s="73">
        <v>12.038449228399999</v>
      </c>
      <c r="E1508" s="74">
        <v>2.9767277797822799E-2</v>
      </c>
      <c r="F1508" s="73">
        <v>21.269868886400101</v>
      </c>
      <c r="G1508" s="74">
        <v>3.5604839191724497E-2</v>
      </c>
      <c r="H1508" s="91"/>
      <c r="I1508" s="73">
        <v>0</v>
      </c>
      <c r="J1508" s="74">
        <v>0</v>
      </c>
      <c r="K1508" s="73">
        <v>7.0737894966999901</v>
      </c>
      <c r="L1508" s="74">
        <v>3.7767877073116803E-2</v>
      </c>
      <c r="M1508" s="73">
        <v>6.4290498270000001</v>
      </c>
      <c r="N1508" s="74">
        <v>4.1647322053657801E-2</v>
      </c>
      <c r="O1508" s="73">
        <v>8.4002660760999994</v>
      </c>
      <c r="P1508" s="74">
        <v>4.3336097975206198E-2</v>
      </c>
      <c r="Q1508" s="73">
        <v>3.1979348433000001</v>
      </c>
      <c r="R1508" s="74">
        <v>2.60391260887868E-2</v>
      </c>
      <c r="S1508" s="73">
        <v>2.0451737601</v>
      </c>
      <c r="T1508" s="74">
        <v>1.5992021774452501E-2</v>
      </c>
      <c r="U1508" s="73">
        <v>6.1621041115999997</v>
      </c>
      <c r="V1508" s="72">
        <v>9.7217857757141493E-2</v>
      </c>
      <c r="W1508" s="91"/>
      <c r="X1508" s="73">
        <v>3.4795419664999998</v>
      </c>
      <c r="Y1508" s="74">
        <v>2.0058458874213599E-2</v>
      </c>
      <c r="Z1508" s="73">
        <v>8.7063872852999999</v>
      </c>
      <c r="AA1508" s="74">
        <v>3.1353773151028698E-2</v>
      </c>
      <c r="AB1508" s="73">
        <v>21.122388862999902</v>
      </c>
      <c r="AC1508" s="74">
        <v>3.8305642376378402E-2</v>
      </c>
    </row>
    <row r="1509" spans="1:29" customFormat="1" x14ac:dyDescent="0.3">
      <c r="A1509" s="58" t="s">
        <v>268</v>
      </c>
      <c r="B1509" s="70">
        <v>221.4688710309</v>
      </c>
      <c r="C1509" s="71">
        <v>0.22090126390395901</v>
      </c>
      <c r="D1509" s="70">
        <v>94.508652302499996</v>
      </c>
      <c r="E1509" s="71">
        <v>0.233690008904931</v>
      </c>
      <c r="F1509" s="70">
        <v>126.4586941309</v>
      </c>
      <c r="G1509" s="71">
        <v>0.21168637629943701</v>
      </c>
      <c r="H1509" s="91"/>
      <c r="I1509" s="70">
        <v>33.906008552700001</v>
      </c>
      <c r="J1509" s="71">
        <v>0.22163692593006001</v>
      </c>
      <c r="K1509" s="70">
        <v>30.204552393699998</v>
      </c>
      <c r="L1509" s="71">
        <v>0.161266011999078</v>
      </c>
      <c r="M1509" s="70">
        <v>24.083091980599999</v>
      </c>
      <c r="N1509" s="75">
        <v>0.15601003488130399</v>
      </c>
      <c r="O1509" s="70">
        <v>43.239202673999998</v>
      </c>
      <c r="P1509" s="71">
        <v>0.22306654413978</v>
      </c>
      <c r="Q1509" s="70">
        <v>27.780502355300001</v>
      </c>
      <c r="R1509" s="71">
        <v>0.226202233342887</v>
      </c>
      <c r="S1509" s="70">
        <v>44.996528215300003</v>
      </c>
      <c r="T1509" s="72">
        <v>0.35184563435757199</v>
      </c>
      <c r="U1509" s="70">
        <v>17.258984859300099</v>
      </c>
      <c r="V1509" s="71">
        <v>0.27229035808166802</v>
      </c>
      <c r="W1509" s="91"/>
      <c r="X1509" s="70">
        <v>58.329511755499702</v>
      </c>
      <c r="Y1509" s="72">
        <v>0.33625118592190401</v>
      </c>
      <c r="Z1509" s="70">
        <v>63.456588141600101</v>
      </c>
      <c r="AA1509" s="71">
        <v>0.22852227960146701</v>
      </c>
      <c r="AB1509" s="70">
        <v>99.682771133800003</v>
      </c>
      <c r="AC1509" s="71">
        <v>0.18077560293506501</v>
      </c>
    </row>
    <row r="1510" spans="1:29" customFormat="1" x14ac:dyDescent="0.3">
      <c r="A1510" s="58" t="s">
        <v>269</v>
      </c>
      <c r="B1510" s="73">
        <v>499.81259476399998</v>
      </c>
      <c r="C1510" s="74">
        <v>0.49853161477975999</v>
      </c>
      <c r="D1510" s="73">
        <v>205.77938402059999</v>
      </c>
      <c r="E1510" s="74">
        <v>0.50882733921868895</v>
      </c>
      <c r="F1510" s="73">
        <v>294.03321074339999</v>
      </c>
      <c r="G1510" s="74">
        <v>0.49219885846306699</v>
      </c>
      <c r="H1510" s="91"/>
      <c r="I1510" s="73">
        <v>89.316303744199999</v>
      </c>
      <c r="J1510" s="74">
        <v>0.58384315471788495</v>
      </c>
      <c r="K1510" s="73">
        <v>113.1109500987</v>
      </c>
      <c r="L1510" s="74">
        <v>0.60391399276781799</v>
      </c>
      <c r="M1510" s="73">
        <v>81.4335420381001</v>
      </c>
      <c r="N1510" s="74">
        <v>0.52752569080856004</v>
      </c>
      <c r="O1510" s="73">
        <v>89.349992267400197</v>
      </c>
      <c r="P1510" s="74">
        <v>0.46094730618124102</v>
      </c>
      <c r="Q1510" s="73">
        <v>53.948018335299999</v>
      </c>
      <c r="R1510" s="74">
        <v>0.43927075456717701</v>
      </c>
      <c r="S1510" s="73">
        <v>50.075745163299999</v>
      </c>
      <c r="T1510" s="75">
        <v>0.39156203871121098</v>
      </c>
      <c r="U1510" s="73">
        <v>22.578043117</v>
      </c>
      <c r="V1510" s="75">
        <v>0.35620770834609999</v>
      </c>
      <c r="W1510" s="91"/>
      <c r="X1510" s="73">
        <v>81.301879390400003</v>
      </c>
      <c r="Y1510" s="74">
        <v>0.468679619285924</v>
      </c>
      <c r="Z1510" s="73">
        <v>131.29271695169999</v>
      </c>
      <c r="AA1510" s="74">
        <v>0.47281632769038601</v>
      </c>
      <c r="AB1510" s="73">
        <v>287.21799842190001</v>
      </c>
      <c r="AC1510" s="74">
        <v>0.52087242607680595</v>
      </c>
    </row>
    <row r="1511" spans="1:29" customFormat="1" x14ac:dyDescent="0.3">
      <c r="A1511" s="58" t="s">
        <v>441</v>
      </c>
      <c r="B1511" s="70">
        <v>221.6170803933</v>
      </c>
      <c r="C1511" s="71">
        <v>0.22104909341753401</v>
      </c>
      <c r="D1511" s="70">
        <v>78.6112981947999</v>
      </c>
      <c r="E1511" s="71">
        <v>0.194380879714281</v>
      </c>
      <c r="F1511" s="70">
        <v>142.74370641420001</v>
      </c>
      <c r="G1511" s="71">
        <v>0.238946781461262</v>
      </c>
      <c r="H1511" s="91"/>
      <c r="I1511" s="70">
        <v>29.757649911200001</v>
      </c>
      <c r="J1511" s="71">
        <v>0.19451991935205501</v>
      </c>
      <c r="K1511" s="70">
        <v>31.653608611999999</v>
      </c>
      <c r="L1511" s="71">
        <v>0.16900271057490099</v>
      </c>
      <c r="M1511" s="70">
        <v>39.1982808064</v>
      </c>
      <c r="N1511" s="71">
        <v>0.25392608062202998</v>
      </c>
      <c r="O1511" s="70">
        <v>46.949951193099999</v>
      </c>
      <c r="P1511" s="71">
        <v>0.24220990935324599</v>
      </c>
      <c r="Q1511" s="70">
        <v>34.808625341000003</v>
      </c>
      <c r="R1511" s="72">
        <v>0.28342859646768898</v>
      </c>
      <c r="S1511" s="70">
        <v>24.289824608100002</v>
      </c>
      <c r="T1511" s="71">
        <v>0.18993173666152199</v>
      </c>
      <c r="U1511" s="70">
        <v>14.9591399215</v>
      </c>
      <c r="V1511" s="71">
        <v>0.236006323606232</v>
      </c>
      <c r="W1511" s="91"/>
      <c r="X1511" s="70">
        <v>22.109753500499998</v>
      </c>
      <c r="Y1511" s="75">
        <v>0.12745573571997301</v>
      </c>
      <c r="Z1511" s="70">
        <v>64.042682698300197</v>
      </c>
      <c r="AA1511" s="71">
        <v>0.230632945618685</v>
      </c>
      <c r="AB1511" s="70">
        <v>135.46464419450001</v>
      </c>
      <c r="AC1511" s="71">
        <v>0.24566635188918001</v>
      </c>
    </row>
    <row r="1512" spans="1:29" customFormat="1" x14ac:dyDescent="0.3">
      <c r="A1512" s="58" t="s">
        <v>103</v>
      </c>
      <c r="B1512" s="73">
        <v>12.269860744700001</v>
      </c>
      <c r="C1512" s="74">
        <v>1.22384140661088E-2</v>
      </c>
      <c r="D1512" s="73">
        <v>5.4287280929999904</v>
      </c>
      <c r="E1512" s="74">
        <v>1.3423527745745499E-2</v>
      </c>
      <c r="F1512" s="73">
        <v>6.8411326517000104</v>
      </c>
      <c r="G1512" s="74">
        <v>1.14517597289365E-2</v>
      </c>
      <c r="H1512" s="91"/>
      <c r="I1512" s="73">
        <v>0</v>
      </c>
      <c r="J1512" s="74">
        <v>0</v>
      </c>
      <c r="K1512" s="73">
        <v>5.2535546115000002</v>
      </c>
      <c r="L1512" s="74">
        <v>2.8049407585085898E-2</v>
      </c>
      <c r="M1512" s="73">
        <v>1.1817914067999999</v>
      </c>
      <c r="N1512" s="74">
        <v>7.6556332029879097E-3</v>
      </c>
      <c r="O1512" s="73">
        <v>2.0160383411999998</v>
      </c>
      <c r="P1512" s="74">
        <v>1.04005318741734E-2</v>
      </c>
      <c r="Q1512" s="73">
        <v>0</v>
      </c>
      <c r="R1512" s="74">
        <v>0</v>
      </c>
      <c r="S1512" s="73">
        <v>3.4487274339999998</v>
      </c>
      <c r="T1512" s="74">
        <v>2.6966962560669199E-2</v>
      </c>
      <c r="U1512" s="73">
        <v>0.36974895120000001</v>
      </c>
      <c r="V1512" s="74">
        <v>5.8334296682761404E-3</v>
      </c>
      <c r="W1512" s="91"/>
      <c r="X1512" s="73">
        <v>4.5722573142999998</v>
      </c>
      <c r="Y1512" s="74">
        <v>2.6357617233586799E-2</v>
      </c>
      <c r="Z1512" s="73">
        <v>4.7374054439000099</v>
      </c>
      <c r="AA1512" s="74">
        <v>1.7060524732603902E-2</v>
      </c>
      <c r="AB1512" s="73">
        <v>2.9601979864999901</v>
      </c>
      <c r="AC1512" s="74">
        <v>5.3683457003659797E-3</v>
      </c>
    </row>
    <row r="1513" spans="1:29" customFormat="1" x14ac:dyDescent="0.3">
      <c r="A1513" s="58" t="s">
        <v>442</v>
      </c>
      <c r="B1513" s="70">
        <v>47.401099084899997</v>
      </c>
      <c r="C1513" s="71">
        <v>4.7279613832637797E-2</v>
      </c>
      <c r="D1513" s="70">
        <v>20.090820101999999</v>
      </c>
      <c r="E1513" s="71">
        <v>4.96782444163534E-2</v>
      </c>
      <c r="F1513" s="70">
        <v>27.310278982899899</v>
      </c>
      <c r="G1513" s="71">
        <v>4.5716224047296701E-2</v>
      </c>
      <c r="H1513" s="91"/>
      <c r="I1513" s="70">
        <v>0</v>
      </c>
      <c r="J1513" s="71">
        <v>0</v>
      </c>
      <c r="K1513" s="70">
        <v>7.0737894966999901</v>
      </c>
      <c r="L1513" s="71">
        <v>3.7767877073116803E-2</v>
      </c>
      <c r="M1513" s="70">
        <v>8.4721585588999808</v>
      </c>
      <c r="N1513" s="71">
        <v>5.4882560485117499E-2</v>
      </c>
      <c r="O1513" s="70">
        <v>12.2847427117</v>
      </c>
      <c r="P1513" s="71">
        <v>6.3375708451558599E-2</v>
      </c>
      <c r="Q1513" s="70">
        <v>6.2755333339000003</v>
      </c>
      <c r="R1513" s="71">
        <v>5.1098415622246401E-2</v>
      </c>
      <c r="S1513" s="70">
        <v>5.0763041082999996</v>
      </c>
      <c r="T1513" s="71">
        <v>3.9693627709025098E-2</v>
      </c>
      <c r="U1513" s="70">
        <v>8.21857087540001</v>
      </c>
      <c r="V1513" s="72">
        <v>0.129662180297724</v>
      </c>
      <c r="W1513" s="91"/>
      <c r="X1513" s="70">
        <v>7.1566531577000001</v>
      </c>
      <c r="Y1513" s="71">
        <v>4.1255841838611897E-2</v>
      </c>
      <c r="Z1513" s="70">
        <v>14.1528890009</v>
      </c>
      <c r="AA1513" s="71">
        <v>5.0967922356858097E-2</v>
      </c>
      <c r="AB1513" s="70">
        <v>26.091556926299901</v>
      </c>
      <c r="AC1513" s="71">
        <v>4.73172733985835E-2</v>
      </c>
    </row>
    <row r="1514" spans="1:29" customFormat="1" x14ac:dyDescent="0.3">
      <c r="A1514" s="58" t="s">
        <v>443</v>
      </c>
      <c r="B1514" s="73">
        <v>721.42967515730004</v>
      </c>
      <c r="C1514" s="74">
        <v>0.71958070819729403</v>
      </c>
      <c r="D1514" s="73">
        <v>284.39068221539901</v>
      </c>
      <c r="E1514" s="74">
        <v>0.70320821893297003</v>
      </c>
      <c r="F1514" s="73">
        <v>436.7769171576</v>
      </c>
      <c r="G1514" s="74">
        <v>0.73114563992432902</v>
      </c>
      <c r="H1514" s="91"/>
      <c r="I1514" s="73">
        <v>119.0739536554</v>
      </c>
      <c r="J1514" s="74">
        <v>0.77836307406993999</v>
      </c>
      <c r="K1514" s="73">
        <v>144.76455871069999</v>
      </c>
      <c r="L1514" s="74">
        <v>0.772916703342719</v>
      </c>
      <c r="M1514" s="73">
        <v>120.63182284449999</v>
      </c>
      <c r="N1514" s="74">
        <v>0.78145177143059097</v>
      </c>
      <c r="O1514" s="73">
        <v>136.2999434605</v>
      </c>
      <c r="P1514" s="74">
        <v>0.70315721553448796</v>
      </c>
      <c r="Q1514" s="73">
        <v>88.7566436763003</v>
      </c>
      <c r="R1514" s="74">
        <v>0.72269935103486604</v>
      </c>
      <c r="S1514" s="73">
        <v>74.365569771400004</v>
      </c>
      <c r="T1514" s="75">
        <v>0.58149377537273395</v>
      </c>
      <c r="U1514" s="73">
        <v>37.537183038499997</v>
      </c>
      <c r="V1514" s="75">
        <v>0.59221403195233202</v>
      </c>
      <c r="W1514" s="91"/>
      <c r="X1514" s="73">
        <v>103.41163289089999</v>
      </c>
      <c r="Y1514" s="75">
        <v>0.59613535500589698</v>
      </c>
      <c r="Z1514" s="73">
        <v>195.33539965</v>
      </c>
      <c r="AA1514" s="74">
        <v>0.70344927330907103</v>
      </c>
      <c r="AB1514" s="73">
        <v>422.68264261640002</v>
      </c>
      <c r="AC1514" s="72">
        <v>0.76653877796598602</v>
      </c>
    </row>
    <row r="1515" spans="1:29" customFormat="1" x14ac:dyDescent="0.3">
      <c r="A1515" s="76" t="s">
        <v>4</v>
      </c>
    </row>
    <row r="1516" spans="1:29" customFormat="1" x14ac:dyDescent="0.3">
      <c r="A1516" s="76" t="s">
        <v>4</v>
      </c>
    </row>
    <row r="1517" spans="1:29" customFormat="1" x14ac:dyDescent="0.3">
      <c r="A1517" s="54" t="s">
        <v>447</v>
      </c>
    </row>
    <row r="1518" spans="1:29" customFormat="1" x14ac:dyDescent="0.3">
      <c r="A1518" s="69" t="s">
        <v>4</v>
      </c>
    </row>
    <row r="1519" spans="1:29" customFormat="1" ht="35.1" customHeight="1" x14ac:dyDescent="0.3">
      <c r="A1519" s="116" t="s">
        <v>4</v>
      </c>
      <c r="B1519" s="118" t="s">
        <v>26</v>
      </c>
      <c r="C1519" s="118" t="s">
        <v>4</v>
      </c>
      <c r="D1519" s="118" t="s">
        <v>456</v>
      </c>
      <c r="E1519" s="118" t="s">
        <v>4</v>
      </c>
      <c r="F1519" s="118" t="s">
        <v>457</v>
      </c>
      <c r="G1519" s="118" t="s">
        <v>4</v>
      </c>
      <c r="H1519" s="65"/>
      <c r="I1519" s="118" t="s">
        <v>460</v>
      </c>
      <c r="J1519" s="118" t="s">
        <v>4</v>
      </c>
      <c r="K1519" s="118" t="s">
        <v>461</v>
      </c>
      <c r="L1519" s="118" t="s">
        <v>4</v>
      </c>
      <c r="M1519" s="118" t="s">
        <v>462</v>
      </c>
      <c r="N1519" s="118" t="s">
        <v>4</v>
      </c>
      <c r="O1519" s="118" t="s">
        <v>463</v>
      </c>
      <c r="P1519" s="118" t="s">
        <v>4</v>
      </c>
      <c r="Q1519" s="118" t="s">
        <v>464</v>
      </c>
      <c r="R1519" s="118" t="s">
        <v>4</v>
      </c>
      <c r="S1519" s="118" t="s">
        <v>465</v>
      </c>
      <c r="T1519" s="118" t="s">
        <v>4</v>
      </c>
      <c r="U1519" s="118" t="s">
        <v>466</v>
      </c>
      <c r="V1519" s="118" t="s">
        <v>4</v>
      </c>
      <c r="W1519" s="65"/>
      <c r="X1519" s="118" t="s">
        <v>468</v>
      </c>
      <c r="Y1519" s="118" t="s">
        <v>4</v>
      </c>
      <c r="Z1519" s="118" t="s">
        <v>469</v>
      </c>
      <c r="AA1519" s="118" t="s">
        <v>4</v>
      </c>
      <c r="AB1519" s="118" t="s">
        <v>470</v>
      </c>
      <c r="AC1519" s="118" t="s">
        <v>4</v>
      </c>
    </row>
    <row r="1520" spans="1:29" customFormat="1" x14ac:dyDescent="0.3">
      <c r="A1520" s="117" t="s">
        <v>4</v>
      </c>
      <c r="B1520" s="55" t="s">
        <v>28</v>
      </c>
      <c r="C1520" s="55" t="s">
        <v>29</v>
      </c>
      <c r="D1520" s="55" t="s">
        <v>28</v>
      </c>
      <c r="E1520" s="55" t="s">
        <v>29</v>
      </c>
      <c r="F1520" s="55" t="s">
        <v>28</v>
      </c>
      <c r="G1520" s="55" t="s">
        <v>29</v>
      </c>
      <c r="H1520" s="65"/>
      <c r="I1520" s="55" t="s">
        <v>28</v>
      </c>
      <c r="J1520" s="55" t="s">
        <v>29</v>
      </c>
      <c r="K1520" s="55" t="s">
        <v>28</v>
      </c>
      <c r="L1520" s="55" t="s">
        <v>29</v>
      </c>
      <c r="M1520" s="55" t="s">
        <v>28</v>
      </c>
      <c r="N1520" s="55" t="s">
        <v>29</v>
      </c>
      <c r="O1520" s="55" t="s">
        <v>28</v>
      </c>
      <c r="P1520" s="55" t="s">
        <v>29</v>
      </c>
      <c r="Q1520" s="55" t="s">
        <v>28</v>
      </c>
      <c r="R1520" s="55" t="s">
        <v>29</v>
      </c>
      <c r="S1520" s="55" t="s">
        <v>28</v>
      </c>
      <c r="T1520" s="55" t="s">
        <v>29</v>
      </c>
      <c r="U1520" s="55" t="s">
        <v>28</v>
      </c>
      <c r="V1520" s="55" t="s">
        <v>29</v>
      </c>
      <c r="W1520" s="65"/>
      <c r="X1520" s="55" t="s">
        <v>28</v>
      </c>
      <c r="Y1520" s="55" t="s">
        <v>29</v>
      </c>
      <c r="Z1520" s="55" t="s">
        <v>28</v>
      </c>
      <c r="AA1520" s="55" t="s">
        <v>29</v>
      </c>
      <c r="AB1520" s="55" t="s">
        <v>28</v>
      </c>
      <c r="AC1520" s="55" t="s">
        <v>29</v>
      </c>
    </row>
    <row r="1521" spans="1:29" customFormat="1" x14ac:dyDescent="0.3">
      <c r="A1521" s="56" t="s">
        <v>30</v>
      </c>
      <c r="B1521" s="57">
        <v>1002.5695060178</v>
      </c>
      <c r="C1521" s="57">
        <v>1002.5695060178</v>
      </c>
      <c r="D1521" s="57">
        <v>404.41888271289997</v>
      </c>
      <c r="E1521" s="57">
        <v>404.41888271289997</v>
      </c>
      <c r="F1521" s="57">
        <v>597.38702292309995</v>
      </c>
      <c r="G1521" s="57">
        <v>597.38702292309995</v>
      </c>
      <c r="H1521" s="66"/>
      <c r="I1521" s="57">
        <v>152.97996220810001</v>
      </c>
      <c r="J1521" s="57">
        <v>152.97996220810001</v>
      </c>
      <c r="K1521" s="57">
        <v>187.29645521259999</v>
      </c>
      <c r="L1521" s="57">
        <v>187.29645521259999</v>
      </c>
      <c r="M1521" s="57">
        <v>154.36886479079999</v>
      </c>
      <c r="N1521" s="57">
        <v>154.36886479079999</v>
      </c>
      <c r="O1521" s="57">
        <v>193.83992718740001</v>
      </c>
      <c r="P1521" s="57">
        <v>193.83992718740001</v>
      </c>
      <c r="Q1521" s="57">
        <v>122.8126793655</v>
      </c>
      <c r="R1521" s="57">
        <v>122.8126793655</v>
      </c>
      <c r="S1521" s="57">
        <v>127.88712952900001</v>
      </c>
      <c r="T1521" s="57">
        <v>127.88712952900001</v>
      </c>
      <c r="U1521" s="57">
        <v>63.384487724400003</v>
      </c>
      <c r="V1521" s="57">
        <v>63.384487724400003</v>
      </c>
      <c r="W1521" s="66"/>
      <c r="X1521" s="57">
        <v>173.47005511840001</v>
      </c>
      <c r="Y1521" s="57">
        <v>173.47005511840001</v>
      </c>
      <c r="Z1521" s="57">
        <v>277.6822822364</v>
      </c>
      <c r="AA1521" s="57">
        <v>277.6822822364</v>
      </c>
      <c r="AB1521" s="57">
        <v>551.41716866299998</v>
      </c>
      <c r="AC1521" s="57">
        <v>551.41716866299998</v>
      </c>
    </row>
    <row r="1522" spans="1:29" customFormat="1" x14ac:dyDescent="0.3">
      <c r="A1522" s="58" t="s">
        <v>440</v>
      </c>
      <c r="B1522" s="70">
        <v>50.588924841500003</v>
      </c>
      <c r="C1522" s="71">
        <v>5.0459269445007303E-2</v>
      </c>
      <c r="D1522" s="70">
        <v>25.780422480399999</v>
      </c>
      <c r="E1522" s="71">
        <v>6.3746831768737397E-2</v>
      </c>
      <c r="F1522" s="70">
        <v>24.8085023611</v>
      </c>
      <c r="G1522" s="71">
        <v>4.1528358349179499E-2</v>
      </c>
      <c r="H1522" s="91"/>
      <c r="I1522" s="70">
        <v>15.5219807984</v>
      </c>
      <c r="J1522" s="71">
        <v>0.10146414324044201</v>
      </c>
      <c r="K1522" s="70">
        <v>4.3246427701999997</v>
      </c>
      <c r="L1522" s="71">
        <v>2.30898271154737E-2</v>
      </c>
      <c r="M1522" s="70">
        <v>4.9076381758999998</v>
      </c>
      <c r="N1522" s="71">
        <v>3.1791632221632303E-2</v>
      </c>
      <c r="O1522" s="70">
        <v>10.938067606000001</v>
      </c>
      <c r="P1522" s="71">
        <v>5.6428351809198397E-2</v>
      </c>
      <c r="Q1522" s="70">
        <v>6.4403164515000002</v>
      </c>
      <c r="R1522" s="71">
        <v>5.2440159149472802E-2</v>
      </c>
      <c r="S1522" s="70">
        <v>3.9915735839000002</v>
      </c>
      <c r="T1522" s="71">
        <v>3.1211691110753E-2</v>
      </c>
      <c r="U1522" s="70">
        <v>4.4647054555999999</v>
      </c>
      <c r="V1522" s="71">
        <v>7.0438456093750199E-2</v>
      </c>
      <c r="W1522" s="91"/>
      <c r="X1522" s="70">
        <v>17.839826323</v>
      </c>
      <c r="Y1522" s="72">
        <v>0.102840956099447</v>
      </c>
      <c r="Z1522" s="70">
        <v>20.378787872499998</v>
      </c>
      <c r="AA1522" s="71">
        <v>7.3388866255250901E-2</v>
      </c>
      <c r="AB1522" s="70">
        <v>12.370310646</v>
      </c>
      <c r="AC1522" s="75">
        <v>2.2433669731382899E-2</v>
      </c>
    </row>
    <row r="1523" spans="1:29" customFormat="1" x14ac:dyDescent="0.3">
      <c r="A1523" s="58" t="s">
        <v>267</v>
      </c>
      <c r="B1523" s="73">
        <v>135.031630689</v>
      </c>
      <c r="C1523" s="74">
        <v>0.13468555534403301</v>
      </c>
      <c r="D1523" s="73">
        <v>56.754020075900101</v>
      </c>
      <c r="E1523" s="74">
        <v>0.140334743262199</v>
      </c>
      <c r="F1523" s="73">
        <v>78.277610613100094</v>
      </c>
      <c r="G1523" s="74">
        <v>0.131033329498985</v>
      </c>
      <c r="H1523" s="91"/>
      <c r="I1523" s="73">
        <v>21.821124765099999</v>
      </c>
      <c r="J1523" s="74">
        <v>0.14264041152929899</v>
      </c>
      <c r="K1523" s="73">
        <v>24.001937674899999</v>
      </c>
      <c r="L1523" s="74">
        <v>0.128149449746155</v>
      </c>
      <c r="M1523" s="73">
        <v>20.8126279363</v>
      </c>
      <c r="N1523" s="74">
        <v>0.13482400071092801</v>
      </c>
      <c r="O1523" s="73">
        <v>27.4873953562</v>
      </c>
      <c r="P1523" s="74">
        <v>0.14180461040735801</v>
      </c>
      <c r="Q1523" s="73">
        <v>15.525816367399999</v>
      </c>
      <c r="R1523" s="74">
        <v>0.126418676374562</v>
      </c>
      <c r="S1523" s="73">
        <v>19.063700667900001</v>
      </c>
      <c r="T1523" s="74">
        <v>0.14906660848601699</v>
      </c>
      <c r="U1523" s="73">
        <v>6.3190279212</v>
      </c>
      <c r="V1523" s="74">
        <v>9.9693602457994995E-2</v>
      </c>
      <c r="W1523" s="91"/>
      <c r="X1523" s="73">
        <v>23.9663822415</v>
      </c>
      <c r="Y1523" s="74">
        <v>0.138158613168953</v>
      </c>
      <c r="Z1523" s="73">
        <v>37.667843343899897</v>
      </c>
      <c r="AA1523" s="74">
        <v>0.13565087063002501</v>
      </c>
      <c r="AB1523" s="73">
        <v>73.397405103599894</v>
      </c>
      <c r="AC1523" s="74">
        <v>0.13310685498161701</v>
      </c>
    </row>
    <row r="1524" spans="1:29" customFormat="1" x14ac:dyDescent="0.3">
      <c r="A1524" s="58" t="s">
        <v>268</v>
      </c>
      <c r="B1524" s="70">
        <v>302.30049952910002</v>
      </c>
      <c r="C1524" s="71">
        <v>0.30152572735813199</v>
      </c>
      <c r="D1524" s="70">
        <v>101.5207246339</v>
      </c>
      <c r="E1524" s="75">
        <v>0.25102864622167098</v>
      </c>
      <c r="F1524" s="70">
        <v>200.77977489520001</v>
      </c>
      <c r="G1524" s="71">
        <v>0.33609664621229302</v>
      </c>
      <c r="H1524" s="91"/>
      <c r="I1524" s="70">
        <v>50.572654100400001</v>
      </c>
      <c r="J1524" s="71">
        <v>0.330583518066278</v>
      </c>
      <c r="K1524" s="70">
        <v>60.924789250200099</v>
      </c>
      <c r="L1524" s="71">
        <v>0.32528533004559201</v>
      </c>
      <c r="M1524" s="70">
        <v>40.008373857199999</v>
      </c>
      <c r="N1524" s="71">
        <v>0.25917385550136102</v>
      </c>
      <c r="O1524" s="70">
        <v>50.124353870299998</v>
      </c>
      <c r="P1524" s="71">
        <v>0.25858632221751199</v>
      </c>
      <c r="Q1524" s="70">
        <v>36.239491137999998</v>
      </c>
      <c r="R1524" s="71">
        <v>0.295079395101775</v>
      </c>
      <c r="S1524" s="70">
        <v>44.102598092400001</v>
      </c>
      <c r="T1524" s="71">
        <v>0.34485564149282999</v>
      </c>
      <c r="U1524" s="70">
        <v>20.3282392206</v>
      </c>
      <c r="V1524" s="71">
        <v>0.32071315791000099</v>
      </c>
      <c r="W1524" s="91"/>
      <c r="X1524" s="70">
        <v>58.7391606469998</v>
      </c>
      <c r="Y1524" s="71">
        <v>0.33861268221139501</v>
      </c>
      <c r="Z1524" s="70">
        <v>80.301089838500104</v>
      </c>
      <c r="AA1524" s="71">
        <v>0.28918334000920198</v>
      </c>
      <c r="AB1524" s="70">
        <v>163.2602490436</v>
      </c>
      <c r="AC1524" s="71">
        <v>0.296073931537988</v>
      </c>
    </row>
    <row r="1525" spans="1:29" customFormat="1" x14ac:dyDescent="0.3">
      <c r="A1525" s="58" t="s">
        <v>269</v>
      </c>
      <c r="B1525" s="73">
        <v>368.20677709429998</v>
      </c>
      <c r="C1525" s="74">
        <v>0.36726309236834398</v>
      </c>
      <c r="D1525" s="73">
        <v>161.7538468475</v>
      </c>
      <c r="E1525" s="74">
        <v>0.39996610880884698</v>
      </c>
      <c r="F1525" s="73">
        <v>206.45293024680001</v>
      </c>
      <c r="G1525" s="74">
        <v>0.34559326253288197</v>
      </c>
      <c r="H1525" s="91"/>
      <c r="I1525" s="73">
        <v>62.399134076599999</v>
      </c>
      <c r="J1525" s="74">
        <v>0.40789089744784901</v>
      </c>
      <c r="K1525" s="73">
        <v>70.726506789400005</v>
      </c>
      <c r="L1525" s="74">
        <v>0.37761796777797202</v>
      </c>
      <c r="M1525" s="73">
        <v>61.979761932400002</v>
      </c>
      <c r="N1525" s="74">
        <v>0.40150429308652802</v>
      </c>
      <c r="O1525" s="73">
        <v>71.481477264199896</v>
      </c>
      <c r="P1525" s="74">
        <v>0.36876549791051699</v>
      </c>
      <c r="Q1525" s="73">
        <v>38.874067350099999</v>
      </c>
      <c r="R1525" s="74">
        <v>0.31653138381915602</v>
      </c>
      <c r="S1525" s="73">
        <v>38.993893630000002</v>
      </c>
      <c r="T1525" s="74">
        <v>0.30490866261219501</v>
      </c>
      <c r="U1525" s="73">
        <v>23.751936051599898</v>
      </c>
      <c r="V1525" s="74">
        <v>0.37472790116842197</v>
      </c>
      <c r="W1525" s="91"/>
      <c r="X1525" s="73">
        <v>60.209376189100198</v>
      </c>
      <c r="Y1525" s="74">
        <v>0.34708800978938298</v>
      </c>
      <c r="Z1525" s="73">
        <v>99.352366661299996</v>
      </c>
      <c r="AA1525" s="74">
        <v>0.35779152296334898</v>
      </c>
      <c r="AB1525" s="73">
        <v>208.6450342439</v>
      </c>
      <c r="AC1525" s="74">
        <v>0.37837964811613201</v>
      </c>
    </row>
    <row r="1526" spans="1:29" customFormat="1" x14ac:dyDescent="0.3">
      <c r="A1526" s="58" t="s">
        <v>441</v>
      </c>
      <c r="B1526" s="70">
        <v>138.13122035399999</v>
      </c>
      <c r="C1526" s="71">
        <v>0.137777201006897</v>
      </c>
      <c r="D1526" s="70">
        <v>53.933788349700002</v>
      </c>
      <c r="E1526" s="71">
        <v>0.133361202097945</v>
      </c>
      <c r="F1526" s="70">
        <v>83.935356220000003</v>
      </c>
      <c r="G1526" s="71">
        <v>0.14050415057443399</v>
      </c>
      <c r="H1526" s="91"/>
      <c r="I1526" s="70">
        <v>2.6650684675999998</v>
      </c>
      <c r="J1526" s="75">
        <v>1.74210297161316E-2</v>
      </c>
      <c r="K1526" s="70">
        <v>24.5178132912</v>
      </c>
      <c r="L1526" s="71">
        <v>0.130903776386851</v>
      </c>
      <c r="M1526" s="70">
        <v>24.977146884700002</v>
      </c>
      <c r="N1526" s="71">
        <v>0.16180171382712999</v>
      </c>
      <c r="O1526" s="70">
        <v>31.792594749500001</v>
      </c>
      <c r="P1526" s="71">
        <v>0.16401468578124101</v>
      </c>
      <c r="Q1526" s="70">
        <v>24.8084002696</v>
      </c>
      <c r="R1526" s="72">
        <v>0.20200194636067101</v>
      </c>
      <c r="S1526" s="70">
        <v>20.849617616</v>
      </c>
      <c r="T1526" s="71">
        <v>0.16303139880289599</v>
      </c>
      <c r="U1526" s="70">
        <v>8.5205790754000006</v>
      </c>
      <c r="V1526" s="71">
        <v>0.134426882369832</v>
      </c>
      <c r="W1526" s="91"/>
      <c r="X1526" s="70">
        <v>8.5272737447999898</v>
      </c>
      <c r="Y1526" s="75">
        <v>4.9157036002437503E-2</v>
      </c>
      <c r="Z1526" s="70">
        <v>36.367185794999997</v>
      </c>
      <c r="AA1526" s="71">
        <v>0.13096689317772001</v>
      </c>
      <c r="AB1526" s="70">
        <v>93.236760814199997</v>
      </c>
      <c r="AC1526" s="71">
        <v>0.16908570518445701</v>
      </c>
    </row>
    <row r="1527" spans="1:29" customFormat="1" x14ac:dyDescent="0.3">
      <c r="A1527" s="58" t="s">
        <v>103</v>
      </c>
      <c r="B1527" s="73">
        <v>8.3104535099000092</v>
      </c>
      <c r="C1527" s="74">
        <v>8.2891544775873707E-3</v>
      </c>
      <c r="D1527" s="73">
        <v>4.6760803254999903</v>
      </c>
      <c r="E1527" s="74">
        <v>1.15624678406018E-2</v>
      </c>
      <c r="F1527" s="73">
        <v>3.1328485868999998</v>
      </c>
      <c r="G1527" s="74">
        <v>5.2442528322267897E-3</v>
      </c>
      <c r="H1527" s="91"/>
      <c r="I1527" s="73">
        <v>0</v>
      </c>
      <c r="J1527" s="74">
        <v>0</v>
      </c>
      <c r="K1527" s="73">
        <v>2.8007654366999999</v>
      </c>
      <c r="L1527" s="74">
        <v>1.49536489279568E-2</v>
      </c>
      <c r="M1527" s="73">
        <v>1.6833160042999999</v>
      </c>
      <c r="N1527" s="74">
        <v>1.0904504652419499E-2</v>
      </c>
      <c r="O1527" s="73">
        <v>2.0160383411999998</v>
      </c>
      <c r="P1527" s="74">
        <v>1.04005318741734E-2</v>
      </c>
      <c r="Q1527" s="73">
        <v>0.92458778889999804</v>
      </c>
      <c r="R1527" s="74">
        <v>7.5284391943632803E-3</v>
      </c>
      <c r="S1527" s="73">
        <v>0.88574593879999797</v>
      </c>
      <c r="T1527" s="74">
        <v>6.9259974953081302E-3</v>
      </c>
      <c r="U1527" s="73">
        <v>0</v>
      </c>
      <c r="V1527" s="74">
        <v>0</v>
      </c>
      <c r="W1527" s="91"/>
      <c r="X1527" s="73">
        <v>4.1880359729999999</v>
      </c>
      <c r="Y1527" s="74">
        <v>2.4142702728384501E-2</v>
      </c>
      <c r="Z1527" s="73">
        <v>3.61500872520002</v>
      </c>
      <c r="AA1527" s="74">
        <v>1.3018506964453801E-2</v>
      </c>
      <c r="AB1527" s="73">
        <v>0.50740881169999996</v>
      </c>
      <c r="AC1527" s="74">
        <v>9.2019044842273296E-4</v>
      </c>
    </row>
    <row r="1528" spans="1:29" customFormat="1" x14ac:dyDescent="0.3">
      <c r="A1528" s="58" t="s">
        <v>442</v>
      </c>
      <c r="B1528" s="70">
        <v>185.62055553050001</v>
      </c>
      <c r="C1528" s="71">
        <v>0.18514482478904001</v>
      </c>
      <c r="D1528" s="70">
        <v>82.534442556300107</v>
      </c>
      <c r="E1528" s="71">
        <v>0.20408157503093599</v>
      </c>
      <c r="F1528" s="70">
        <v>103.08611297420001</v>
      </c>
      <c r="G1528" s="71">
        <v>0.172561687848164</v>
      </c>
      <c r="H1528" s="91"/>
      <c r="I1528" s="70">
        <v>37.343105563500004</v>
      </c>
      <c r="J1528" s="71">
        <v>0.24410455476974099</v>
      </c>
      <c r="K1528" s="70">
        <v>28.326580445099999</v>
      </c>
      <c r="L1528" s="71">
        <v>0.151239276861628</v>
      </c>
      <c r="M1528" s="70">
        <v>25.720266112200001</v>
      </c>
      <c r="N1528" s="71">
        <v>0.16661563293256099</v>
      </c>
      <c r="O1528" s="70">
        <v>38.425462962200001</v>
      </c>
      <c r="P1528" s="71">
        <v>0.19823296221655701</v>
      </c>
      <c r="Q1528" s="70">
        <v>21.9661328189</v>
      </c>
      <c r="R1528" s="71">
        <v>0.178858835524035</v>
      </c>
      <c r="S1528" s="70">
        <v>23.0552742518</v>
      </c>
      <c r="T1528" s="71">
        <v>0.18027829959677</v>
      </c>
      <c r="U1528" s="70">
        <v>10.783733376800001</v>
      </c>
      <c r="V1528" s="71">
        <v>0.17013205855174501</v>
      </c>
      <c r="W1528" s="91"/>
      <c r="X1528" s="70">
        <v>41.806208564499997</v>
      </c>
      <c r="Y1528" s="71">
        <v>0.24099956926839999</v>
      </c>
      <c r="Z1528" s="70">
        <v>58.046631216400002</v>
      </c>
      <c r="AA1528" s="71">
        <v>0.209039736885276</v>
      </c>
      <c r="AB1528" s="70">
        <v>85.767715749599901</v>
      </c>
      <c r="AC1528" s="71">
        <v>0.15554052471300001</v>
      </c>
    </row>
    <row r="1529" spans="1:29" customFormat="1" x14ac:dyDescent="0.3">
      <c r="A1529" s="58" t="s">
        <v>443</v>
      </c>
      <c r="B1529" s="73">
        <v>506.33799744829997</v>
      </c>
      <c r="C1529" s="74">
        <v>0.50504029337524103</v>
      </c>
      <c r="D1529" s="73">
        <v>215.6876351972</v>
      </c>
      <c r="E1529" s="74">
        <v>0.53332731090679097</v>
      </c>
      <c r="F1529" s="73">
        <v>290.38828646680003</v>
      </c>
      <c r="G1529" s="74">
        <v>0.48609741310731602</v>
      </c>
      <c r="H1529" s="91"/>
      <c r="I1529" s="73">
        <v>65.0642025442</v>
      </c>
      <c r="J1529" s="74">
        <v>0.42531192716398097</v>
      </c>
      <c r="K1529" s="73">
        <v>95.244320080599806</v>
      </c>
      <c r="L1529" s="74">
        <v>0.50852174416482299</v>
      </c>
      <c r="M1529" s="73">
        <v>86.956908817099801</v>
      </c>
      <c r="N1529" s="74">
        <v>0.56330600691365795</v>
      </c>
      <c r="O1529" s="73">
        <v>103.27407201370001</v>
      </c>
      <c r="P1529" s="74">
        <v>0.53278018369175795</v>
      </c>
      <c r="Q1529" s="73">
        <v>63.682467619699999</v>
      </c>
      <c r="R1529" s="74">
        <v>0.51853333017982695</v>
      </c>
      <c r="S1529" s="73">
        <v>59.843511245999998</v>
      </c>
      <c r="T1529" s="74">
        <v>0.46794006141509098</v>
      </c>
      <c r="U1529" s="73">
        <v>32.272515126999899</v>
      </c>
      <c r="V1529" s="74">
        <v>0.50915478353825405</v>
      </c>
      <c r="W1529" s="91"/>
      <c r="X1529" s="73">
        <v>68.736649933899997</v>
      </c>
      <c r="Y1529" s="75">
        <v>0.39624504579182002</v>
      </c>
      <c r="Z1529" s="73">
        <v>135.71955245629999</v>
      </c>
      <c r="AA1529" s="74">
        <v>0.48875841614106802</v>
      </c>
      <c r="AB1529" s="73">
        <v>301.88179505810098</v>
      </c>
      <c r="AC1529" s="74">
        <v>0.54746535330058899</v>
      </c>
    </row>
    <row r="1530" spans="1:29" customFormat="1" x14ac:dyDescent="0.3">
      <c r="A1530" s="76" t="s">
        <v>4</v>
      </c>
    </row>
    <row r="1531" spans="1:29" customFormat="1" x14ac:dyDescent="0.3">
      <c r="A1531" s="76" t="s">
        <v>4</v>
      </c>
    </row>
    <row r="1532" spans="1:29" customFormat="1" x14ac:dyDescent="0.3">
      <c r="A1532" s="54" t="s">
        <v>448</v>
      </c>
    </row>
    <row r="1533" spans="1:29" customFormat="1" x14ac:dyDescent="0.3">
      <c r="A1533" s="69" t="s">
        <v>4</v>
      </c>
    </row>
    <row r="1534" spans="1:29" customFormat="1" ht="35.1" customHeight="1" x14ac:dyDescent="0.3">
      <c r="A1534" s="116" t="s">
        <v>4</v>
      </c>
      <c r="B1534" s="118" t="s">
        <v>26</v>
      </c>
      <c r="C1534" s="118" t="s">
        <v>4</v>
      </c>
      <c r="D1534" s="118" t="s">
        <v>456</v>
      </c>
      <c r="E1534" s="118" t="s">
        <v>4</v>
      </c>
      <c r="F1534" s="118" t="s">
        <v>457</v>
      </c>
      <c r="G1534" s="118" t="s">
        <v>4</v>
      </c>
      <c r="H1534" s="65"/>
      <c r="I1534" s="118" t="s">
        <v>460</v>
      </c>
      <c r="J1534" s="118" t="s">
        <v>4</v>
      </c>
      <c r="K1534" s="118" t="s">
        <v>461</v>
      </c>
      <c r="L1534" s="118" t="s">
        <v>4</v>
      </c>
      <c r="M1534" s="118" t="s">
        <v>462</v>
      </c>
      <c r="N1534" s="118" t="s">
        <v>4</v>
      </c>
      <c r="O1534" s="118" t="s">
        <v>463</v>
      </c>
      <c r="P1534" s="118" t="s">
        <v>4</v>
      </c>
      <c r="Q1534" s="118" t="s">
        <v>464</v>
      </c>
      <c r="R1534" s="118" t="s">
        <v>4</v>
      </c>
      <c r="S1534" s="118" t="s">
        <v>465</v>
      </c>
      <c r="T1534" s="118" t="s">
        <v>4</v>
      </c>
      <c r="U1534" s="118" t="s">
        <v>466</v>
      </c>
      <c r="V1534" s="118" t="s">
        <v>4</v>
      </c>
      <c r="W1534" s="65"/>
      <c r="X1534" s="118" t="s">
        <v>468</v>
      </c>
      <c r="Y1534" s="118" t="s">
        <v>4</v>
      </c>
      <c r="Z1534" s="118" t="s">
        <v>469</v>
      </c>
      <c r="AA1534" s="118" t="s">
        <v>4</v>
      </c>
      <c r="AB1534" s="118" t="s">
        <v>470</v>
      </c>
      <c r="AC1534" s="118" t="s">
        <v>4</v>
      </c>
    </row>
    <row r="1535" spans="1:29" customFormat="1" x14ac:dyDescent="0.3">
      <c r="A1535" s="117" t="s">
        <v>4</v>
      </c>
      <c r="B1535" s="55" t="s">
        <v>28</v>
      </c>
      <c r="C1535" s="55" t="s">
        <v>29</v>
      </c>
      <c r="D1535" s="55" t="s">
        <v>28</v>
      </c>
      <c r="E1535" s="55" t="s">
        <v>29</v>
      </c>
      <c r="F1535" s="55" t="s">
        <v>28</v>
      </c>
      <c r="G1535" s="55" t="s">
        <v>29</v>
      </c>
      <c r="H1535" s="65"/>
      <c r="I1535" s="55" t="s">
        <v>28</v>
      </c>
      <c r="J1535" s="55" t="s">
        <v>29</v>
      </c>
      <c r="K1535" s="55" t="s">
        <v>28</v>
      </c>
      <c r="L1535" s="55" t="s">
        <v>29</v>
      </c>
      <c r="M1535" s="55" t="s">
        <v>28</v>
      </c>
      <c r="N1535" s="55" t="s">
        <v>29</v>
      </c>
      <c r="O1535" s="55" t="s">
        <v>28</v>
      </c>
      <c r="P1535" s="55" t="s">
        <v>29</v>
      </c>
      <c r="Q1535" s="55" t="s">
        <v>28</v>
      </c>
      <c r="R1535" s="55" t="s">
        <v>29</v>
      </c>
      <c r="S1535" s="55" t="s">
        <v>28</v>
      </c>
      <c r="T1535" s="55" t="s">
        <v>29</v>
      </c>
      <c r="U1535" s="55" t="s">
        <v>28</v>
      </c>
      <c r="V1535" s="55" t="s">
        <v>29</v>
      </c>
      <c r="W1535" s="65"/>
      <c r="X1535" s="55" t="s">
        <v>28</v>
      </c>
      <c r="Y1535" s="55" t="s">
        <v>29</v>
      </c>
      <c r="Z1535" s="55" t="s">
        <v>28</v>
      </c>
      <c r="AA1535" s="55" t="s">
        <v>29</v>
      </c>
      <c r="AB1535" s="55" t="s">
        <v>28</v>
      </c>
      <c r="AC1535" s="55" t="s">
        <v>29</v>
      </c>
    </row>
    <row r="1536" spans="1:29" customFormat="1" x14ac:dyDescent="0.3">
      <c r="A1536" s="56" t="s">
        <v>30</v>
      </c>
      <c r="B1536" s="57">
        <v>1002.5695060178</v>
      </c>
      <c r="C1536" s="57">
        <v>1002.5695060178</v>
      </c>
      <c r="D1536" s="57">
        <v>404.41888271289997</v>
      </c>
      <c r="E1536" s="57">
        <v>404.41888271289997</v>
      </c>
      <c r="F1536" s="57">
        <v>597.38702292309995</v>
      </c>
      <c r="G1536" s="57">
        <v>597.38702292309995</v>
      </c>
      <c r="H1536" s="66"/>
      <c r="I1536" s="57">
        <v>152.97996220810001</v>
      </c>
      <c r="J1536" s="57">
        <v>152.97996220810001</v>
      </c>
      <c r="K1536" s="57">
        <v>187.29645521259999</v>
      </c>
      <c r="L1536" s="57">
        <v>187.29645521259999</v>
      </c>
      <c r="M1536" s="57">
        <v>154.36886479079999</v>
      </c>
      <c r="N1536" s="57">
        <v>154.36886479079999</v>
      </c>
      <c r="O1536" s="57">
        <v>193.83992718740001</v>
      </c>
      <c r="P1536" s="57">
        <v>193.83992718740001</v>
      </c>
      <c r="Q1536" s="57">
        <v>122.8126793655</v>
      </c>
      <c r="R1536" s="57">
        <v>122.8126793655</v>
      </c>
      <c r="S1536" s="57">
        <v>127.88712952900001</v>
      </c>
      <c r="T1536" s="57">
        <v>127.88712952900001</v>
      </c>
      <c r="U1536" s="57">
        <v>63.384487724400003</v>
      </c>
      <c r="V1536" s="57">
        <v>63.384487724400003</v>
      </c>
      <c r="W1536" s="66"/>
      <c r="X1536" s="57">
        <v>173.47005511840001</v>
      </c>
      <c r="Y1536" s="57">
        <v>173.47005511840001</v>
      </c>
      <c r="Z1536" s="57">
        <v>277.6822822364</v>
      </c>
      <c r="AA1536" s="57">
        <v>277.6822822364</v>
      </c>
      <c r="AB1536" s="57">
        <v>551.41716866299998</v>
      </c>
      <c r="AC1536" s="57">
        <v>551.41716866299998</v>
      </c>
    </row>
    <row r="1537" spans="1:29" customFormat="1" x14ac:dyDescent="0.3">
      <c r="A1537" s="58" t="s">
        <v>440</v>
      </c>
      <c r="B1537" s="70">
        <v>50.100403466499998</v>
      </c>
      <c r="C1537" s="71">
        <v>4.9972000111491999E-2</v>
      </c>
      <c r="D1537" s="70">
        <v>26.249080641499901</v>
      </c>
      <c r="E1537" s="71">
        <v>6.4905675188600007E-2</v>
      </c>
      <c r="F1537" s="70">
        <v>23.851322824999901</v>
      </c>
      <c r="G1537" s="71">
        <v>3.9926081266868002E-2</v>
      </c>
      <c r="H1537" s="91"/>
      <c r="I1537" s="70">
        <v>0</v>
      </c>
      <c r="J1537" s="71">
        <v>0</v>
      </c>
      <c r="K1537" s="70">
        <v>7.3228055097000198</v>
      </c>
      <c r="L1537" s="71">
        <v>3.9097405775180803E-2</v>
      </c>
      <c r="M1537" s="70">
        <v>5.1692241943999999</v>
      </c>
      <c r="N1537" s="71">
        <v>3.3486183897285998E-2</v>
      </c>
      <c r="O1537" s="70">
        <v>11.211873154099999</v>
      </c>
      <c r="P1537" s="71">
        <v>5.7840886120745498E-2</v>
      </c>
      <c r="Q1537" s="70">
        <v>7.3883728736999998</v>
      </c>
      <c r="R1537" s="71">
        <v>6.0159691262102001E-2</v>
      </c>
      <c r="S1537" s="70">
        <v>12.043911617199999</v>
      </c>
      <c r="T1537" s="71">
        <v>9.4176104050164702E-2</v>
      </c>
      <c r="U1537" s="70">
        <v>6.9642161174000003</v>
      </c>
      <c r="V1537" s="72">
        <v>0.109872562947592</v>
      </c>
      <c r="W1537" s="91"/>
      <c r="X1537" s="70">
        <v>2.1203030607</v>
      </c>
      <c r="Y1537" s="71">
        <v>1.2222876503110601E-2</v>
      </c>
      <c r="Z1537" s="70">
        <v>18.7396544703</v>
      </c>
      <c r="AA1537" s="71">
        <v>6.7485956681767406E-2</v>
      </c>
      <c r="AB1537" s="70">
        <v>29.240445935499899</v>
      </c>
      <c r="AC1537" s="71">
        <v>5.3027811967476801E-2</v>
      </c>
    </row>
    <row r="1538" spans="1:29" customFormat="1" x14ac:dyDescent="0.3">
      <c r="A1538" s="58" t="s">
        <v>267</v>
      </c>
      <c r="B1538" s="73">
        <v>102.8685436207</v>
      </c>
      <c r="C1538" s="74">
        <v>0.10260489971343099</v>
      </c>
      <c r="D1538" s="73">
        <v>53.697550570799997</v>
      </c>
      <c r="E1538" s="74">
        <v>0.13277706078061699</v>
      </c>
      <c r="F1538" s="73">
        <v>49.170993049899998</v>
      </c>
      <c r="G1538" s="74">
        <v>8.2310112478338193E-2</v>
      </c>
      <c r="H1538" s="91"/>
      <c r="I1538" s="73">
        <v>2.8954959355000001</v>
      </c>
      <c r="J1538" s="74">
        <v>1.8927288866506801E-2</v>
      </c>
      <c r="K1538" s="73">
        <v>20.611863595999999</v>
      </c>
      <c r="L1538" s="74">
        <v>0.110049405754121</v>
      </c>
      <c r="M1538" s="73">
        <v>19.968086893100001</v>
      </c>
      <c r="N1538" s="74">
        <v>0.12935307207292501</v>
      </c>
      <c r="O1538" s="73">
        <v>19.0901449138</v>
      </c>
      <c r="P1538" s="74">
        <v>9.8484069772395696E-2</v>
      </c>
      <c r="Q1538" s="73">
        <v>19.927242089</v>
      </c>
      <c r="R1538" s="72">
        <v>0.16225720497225701</v>
      </c>
      <c r="S1538" s="73">
        <v>13.244438815600001</v>
      </c>
      <c r="T1538" s="74">
        <v>0.103563500599149</v>
      </c>
      <c r="U1538" s="73">
        <v>7.1312713777000001</v>
      </c>
      <c r="V1538" s="74">
        <v>0.112508148818797</v>
      </c>
      <c r="W1538" s="91"/>
      <c r="X1538" s="73">
        <v>5.5791513930000001</v>
      </c>
      <c r="Y1538" s="75">
        <v>3.2162043121459899E-2</v>
      </c>
      <c r="Z1538" s="73">
        <v>22.820071486300002</v>
      </c>
      <c r="AA1538" s="74">
        <v>8.2180509690829101E-2</v>
      </c>
      <c r="AB1538" s="73">
        <v>74.469320741399997</v>
      </c>
      <c r="AC1538" s="72">
        <v>0.13505078364165399</v>
      </c>
    </row>
    <row r="1539" spans="1:29" customFormat="1" x14ac:dyDescent="0.3">
      <c r="A1539" s="58" t="s">
        <v>268</v>
      </c>
      <c r="B1539" s="70">
        <v>294.2337516074</v>
      </c>
      <c r="C1539" s="71">
        <v>0.29347965387067798</v>
      </c>
      <c r="D1539" s="70">
        <v>130.4605283665</v>
      </c>
      <c r="E1539" s="71">
        <v>0.32258762867686103</v>
      </c>
      <c r="F1539" s="70">
        <v>163.51114745660001</v>
      </c>
      <c r="G1539" s="71">
        <v>0.27371057820525901</v>
      </c>
      <c r="H1539" s="91"/>
      <c r="I1539" s="70">
        <v>29.741379137199999</v>
      </c>
      <c r="J1539" s="71">
        <v>0.19441356049455999</v>
      </c>
      <c r="K1539" s="70">
        <v>55.925832619799799</v>
      </c>
      <c r="L1539" s="71">
        <v>0.29859525401224801</v>
      </c>
      <c r="M1539" s="70">
        <v>51.421295022999999</v>
      </c>
      <c r="N1539" s="71">
        <v>0.33310664746214202</v>
      </c>
      <c r="O1539" s="70">
        <v>61.608569805500203</v>
      </c>
      <c r="P1539" s="71">
        <v>0.31783219638716798</v>
      </c>
      <c r="Q1539" s="70">
        <v>31.304233121900001</v>
      </c>
      <c r="R1539" s="71">
        <v>0.25489414679030198</v>
      </c>
      <c r="S1539" s="70">
        <v>42.032331120199999</v>
      </c>
      <c r="T1539" s="71">
        <v>0.32866740597746102</v>
      </c>
      <c r="U1539" s="70">
        <v>22.2001107797999</v>
      </c>
      <c r="V1539" s="71">
        <v>0.35024517159983298</v>
      </c>
      <c r="W1539" s="91"/>
      <c r="X1539" s="70">
        <v>46.113909617099999</v>
      </c>
      <c r="Y1539" s="71">
        <v>0.26583210333118001</v>
      </c>
      <c r="Z1539" s="70">
        <v>69.536755312900098</v>
      </c>
      <c r="AA1539" s="71">
        <v>0.25041840895596301</v>
      </c>
      <c r="AB1539" s="70">
        <v>178.58308667739999</v>
      </c>
      <c r="AC1539" s="71">
        <v>0.32386203554452903</v>
      </c>
    </row>
    <row r="1540" spans="1:29" customFormat="1" x14ac:dyDescent="0.3">
      <c r="A1540" s="58" t="s">
        <v>269</v>
      </c>
      <c r="B1540" s="73">
        <v>393.73613643390001</v>
      </c>
      <c r="C1540" s="74">
        <v>0.39272702198755</v>
      </c>
      <c r="D1540" s="73">
        <v>139.82574231140001</v>
      </c>
      <c r="E1540" s="74">
        <v>0.345744841025792</v>
      </c>
      <c r="F1540" s="73">
        <v>253.408869525</v>
      </c>
      <c r="G1540" s="74">
        <v>0.42419547094450499</v>
      </c>
      <c r="H1540" s="91"/>
      <c r="I1540" s="73">
        <v>98.688114727700096</v>
      </c>
      <c r="J1540" s="72">
        <v>0.64510484447272698</v>
      </c>
      <c r="K1540" s="73">
        <v>70.252170972699901</v>
      </c>
      <c r="L1540" s="74">
        <v>0.37508542750025298</v>
      </c>
      <c r="M1540" s="73">
        <v>54.608760462799999</v>
      </c>
      <c r="N1540" s="74">
        <v>0.35375501748235</v>
      </c>
      <c r="O1540" s="73">
        <v>70.581161432000002</v>
      </c>
      <c r="P1540" s="74">
        <v>0.364120862281194</v>
      </c>
      <c r="Q1540" s="73">
        <v>38.221675884699998</v>
      </c>
      <c r="R1540" s="75">
        <v>0.311219298220417</v>
      </c>
      <c r="S1540" s="73">
        <v>41.551663790100001</v>
      </c>
      <c r="T1540" s="74">
        <v>0.32490887818916597</v>
      </c>
      <c r="U1540" s="73">
        <v>19.8325891639</v>
      </c>
      <c r="V1540" s="74">
        <v>0.31289342039228002</v>
      </c>
      <c r="W1540" s="91"/>
      <c r="X1540" s="73">
        <v>81.950027684400197</v>
      </c>
      <c r="Y1540" s="74">
        <v>0.47241598919459599</v>
      </c>
      <c r="Z1540" s="73">
        <v>115.8026740857</v>
      </c>
      <c r="AA1540" s="74">
        <v>0.41703299595871701</v>
      </c>
      <c r="AB1540" s="73">
        <v>195.98343466380101</v>
      </c>
      <c r="AC1540" s="74">
        <v>0.35541772328016802</v>
      </c>
    </row>
    <row r="1541" spans="1:29" customFormat="1" x14ac:dyDescent="0.3">
      <c r="A1541" s="58" t="s">
        <v>441</v>
      </c>
      <c r="B1541" s="70">
        <v>144.6107284629</v>
      </c>
      <c r="C1541" s="71">
        <v>0.14424010265112999</v>
      </c>
      <c r="D1541" s="70">
        <v>46.976502339600103</v>
      </c>
      <c r="E1541" s="71">
        <v>0.11615803402767701</v>
      </c>
      <c r="F1541" s="70">
        <v>97.634226123300095</v>
      </c>
      <c r="G1541" s="71">
        <v>0.16343546541329601</v>
      </c>
      <c r="H1541" s="91"/>
      <c r="I1541" s="70">
        <v>16.033042612799999</v>
      </c>
      <c r="J1541" s="71">
        <v>0.104804854056573</v>
      </c>
      <c r="K1541" s="70">
        <v>30.3830170777</v>
      </c>
      <c r="L1541" s="71">
        <v>0.16221885803024</v>
      </c>
      <c r="M1541" s="70">
        <v>19.729646771199999</v>
      </c>
      <c r="N1541" s="71">
        <v>0.12780845928962101</v>
      </c>
      <c r="O1541" s="70">
        <v>28.461290756</v>
      </c>
      <c r="P1541" s="71">
        <v>0.146828835364162</v>
      </c>
      <c r="Q1541" s="70">
        <v>24.034901563199998</v>
      </c>
      <c r="R1541" s="72">
        <v>0.19570374726269299</v>
      </c>
      <c r="S1541" s="70">
        <v>19.014784185900002</v>
      </c>
      <c r="T1541" s="71">
        <v>0.148684111184059</v>
      </c>
      <c r="U1541" s="70">
        <v>6.9540454961000098</v>
      </c>
      <c r="V1541" s="71">
        <v>0.109712103793229</v>
      </c>
      <c r="W1541" s="91"/>
      <c r="X1541" s="70">
        <v>28.512451172900001</v>
      </c>
      <c r="Y1541" s="71">
        <v>0.164365262658383</v>
      </c>
      <c r="Z1541" s="70">
        <v>45.617024797400099</v>
      </c>
      <c r="AA1541" s="71">
        <v>0.16427776532953101</v>
      </c>
      <c r="AB1541" s="70">
        <v>70.481252492600007</v>
      </c>
      <c r="AC1541" s="71">
        <v>0.12781838596627901</v>
      </c>
    </row>
    <row r="1542" spans="1:29" customFormat="1" x14ac:dyDescent="0.3">
      <c r="A1542" s="58" t="s">
        <v>103</v>
      </c>
      <c r="B1542" s="73">
        <v>17.0199424264</v>
      </c>
      <c r="C1542" s="74">
        <v>1.6976321665719801E-2</v>
      </c>
      <c r="D1542" s="73">
        <v>7.2094784831000096</v>
      </c>
      <c r="E1542" s="74">
        <v>1.7826760300453302E-2</v>
      </c>
      <c r="F1542" s="73">
        <v>9.8104639432999896</v>
      </c>
      <c r="G1542" s="74">
        <v>1.6422291691734401E-2</v>
      </c>
      <c r="H1542" s="91"/>
      <c r="I1542" s="73">
        <v>5.6219297948999998</v>
      </c>
      <c r="J1542" s="74">
        <v>3.6749452109632798E-2</v>
      </c>
      <c r="K1542" s="73">
        <v>2.8007654366999999</v>
      </c>
      <c r="L1542" s="74">
        <v>1.49536489279568E-2</v>
      </c>
      <c r="M1542" s="73">
        <v>3.4718514463000001</v>
      </c>
      <c r="N1542" s="74">
        <v>2.2490619795676001E-2</v>
      </c>
      <c r="O1542" s="73">
        <v>2.886887126</v>
      </c>
      <c r="P1542" s="74">
        <v>1.4893150074334401E-2</v>
      </c>
      <c r="Q1542" s="73">
        <v>1.9362538330000001</v>
      </c>
      <c r="R1542" s="74">
        <v>1.5765911492229199E-2</v>
      </c>
      <c r="S1542" s="73">
        <v>0</v>
      </c>
      <c r="T1542" s="74">
        <v>0</v>
      </c>
      <c r="U1542" s="73">
        <v>0.30225478950000101</v>
      </c>
      <c r="V1542" s="74">
        <v>4.7685924482694297E-3</v>
      </c>
      <c r="W1542" s="91"/>
      <c r="X1542" s="73">
        <v>9.1942121903000196</v>
      </c>
      <c r="Y1542" s="72">
        <v>5.3001725191270603E-2</v>
      </c>
      <c r="Z1542" s="73">
        <v>5.1661020838000198</v>
      </c>
      <c r="AA1542" s="74">
        <v>1.86043633831918E-2</v>
      </c>
      <c r="AB1542" s="73">
        <v>2.6596281522999998</v>
      </c>
      <c r="AC1542" s="75">
        <v>4.8232595998936702E-3</v>
      </c>
    </row>
    <row r="1543" spans="1:29" customFormat="1" x14ac:dyDescent="0.3">
      <c r="A1543" s="58" t="s">
        <v>442</v>
      </c>
      <c r="B1543" s="70">
        <v>152.96894708720001</v>
      </c>
      <c r="C1543" s="71">
        <v>0.15257689982492301</v>
      </c>
      <c r="D1543" s="70">
        <v>79.946631212299906</v>
      </c>
      <c r="E1543" s="72">
        <v>0.19768273596921701</v>
      </c>
      <c r="F1543" s="70">
        <v>73.022315874899903</v>
      </c>
      <c r="G1543" s="71">
        <v>0.122236193745206</v>
      </c>
      <c r="H1543" s="91"/>
      <c r="I1543" s="70">
        <v>2.8954959355000001</v>
      </c>
      <c r="J1543" s="75">
        <v>1.8927288866506801E-2</v>
      </c>
      <c r="K1543" s="70">
        <v>27.934669105699999</v>
      </c>
      <c r="L1543" s="71">
        <v>0.14914681152930201</v>
      </c>
      <c r="M1543" s="70">
        <v>25.137311087499999</v>
      </c>
      <c r="N1543" s="71">
        <v>0.16283925597021101</v>
      </c>
      <c r="O1543" s="70">
        <v>30.302018067900001</v>
      </c>
      <c r="P1543" s="71">
        <v>0.15632495589314099</v>
      </c>
      <c r="Q1543" s="70">
        <v>27.3156149627</v>
      </c>
      <c r="R1543" s="72">
        <v>0.22241689623435901</v>
      </c>
      <c r="S1543" s="70">
        <v>25.288350432800001</v>
      </c>
      <c r="T1543" s="71">
        <v>0.19773960464931301</v>
      </c>
      <c r="U1543" s="70">
        <v>14.0954874951</v>
      </c>
      <c r="V1543" s="71">
        <v>0.22238071176638899</v>
      </c>
      <c r="W1543" s="91"/>
      <c r="X1543" s="70">
        <v>7.6994544536999996</v>
      </c>
      <c r="Y1543" s="75">
        <v>4.4384919624570501E-2</v>
      </c>
      <c r="Z1543" s="70">
        <v>41.559725956599898</v>
      </c>
      <c r="AA1543" s="71">
        <v>0.14966646637259601</v>
      </c>
      <c r="AB1543" s="70">
        <v>103.7097666769</v>
      </c>
      <c r="AC1543" s="71">
        <v>0.18807859560913001</v>
      </c>
    </row>
    <row r="1544" spans="1:29" customFormat="1" x14ac:dyDescent="0.3">
      <c r="A1544" s="58" t="s">
        <v>443</v>
      </c>
      <c r="B1544" s="73">
        <v>538.34686489679996</v>
      </c>
      <c r="C1544" s="74">
        <v>0.53696712463868002</v>
      </c>
      <c r="D1544" s="73">
        <v>186.802244651</v>
      </c>
      <c r="E1544" s="75">
        <v>0.461902875053469</v>
      </c>
      <c r="F1544" s="73">
        <v>351.04309564829998</v>
      </c>
      <c r="G1544" s="72">
        <v>0.58763093635779995</v>
      </c>
      <c r="H1544" s="91"/>
      <c r="I1544" s="73">
        <v>114.7211573405</v>
      </c>
      <c r="J1544" s="72">
        <v>0.74990969852930001</v>
      </c>
      <c r="K1544" s="73">
        <v>100.6351880504</v>
      </c>
      <c r="L1544" s="74">
        <v>0.53730428553049303</v>
      </c>
      <c r="M1544" s="73">
        <v>74.338407234000201</v>
      </c>
      <c r="N1544" s="74">
        <v>0.48156347677197098</v>
      </c>
      <c r="O1544" s="73">
        <v>99.042452188000198</v>
      </c>
      <c r="P1544" s="74">
        <v>0.51094969764535703</v>
      </c>
      <c r="Q1544" s="73">
        <v>62.2565774479</v>
      </c>
      <c r="R1544" s="74">
        <v>0.50692304548310996</v>
      </c>
      <c r="S1544" s="73">
        <v>60.566447975999999</v>
      </c>
      <c r="T1544" s="74">
        <v>0.47359298937322503</v>
      </c>
      <c r="U1544" s="73">
        <v>26.786634660000001</v>
      </c>
      <c r="V1544" s="75">
        <v>0.42260552418550901</v>
      </c>
      <c r="W1544" s="91"/>
      <c r="X1544" s="73">
        <v>110.4624788573</v>
      </c>
      <c r="Y1544" s="72">
        <v>0.63678125185297896</v>
      </c>
      <c r="Z1544" s="73">
        <v>161.41969888310001</v>
      </c>
      <c r="AA1544" s="74">
        <v>0.58131076128824899</v>
      </c>
      <c r="AB1544" s="73">
        <v>266.46468715639998</v>
      </c>
      <c r="AC1544" s="75">
        <v>0.483236109246447</v>
      </c>
    </row>
    <row r="1545" spans="1:29" customFormat="1" x14ac:dyDescent="0.3">
      <c r="A1545" s="76" t="s">
        <v>4</v>
      </c>
    </row>
    <row r="1546" spans="1:29" customFormat="1" x14ac:dyDescent="0.3">
      <c r="A1546" s="76" t="s">
        <v>4</v>
      </c>
    </row>
    <row r="1547" spans="1:29" customFormat="1" x14ac:dyDescent="0.3">
      <c r="A1547" s="54" t="s">
        <v>449</v>
      </c>
    </row>
    <row r="1548" spans="1:29" customFormat="1" x14ac:dyDescent="0.3">
      <c r="A1548" s="69" t="s">
        <v>4</v>
      </c>
    </row>
    <row r="1549" spans="1:29" customFormat="1" ht="35.1" customHeight="1" x14ac:dyDescent="0.3">
      <c r="A1549" s="116" t="s">
        <v>4</v>
      </c>
      <c r="B1549" s="118" t="s">
        <v>26</v>
      </c>
      <c r="C1549" s="118" t="s">
        <v>4</v>
      </c>
      <c r="D1549" s="118" t="s">
        <v>456</v>
      </c>
      <c r="E1549" s="118" t="s">
        <v>4</v>
      </c>
      <c r="F1549" s="118" t="s">
        <v>457</v>
      </c>
      <c r="G1549" s="118" t="s">
        <v>4</v>
      </c>
      <c r="H1549" s="65"/>
      <c r="I1549" s="118" t="s">
        <v>460</v>
      </c>
      <c r="J1549" s="118" t="s">
        <v>4</v>
      </c>
      <c r="K1549" s="118" t="s">
        <v>461</v>
      </c>
      <c r="L1549" s="118" t="s">
        <v>4</v>
      </c>
      <c r="M1549" s="118" t="s">
        <v>462</v>
      </c>
      <c r="N1549" s="118" t="s">
        <v>4</v>
      </c>
      <c r="O1549" s="118" t="s">
        <v>463</v>
      </c>
      <c r="P1549" s="118" t="s">
        <v>4</v>
      </c>
      <c r="Q1549" s="118" t="s">
        <v>464</v>
      </c>
      <c r="R1549" s="118" t="s">
        <v>4</v>
      </c>
      <c r="S1549" s="118" t="s">
        <v>465</v>
      </c>
      <c r="T1549" s="118" t="s">
        <v>4</v>
      </c>
      <c r="U1549" s="118" t="s">
        <v>466</v>
      </c>
      <c r="V1549" s="118" t="s">
        <v>4</v>
      </c>
      <c r="W1549" s="65"/>
      <c r="X1549" s="118" t="s">
        <v>468</v>
      </c>
      <c r="Y1549" s="118" t="s">
        <v>4</v>
      </c>
      <c r="Z1549" s="118" t="s">
        <v>469</v>
      </c>
      <c r="AA1549" s="118" t="s">
        <v>4</v>
      </c>
      <c r="AB1549" s="118" t="s">
        <v>470</v>
      </c>
      <c r="AC1549" s="118" t="s">
        <v>4</v>
      </c>
    </row>
    <row r="1550" spans="1:29" customFormat="1" x14ac:dyDescent="0.3">
      <c r="A1550" s="117" t="s">
        <v>4</v>
      </c>
      <c r="B1550" s="55" t="s">
        <v>28</v>
      </c>
      <c r="C1550" s="55" t="s">
        <v>29</v>
      </c>
      <c r="D1550" s="55" t="s">
        <v>28</v>
      </c>
      <c r="E1550" s="55" t="s">
        <v>29</v>
      </c>
      <c r="F1550" s="55" t="s">
        <v>28</v>
      </c>
      <c r="G1550" s="55" t="s">
        <v>29</v>
      </c>
      <c r="H1550" s="65"/>
      <c r="I1550" s="55" t="s">
        <v>28</v>
      </c>
      <c r="J1550" s="55" t="s">
        <v>29</v>
      </c>
      <c r="K1550" s="55" t="s">
        <v>28</v>
      </c>
      <c r="L1550" s="55" t="s">
        <v>29</v>
      </c>
      <c r="M1550" s="55" t="s">
        <v>28</v>
      </c>
      <c r="N1550" s="55" t="s">
        <v>29</v>
      </c>
      <c r="O1550" s="55" t="s">
        <v>28</v>
      </c>
      <c r="P1550" s="55" t="s">
        <v>29</v>
      </c>
      <c r="Q1550" s="55" t="s">
        <v>28</v>
      </c>
      <c r="R1550" s="55" t="s">
        <v>29</v>
      </c>
      <c r="S1550" s="55" t="s">
        <v>28</v>
      </c>
      <c r="T1550" s="55" t="s">
        <v>29</v>
      </c>
      <c r="U1550" s="55" t="s">
        <v>28</v>
      </c>
      <c r="V1550" s="55" t="s">
        <v>29</v>
      </c>
      <c r="W1550" s="65"/>
      <c r="X1550" s="55" t="s">
        <v>28</v>
      </c>
      <c r="Y1550" s="55" t="s">
        <v>29</v>
      </c>
      <c r="Z1550" s="55" t="s">
        <v>28</v>
      </c>
      <c r="AA1550" s="55" t="s">
        <v>29</v>
      </c>
      <c r="AB1550" s="55" t="s">
        <v>28</v>
      </c>
      <c r="AC1550" s="55" t="s">
        <v>29</v>
      </c>
    </row>
    <row r="1551" spans="1:29" customFormat="1" x14ac:dyDescent="0.3">
      <c r="A1551" s="56" t="s">
        <v>30</v>
      </c>
      <c r="B1551" s="57">
        <v>1002.5695060178</v>
      </c>
      <c r="C1551" s="57">
        <v>1002.5695060178</v>
      </c>
      <c r="D1551" s="57">
        <v>404.41888271289997</v>
      </c>
      <c r="E1551" s="57">
        <v>404.41888271289997</v>
      </c>
      <c r="F1551" s="57">
        <v>597.38702292309995</v>
      </c>
      <c r="G1551" s="57">
        <v>597.38702292309995</v>
      </c>
      <c r="H1551" s="66"/>
      <c r="I1551" s="57">
        <v>152.97996220810001</v>
      </c>
      <c r="J1551" s="57">
        <v>152.97996220810001</v>
      </c>
      <c r="K1551" s="57">
        <v>187.29645521259999</v>
      </c>
      <c r="L1551" s="57">
        <v>187.29645521259999</v>
      </c>
      <c r="M1551" s="57">
        <v>154.36886479079999</v>
      </c>
      <c r="N1551" s="57">
        <v>154.36886479079999</v>
      </c>
      <c r="O1551" s="57">
        <v>193.83992718740001</v>
      </c>
      <c r="P1551" s="57">
        <v>193.83992718740001</v>
      </c>
      <c r="Q1551" s="57">
        <v>122.8126793655</v>
      </c>
      <c r="R1551" s="57">
        <v>122.8126793655</v>
      </c>
      <c r="S1551" s="57">
        <v>127.88712952900001</v>
      </c>
      <c r="T1551" s="57">
        <v>127.88712952900001</v>
      </c>
      <c r="U1551" s="57">
        <v>63.384487724400003</v>
      </c>
      <c r="V1551" s="57">
        <v>63.384487724400003</v>
      </c>
      <c r="W1551" s="66"/>
      <c r="X1551" s="57">
        <v>173.47005511840001</v>
      </c>
      <c r="Y1551" s="57">
        <v>173.47005511840001</v>
      </c>
      <c r="Z1551" s="57">
        <v>277.6822822364</v>
      </c>
      <c r="AA1551" s="57">
        <v>277.6822822364</v>
      </c>
      <c r="AB1551" s="57">
        <v>551.41716866299998</v>
      </c>
      <c r="AC1551" s="57">
        <v>551.41716866299998</v>
      </c>
    </row>
    <row r="1552" spans="1:29" customFormat="1" x14ac:dyDescent="0.3">
      <c r="A1552" s="58" t="s">
        <v>440</v>
      </c>
      <c r="B1552" s="70">
        <v>54.919483399199997</v>
      </c>
      <c r="C1552" s="71">
        <v>5.4778729125065699E-2</v>
      </c>
      <c r="D1552" s="70">
        <v>14.900609903599999</v>
      </c>
      <c r="E1552" s="71">
        <v>3.6844495992977802E-2</v>
      </c>
      <c r="F1552" s="70">
        <v>40.018873495599898</v>
      </c>
      <c r="G1552" s="71">
        <v>6.6989860776991705E-2</v>
      </c>
      <c r="H1552" s="91"/>
      <c r="I1552" s="70">
        <v>0</v>
      </c>
      <c r="J1552" s="71">
        <v>0</v>
      </c>
      <c r="K1552" s="70">
        <v>12.7896814752</v>
      </c>
      <c r="L1552" s="71">
        <v>6.8285763661049798E-2</v>
      </c>
      <c r="M1552" s="70">
        <v>10.523214124000001</v>
      </c>
      <c r="N1552" s="71">
        <v>6.8169278424512703E-2</v>
      </c>
      <c r="O1552" s="70">
        <v>6.5988581582000103</v>
      </c>
      <c r="P1552" s="71">
        <v>3.4042822105583903E-2</v>
      </c>
      <c r="Q1552" s="70">
        <v>7.4946275321</v>
      </c>
      <c r="R1552" s="71">
        <v>6.10248678786285E-2</v>
      </c>
      <c r="S1552" s="70">
        <v>8.1618609932999995</v>
      </c>
      <c r="T1552" s="71">
        <v>6.3820816241318398E-2</v>
      </c>
      <c r="U1552" s="70">
        <v>9.35124111639999</v>
      </c>
      <c r="V1552" s="72">
        <v>0.14753201378008801</v>
      </c>
      <c r="W1552" s="91"/>
      <c r="X1552" s="70">
        <v>4.8372211683000002</v>
      </c>
      <c r="Y1552" s="71">
        <v>2.7885050045083602E-2</v>
      </c>
      <c r="Z1552" s="70">
        <v>14.3312929264</v>
      </c>
      <c r="AA1552" s="71">
        <v>5.1610397361252197E-2</v>
      </c>
      <c r="AB1552" s="70">
        <v>35.750969304500003</v>
      </c>
      <c r="AC1552" s="71">
        <v>6.4834704714008096E-2</v>
      </c>
    </row>
    <row r="1553" spans="1:29" customFormat="1" x14ac:dyDescent="0.3">
      <c r="A1553" s="58" t="s">
        <v>267</v>
      </c>
      <c r="B1553" s="73">
        <v>184.942336961</v>
      </c>
      <c r="C1553" s="74">
        <v>0.18446834443986801</v>
      </c>
      <c r="D1553" s="73">
        <v>63.5630947848001</v>
      </c>
      <c r="E1553" s="74">
        <v>0.15717143165623099</v>
      </c>
      <c r="F1553" s="73">
        <v>121.37924217619999</v>
      </c>
      <c r="G1553" s="74">
        <v>0.203183593748445</v>
      </c>
      <c r="H1553" s="91"/>
      <c r="I1553" s="73">
        <v>20.5530060052</v>
      </c>
      <c r="J1553" s="74">
        <v>0.13435096798652299</v>
      </c>
      <c r="K1553" s="73">
        <v>26.517592712399999</v>
      </c>
      <c r="L1553" s="74">
        <v>0.14158085737554399</v>
      </c>
      <c r="M1553" s="73">
        <v>32.122442228799997</v>
      </c>
      <c r="N1553" s="74">
        <v>0.208088867352443</v>
      </c>
      <c r="O1553" s="73">
        <v>36.840620992300003</v>
      </c>
      <c r="P1553" s="74">
        <v>0.19005692752186901</v>
      </c>
      <c r="Q1553" s="73">
        <v>19.767585660999998</v>
      </c>
      <c r="R1553" s="74">
        <v>0.16095720542152001</v>
      </c>
      <c r="S1553" s="73">
        <v>31.924452832699998</v>
      </c>
      <c r="T1553" s="74">
        <v>0.24962991154993999</v>
      </c>
      <c r="U1553" s="73">
        <v>17.216636528599899</v>
      </c>
      <c r="V1553" s="72">
        <v>0.271622239868201</v>
      </c>
      <c r="W1553" s="91"/>
      <c r="X1553" s="73">
        <v>33.654150298700003</v>
      </c>
      <c r="Y1553" s="74">
        <v>0.19400553182351701</v>
      </c>
      <c r="Z1553" s="73">
        <v>36.721505093500099</v>
      </c>
      <c r="AA1553" s="75">
        <v>0.13224288131656101</v>
      </c>
      <c r="AB1553" s="73">
        <v>114.56668156880001</v>
      </c>
      <c r="AC1553" s="74">
        <v>0.20776770851474499</v>
      </c>
    </row>
    <row r="1554" spans="1:29" customFormat="1" x14ac:dyDescent="0.3">
      <c r="A1554" s="58" t="s">
        <v>268</v>
      </c>
      <c r="B1554" s="70">
        <v>352.887521617</v>
      </c>
      <c r="C1554" s="71">
        <v>0.35198309892614499</v>
      </c>
      <c r="D1554" s="70">
        <v>132.7383535454</v>
      </c>
      <c r="E1554" s="71">
        <v>0.32821996998501202</v>
      </c>
      <c r="F1554" s="70">
        <v>219.64764347409999</v>
      </c>
      <c r="G1554" s="71">
        <v>0.36768064093413499</v>
      </c>
      <c r="H1554" s="91"/>
      <c r="I1554" s="70">
        <v>71.399174597900199</v>
      </c>
      <c r="J1554" s="71">
        <v>0.46672239662848802</v>
      </c>
      <c r="K1554" s="70">
        <v>46.190512882299998</v>
      </c>
      <c r="L1554" s="71">
        <v>0.246617122731283</v>
      </c>
      <c r="M1554" s="70">
        <v>54.038362834700003</v>
      </c>
      <c r="N1554" s="71">
        <v>0.35005998721265802</v>
      </c>
      <c r="O1554" s="70">
        <v>77.190468189499995</v>
      </c>
      <c r="P1554" s="71">
        <v>0.39821758762256498</v>
      </c>
      <c r="Q1554" s="70">
        <v>39.218780855699997</v>
      </c>
      <c r="R1554" s="71">
        <v>0.31933820724635398</v>
      </c>
      <c r="S1554" s="70">
        <v>47.745201503200001</v>
      </c>
      <c r="T1554" s="71">
        <v>0.373338596925605</v>
      </c>
      <c r="U1554" s="70">
        <v>17.1050207536999</v>
      </c>
      <c r="V1554" s="71">
        <v>0.26986130783408402</v>
      </c>
      <c r="W1554" s="91"/>
      <c r="X1554" s="70">
        <v>59.255608183700303</v>
      </c>
      <c r="Y1554" s="71">
        <v>0.341589838910559</v>
      </c>
      <c r="Z1554" s="70">
        <v>112.9462506022</v>
      </c>
      <c r="AA1554" s="71">
        <v>0.40674633502920099</v>
      </c>
      <c r="AB1554" s="70">
        <v>180.68566283109999</v>
      </c>
      <c r="AC1554" s="71">
        <v>0.32767507632959902</v>
      </c>
    </row>
    <row r="1555" spans="1:29" customFormat="1" x14ac:dyDescent="0.3">
      <c r="A1555" s="58" t="s">
        <v>269</v>
      </c>
      <c r="B1555" s="73">
        <v>297.51443436919999</v>
      </c>
      <c r="C1555" s="74">
        <v>0.29675192850311799</v>
      </c>
      <c r="D1555" s="73">
        <v>129.36881070960001</v>
      </c>
      <c r="E1555" s="74">
        <v>0.31988815616564598</v>
      </c>
      <c r="F1555" s="73">
        <v>167.8835478753</v>
      </c>
      <c r="G1555" s="74">
        <v>0.281029787111581</v>
      </c>
      <c r="H1555" s="91"/>
      <c r="I1555" s="73">
        <v>41.913472364</v>
      </c>
      <c r="J1555" s="74">
        <v>0.27398014588985697</v>
      </c>
      <c r="K1555" s="73">
        <v>66.403427730000203</v>
      </c>
      <c r="L1555" s="74">
        <v>0.35453648951671601</v>
      </c>
      <c r="M1555" s="73">
        <v>47.153016419499998</v>
      </c>
      <c r="N1555" s="74">
        <v>0.30545678031254297</v>
      </c>
      <c r="O1555" s="73">
        <v>53.137100953799902</v>
      </c>
      <c r="P1555" s="74">
        <v>0.27412877070691599</v>
      </c>
      <c r="Q1555" s="73">
        <v>38.095923378800002</v>
      </c>
      <c r="R1555" s="74">
        <v>0.31019536073652099</v>
      </c>
      <c r="S1555" s="73">
        <v>35.523083230700003</v>
      </c>
      <c r="T1555" s="74">
        <v>0.277769024619829</v>
      </c>
      <c r="U1555" s="73">
        <v>15.2884102924</v>
      </c>
      <c r="V1555" s="74">
        <v>0.24120113360977299</v>
      </c>
      <c r="W1555" s="91"/>
      <c r="X1555" s="73">
        <v>49.866655525100001</v>
      </c>
      <c r="Y1555" s="74">
        <v>0.28746549651502701</v>
      </c>
      <c r="Z1555" s="73">
        <v>85.613961817300094</v>
      </c>
      <c r="AA1555" s="74">
        <v>0.30831625672254498</v>
      </c>
      <c r="AB1555" s="73">
        <v>162.03381702679999</v>
      </c>
      <c r="AC1555" s="74">
        <v>0.29384978603346201</v>
      </c>
    </row>
    <row r="1556" spans="1:29" customFormat="1" x14ac:dyDescent="0.3">
      <c r="A1556" s="58" t="s">
        <v>441</v>
      </c>
      <c r="B1556" s="70">
        <v>99.244461089599994</v>
      </c>
      <c r="C1556" s="71">
        <v>9.8990105418025706E-2</v>
      </c>
      <c r="D1556" s="70">
        <v>59.714585819299998</v>
      </c>
      <c r="E1556" s="72">
        <v>0.14765528607053699</v>
      </c>
      <c r="F1556" s="70">
        <v>39.529875270300003</v>
      </c>
      <c r="G1556" s="75">
        <v>6.6171298929251401E-2</v>
      </c>
      <c r="H1556" s="91"/>
      <c r="I1556" s="70">
        <v>13.492379446099999</v>
      </c>
      <c r="J1556" s="71">
        <v>8.8197037385498903E-2</v>
      </c>
      <c r="K1556" s="70">
        <v>32.594474976000001</v>
      </c>
      <c r="L1556" s="72">
        <v>0.174026117787451</v>
      </c>
      <c r="M1556" s="70">
        <v>9.3500377770000291</v>
      </c>
      <c r="N1556" s="71">
        <v>6.0569453494855499E-2</v>
      </c>
      <c r="O1556" s="70">
        <v>17.506860527600001</v>
      </c>
      <c r="P1556" s="71">
        <v>9.0316070489826206E-2</v>
      </c>
      <c r="Q1556" s="70">
        <v>17.3449983605</v>
      </c>
      <c r="R1556" s="72">
        <v>0.14123133254735001</v>
      </c>
      <c r="S1556" s="70">
        <v>4.5325309690999998</v>
      </c>
      <c r="T1556" s="75">
        <v>3.5441650663307699E-2</v>
      </c>
      <c r="U1556" s="70">
        <v>4.4231790332999896</v>
      </c>
      <c r="V1556" s="71">
        <v>6.9783304907855004E-2</v>
      </c>
      <c r="W1556" s="91"/>
      <c r="X1556" s="70">
        <v>16.924896547199999</v>
      </c>
      <c r="Y1556" s="71">
        <v>9.7566675329918501E-2</v>
      </c>
      <c r="Z1556" s="70">
        <v>24.828870835899998</v>
      </c>
      <c r="AA1556" s="71">
        <v>8.9414674339079195E-2</v>
      </c>
      <c r="AB1556" s="70">
        <v>57.490693706499997</v>
      </c>
      <c r="AC1556" s="71">
        <v>0.104259890648482</v>
      </c>
    </row>
    <row r="1557" spans="1:29" customFormat="1" x14ac:dyDescent="0.3">
      <c r="A1557" s="58" t="s">
        <v>103</v>
      </c>
      <c r="B1557" s="73">
        <v>13.0612685818</v>
      </c>
      <c r="C1557" s="74">
        <v>1.30277935877776E-2</v>
      </c>
      <c r="D1557" s="73">
        <v>4.1334279502000104</v>
      </c>
      <c r="E1557" s="74">
        <v>1.02206601295972E-2</v>
      </c>
      <c r="F1557" s="73">
        <v>8.9278406316000005</v>
      </c>
      <c r="G1557" s="74">
        <v>1.49448184995965E-2</v>
      </c>
      <c r="H1557" s="91"/>
      <c r="I1557" s="73">
        <v>5.6219297948999998</v>
      </c>
      <c r="J1557" s="74">
        <v>3.6749452109632798E-2</v>
      </c>
      <c r="K1557" s="73">
        <v>2.8007654366999999</v>
      </c>
      <c r="L1557" s="74">
        <v>1.49536489279568E-2</v>
      </c>
      <c r="M1557" s="73">
        <v>1.1817914067999999</v>
      </c>
      <c r="N1557" s="74">
        <v>7.6556332029879097E-3</v>
      </c>
      <c r="O1557" s="73">
        <v>2.5660183660000002</v>
      </c>
      <c r="P1557" s="74">
        <v>1.3237821553240801E-2</v>
      </c>
      <c r="Q1557" s="73">
        <v>0.89076357740000001</v>
      </c>
      <c r="R1557" s="74">
        <v>7.2530261696271501E-3</v>
      </c>
      <c r="S1557" s="73">
        <v>0</v>
      </c>
      <c r="T1557" s="74">
        <v>0</v>
      </c>
      <c r="U1557" s="73">
        <v>0</v>
      </c>
      <c r="V1557" s="74">
        <v>0</v>
      </c>
      <c r="W1557" s="91"/>
      <c r="X1557" s="73">
        <v>8.9315233954000206</v>
      </c>
      <c r="Y1557" s="72">
        <v>5.1487407375894897E-2</v>
      </c>
      <c r="Z1557" s="73">
        <v>3.2404009611000002</v>
      </c>
      <c r="AA1557" s="74">
        <v>1.16694552313616E-2</v>
      </c>
      <c r="AB1557" s="73">
        <v>0.88934422530000001</v>
      </c>
      <c r="AC1557" s="75">
        <v>1.6128337597038501E-3</v>
      </c>
    </row>
    <row r="1558" spans="1:29" customFormat="1" x14ac:dyDescent="0.3">
      <c r="A1558" s="58" t="s">
        <v>442</v>
      </c>
      <c r="B1558" s="70">
        <v>239.8618203602</v>
      </c>
      <c r="C1558" s="71">
        <v>0.23924707356493399</v>
      </c>
      <c r="D1558" s="70">
        <v>78.463704688400099</v>
      </c>
      <c r="E1558" s="71">
        <v>0.194015927649209</v>
      </c>
      <c r="F1558" s="70">
        <v>161.39811567180001</v>
      </c>
      <c r="G1558" s="71">
        <v>0.27017345452543601</v>
      </c>
      <c r="H1558" s="91"/>
      <c r="I1558" s="70">
        <v>20.5530060052</v>
      </c>
      <c r="J1558" s="71">
        <v>0.13435096798652299</v>
      </c>
      <c r="K1558" s="70">
        <v>39.307274187600001</v>
      </c>
      <c r="L1558" s="71">
        <v>0.20986662103659301</v>
      </c>
      <c r="M1558" s="70">
        <v>42.645656352800003</v>
      </c>
      <c r="N1558" s="71">
        <v>0.27625814577695601</v>
      </c>
      <c r="O1558" s="70">
        <v>43.439479150499999</v>
      </c>
      <c r="P1558" s="71">
        <v>0.22409974962745299</v>
      </c>
      <c r="Q1558" s="70">
        <v>27.262213193099999</v>
      </c>
      <c r="R1558" s="71">
        <v>0.22198207330014799</v>
      </c>
      <c r="S1558" s="70">
        <v>40.086313826000001</v>
      </c>
      <c r="T1558" s="71">
        <v>0.31345072779125899</v>
      </c>
      <c r="U1558" s="70">
        <v>26.5678776449999</v>
      </c>
      <c r="V1558" s="72">
        <v>0.41915425364828901</v>
      </c>
      <c r="W1558" s="91"/>
      <c r="X1558" s="70">
        <v>38.491371467</v>
      </c>
      <c r="Y1558" s="71">
        <v>0.221890581868601</v>
      </c>
      <c r="Z1558" s="70">
        <v>51.052798019900003</v>
      </c>
      <c r="AA1558" s="75">
        <v>0.18385327867781301</v>
      </c>
      <c r="AB1558" s="70">
        <v>150.31765087330001</v>
      </c>
      <c r="AC1558" s="71">
        <v>0.272602413228753</v>
      </c>
    </row>
    <row r="1559" spans="1:29" customFormat="1" x14ac:dyDescent="0.3">
      <c r="A1559" s="58" t="s">
        <v>443</v>
      </c>
      <c r="B1559" s="73">
        <v>396.7588954588</v>
      </c>
      <c r="C1559" s="74">
        <v>0.39574203392114299</v>
      </c>
      <c r="D1559" s="73">
        <v>189.08339652890001</v>
      </c>
      <c r="E1559" s="72">
        <v>0.46754344223618199</v>
      </c>
      <c r="F1559" s="73">
        <v>207.41342314560001</v>
      </c>
      <c r="G1559" s="74">
        <v>0.347201086040832</v>
      </c>
      <c r="H1559" s="91"/>
      <c r="I1559" s="73">
        <v>55.405851810100003</v>
      </c>
      <c r="J1559" s="74">
        <v>0.36217718327535597</v>
      </c>
      <c r="K1559" s="73">
        <v>98.997902706000204</v>
      </c>
      <c r="L1559" s="72">
        <v>0.52856260730416704</v>
      </c>
      <c r="M1559" s="73">
        <v>56.503054196500003</v>
      </c>
      <c r="N1559" s="74">
        <v>0.36602623380739802</v>
      </c>
      <c r="O1559" s="73">
        <v>70.643961481400197</v>
      </c>
      <c r="P1559" s="74">
        <v>0.36444484119674198</v>
      </c>
      <c r="Q1559" s="73">
        <v>55.440921739300002</v>
      </c>
      <c r="R1559" s="74">
        <v>0.45142669328387097</v>
      </c>
      <c r="S1559" s="73">
        <v>40.055614199799997</v>
      </c>
      <c r="T1559" s="74">
        <v>0.31321067528313601</v>
      </c>
      <c r="U1559" s="73">
        <v>19.7115893257001</v>
      </c>
      <c r="V1559" s="74">
        <v>0.31098443851762803</v>
      </c>
      <c r="W1559" s="91"/>
      <c r="X1559" s="73">
        <v>66.791552072300206</v>
      </c>
      <c r="Y1559" s="74">
        <v>0.38503217184494598</v>
      </c>
      <c r="Z1559" s="73">
        <v>110.4428326532</v>
      </c>
      <c r="AA1559" s="74">
        <v>0.39773093106162399</v>
      </c>
      <c r="AB1559" s="73">
        <v>219.52451073330101</v>
      </c>
      <c r="AC1559" s="74">
        <v>0.39810967668194402</v>
      </c>
    </row>
    <row r="1560" spans="1:29" customFormat="1" x14ac:dyDescent="0.3">
      <c r="A1560" s="76" t="s">
        <v>4</v>
      </c>
    </row>
    <row r="1561" spans="1:29" customFormat="1" x14ac:dyDescent="0.3">
      <c r="A1561" s="76" t="s">
        <v>4</v>
      </c>
    </row>
    <row r="1562" spans="1:29" customFormat="1" x14ac:dyDescent="0.3">
      <c r="A1562" s="54" t="s">
        <v>450</v>
      </c>
    </row>
    <row r="1563" spans="1:29" customFormat="1" x14ac:dyDescent="0.3">
      <c r="A1563" s="69" t="s">
        <v>4</v>
      </c>
    </row>
    <row r="1564" spans="1:29" customFormat="1" ht="35.1" customHeight="1" x14ac:dyDescent="0.3">
      <c r="A1564" s="116" t="s">
        <v>4</v>
      </c>
      <c r="B1564" s="118" t="s">
        <v>26</v>
      </c>
      <c r="C1564" s="118" t="s">
        <v>4</v>
      </c>
      <c r="D1564" s="118" t="s">
        <v>456</v>
      </c>
      <c r="E1564" s="118" t="s">
        <v>4</v>
      </c>
      <c r="F1564" s="118" t="s">
        <v>457</v>
      </c>
      <c r="G1564" s="118" t="s">
        <v>4</v>
      </c>
      <c r="H1564" s="65"/>
      <c r="I1564" s="118" t="s">
        <v>460</v>
      </c>
      <c r="J1564" s="118" t="s">
        <v>4</v>
      </c>
      <c r="K1564" s="118" t="s">
        <v>461</v>
      </c>
      <c r="L1564" s="118" t="s">
        <v>4</v>
      </c>
      <c r="M1564" s="118" t="s">
        <v>462</v>
      </c>
      <c r="N1564" s="118" t="s">
        <v>4</v>
      </c>
      <c r="O1564" s="118" t="s">
        <v>463</v>
      </c>
      <c r="P1564" s="118" t="s">
        <v>4</v>
      </c>
      <c r="Q1564" s="118" t="s">
        <v>464</v>
      </c>
      <c r="R1564" s="118" t="s">
        <v>4</v>
      </c>
      <c r="S1564" s="118" t="s">
        <v>465</v>
      </c>
      <c r="T1564" s="118" t="s">
        <v>4</v>
      </c>
      <c r="U1564" s="118" t="s">
        <v>466</v>
      </c>
      <c r="V1564" s="118" t="s">
        <v>4</v>
      </c>
      <c r="W1564" s="65"/>
      <c r="X1564" s="118" t="s">
        <v>468</v>
      </c>
      <c r="Y1564" s="118" t="s">
        <v>4</v>
      </c>
      <c r="Z1564" s="118" t="s">
        <v>469</v>
      </c>
      <c r="AA1564" s="118" t="s">
        <v>4</v>
      </c>
      <c r="AB1564" s="118" t="s">
        <v>470</v>
      </c>
      <c r="AC1564" s="118" t="s">
        <v>4</v>
      </c>
    </row>
    <row r="1565" spans="1:29" customFormat="1" x14ac:dyDescent="0.3">
      <c r="A1565" s="117" t="s">
        <v>4</v>
      </c>
      <c r="B1565" s="55" t="s">
        <v>28</v>
      </c>
      <c r="C1565" s="55" t="s">
        <v>29</v>
      </c>
      <c r="D1565" s="55" t="s">
        <v>28</v>
      </c>
      <c r="E1565" s="55" t="s">
        <v>29</v>
      </c>
      <c r="F1565" s="55" t="s">
        <v>28</v>
      </c>
      <c r="G1565" s="55" t="s">
        <v>29</v>
      </c>
      <c r="H1565" s="65"/>
      <c r="I1565" s="55" t="s">
        <v>28</v>
      </c>
      <c r="J1565" s="55" t="s">
        <v>29</v>
      </c>
      <c r="K1565" s="55" t="s">
        <v>28</v>
      </c>
      <c r="L1565" s="55" t="s">
        <v>29</v>
      </c>
      <c r="M1565" s="55" t="s">
        <v>28</v>
      </c>
      <c r="N1565" s="55" t="s">
        <v>29</v>
      </c>
      <c r="O1565" s="55" t="s">
        <v>28</v>
      </c>
      <c r="P1565" s="55" t="s">
        <v>29</v>
      </c>
      <c r="Q1565" s="55" t="s">
        <v>28</v>
      </c>
      <c r="R1565" s="55" t="s">
        <v>29</v>
      </c>
      <c r="S1565" s="55" t="s">
        <v>28</v>
      </c>
      <c r="T1565" s="55" t="s">
        <v>29</v>
      </c>
      <c r="U1565" s="55" t="s">
        <v>28</v>
      </c>
      <c r="V1565" s="55" t="s">
        <v>29</v>
      </c>
      <c r="W1565" s="65"/>
      <c r="X1565" s="55" t="s">
        <v>28</v>
      </c>
      <c r="Y1565" s="55" t="s">
        <v>29</v>
      </c>
      <c r="Z1565" s="55" t="s">
        <v>28</v>
      </c>
      <c r="AA1565" s="55" t="s">
        <v>29</v>
      </c>
      <c r="AB1565" s="55" t="s">
        <v>28</v>
      </c>
      <c r="AC1565" s="55" t="s">
        <v>29</v>
      </c>
    </row>
    <row r="1566" spans="1:29" customFormat="1" x14ac:dyDescent="0.3">
      <c r="A1566" s="56" t="s">
        <v>30</v>
      </c>
      <c r="B1566" s="57">
        <v>1002.5695060178</v>
      </c>
      <c r="C1566" s="57">
        <v>1002.5695060178</v>
      </c>
      <c r="D1566" s="57">
        <v>404.41888271289997</v>
      </c>
      <c r="E1566" s="57">
        <v>404.41888271289997</v>
      </c>
      <c r="F1566" s="57">
        <v>597.38702292309995</v>
      </c>
      <c r="G1566" s="57">
        <v>597.38702292309995</v>
      </c>
      <c r="H1566" s="66"/>
      <c r="I1566" s="57">
        <v>152.97996220810001</v>
      </c>
      <c r="J1566" s="57">
        <v>152.97996220810001</v>
      </c>
      <c r="K1566" s="57">
        <v>187.29645521259999</v>
      </c>
      <c r="L1566" s="57">
        <v>187.29645521259999</v>
      </c>
      <c r="M1566" s="57">
        <v>154.36886479079999</v>
      </c>
      <c r="N1566" s="57">
        <v>154.36886479079999</v>
      </c>
      <c r="O1566" s="57">
        <v>193.83992718740001</v>
      </c>
      <c r="P1566" s="57">
        <v>193.83992718740001</v>
      </c>
      <c r="Q1566" s="57">
        <v>122.8126793655</v>
      </c>
      <c r="R1566" s="57">
        <v>122.8126793655</v>
      </c>
      <c r="S1566" s="57">
        <v>127.88712952900001</v>
      </c>
      <c r="T1566" s="57">
        <v>127.88712952900001</v>
      </c>
      <c r="U1566" s="57">
        <v>63.384487724400003</v>
      </c>
      <c r="V1566" s="57">
        <v>63.384487724400003</v>
      </c>
      <c r="W1566" s="66"/>
      <c r="X1566" s="57">
        <v>173.47005511840001</v>
      </c>
      <c r="Y1566" s="57">
        <v>173.47005511840001</v>
      </c>
      <c r="Z1566" s="57">
        <v>277.6822822364</v>
      </c>
      <c r="AA1566" s="57">
        <v>277.6822822364</v>
      </c>
      <c r="AB1566" s="57">
        <v>551.41716866299998</v>
      </c>
      <c r="AC1566" s="57">
        <v>551.41716866299998</v>
      </c>
    </row>
    <row r="1567" spans="1:29" customFormat="1" x14ac:dyDescent="0.3">
      <c r="A1567" s="58" t="s">
        <v>440</v>
      </c>
      <c r="B1567" s="70">
        <v>38.517717036599997</v>
      </c>
      <c r="C1567" s="71">
        <v>3.8418999186991203E-2</v>
      </c>
      <c r="D1567" s="70">
        <v>14.028017180799999</v>
      </c>
      <c r="E1567" s="71">
        <v>3.4686850145814303E-2</v>
      </c>
      <c r="F1567" s="70">
        <v>24.489699855799898</v>
      </c>
      <c r="G1567" s="71">
        <v>4.0994696764533697E-2</v>
      </c>
      <c r="H1567" s="91"/>
      <c r="I1567" s="70">
        <v>0</v>
      </c>
      <c r="J1567" s="71">
        <v>0</v>
      </c>
      <c r="K1567" s="70">
        <v>11.3519410598</v>
      </c>
      <c r="L1567" s="71">
        <v>6.0609481620538003E-2</v>
      </c>
      <c r="M1567" s="70">
        <v>4.3095294153000001</v>
      </c>
      <c r="N1567" s="71">
        <v>2.7917089505971701E-2</v>
      </c>
      <c r="O1567" s="70">
        <v>7.9261788916000002</v>
      </c>
      <c r="P1567" s="71">
        <v>4.0890331556600101E-2</v>
      </c>
      <c r="Q1567" s="70">
        <v>7.1948235876000002</v>
      </c>
      <c r="R1567" s="71">
        <v>5.8583719732940999E-2</v>
      </c>
      <c r="S1567" s="70">
        <v>4.7123595523999997</v>
      </c>
      <c r="T1567" s="71">
        <v>3.6847801414851597E-2</v>
      </c>
      <c r="U1567" s="70">
        <v>3.0228845298999998</v>
      </c>
      <c r="V1567" s="71">
        <v>4.7691235480890902E-2</v>
      </c>
      <c r="W1567" s="91"/>
      <c r="X1567" s="70">
        <v>11.108356236500001</v>
      </c>
      <c r="Y1567" s="71">
        <v>6.4036160182909502E-2</v>
      </c>
      <c r="Z1567" s="70">
        <v>11.7175300594</v>
      </c>
      <c r="AA1567" s="71">
        <v>4.2197615076587702E-2</v>
      </c>
      <c r="AB1567" s="70">
        <v>15.6918307407</v>
      </c>
      <c r="AC1567" s="71">
        <v>2.8457276328097299E-2</v>
      </c>
    </row>
    <row r="1568" spans="1:29" customFormat="1" x14ac:dyDescent="0.3">
      <c r="A1568" s="58" t="s">
        <v>267</v>
      </c>
      <c r="B1568" s="73">
        <v>87.022907642999996</v>
      </c>
      <c r="C1568" s="74">
        <v>8.6799874842248603E-2</v>
      </c>
      <c r="D1568" s="73">
        <v>37.490042090499998</v>
      </c>
      <c r="E1568" s="74">
        <v>9.2701017912446101E-2</v>
      </c>
      <c r="F1568" s="73">
        <v>49.031340954999997</v>
      </c>
      <c r="G1568" s="74">
        <v>8.2076340920635704E-2</v>
      </c>
      <c r="H1568" s="91"/>
      <c r="I1568" s="73">
        <v>5.4959239599999998</v>
      </c>
      <c r="J1568" s="74">
        <v>3.5925776687824297E-2</v>
      </c>
      <c r="K1568" s="73">
        <v>22.7675241785</v>
      </c>
      <c r="L1568" s="74">
        <v>0.121558756425244</v>
      </c>
      <c r="M1568" s="73">
        <v>18.398105365100001</v>
      </c>
      <c r="N1568" s="74">
        <v>0.119182747052218</v>
      </c>
      <c r="O1568" s="73">
        <v>15.374185478099999</v>
      </c>
      <c r="P1568" s="74">
        <v>7.9313821982798197E-2</v>
      </c>
      <c r="Q1568" s="73">
        <v>11.1890255423</v>
      </c>
      <c r="R1568" s="74">
        <v>9.1106436241819896E-2</v>
      </c>
      <c r="S1568" s="73">
        <v>7.3377855922000004</v>
      </c>
      <c r="T1568" s="74">
        <v>5.7377045049213198E-2</v>
      </c>
      <c r="U1568" s="73">
        <v>6.4603575268000002</v>
      </c>
      <c r="V1568" s="74">
        <v>0.101923321600232</v>
      </c>
      <c r="W1568" s="91"/>
      <c r="X1568" s="73">
        <v>6.8620254379000203</v>
      </c>
      <c r="Y1568" s="74">
        <v>3.9557406223318499E-2</v>
      </c>
      <c r="Z1568" s="73">
        <v>27.722887161599999</v>
      </c>
      <c r="AA1568" s="74">
        <v>9.9836716042252194E-2</v>
      </c>
      <c r="AB1568" s="73">
        <v>52.437995043500003</v>
      </c>
      <c r="AC1568" s="74">
        <v>9.5096776131661606E-2</v>
      </c>
    </row>
    <row r="1569" spans="1:29" customFormat="1" x14ac:dyDescent="0.3">
      <c r="A1569" s="58" t="s">
        <v>268</v>
      </c>
      <c r="B1569" s="70">
        <v>315.20266899879999</v>
      </c>
      <c r="C1569" s="71">
        <v>0.314394829592198</v>
      </c>
      <c r="D1569" s="70">
        <v>116.87662202369999</v>
      </c>
      <c r="E1569" s="71">
        <v>0.28899892418394202</v>
      </c>
      <c r="F1569" s="70">
        <v>198.32604697510001</v>
      </c>
      <c r="G1569" s="71">
        <v>0.331989211959547</v>
      </c>
      <c r="H1569" s="91"/>
      <c r="I1569" s="70">
        <v>60.473117399400003</v>
      </c>
      <c r="J1569" s="71">
        <v>0.39530090429188303</v>
      </c>
      <c r="K1569" s="70">
        <v>47.446720597800002</v>
      </c>
      <c r="L1569" s="71">
        <v>0.253324178206914</v>
      </c>
      <c r="M1569" s="70">
        <v>46.7258461471</v>
      </c>
      <c r="N1569" s="71">
        <v>0.302689575455664</v>
      </c>
      <c r="O1569" s="70">
        <v>60.875916385000302</v>
      </c>
      <c r="P1569" s="71">
        <v>0.31405251368128401</v>
      </c>
      <c r="Q1569" s="70">
        <v>39.484962617500003</v>
      </c>
      <c r="R1569" s="71">
        <v>0.32150558738312102</v>
      </c>
      <c r="S1569" s="70">
        <v>41.498164196600001</v>
      </c>
      <c r="T1569" s="71">
        <v>0.324490543727387</v>
      </c>
      <c r="U1569" s="70">
        <v>18.697941655400001</v>
      </c>
      <c r="V1569" s="71">
        <v>0.29499239209284001</v>
      </c>
      <c r="W1569" s="91"/>
      <c r="X1569" s="70">
        <v>74.714313393300202</v>
      </c>
      <c r="Y1569" s="72">
        <v>0.43070438492859497</v>
      </c>
      <c r="Z1569" s="70">
        <v>99.743657126999906</v>
      </c>
      <c r="AA1569" s="71">
        <v>0.35920065307618398</v>
      </c>
      <c r="AB1569" s="70">
        <v>140.7446984785</v>
      </c>
      <c r="AC1569" s="75">
        <v>0.25524177787165803</v>
      </c>
    </row>
    <row r="1570" spans="1:29" customFormat="1" x14ac:dyDescent="0.3">
      <c r="A1570" s="58" t="s">
        <v>269</v>
      </c>
      <c r="B1570" s="73">
        <v>396.3992705078</v>
      </c>
      <c r="C1570" s="74">
        <v>0.39538333066033099</v>
      </c>
      <c r="D1570" s="73">
        <v>160.3222835075</v>
      </c>
      <c r="E1570" s="74">
        <v>0.39642630539908302</v>
      </c>
      <c r="F1570" s="73">
        <v>236.07698700030099</v>
      </c>
      <c r="G1570" s="74">
        <v>0.39518265034473199</v>
      </c>
      <c r="H1570" s="91"/>
      <c r="I1570" s="73">
        <v>65.895862393200005</v>
      </c>
      <c r="J1570" s="74">
        <v>0.43074832443455102</v>
      </c>
      <c r="K1570" s="73">
        <v>66.939918931900095</v>
      </c>
      <c r="L1570" s="74">
        <v>0.35740088543542697</v>
      </c>
      <c r="M1570" s="73">
        <v>61.428589047300001</v>
      </c>
      <c r="N1570" s="74">
        <v>0.39793380051442201</v>
      </c>
      <c r="O1570" s="73">
        <v>78.729371844800099</v>
      </c>
      <c r="P1570" s="74">
        <v>0.40615663133574298</v>
      </c>
      <c r="Q1570" s="73">
        <v>50.5619108088</v>
      </c>
      <c r="R1570" s="74">
        <v>0.41169943584020202</v>
      </c>
      <c r="S1570" s="73">
        <v>51.609212981200002</v>
      </c>
      <c r="T1570" s="74">
        <v>0.40355282952454502</v>
      </c>
      <c r="U1570" s="73">
        <v>21.234404500599901</v>
      </c>
      <c r="V1570" s="74">
        <v>0.33500948359681598</v>
      </c>
      <c r="W1570" s="91"/>
      <c r="X1570" s="73">
        <v>44.066993802399999</v>
      </c>
      <c r="Y1570" s="75">
        <v>0.25403228108922099</v>
      </c>
      <c r="Z1570" s="73">
        <v>95.222841768599807</v>
      </c>
      <c r="AA1570" s="74">
        <v>0.34292012080026701</v>
      </c>
      <c r="AB1570" s="73">
        <v>257.10943493680003</v>
      </c>
      <c r="AC1570" s="72">
        <v>0.46627027511711899</v>
      </c>
    </row>
    <row r="1571" spans="1:29" customFormat="1" x14ac:dyDescent="0.3">
      <c r="A1571" s="58" t="s">
        <v>441</v>
      </c>
      <c r="B1571" s="70">
        <v>148.3754169062</v>
      </c>
      <c r="C1571" s="71">
        <v>0.14799514249694901</v>
      </c>
      <c r="D1571" s="70">
        <v>67.572642165299996</v>
      </c>
      <c r="E1571" s="71">
        <v>0.16708577431403099</v>
      </c>
      <c r="F1571" s="70">
        <v>80.540698956599996</v>
      </c>
      <c r="G1571" s="71">
        <v>0.13482164135823199</v>
      </c>
      <c r="H1571" s="91"/>
      <c r="I1571" s="70">
        <v>21.115058455500002</v>
      </c>
      <c r="J1571" s="71">
        <v>0.13802499458574199</v>
      </c>
      <c r="K1571" s="70">
        <v>28.6394118489</v>
      </c>
      <c r="L1571" s="71">
        <v>0.15290952418929399</v>
      </c>
      <c r="M1571" s="70">
        <v>21.357097842999998</v>
      </c>
      <c r="N1571" s="71">
        <v>0.13835107145435699</v>
      </c>
      <c r="O1571" s="70">
        <v>29.983547487999999</v>
      </c>
      <c r="P1571" s="71">
        <v>0.15468199933346299</v>
      </c>
      <c r="Q1571" s="70">
        <v>13.1659055724</v>
      </c>
      <c r="R1571" s="71">
        <v>0.107203145802375</v>
      </c>
      <c r="S1571" s="70">
        <v>20.958115329000002</v>
      </c>
      <c r="T1571" s="71">
        <v>0.16387978529338601</v>
      </c>
      <c r="U1571" s="70">
        <v>13.156280369399999</v>
      </c>
      <c r="V1571" s="71">
        <v>0.20756309377468499</v>
      </c>
      <c r="W1571" s="91"/>
      <c r="X1571" s="70">
        <v>27.923822814299999</v>
      </c>
      <c r="Y1571" s="71">
        <v>0.16097200635141801</v>
      </c>
      <c r="Z1571" s="70">
        <v>38.485991426600002</v>
      </c>
      <c r="AA1571" s="71">
        <v>0.13859721663420899</v>
      </c>
      <c r="AB1571" s="70">
        <v>81.965602665299997</v>
      </c>
      <c r="AC1571" s="71">
        <v>0.14864535840267501</v>
      </c>
    </row>
    <row r="1572" spans="1:29" customFormat="1" x14ac:dyDescent="0.3">
      <c r="A1572" s="58" t="s">
        <v>103</v>
      </c>
      <c r="B1572" s="73">
        <v>17.051524925399999</v>
      </c>
      <c r="C1572" s="74">
        <v>1.7007823221283198E-2</v>
      </c>
      <c r="D1572" s="73">
        <v>8.1292757450999993</v>
      </c>
      <c r="E1572" s="74">
        <v>2.0101128044683898E-2</v>
      </c>
      <c r="F1572" s="73">
        <v>8.9222491803000104</v>
      </c>
      <c r="G1572" s="74">
        <v>1.4935458652319201E-2</v>
      </c>
      <c r="H1572" s="91"/>
      <c r="I1572" s="73">
        <v>0</v>
      </c>
      <c r="J1572" s="74">
        <v>0</v>
      </c>
      <c r="K1572" s="73">
        <v>10.1509385957</v>
      </c>
      <c r="L1572" s="72">
        <v>5.4197174122583798E-2</v>
      </c>
      <c r="M1572" s="73">
        <v>2.1496969730000002</v>
      </c>
      <c r="N1572" s="74">
        <v>1.3925716017367E-2</v>
      </c>
      <c r="O1572" s="73">
        <v>0.95072709990000004</v>
      </c>
      <c r="P1572" s="74">
        <v>4.9047021101120102E-3</v>
      </c>
      <c r="Q1572" s="73">
        <v>1.2160512369000001</v>
      </c>
      <c r="R1572" s="74">
        <v>9.9016749995408694E-3</v>
      </c>
      <c r="S1572" s="73">
        <v>1.7714918775999999</v>
      </c>
      <c r="T1572" s="74">
        <v>1.38519949906163E-2</v>
      </c>
      <c r="U1572" s="73">
        <v>0.81261914229999999</v>
      </c>
      <c r="V1572" s="74">
        <v>1.28204734545355E-2</v>
      </c>
      <c r="W1572" s="91"/>
      <c r="X1572" s="73">
        <v>8.79454343399998</v>
      </c>
      <c r="Y1572" s="72">
        <v>5.0697761224537501E-2</v>
      </c>
      <c r="Z1572" s="73">
        <v>4.7893746931999903</v>
      </c>
      <c r="AA1572" s="74">
        <v>1.7247678370500601E-2</v>
      </c>
      <c r="AB1572" s="73">
        <v>3.4676067981999901</v>
      </c>
      <c r="AC1572" s="74">
        <v>6.28853614878872E-3</v>
      </c>
    </row>
    <row r="1573" spans="1:29" customFormat="1" x14ac:dyDescent="0.3">
      <c r="A1573" s="58" t="s">
        <v>442</v>
      </c>
      <c r="B1573" s="70">
        <v>125.5406246796</v>
      </c>
      <c r="C1573" s="71">
        <v>0.12521887402924001</v>
      </c>
      <c r="D1573" s="70">
        <v>51.518059271299997</v>
      </c>
      <c r="E1573" s="71">
        <v>0.12738786805826</v>
      </c>
      <c r="F1573" s="70">
        <v>73.521040810800102</v>
      </c>
      <c r="G1573" s="71">
        <v>0.123071037685169</v>
      </c>
      <c r="H1573" s="91"/>
      <c r="I1573" s="70">
        <v>5.4959239599999998</v>
      </c>
      <c r="J1573" s="71">
        <v>3.5925776687824297E-2</v>
      </c>
      <c r="K1573" s="70">
        <v>34.119465238300002</v>
      </c>
      <c r="L1573" s="71">
        <v>0.182168238045782</v>
      </c>
      <c r="M1573" s="70">
        <v>22.707634780399999</v>
      </c>
      <c r="N1573" s="71">
        <v>0.14709983655819001</v>
      </c>
      <c r="O1573" s="70">
        <v>23.300364369699999</v>
      </c>
      <c r="P1573" s="71">
        <v>0.12020415353939801</v>
      </c>
      <c r="Q1573" s="70">
        <v>18.3838491299</v>
      </c>
      <c r="R1573" s="71">
        <v>0.14969015597476101</v>
      </c>
      <c r="S1573" s="70">
        <v>12.0501451446</v>
      </c>
      <c r="T1573" s="71">
        <v>9.4224846464064899E-2</v>
      </c>
      <c r="U1573" s="70">
        <v>9.4832420567</v>
      </c>
      <c r="V1573" s="71">
        <v>0.14961455708112301</v>
      </c>
      <c r="W1573" s="91"/>
      <c r="X1573" s="70">
        <v>17.970381674399999</v>
      </c>
      <c r="Y1573" s="71">
        <v>0.10359356640622799</v>
      </c>
      <c r="Z1573" s="70">
        <v>39.440417220999997</v>
      </c>
      <c r="AA1573" s="71">
        <v>0.14203433111884001</v>
      </c>
      <c r="AB1573" s="70">
        <v>68.129825784199994</v>
      </c>
      <c r="AC1573" s="71">
        <v>0.12355405245975901</v>
      </c>
    </row>
    <row r="1574" spans="1:29" customFormat="1" x14ac:dyDescent="0.3">
      <c r="A1574" s="58" t="s">
        <v>443</v>
      </c>
      <c r="B1574" s="73">
        <v>544.77468741400003</v>
      </c>
      <c r="C1574" s="74">
        <v>0.54337847315728005</v>
      </c>
      <c r="D1574" s="73">
        <v>227.89492567280001</v>
      </c>
      <c r="E1574" s="74">
        <v>0.56351207971311401</v>
      </c>
      <c r="F1574" s="73">
        <v>316.61768595690103</v>
      </c>
      <c r="G1574" s="74">
        <v>0.53000429170296404</v>
      </c>
      <c r="H1574" s="91"/>
      <c r="I1574" s="73">
        <v>87.010920848699996</v>
      </c>
      <c r="J1574" s="74">
        <v>0.56877331902029304</v>
      </c>
      <c r="K1574" s="73">
        <v>95.579330780800106</v>
      </c>
      <c r="L1574" s="74">
        <v>0.51031040962471996</v>
      </c>
      <c r="M1574" s="73">
        <v>82.7856868902998</v>
      </c>
      <c r="N1574" s="74">
        <v>0.53628487196878005</v>
      </c>
      <c r="O1574" s="73">
        <v>108.7129193328</v>
      </c>
      <c r="P1574" s="74">
        <v>0.56083863066920603</v>
      </c>
      <c r="Q1574" s="73">
        <v>63.7278163812</v>
      </c>
      <c r="R1574" s="74">
        <v>0.51890258164257697</v>
      </c>
      <c r="S1574" s="73">
        <v>72.567328310199997</v>
      </c>
      <c r="T1574" s="74">
        <v>0.56743261481793195</v>
      </c>
      <c r="U1574" s="73">
        <v>34.390684869999902</v>
      </c>
      <c r="V1574" s="74">
        <v>0.542572577371501</v>
      </c>
      <c r="W1574" s="91"/>
      <c r="X1574" s="73">
        <v>71.990816616700101</v>
      </c>
      <c r="Y1574" s="75">
        <v>0.415004287440639</v>
      </c>
      <c r="Z1574" s="73">
        <v>133.70883319519999</v>
      </c>
      <c r="AA1574" s="75">
        <v>0.481517337434476</v>
      </c>
      <c r="AB1574" s="73">
        <v>339.0750376021</v>
      </c>
      <c r="AC1574" s="72">
        <v>0.61491563351979395</v>
      </c>
    </row>
    <row r="1575" spans="1:29" customFormat="1" x14ac:dyDescent="0.3">
      <c r="A1575" s="76" t="s">
        <v>4</v>
      </c>
    </row>
    <row r="1576" spans="1:29" customFormat="1" x14ac:dyDescent="0.3">
      <c r="A1576" s="76" t="s">
        <v>4</v>
      </c>
    </row>
    <row r="1577" spans="1:29" customFormat="1" x14ac:dyDescent="0.3">
      <c r="A1577" s="54" t="s">
        <v>451</v>
      </c>
    </row>
    <row r="1578" spans="1:29" customFormat="1" x14ac:dyDescent="0.3">
      <c r="A1578" s="69" t="s">
        <v>4</v>
      </c>
    </row>
    <row r="1579" spans="1:29" customFormat="1" ht="35.1" customHeight="1" x14ac:dyDescent="0.3">
      <c r="A1579" s="116" t="s">
        <v>4</v>
      </c>
      <c r="B1579" s="118" t="s">
        <v>26</v>
      </c>
      <c r="C1579" s="118" t="s">
        <v>4</v>
      </c>
      <c r="D1579" s="118" t="s">
        <v>456</v>
      </c>
      <c r="E1579" s="118" t="s">
        <v>4</v>
      </c>
      <c r="F1579" s="118" t="s">
        <v>457</v>
      </c>
      <c r="G1579" s="118" t="s">
        <v>4</v>
      </c>
      <c r="H1579" s="65"/>
      <c r="I1579" s="118" t="s">
        <v>460</v>
      </c>
      <c r="J1579" s="118" t="s">
        <v>4</v>
      </c>
      <c r="K1579" s="118" t="s">
        <v>461</v>
      </c>
      <c r="L1579" s="118" t="s">
        <v>4</v>
      </c>
      <c r="M1579" s="118" t="s">
        <v>462</v>
      </c>
      <c r="N1579" s="118" t="s">
        <v>4</v>
      </c>
      <c r="O1579" s="118" t="s">
        <v>463</v>
      </c>
      <c r="P1579" s="118" t="s">
        <v>4</v>
      </c>
      <c r="Q1579" s="118" t="s">
        <v>464</v>
      </c>
      <c r="R1579" s="118" t="s">
        <v>4</v>
      </c>
      <c r="S1579" s="118" t="s">
        <v>465</v>
      </c>
      <c r="T1579" s="118" t="s">
        <v>4</v>
      </c>
      <c r="U1579" s="118" t="s">
        <v>466</v>
      </c>
      <c r="V1579" s="118" t="s">
        <v>4</v>
      </c>
      <c r="W1579" s="65"/>
      <c r="X1579" s="118" t="s">
        <v>468</v>
      </c>
      <c r="Y1579" s="118" t="s">
        <v>4</v>
      </c>
      <c r="Z1579" s="118" t="s">
        <v>469</v>
      </c>
      <c r="AA1579" s="118" t="s">
        <v>4</v>
      </c>
      <c r="AB1579" s="118" t="s">
        <v>470</v>
      </c>
      <c r="AC1579" s="118" t="s">
        <v>4</v>
      </c>
    </row>
    <row r="1580" spans="1:29" customFormat="1" x14ac:dyDescent="0.3">
      <c r="A1580" s="117" t="s">
        <v>4</v>
      </c>
      <c r="B1580" s="55" t="s">
        <v>28</v>
      </c>
      <c r="C1580" s="55" t="s">
        <v>29</v>
      </c>
      <c r="D1580" s="55" t="s">
        <v>28</v>
      </c>
      <c r="E1580" s="55" t="s">
        <v>29</v>
      </c>
      <c r="F1580" s="55" t="s">
        <v>28</v>
      </c>
      <c r="G1580" s="55" t="s">
        <v>29</v>
      </c>
      <c r="H1580" s="65"/>
      <c r="I1580" s="55" t="s">
        <v>28</v>
      </c>
      <c r="J1580" s="55" t="s">
        <v>29</v>
      </c>
      <c r="K1580" s="55" t="s">
        <v>28</v>
      </c>
      <c r="L1580" s="55" t="s">
        <v>29</v>
      </c>
      <c r="M1580" s="55" t="s">
        <v>28</v>
      </c>
      <c r="N1580" s="55" t="s">
        <v>29</v>
      </c>
      <c r="O1580" s="55" t="s">
        <v>28</v>
      </c>
      <c r="P1580" s="55" t="s">
        <v>29</v>
      </c>
      <c r="Q1580" s="55" t="s">
        <v>28</v>
      </c>
      <c r="R1580" s="55" t="s">
        <v>29</v>
      </c>
      <c r="S1580" s="55" t="s">
        <v>28</v>
      </c>
      <c r="T1580" s="55" t="s">
        <v>29</v>
      </c>
      <c r="U1580" s="55" t="s">
        <v>28</v>
      </c>
      <c r="V1580" s="55" t="s">
        <v>29</v>
      </c>
      <c r="W1580" s="65"/>
      <c r="X1580" s="55" t="s">
        <v>28</v>
      </c>
      <c r="Y1580" s="55" t="s">
        <v>29</v>
      </c>
      <c r="Z1580" s="55" t="s">
        <v>28</v>
      </c>
      <c r="AA1580" s="55" t="s">
        <v>29</v>
      </c>
      <c r="AB1580" s="55" t="s">
        <v>28</v>
      </c>
      <c r="AC1580" s="55" t="s">
        <v>29</v>
      </c>
    </row>
    <row r="1581" spans="1:29" customFormat="1" x14ac:dyDescent="0.3">
      <c r="A1581" s="56" t="s">
        <v>30</v>
      </c>
      <c r="B1581" s="57">
        <v>1002.5695060178</v>
      </c>
      <c r="C1581" s="57">
        <v>1002.5695060178</v>
      </c>
      <c r="D1581" s="57">
        <v>404.41888271289997</v>
      </c>
      <c r="E1581" s="57">
        <v>404.41888271289997</v>
      </c>
      <c r="F1581" s="57">
        <v>597.38702292309995</v>
      </c>
      <c r="G1581" s="57">
        <v>597.38702292309995</v>
      </c>
      <c r="H1581" s="66"/>
      <c r="I1581" s="57">
        <v>152.97996220810001</v>
      </c>
      <c r="J1581" s="57">
        <v>152.97996220810001</v>
      </c>
      <c r="K1581" s="57">
        <v>187.29645521259999</v>
      </c>
      <c r="L1581" s="57">
        <v>187.29645521259999</v>
      </c>
      <c r="M1581" s="57">
        <v>154.36886479079999</v>
      </c>
      <c r="N1581" s="57">
        <v>154.36886479079999</v>
      </c>
      <c r="O1581" s="57">
        <v>193.83992718740001</v>
      </c>
      <c r="P1581" s="57">
        <v>193.83992718740001</v>
      </c>
      <c r="Q1581" s="57">
        <v>122.8126793655</v>
      </c>
      <c r="R1581" s="57">
        <v>122.8126793655</v>
      </c>
      <c r="S1581" s="57">
        <v>127.88712952900001</v>
      </c>
      <c r="T1581" s="57">
        <v>127.88712952900001</v>
      </c>
      <c r="U1581" s="57">
        <v>63.384487724400003</v>
      </c>
      <c r="V1581" s="57">
        <v>63.384487724400003</v>
      </c>
      <c r="W1581" s="66"/>
      <c r="X1581" s="57">
        <v>173.47005511840001</v>
      </c>
      <c r="Y1581" s="57">
        <v>173.47005511840001</v>
      </c>
      <c r="Z1581" s="57">
        <v>277.6822822364</v>
      </c>
      <c r="AA1581" s="57">
        <v>277.6822822364</v>
      </c>
      <c r="AB1581" s="57">
        <v>551.41716866299998</v>
      </c>
      <c r="AC1581" s="57">
        <v>551.41716866299998</v>
      </c>
    </row>
    <row r="1582" spans="1:29" customFormat="1" x14ac:dyDescent="0.3">
      <c r="A1582" s="58" t="s">
        <v>440</v>
      </c>
      <c r="B1582" s="70">
        <v>80.395008421300005</v>
      </c>
      <c r="C1582" s="71">
        <v>8.0188962399852404E-2</v>
      </c>
      <c r="D1582" s="70">
        <v>38.121821714600003</v>
      </c>
      <c r="E1582" s="71">
        <v>9.4263209123355798E-2</v>
      </c>
      <c r="F1582" s="70">
        <v>42.273186706700002</v>
      </c>
      <c r="G1582" s="71">
        <v>7.07634834447044E-2</v>
      </c>
      <c r="H1582" s="91"/>
      <c r="I1582" s="70">
        <v>22.008206116099998</v>
      </c>
      <c r="J1582" s="71">
        <v>0.14386332561752099</v>
      </c>
      <c r="K1582" s="70">
        <v>12.9151989367</v>
      </c>
      <c r="L1582" s="71">
        <v>6.8955917622893506E-2</v>
      </c>
      <c r="M1582" s="70">
        <v>8.8678839598000003</v>
      </c>
      <c r="N1582" s="71">
        <v>5.7446065771214402E-2</v>
      </c>
      <c r="O1582" s="70">
        <v>14.704919196600001</v>
      </c>
      <c r="P1582" s="71">
        <v>7.5861146926575196E-2</v>
      </c>
      <c r="Q1582" s="70">
        <v>9.8354270221999691</v>
      </c>
      <c r="R1582" s="71">
        <v>8.0084784999511396E-2</v>
      </c>
      <c r="S1582" s="70">
        <v>8.0804855044000004</v>
      </c>
      <c r="T1582" s="71">
        <v>6.3184509138330805E-2</v>
      </c>
      <c r="U1582" s="70">
        <v>3.9828876855000099</v>
      </c>
      <c r="V1582" s="71">
        <v>6.2836946838126406E-2</v>
      </c>
      <c r="W1582" s="91"/>
      <c r="X1582" s="70">
        <v>28.1902513683</v>
      </c>
      <c r="Y1582" s="72">
        <v>0.162507882695138</v>
      </c>
      <c r="Z1582" s="70">
        <v>20.943423830299999</v>
      </c>
      <c r="AA1582" s="71">
        <v>7.5422254749657303E-2</v>
      </c>
      <c r="AB1582" s="70">
        <v>31.261333222699999</v>
      </c>
      <c r="AC1582" s="71">
        <v>5.6692709257671697E-2</v>
      </c>
    </row>
    <row r="1583" spans="1:29" customFormat="1" x14ac:dyDescent="0.3">
      <c r="A1583" s="58" t="s">
        <v>267</v>
      </c>
      <c r="B1583" s="73">
        <v>231.48661226269999</v>
      </c>
      <c r="C1583" s="74">
        <v>0.230893330460612</v>
      </c>
      <c r="D1583" s="73">
        <v>106.7576814573</v>
      </c>
      <c r="E1583" s="74">
        <v>0.26397798426511199</v>
      </c>
      <c r="F1583" s="73">
        <v>124.4668550211</v>
      </c>
      <c r="G1583" s="74">
        <v>0.20835212390799199</v>
      </c>
      <c r="H1583" s="91"/>
      <c r="I1583" s="73">
        <v>36.895289164200001</v>
      </c>
      <c r="J1583" s="74">
        <v>0.241177266824076</v>
      </c>
      <c r="K1583" s="73">
        <v>47.7429439649</v>
      </c>
      <c r="L1583" s="74">
        <v>0.254905753078493</v>
      </c>
      <c r="M1583" s="73">
        <v>36.173266876900001</v>
      </c>
      <c r="N1583" s="74">
        <v>0.23433006990057101</v>
      </c>
      <c r="O1583" s="73">
        <v>43.631653862100002</v>
      </c>
      <c r="P1583" s="74">
        <v>0.22509115895363499</v>
      </c>
      <c r="Q1583" s="73">
        <v>26.402712729699999</v>
      </c>
      <c r="R1583" s="74">
        <v>0.21498360646561199</v>
      </c>
      <c r="S1583" s="73">
        <v>30.8080954156</v>
      </c>
      <c r="T1583" s="74">
        <v>0.240900671780376</v>
      </c>
      <c r="U1583" s="73">
        <v>9.8326502492999897</v>
      </c>
      <c r="V1583" s="74">
        <v>0.155127076076611</v>
      </c>
      <c r="W1583" s="91"/>
      <c r="X1583" s="73">
        <v>30.539590691899999</v>
      </c>
      <c r="Y1583" s="74">
        <v>0.176051080810781</v>
      </c>
      <c r="Z1583" s="73">
        <v>59.749267560799801</v>
      </c>
      <c r="AA1583" s="74">
        <v>0.21517133567036001</v>
      </c>
      <c r="AB1583" s="73">
        <v>141.19775401000001</v>
      </c>
      <c r="AC1583" s="74">
        <v>0.25606339815707402</v>
      </c>
    </row>
    <row r="1584" spans="1:29" customFormat="1" x14ac:dyDescent="0.3">
      <c r="A1584" s="58" t="s">
        <v>268</v>
      </c>
      <c r="B1584" s="70">
        <v>350.09199561330001</v>
      </c>
      <c r="C1584" s="71">
        <v>0.34919473763356601</v>
      </c>
      <c r="D1584" s="70">
        <v>132.37657025179999</v>
      </c>
      <c r="E1584" s="71">
        <v>0.32732539431343799</v>
      </c>
      <c r="F1584" s="70">
        <v>217.21390076400101</v>
      </c>
      <c r="G1584" s="71">
        <v>0.36360666105725098</v>
      </c>
      <c r="H1584" s="91"/>
      <c r="I1584" s="70">
        <v>40.244203781300001</v>
      </c>
      <c r="J1584" s="71">
        <v>0.26306846465653799</v>
      </c>
      <c r="K1584" s="70">
        <v>55.838073428300198</v>
      </c>
      <c r="L1584" s="71">
        <v>0.29812669633772998</v>
      </c>
      <c r="M1584" s="70">
        <v>58.649798855199997</v>
      </c>
      <c r="N1584" s="71">
        <v>0.379932824761534</v>
      </c>
      <c r="O1584" s="70">
        <v>74.775905571699894</v>
      </c>
      <c r="P1584" s="71">
        <v>0.38576111050334999</v>
      </c>
      <c r="Q1584" s="70">
        <v>37.172810873000003</v>
      </c>
      <c r="R1584" s="71">
        <v>0.30267893400787099</v>
      </c>
      <c r="S1584" s="70">
        <v>57.599101827600002</v>
      </c>
      <c r="T1584" s="72">
        <v>0.45039013730102301</v>
      </c>
      <c r="U1584" s="70">
        <v>25.8121012762</v>
      </c>
      <c r="V1584" s="71">
        <v>0.40723057332943602</v>
      </c>
      <c r="W1584" s="91"/>
      <c r="X1584" s="70">
        <v>47.288790625200001</v>
      </c>
      <c r="Y1584" s="71">
        <v>0.27260492073357301</v>
      </c>
      <c r="Z1584" s="70">
        <v>101.1035720439</v>
      </c>
      <c r="AA1584" s="71">
        <v>0.36409803041674499</v>
      </c>
      <c r="AB1584" s="70">
        <v>201.6996329442</v>
      </c>
      <c r="AC1584" s="71">
        <v>0.36578410032689601</v>
      </c>
    </row>
    <row r="1585" spans="1:29" customFormat="1" x14ac:dyDescent="0.3">
      <c r="A1585" s="58" t="s">
        <v>269</v>
      </c>
      <c r="B1585" s="73">
        <v>254.0416845627</v>
      </c>
      <c r="C1585" s="74">
        <v>0.25339059590167701</v>
      </c>
      <c r="D1585" s="73">
        <v>89.078001946500095</v>
      </c>
      <c r="E1585" s="74">
        <v>0.22026172801069999</v>
      </c>
      <c r="F1585" s="73">
        <v>164.9636826162</v>
      </c>
      <c r="G1585" s="74">
        <v>0.276142059144521</v>
      </c>
      <c r="H1585" s="91"/>
      <c r="I1585" s="73">
        <v>48.988609166400003</v>
      </c>
      <c r="J1585" s="74">
        <v>0.320228927104586</v>
      </c>
      <c r="K1585" s="73">
        <v>52.016018105299999</v>
      </c>
      <c r="L1585" s="74">
        <v>0.27772024860938599</v>
      </c>
      <c r="M1585" s="73">
        <v>38.060983156900001</v>
      </c>
      <c r="N1585" s="74">
        <v>0.24655867754472399</v>
      </c>
      <c r="O1585" s="73">
        <v>43.923670808799997</v>
      </c>
      <c r="P1585" s="74">
        <v>0.22659764397422399</v>
      </c>
      <c r="Q1585" s="73">
        <v>35.112731822800001</v>
      </c>
      <c r="R1585" s="74">
        <v>0.28590477794480601</v>
      </c>
      <c r="S1585" s="73">
        <v>23.612302360600001</v>
      </c>
      <c r="T1585" s="74">
        <v>0.184633922487451</v>
      </c>
      <c r="U1585" s="73">
        <v>12.3273691419</v>
      </c>
      <c r="V1585" s="74">
        <v>0.194485584477707</v>
      </c>
      <c r="W1585" s="91"/>
      <c r="X1585" s="73">
        <v>46.085760848100001</v>
      </c>
      <c r="Y1585" s="74">
        <v>0.26566983458121701</v>
      </c>
      <c r="Z1585" s="73">
        <v>72.706182267800102</v>
      </c>
      <c r="AA1585" s="74">
        <v>0.26183226989579</v>
      </c>
      <c r="AB1585" s="73">
        <v>135.24974144679999</v>
      </c>
      <c r="AC1585" s="74">
        <v>0.245276623821371</v>
      </c>
    </row>
    <row r="1586" spans="1:29" customFormat="1" x14ac:dyDescent="0.3">
      <c r="A1586" s="58" t="s">
        <v>441</v>
      </c>
      <c r="B1586" s="70">
        <v>75.426343444500006</v>
      </c>
      <c r="C1586" s="71">
        <v>7.5233031716766402E-2</v>
      </c>
      <c r="D1586" s="70">
        <v>30.638246404</v>
      </c>
      <c r="E1586" s="71">
        <v>7.5758694051262496E-2</v>
      </c>
      <c r="F1586" s="70">
        <v>44.788097040499999</v>
      </c>
      <c r="G1586" s="71">
        <v>7.4973334407810593E-2</v>
      </c>
      <c r="H1586" s="91"/>
      <c r="I1586" s="70">
        <v>4.8436539801</v>
      </c>
      <c r="J1586" s="71">
        <v>3.1662015797279001E-2</v>
      </c>
      <c r="K1586" s="70">
        <v>12.5737883633</v>
      </c>
      <c r="L1586" s="71">
        <v>6.7133082412197898E-2</v>
      </c>
      <c r="M1586" s="70">
        <v>10.927731723500001</v>
      </c>
      <c r="N1586" s="71">
        <v>7.0789739487358505E-2</v>
      </c>
      <c r="O1586" s="70">
        <v>14.787739407</v>
      </c>
      <c r="P1586" s="71">
        <v>7.6288407768042299E-2</v>
      </c>
      <c r="Q1586" s="70">
        <v>13.0768061783</v>
      </c>
      <c r="R1586" s="71">
        <v>0.106477655612271</v>
      </c>
      <c r="S1586" s="70">
        <v>7.7871444207999998</v>
      </c>
      <c r="T1586" s="71">
        <v>6.0890759292819799E-2</v>
      </c>
      <c r="U1586" s="70">
        <v>11.429479371499999</v>
      </c>
      <c r="V1586" s="72">
        <v>0.18031981927811999</v>
      </c>
      <c r="W1586" s="91"/>
      <c r="X1586" s="70">
        <v>13.9430384313</v>
      </c>
      <c r="Y1586" s="71">
        <v>8.0377206439366897E-2</v>
      </c>
      <c r="Z1586" s="70">
        <v>20.489415597299999</v>
      </c>
      <c r="AA1586" s="71">
        <v>7.3787263026946395E-2</v>
      </c>
      <c r="AB1586" s="70">
        <v>40.9938894159</v>
      </c>
      <c r="AC1586" s="71">
        <v>7.4342787540141897E-2</v>
      </c>
    </row>
    <row r="1587" spans="1:29" customFormat="1" x14ac:dyDescent="0.3">
      <c r="A1587" s="58" t="s">
        <v>103</v>
      </c>
      <c r="B1587" s="73">
        <v>11.1278617133</v>
      </c>
      <c r="C1587" s="74">
        <v>1.10993418875264E-2</v>
      </c>
      <c r="D1587" s="73">
        <v>7.44656093870001</v>
      </c>
      <c r="E1587" s="74">
        <v>1.8412990236131899E-2</v>
      </c>
      <c r="F1587" s="73">
        <v>3.6813007746000102</v>
      </c>
      <c r="G1587" s="74">
        <v>6.1623380377211203E-3</v>
      </c>
      <c r="H1587" s="91"/>
      <c r="I1587" s="73">
        <v>0</v>
      </c>
      <c r="J1587" s="74">
        <v>0</v>
      </c>
      <c r="K1587" s="73">
        <v>6.2104324140999996</v>
      </c>
      <c r="L1587" s="74">
        <v>3.3158301939300201E-2</v>
      </c>
      <c r="M1587" s="73">
        <v>1.6892002184999999</v>
      </c>
      <c r="N1587" s="74">
        <v>1.0942622534597201E-2</v>
      </c>
      <c r="O1587" s="73">
        <v>2.0160383411999998</v>
      </c>
      <c r="P1587" s="74">
        <v>1.04005318741734E-2</v>
      </c>
      <c r="Q1587" s="73">
        <v>1.2121907395</v>
      </c>
      <c r="R1587" s="74">
        <v>9.8702409699280898E-3</v>
      </c>
      <c r="S1587" s="73">
        <v>0</v>
      </c>
      <c r="T1587" s="74">
        <v>0</v>
      </c>
      <c r="U1587" s="73">
        <v>0</v>
      </c>
      <c r="V1587" s="74">
        <v>0</v>
      </c>
      <c r="W1587" s="91"/>
      <c r="X1587" s="73">
        <v>7.4226231535999796</v>
      </c>
      <c r="Y1587" s="72">
        <v>4.2789074739924299E-2</v>
      </c>
      <c r="Z1587" s="73">
        <v>2.6904209362999998</v>
      </c>
      <c r="AA1587" s="74">
        <v>9.6888462405014201E-3</v>
      </c>
      <c r="AB1587" s="73">
        <v>1.0148176233999999</v>
      </c>
      <c r="AC1587" s="75">
        <v>1.84038089684547E-3</v>
      </c>
    </row>
    <row r="1588" spans="1:29" customFormat="1" x14ac:dyDescent="0.3">
      <c r="A1588" s="58" t="s">
        <v>442</v>
      </c>
      <c r="B1588" s="70">
        <v>311.88162068399998</v>
      </c>
      <c r="C1588" s="71">
        <v>0.31108229286046402</v>
      </c>
      <c r="D1588" s="70">
        <v>144.87950317190001</v>
      </c>
      <c r="E1588" s="71">
        <v>0.35824119338846799</v>
      </c>
      <c r="F1588" s="70">
        <v>166.74004172779999</v>
      </c>
      <c r="G1588" s="71">
        <v>0.27911560735269603</v>
      </c>
      <c r="H1588" s="91"/>
      <c r="I1588" s="70">
        <v>58.9034952803</v>
      </c>
      <c r="J1588" s="71">
        <v>0.385040592441597</v>
      </c>
      <c r="K1588" s="70">
        <v>60.658142901599902</v>
      </c>
      <c r="L1588" s="71">
        <v>0.323861670701386</v>
      </c>
      <c r="M1588" s="70">
        <v>45.041150836699998</v>
      </c>
      <c r="N1588" s="71">
        <v>0.29177613567178601</v>
      </c>
      <c r="O1588" s="70">
        <v>58.336573058699699</v>
      </c>
      <c r="P1588" s="71">
        <v>0.30095230588020999</v>
      </c>
      <c r="Q1588" s="70">
        <v>36.2381397519</v>
      </c>
      <c r="R1588" s="71">
        <v>0.29506839146512298</v>
      </c>
      <c r="S1588" s="70">
        <v>38.888580920000003</v>
      </c>
      <c r="T1588" s="71">
        <v>0.30408518091870601</v>
      </c>
      <c r="U1588" s="70">
        <v>13.8155379348</v>
      </c>
      <c r="V1588" s="71">
        <v>0.21796402291473699</v>
      </c>
      <c r="W1588" s="91"/>
      <c r="X1588" s="70">
        <v>58.7298420601999</v>
      </c>
      <c r="Y1588" s="71">
        <v>0.33855896350591802</v>
      </c>
      <c r="Z1588" s="70">
        <v>80.692691391100198</v>
      </c>
      <c r="AA1588" s="71">
        <v>0.29059359042001698</v>
      </c>
      <c r="AB1588" s="70">
        <v>172.4590872327</v>
      </c>
      <c r="AC1588" s="71">
        <v>0.31275610741474502</v>
      </c>
    </row>
    <row r="1589" spans="1:29" customFormat="1" x14ac:dyDescent="0.3">
      <c r="A1589" s="58" t="s">
        <v>443</v>
      </c>
      <c r="B1589" s="73">
        <v>329.46802800720002</v>
      </c>
      <c r="C1589" s="74">
        <v>0.32862362761844299</v>
      </c>
      <c r="D1589" s="73">
        <v>119.7162483505</v>
      </c>
      <c r="E1589" s="74">
        <v>0.296020422061963</v>
      </c>
      <c r="F1589" s="73">
        <v>209.75177965669999</v>
      </c>
      <c r="G1589" s="74">
        <v>0.35111539355233201</v>
      </c>
      <c r="H1589" s="91"/>
      <c r="I1589" s="73">
        <v>53.832263146499997</v>
      </c>
      <c r="J1589" s="74">
        <v>0.35189094290186501</v>
      </c>
      <c r="K1589" s="73">
        <v>64.589806468599804</v>
      </c>
      <c r="L1589" s="74">
        <v>0.344853331021584</v>
      </c>
      <c r="M1589" s="73">
        <v>48.988714880400003</v>
      </c>
      <c r="N1589" s="74">
        <v>0.317348417032083</v>
      </c>
      <c r="O1589" s="73">
        <v>58.711410215799802</v>
      </c>
      <c r="P1589" s="74">
        <v>0.30288605174226602</v>
      </c>
      <c r="Q1589" s="73">
        <v>48.189538001099997</v>
      </c>
      <c r="R1589" s="72">
        <v>0.39238243355707803</v>
      </c>
      <c r="S1589" s="73">
        <v>31.399446781399998</v>
      </c>
      <c r="T1589" s="74">
        <v>0.24552468178027101</v>
      </c>
      <c r="U1589" s="73">
        <v>23.756848513400001</v>
      </c>
      <c r="V1589" s="74">
        <v>0.37480540375582699</v>
      </c>
      <c r="W1589" s="91"/>
      <c r="X1589" s="73">
        <v>60.028799279400097</v>
      </c>
      <c r="Y1589" s="74">
        <v>0.34604704102058398</v>
      </c>
      <c r="Z1589" s="73">
        <v>93.195597865099899</v>
      </c>
      <c r="AA1589" s="74">
        <v>0.335619532922736</v>
      </c>
      <c r="AB1589" s="73">
        <v>176.2436308627</v>
      </c>
      <c r="AC1589" s="74">
        <v>0.31961941136151301</v>
      </c>
    </row>
    <row r="1590" spans="1:29" customFormat="1" x14ac:dyDescent="0.3">
      <c r="A1590" s="76" t="s">
        <v>4</v>
      </c>
    </row>
    <row r="1591" spans="1:29" customFormat="1" x14ac:dyDescent="0.3">
      <c r="A1591" s="76" t="s">
        <v>4</v>
      </c>
    </row>
    <row r="1592" spans="1:29" customFormat="1" x14ac:dyDescent="0.3">
      <c r="A1592" s="54" t="s">
        <v>452</v>
      </c>
    </row>
    <row r="1593" spans="1:29" customFormat="1" x14ac:dyDescent="0.3">
      <c r="A1593" s="69" t="s">
        <v>4</v>
      </c>
    </row>
    <row r="1594" spans="1:29" customFormat="1" ht="35.1" customHeight="1" x14ac:dyDescent="0.3">
      <c r="A1594" s="116" t="s">
        <v>4</v>
      </c>
      <c r="B1594" s="118" t="s">
        <v>26</v>
      </c>
      <c r="C1594" s="118" t="s">
        <v>4</v>
      </c>
      <c r="D1594" s="118" t="s">
        <v>456</v>
      </c>
      <c r="E1594" s="118" t="s">
        <v>4</v>
      </c>
      <c r="F1594" s="118" t="s">
        <v>457</v>
      </c>
      <c r="G1594" s="118" t="s">
        <v>4</v>
      </c>
      <c r="H1594" s="65"/>
      <c r="I1594" s="118" t="s">
        <v>460</v>
      </c>
      <c r="J1594" s="118" t="s">
        <v>4</v>
      </c>
      <c r="K1594" s="118" t="s">
        <v>461</v>
      </c>
      <c r="L1594" s="118" t="s">
        <v>4</v>
      </c>
      <c r="M1594" s="118" t="s">
        <v>462</v>
      </c>
      <c r="N1594" s="118" t="s">
        <v>4</v>
      </c>
      <c r="O1594" s="118" t="s">
        <v>463</v>
      </c>
      <c r="P1594" s="118" t="s">
        <v>4</v>
      </c>
      <c r="Q1594" s="118" t="s">
        <v>464</v>
      </c>
      <c r="R1594" s="118" t="s">
        <v>4</v>
      </c>
      <c r="S1594" s="118" t="s">
        <v>465</v>
      </c>
      <c r="T1594" s="118" t="s">
        <v>4</v>
      </c>
      <c r="U1594" s="118" t="s">
        <v>466</v>
      </c>
      <c r="V1594" s="118" t="s">
        <v>4</v>
      </c>
      <c r="W1594" s="65"/>
      <c r="X1594" s="118" t="s">
        <v>468</v>
      </c>
      <c r="Y1594" s="118" t="s">
        <v>4</v>
      </c>
      <c r="Z1594" s="118" t="s">
        <v>469</v>
      </c>
      <c r="AA1594" s="118" t="s">
        <v>4</v>
      </c>
      <c r="AB1594" s="118" t="s">
        <v>470</v>
      </c>
      <c r="AC1594" s="118" t="s">
        <v>4</v>
      </c>
    </row>
    <row r="1595" spans="1:29" customFormat="1" x14ac:dyDescent="0.3">
      <c r="A1595" s="117" t="s">
        <v>4</v>
      </c>
      <c r="B1595" s="55" t="s">
        <v>28</v>
      </c>
      <c r="C1595" s="55" t="s">
        <v>29</v>
      </c>
      <c r="D1595" s="55" t="s">
        <v>28</v>
      </c>
      <c r="E1595" s="55" t="s">
        <v>29</v>
      </c>
      <c r="F1595" s="55" t="s">
        <v>28</v>
      </c>
      <c r="G1595" s="55" t="s">
        <v>29</v>
      </c>
      <c r="H1595" s="65"/>
      <c r="I1595" s="55" t="s">
        <v>28</v>
      </c>
      <c r="J1595" s="55" t="s">
        <v>29</v>
      </c>
      <c r="K1595" s="55" t="s">
        <v>28</v>
      </c>
      <c r="L1595" s="55" t="s">
        <v>29</v>
      </c>
      <c r="M1595" s="55" t="s">
        <v>28</v>
      </c>
      <c r="N1595" s="55" t="s">
        <v>29</v>
      </c>
      <c r="O1595" s="55" t="s">
        <v>28</v>
      </c>
      <c r="P1595" s="55" t="s">
        <v>29</v>
      </c>
      <c r="Q1595" s="55" t="s">
        <v>28</v>
      </c>
      <c r="R1595" s="55" t="s">
        <v>29</v>
      </c>
      <c r="S1595" s="55" t="s">
        <v>28</v>
      </c>
      <c r="T1595" s="55" t="s">
        <v>29</v>
      </c>
      <c r="U1595" s="55" t="s">
        <v>28</v>
      </c>
      <c r="V1595" s="55" t="s">
        <v>29</v>
      </c>
      <c r="W1595" s="65"/>
      <c r="X1595" s="55" t="s">
        <v>28</v>
      </c>
      <c r="Y1595" s="55" t="s">
        <v>29</v>
      </c>
      <c r="Z1595" s="55" t="s">
        <v>28</v>
      </c>
      <c r="AA1595" s="55" t="s">
        <v>29</v>
      </c>
      <c r="AB1595" s="55" t="s">
        <v>28</v>
      </c>
      <c r="AC1595" s="55" t="s">
        <v>29</v>
      </c>
    </row>
    <row r="1596" spans="1:29" customFormat="1" x14ac:dyDescent="0.3">
      <c r="A1596" s="56" t="s">
        <v>30</v>
      </c>
      <c r="B1596" s="57">
        <v>1002.5695060178</v>
      </c>
      <c r="C1596" s="57">
        <v>1002.5695060178</v>
      </c>
      <c r="D1596" s="57">
        <v>404.41888271289997</v>
      </c>
      <c r="E1596" s="57">
        <v>404.41888271289997</v>
      </c>
      <c r="F1596" s="57">
        <v>597.38702292309995</v>
      </c>
      <c r="G1596" s="57">
        <v>597.38702292309995</v>
      </c>
      <c r="H1596" s="66"/>
      <c r="I1596" s="57">
        <v>152.97996220810001</v>
      </c>
      <c r="J1596" s="57">
        <v>152.97996220810001</v>
      </c>
      <c r="K1596" s="57">
        <v>187.29645521259999</v>
      </c>
      <c r="L1596" s="57">
        <v>187.29645521259999</v>
      </c>
      <c r="M1596" s="57">
        <v>154.36886479079999</v>
      </c>
      <c r="N1596" s="57">
        <v>154.36886479079999</v>
      </c>
      <c r="O1596" s="57">
        <v>193.83992718740001</v>
      </c>
      <c r="P1596" s="57">
        <v>193.83992718740001</v>
      </c>
      <c r="Q1596" s="57">
        <v>122.8126793655</v>
      </c>
      <c r="R1596" s="57">
        <v>122.8126793655</v>
      </c>
      <c r="S1596" s="57">
        <v>127.88712952900001</v>
      </c>
      <c r="T1596" s="57">
        <v>127.88712952900001</v>
      </c>
      <c r="U1596" s="57">
        <v>63.384487724400003</v>
      </c>
      <c r="V1596" s="57">
        <v>63.384487724400003</v>
      </c>
      <c r="W1596" s="66"/>
      <c r="X1596" s="57">
        <v>173.47005511840001</v>
      </c>
      <c r="Y1596" s="57">
        <v>173.47005511840001</v>
      </c>
      <c r="Z1596" s="57">
        <v>277.6822822364</v>
      </c>
      <c r="AA1596" s="57">
        <v>277.6822822364</v>
      </c>
      <c r="AB1596" s="57">
        <v>551.41716866299998</v>
      </c>
      <c r="AC1596" s="57">
        <v>551.41716866299998</v>
      </c>
    </row>
    <row r="1597" spans="1:29" customFormat="1" x14ac:dyDescent="0.3">
      <c r="A1597" s="58" t="s">
        <v>440</v>
      </c>
      <c r="B1597" s="70">
        <v>28.7977582191</v>
      </c>
      <c r="C1597" s="71">
        <v>2.8723951851961398E-2</v>
      </c>
      <c r="D1597" s="70">
        <v>7.7521944150999902</v>
      </c>
      <c r="E1597" s="71">
        <v>1.91687251670772E-2</v>
      </c>
      <c r="F1597" s="70">
        <v>21.045563804</v>
      </c>
      <c r="G1597" s="71">
        <v>3.5229362199769701E-2</v>
      </c>
      <c r="H1597" s="91"/>
      <c r="I1597" s="70">
        <v>14.2611218058</v>
      </c>
      <c r="J1597" s="72">
        <v>9.3222155372221005E-2</v>
      </c>
      <c r="K1597" s="70">
        <v>0</v>
      </c>
      <c r="L1597" s="71">
        <v>0</v>
      </c>
      <c r="M1597" s="70">
        <v>0.31890669500000002</v>
      </c>
      <c r="N1597" s="75">
        <v>2.0658744587658999E-3</v>
      </c>
      <c r="O1597" s="70">
        <v>6.5610951629000098</v>
      </c>
      <c r="P1597" s="71">
        <v>3.3848006745054601E-2</v>
      </c>
      <c r="Q1597" s="70">
        <v>4.2284060089000004</v>
      </c>
      <c r="R1597" s="71">
        <v>3.4429718745211502E-2</v>
      </c>
      <c r="S1597" s="70">
        <v>2.8427610559000001</v>
      </c>
      <c r="T1597" s="71">
        <v>2.2228672004522301E-2</v>
      </c>
      <c r="U1597" s="70">
        <v>0.58546749060000003</v>
      </c>
      <c r="V1597" s="71">
        <v>9.2367629938992606E-3</v>
      </c>
      <c r="W1597" s="91"/>
      <c r="X1597" s="70">
        <v>16.913134686300001</v>
      </c>
      <c r="Y1597" s="72">
        <v>9.7498871922051006E-2</v>
      </c>
      <c r="Z1597" s="70">
        <v>3.8022019754</v>
      </c>
      <c r="AA1597" s="71">
        <v>1.36926344193724E-2</v>
      </c>
      <c r="AB1597" s="70">
        <v>8.0824215573999894</v>
      </c>
      <c r="AC1597" s="71">
        <v>1.4657544263623701E-2</v>
      </c>
    </row>
    <row r="1598" spans="1:29" customFormat="1" x14ac:dyDescent="0.3">
      <c r="A1598" s="58" t="s">
        <v>267</v>
      </c>
      <c r="B1598" s="73">
        <v>78.119918516699997</v>
      </c>
      <c r="C1598" s="74">
        <v>7.7919703369985605E-2</v>
      </c>
      <c r="D1598" s="73">
        <v>40.414794440999898</v>
      </c>
      <c r="E1598" s="74">
        <v>9.99330055260816E-2</v>
      </c>
      <c r="F1598" s="73">
        <v>37.705124075699999</v>
      </c>
      <c r="G1598" s="74">
        <v>6.3116744470282302E-2</v>
      </c>
      <c r="H1598" s="91"/>
      <c r="I1598" s="73">
        <v>16.2800910538</v>
      </c>
      <c r="J1598" s="74">
        <v>0.106419761247254</v>
      </c>
      <c r="K1598" s="73">
        <v>19.561229850299998</v>
      </c>
      <c r="L1598" s="74">
        <v>0.10443993629295401</v>
      </c>
      <c r="M1598" s="73">
        <v>13.256936060799999</v>
      </c>
      <c r="N1598" s="74">
        <v>8.5878302459279895E-2</v>
      </c>
      <c r="O1598" s="73">
        <v>11.823874015099999</v>
      </c>
      <c r="P1598" s="74">
        <v>6.0998134835600397E-2</v>
      </c>
      <c r="Q1598" s="73">
        <v>6.2845639529000001</v>
      </c>
      <c r="R1598" s="74">
        <v>5.1171947272615502E-2</v>
      </c>
      <c r="S1598" s="73">
        <v>4.5325309690999998</v>
      </c>
      <c r="T1598" s="74">
        <v>3.5441650663307699E-2</v>
      </c>
      <c r="U1598" s="73">
        <v>6.3806926147</v>
      </c>
      <c r="V1598" s="74">
        <v>0.100666469727478</v>
      </c>
      <c r="W1598" s="91"/>
      <c r="X1598" s="73">
        <v>11.763067578399999</v>
      </c>
      <c r="Y1598" s="74">
        <v>6.7810363986863603E-2</v>
      </c>
      <c r="Z1598" s="73">
        <v>29.467241355799999</v>
      </c>
      <c r="AA1598" s="74">
        <v>0.10611855073531</v>
      </c>
      <c r="AB1598" s="73">
        <v>36.8896095825</v>
      </c>
      <c r="AC1598" s="74">
        <v>6.68996391097956E-2</v>
      </c>
    </row>
    <row r="1599" spans="1:29" customFormat="1" x14ac:dyDescent="0.3">
      <c r="A1599" s="58" t="s">
        <v>268</v>
      </c>
      <c r="B1599" s="70">
        <v>285.12054092080001</v>
      </c>
      <c r="C1599" s="71">
        <v>0.28438979961927702</v>
      </c>
      <c r="D1599" s="70">
        <v>107.92748503289999</v>
      </c>
      <c r="E1599" s="71">
        <v>0.26687053855870202</v>
      </c>
      <c r="F1599" s="70">
        <v>176.69153129040001</v>
      </c>
      <c r="G1599" s="71">
        <v>0.295773969822483</v>
      </c>
      <c r="H1599" s="91"/>
      <c r="I1599" s="70">
        <v>53.741761636</v>
      </c>
      <c r="J1599" s="71">
        <v>0.35129935228310899</v>
      </c>
      <c r="K1599" s="70">
        <v>45.229021359800001</v>
      </c>
      <c r="L1599" s="71">
        <v>0.241483595129767</v>
      </c>
      <c r="M1599" s="70">
        <v>40.3592111683</v>
      </c>
      <c r="N1599" s="71">
        <v>0.26144657617968903</v>
      </c>
      <c r="O1599" s="70">
        <v>57.173879589500203</v>
      </c>
      <c r="P1599" s="71">
        <v>0.29495409134272699</v>
      </c>
      <c r="Q1599" s="70">
        <v>35.020268984700003</v>
      </c>
      <c r="R1599" s="71">
        <v>0.28515190097332699</v>
      </c>
      <c r="S1599" s="70">
        <v>39.396794279700003</v>
      </c>
      <c r="T1599" s="71">
        <v>0.30805910199717401</v>
      </c>
      <c r="U1599" s="70">
        <v>14.1996039028</v>
      </c>
      <c r="V1599" s="71">
        <v>0.22402332830298799</v>
      </c>
      <c r="W1599" s="91"/>
      <c r="X1599" s="70">
        <v>52.4701275225</v>
      </c>
      <c r="Y1599" s="71">
        <v>0.302473689114165</v>
      </c>
      <c r="Z1599" s="70">
        <v>101.11536262680001</v>
      </c>
      <c r="AA1599" s="72">
        <v>0.36414049111249103</v>
      </c>
      <c r="AB1599" s="70">
        <v>131.53505077150001</v>
      </c>
      <c r="AC1599" s="75">
        <v>0.238539998836866</v>
      </c>
    </row>
    <row r="1600" spans="1:29" customFormat="1" x14ac:dyDescent="0.3">
      <c r="A1600" s="58" t="s">
        <v>269</v>
      </c>
      <c r="B1600" s="73">
        <v>391.3875154296</v>
      </c>
      <c r="C1600" s="74">
        <v>0.39038442031235199</v>
      </c>
      <c r="D1600" s="73">
        <v>163.3477800416</v>
      </c>
      <c r="E1600" s="74">
        <v>0.40390740151854299</v>
      </c>
      <c r="F1600" s="73">
        <v>227.77765960370101</v>
      </c>
      <c r="G1600" s="74">
        <v>0.38128993577589199</v>
      </c>
      <c r="H1600" s="91"/>
      <c r="I1600" s="73">
        <v>50.342742243499998</v>
      </c>
      <c r="J1600" s="74">
        <v>0.32908062936385302</v>
      </c>
      <c r="K1600" s="73">
        <v>71.883189961000198</v>
      </c>
      <c r="L1600" s="74">
        <v>0.38379364884084699</v>
      </c>
      <c r="M1600" s="73">
        <v>69.432809455000196</v>
      </c>
      <c r="N1600" s="74">
        <v>0.44978506222155001</v>
      </c>
      <c r="O1600" s="73">
        <v>81.909931109800098</v>
      </c>
      <c r="P1600" s="74">
        <v>0.42256480539538899</v>
      </c>
      <c r="Q1600" s="73">
        <v>42.998488354599999</v>
      </c>
      <c r="R1600" s="74">
        <v>0.35011440656410697</v>
      </c>
      <c r="S1600" s="73">
        <v>47.479719647300001</v>
      </c>
      <c r="T1600" s="74">
        <v>0.37126268938996998</v>
      </c>
      <c r="U1600" s="73">
        <v>27.340634658399999</v>
      </c>
      <c r="V1600" s="74">
        <v>0.43134583302587998</v>
      </c>
      <c r="W1600" s="91"/>
      <c r="X1600" s="73">
        <v>60.075457467699898</v>
      </c>
      <c r="Y1600" s="74">
        <v>0.34631601071836998</v>
      </c>
      <c r="Z1600" s="73">
        <v>89.964616948200003</v>
      </c>
      <c r="AA1600" s="75">
        <v>0.32398400151295997</v>
      </c>
      <c r="AB1600" s="73">
        <v>241.34744101370001</v>
      </c>
      <c r="AC1600" s="74">
        <v>0.43768575722603198</v>
      </c>
    </row>
    <row r="1601" spans="1:29" customFormat="1" x14ac:dyDescent="0.3">
      <c r="A1601" s="58" t="s">
        <v>441</v>
      </c>
      <c r="B1601" s="70">
        <v>204.9496939126</v>
      </c>
      <c r="C1601" s="71">
        <v>0.204424424124626</v>
      </c>
      <c r="D1601" s="70">
        <v>78.651582206299906</v>
      </c>
      <c r="E1601" s="71">
        <v>0.19448048933495399</v>
      </c>
      <c r="F1601" s="70">
        <v>126.29811170630001</v>
      </c>
      <c r="G1601" s="71">
        <v>0.21141756827643399</v>
      </c>
      <c r="H1601" s="91"/>
      <c r="I1601" s="70">
        <v>12.732315674100001</v>
      </c>
      <c r="J1601" s="71">
        <v>8.3228649623930007E-2</v>
      </c>
      <c r="K1601" s="70">
        <v>46.205900432900002</v>
      </c>
      <c r="L1601" s="71">
        <v>0.246699278854219</v>
      </c>
      <c r="M1601" s="70">
        <v>29.8192100049</v>
      </c>
      <c r="N1601" s="71">
        <v>0.19316855147772799</v>
      </c>
      <c r="O1601" s="70">
        <v>33.905522578000003</v>
      </c>
      <c r="P1601" s="71">
        <v>0.17491506043138799</v>
      </c>
      <c r="Q1601" s="70">
        <v>33.773332587799999</v>
      </c>
      <c r="R1601" s="72">
        <v>0.27499874412224101</v>
      </c>
      <c r="S1601" s="70">
        <v>33.635323577000001</v>
      </c>
      <c r="T1601" s="71">
        <v>0.263007885945026</v>
      </c>
      <c r="U1601" s="70">
        <v>14.8780890579</v>
      </c>
      <c r="V1601" s="71">
        <v>0.234727605949754</v>
      </c>
      <c r="W1601" s="91"/>
      <c r="X1601" s="70">
        <v>23.825572631899998</v>
      </c>
      <c r="Y1601" s="71">
        <v>0.13734689030702199</v>
      </c>
      <c r="Z1601" s="70">
        <v>48.518470745400101</v>
      </c>
      <c r="AA1601" s="71">
        <v>0.17472656287121199</v>
      </c>
      <c r="AB1601" s="70">
        <v>132.60565053529999</v>
      </c>
      <c r="AC1601" s="71">
        <v>0.24048154114755599</v>
      </c>
    </row>
    <row r="1602" spans="1:29" customFormat="1" x14ac:dyDescent="0.3">
      <c r="A1602" s="58" t="s">
        <v>103</v>
      </c>
      <c r="B1602" s="73">
        <v>14.194079019</v>
      </c>
      <c r="C1602" s="74">
        <v>1.41577007217971E-2</v>
      </c>
      <c r="D1602" s="73">
        <v>6.3250465759999903</v>
      </c>
      <c r="E1602" s="74">
        <v>1.5639839894642599E-2</v>
      </c>
      <c r="F1602" s="73">
        <v>7.869032443</v>
      </c>
      <c r="G1602" s="74">
        <v>1.3172419455139301E-2</v>
      </c>
      <c r="H1602" s="91"/>
      <c r="I1602" s="73">
        <v>5.6219297948999998</v>
      </c>
      <c r="J1602" s="74">
        <v>3.6749452109632798E-2</v>
      </c>
      <c r="K1602" s="73">
        <v>4.4171136086000002</v>
      </c>
      <c r="L1602" s="74">
        <v>2.35835408822134E-2</v>
      </c>
      <c r="M1602" s="73">
        <v>1.1817914067999999</v>
      </c>
      <c r="N1602" s="74">
        <v>7.6556332029879097E-3</v>
      </c>
      <c r="O1602" s="73">
        <v>2.4656247321000002</v>
      </c>
      <c r="P1602" s="74">
        <v>1.2719901249840499E-2</v>
      </c>
      <c r="Q1602" s="73">
        <v>0.50761947659999995</v>
      </c>
      <c r="R1602" s="74">
        <v>4.1332823224977102E-3</v>
      </c>
      <c r="S1602" s="73">
        <v>0</v>
      </c>
      <c r="T1602" s="74">
        <v>0</v>
      </c>
      <c r="U1602" s="73">
        <v>0</v>
      </c>
      <c r="V1602" s="74">
        <v>0</v>
      </c>
      <c r="W1602" s="91"/>
      <c r="X1602" s="73">
        <v>8.4226952316000201</v>
      </c>
      <c r="Y1602" s="72">
        <v>4.85541739515283E-2</v>
      </c>
      <c r="Z1602" s="73">
        <v>4.8143885848000103</v>
      </c>
      <c r="AA1602" s="74">
        <v>1.7337759348654998E-2</v>
      </c>
      <c r="AB1602" s="73">
        <v>0.95699520260000004</v>
      </c>
      <c r="AC1602" s="75">
        <v>1.73551941612625E-3</v>
      </c>
    </row>
    <row r="1603" spans="1:29" customFormat="1" x14ac:dyDescent="0.3">
      <c r="A1603" s="58" t="s">
        <v>442</v>
      </c>
      <c r="B1603" s="70">
        <v>106.9176767358</v>
      </c>
      <c r="C1603" s="71">
        <v>0.10664365522194701</v>
      </c>
      <c r="D1603" s="70">
        <v>48.166988856100097</v>
      </c>
      <c r="E1603" s="71">
        <v>0.11910173069315901</v>
      </c>
      <c r="F1603" s="70">
        <v>58.750687879699903</v>
      </c>
      <c r="G1603" s="71">
        <v>9.8346106670052003E-2</v>
      </c>
      <c r="H1603" s="91"/>
      <c r="I1603" s="70">
        <v>30.541212859600002</v>
      </c>
      <c r="J1603" s="71">
        <v>0.199641916619475</v>
      </c>
      <c r="K1603" s="70">
        <v>19.561229850299998</v>
      </c>
      <c r="L1603" s="71">
        <v>0.10443993629295401</v>
      </c>
      <c r="M1603" s="70">
        <v>13.5758427558</v>
      </c>
      <c r="N1603" s="71">
        <v>8.7944176918045805E-2</v>
      </c>
      <c r="O1603" s="70">
        <v>18.384969177999999</v>
      </c>
      <c r="P1603" s="71">
        <v>9.4846141580655005E-2</v>
      </c>
      <c r="Q1603" s="70">
        <v>10.5129699618</v>
      </c>
      <c r="R1603" s="71">
        <v>8.5601666017826997E-2</v>
      </c>
      <c r="S1603" s="70">
        <v>7.3752920250000003</v>
      </c>
      <c r="T1603" s="71">
        <v>5.7670322667830003E-2</v>
      </c>
      <c r="U1603" s="70">
        <v>6.9661601053000002</v>
      </c>
      <c r="V1603" s="71">
        <v>0.109903232721377</v>
      </c>
      <c r="W1603" s="91"/>
      <c r="X1603" s="70">
        <v>28.676202264699999</v>
      </c>
      <c r="Y1603" s="71">
        <v>0.165309235908915</v>
      </c>
      <c r="Z1603" s="70">
        <v>33.269443331200002</v>
      </c>
      <c r="AA1603" s="71">
        <v>0.119811185154682</v>
      </c>
      <c r="AB1603" s="70">
        <v>44.972031139899997</v>
      </c>
      <c r="AC1603" s="71">
        <v>8.1557183373419398E-2</v>
      </c>
    </row>
    <row r="1604" spans="1:29" customFormat="1" x14ac:dyDescent="0.3">
      <c r="A1604" s="58" t="s">
        <v>443</v>
      </c>
      <c r="B1604" s="73">
        <v>596.33720934220003</v>
      </c>
      <c r="C1604" s="74">
        <v>0.59480884443697901</v>
      </c>
      <c r="D1604" s="73">
        <v>241.9993622479</v>
      </c>
      <c r="E1604" s="74">
        <v>0.59838789085349697</v>
      </c>
      <c r="F1604" s="73">
        <v>354.07577130999903</v>
      </c>
      <c r="G1604" s="74">
        <v>0.59270750405232597</v>
      </c>
      <c r="H1604" s="91"/>
      <c r="I1604" s="73">
        <v>63.075057917599999</v>
      </c>
      <c r="J1604" s="75">
        <v>0.41230927898778302</v>
      </c>
      <c r="K1604" s="73">
        <v>118.08909039389999</v>
      </c>
      <c r="L1604" s="74">
        <v>0.63049292769506604</v>
      </c>
      <c r="M1604" s="73">
        <v>99.252019459900296</v>
      </c>
      <c r="N1604" s="74">
        <v>0.64295361369927695</v>
      </c>
      <c r="O1604" s="73">
        <v>115.8154536878</v>
      </c>
      <c r="P1604" s="74">
        <v>0.59747986582677703</v>
      </c>
      <c r="Q1604" s="73">
        <v>76.771820942399998</v>
      </c>
      <c r="R1604" s="74">
        <v>0.62511315068634798</v>
      </c>
      <c r="S1604" s="73">
        <v>81.115043224300095</v>
      </c>
      <c r="T1604" s="74">
        <v>0.63427057533499598</v>
      </c>
      <c r="U1604" s="73">
        <v>42.218723716299998</v>
      </c>
      <c r="V1604" s="74">
        <v>0.66607343897563398</v>
      </c>
      <c r="W1604" s="91"/>
      <c r="X1604" s="73">
        <v>83.901030099600305</v>
      </c>
      <c r="Y1604" s="75">
        <v>0.483662901025392</v>
      </c>
      <c r="Z1604" s="73">
        <v>138.4830876936</v>
      </c>
      <c r="AA1604" s="75">
        <v>0.49871056438417199</v>
      </c>
      <c r="AB1604" s="73">
        <v>373.95309154900002</v>
      </c>
      <c r="AC1604" s="72">
        <v>0.67816729837358802</v>
      </c>
    </row>
    <row r="1605" spans="1:29" customFormat="1" x14ac:dyDescent="0.3">
      <c r="A1605" s="76" t="s">
        <v>4</v>
      </c>
    </row>
    <row r="1606" spans="1:29" customFormat="1" x14ac:dyDescent="0.3">
      <c r="A1606" s="76" t="s">
        <v>4</v>
      </c>
    </row>
    <row r="1607" spans="1:29" customFormat="1" x14ac:dyDescent="0.3">
      <c r="A1607" s="54" t="s">
        <v>453</v>
      </c>
    </row>
    <row r="1608" spans="1:29" customFormat="1" x14ac:dyDescent="0.3">
      <c r="A1608" s="69" t="s">
        <v>4</v>
      </c>
    </row>
    <row r="1609" spans="1:29" customFormat="1" ht="35.1" customHeight="1" x14ac:dyDescent="0.3">
      <c r="A1609" s="116" t="s">
        <v>4</v>
      </c>
      <c r="B1609" s="118" t="s">
        <v>26</v>
      </c>
      <c r="C1609" s="118" t="s">
        <v>4</v>
      </c>
      <c r="D1609" s="118" t="s">
        <v>456</v>
      </c>
      <c r="E1609" s="118" t="s">
        <v>4</v>
      </c>
      <c r="F1609" s="118" t="s">
        <v>457</v>
      </c>
      <c r="G1609" s="118" t="s">
        <v>4</v>
      </c>
      <c r="H1609" s="65"/>
      <c r="I1609" s="118" t="s">
        <v>460</v>
      </c>
      <c r="J1609" s="118" t="s">
        <v>4</v>
      </c>
      <c r="K1609" s="118" t="s">
        <v>461</v>
      </c>
      <c r="L1609" s="118" t="s">
        <v>4</v>
      </c>
      <c r="M1609" s="118" t="s">
        <v>462</v>
      </c>
      <c r="N1609" s="118" t="s">
        <v>4</v>
      </c>
      <c r="O1609" s="118" t="s">
        <v>463</v>
      </c>
      <c r="P1609" s="118" t="s">
        <v>4</v>
      </c>
      <c r="Q1609" s="118" t="s">
        <v>464</v>
      </c>
      <c r="R1609" s="118" t="s">
        <v>4</v>
      </c>
      <c r="S1609" s="118" t="s">
        <v>465</v>
      </c>
      <c r="T1609" s="118" t="s">
        <v>4</v>
      </c>
      <c r="U1609" s="118" t="s">
        <v>466</v>
      </c>
      <c r="V1609" s="118" t="s">
        <v>4</v>
      </c>
      <c r="W1609" s="65"/>
      <c r="X1609" s="118" t="s">
        <v>468</v>
      </c>
      <c r="Y1609" s="118" t="s">
        <v>4</v>
      </c>
      <c r="Z1609" s="118" t="s">
        <v>469</v>
      </c>
      <c r="AA1609" s="118" t="s">
        <v>4</v>
      </c>
      <c r="AB1609" s="118" t="s">
        <v>470</v>
      </c>
      <c r="AC1609" s="118" t="s">
        <v>4</v>
      </c>
    </row>
    <row r="1610" spans="1:29" customFormat="1" x14ac:dyDescent="0.3">
      <c r="A1610" s="117" t="s">
        <v>4</v>
      </c>
      <c r="B1610" s="55" t="s">
        <v>28</v>
      </c>
      <c r="C1610" s="55" t="s">
        <v>29</v>
      </c>
      <c r="D1610" s="55" t="s">
        <v>28</v>
      </c>
      <c r="E1610" s="55" t="s">
        <v>29</v>
      </c>
      <c r="F1610" s="55" t="s">
        <v>28</v>
      </c>
      <c r="G1610" s="55" t="s">
        <v>29</v>
      </c>
      <c r="H1610" s="65"/>
      <c r="I1610" s="55" t="s">
        <v>28</v>
      </c>
      <c r="J1610" s="55" t="s">
        <v>29</v>
      </c>
      <c r="K1610" s="55" t="s">
        <v>28</v>
      </c>
      <c r="L1610" s="55" t="s">
        <v>29</v>
      </c>
      <c r="M1610" s="55" t="s">
        <v>28</v>
      </c>
      <c r="N1610" s="55" t="s">
        <v>29</v>
      </c>
      <c r="O1610" s="55" t="s">
        <v>28</v>
      </c>
      <c r="P1610" s="55" t="s">
        <v>29</v>
      </c>
      <c r="Q1610" s="55" t="s">
        <v>28</v>
      </c>
      <c r="R1610" s="55" t="s">
        <v>29</v>
      </c>
      <c r="S1610" s="55" t="s">
        <v>28</v>
      </c>
      <c r="T1610" s="55" t="s">
        <v>29</v>
      </c>
      <c r="U1610" s="55" t="s">
        <v>28</v>
      </c>
      <c r="V1610" s="55" t="s">
        <v>29</v>
      </c>
      <c r="W1610" s="65"/>
      <c r="X1610" s="55" t="s">
        <v>28</v>
      </c>
      <c r="Y1610" s="55" t="s">
        <v>29</v>
      </c>
      <c r="Z1610" s="55" t="s">
        <v>28</v>
      </c>
      <c r="AA1610" s="55" t="s">
        <v>29</v>
      </c>
      <c r="AB1610" s="55" t="s">
        <v>28</v>
      </c>
      <c r="AC1610" s="55" t="s">
        <v>29</v>
      </c>
    </row>
    <row r="1611" spans="1:29" customFormat="1" x14ac:dyDescent="0.3">
      <c r="A1611" s="56" t="s">
        <v>30</v>
      </c>
      <c r="B1611" s="57">
        <v>1002.5695060178</v>
      </c>
      <c r="C1611" s="57">
        <v>1002.5695060178</v>
      </c>
      <c r="D1611" s="57">
        <v>404.41888271289997</v>
      </c>
      <c r="E1611" s="57">
        <v>404.41888271289997</v>
      </c>
      <c r="F1611" s="57">
        <v>597.38702292309995</v>
      </c>
      <c r="G1611" s="57">
        <v>597.38702292309995</v>
      </c>
      <c r="H1611" s="66"/>
      <c r="I1611" s="57">
        <v>152.97996220810001</v>
      </c>
      <c r="J1611" s="57">
        <v>152.97996220810001</v>
      </c>
      <c r="K1611" s="57">
        <v>187.29645521259999</v>
      </c>
      <c r="L1611" s="57">
        <v>187.29645521259999</v>
      </c>
      <c r="M1611" s="57">
        <v>154.36886479079999</v>
      </c>
      <c r="N1611" s="57">
        <v>154.36886479079999</v>
      </c>
      <c r="O1611" s="57">
        <v>193.83992718740001</v>
      </c>
      <c r="P1611" s="57">
        <v>193.83992718740001</v>
      </c>
      <c r="Q1611" s="57">
        <v>122.8126793655</v>
      </c>
      <c r="R1611" s="57">
        <v>122.8126793655</v>
      </c>
      <c r="S1611" s="57">
        <v>127.88712952900001</v>
      </c>
      <c r="T1611" s="57">
        <v>127.88712952900001</v>
      </c>
      <c r="U1611" s="57">
        <v>63.384487724400003</v>
      </c>
      <c r="V1611" s="57">
        <v>63.384487724400003</v>
      </c>
      <c r="W1611" s="66"/>
      <c r="X1611" s="57">
        <v>173.47005511840001</v>
      </c>
      <c r="Y1611" s="57">
        <v>173.47005511840001</v>
      </c>
      <c r="Z1611" s="57">
        <v>277.6822822364</v>
      </c>
      <c r="AA1611" s="57">
        <v>277.6822822364</v>
      </c>
      <c r="AB1611" s="57">
        <v>551.41716866299998</v>
      </c>
      <c r="AC1611" s="57">
        <v>551.41716866299998</v>
      </c>
    </row>
    <row r="1612" spans="1:29" customFormat="1" x14ac:dyDescent="0.3">
      <c r="A1612" s="58" t="s">
        <v>440</v>
      </c>
      <c r="B1612" s="70">
        <v>34.931883865300001</v>
      </c>
      <c r="C1612" s="71">
        <v>3.4842356221314999E-2</v>
      </c>
      <c r="D1612" s="70">
        <v>22.6927475323</v>
      </c>
      <c r="E1612" s="71">
        <v>5.6111988095298097E-2</v>
      </c>
      <c r="F1612" s="70">
        <v>12.239136332999999</v>
      </c>
      <c r="G1612" s="71">
        <v>2.0487784071893899E-2</v>
      </c>
      <c r="H1612" s="91"/>
      <c r="I1612" s="70">
        <v>0</v>
      </c>
      <c r="J1612" s="71">
        <v>0</v>
      </c>
      <c r="K1612" s="70">
        <v>3.784559319</v>
      </c>
      <c r="L1612" s="71">
        <v>2.02062517131152E-2</v>
      </c>
      <c r="M1612" s="70">
        <v>2.4039549424</v>
      </c>
      <c r="N1612" s="71">
        <v>1.55727966624476E-2</v>
      </c>
      <c r="O1612" s="70">
        <v>4.3884676724</v>
      </c>
      <c r="P1612" s="71">
        <v>2.2639647755115601E-2</v>
      </c>
      <c r="Q1612" s="70">
        <v>6.9670197559</v>
      </c>
      <c r="R1612" s="71">
        <v>5.6728831191489699E-2</v>
      </c>
      <c r="S1612" s="70">
        <v>9.0783577294999596</v>
      </c>
      <c r="T1612" s="71">
        <v>7.0987266372581806E-2</v>
      </c>
      <c r="U1612" s="70">
        <v>8.3095244460999993</v>
      </c>
      <c r="V1612" s="72">
        <v>0.13109713029835299</v>
      </c>
      <c r="W1612" s="91"/>
      <c r="X1612" s="70">
        <v>4.9876715011000003</v>
      </c>
      <c r="Y1612" s="71">
        <v>2.87523486269473E-2</v>
      </c>
      <c r="Z1612" s="70">
        <v>11.1545747941</v>
      </c>
      <c r="AA1612" s="71">
        <v>4.0170279155959103E-2</v>
      </c>
      <c r="AB1612" s="70">
        <v>18.789637570099998</v>
      </c>
      <c r="AC1612" s="71">
        <v>3.40751769040099E-2</v>
      </c>
    </row>
    <row r="1613" spans="1:29" customFormat="1" x14ac:dyDescent="0.3">
      <c r="A1613" s="58" t="s">
        <v>267</v>
      </c>
      <c r="B1613" s="73">
        <v>65.441135085599996</v>
      </c>
      <c r="C1613" s="74">
        <v>6.5273414653844605E-2</v>
      </c>
      <c r="D1613" s="73">
        <v>40.237453804499999</v>
      </c>
      <c r="E1613" s="72">
        <v>9.9494498215764199E-2</v>
      </c>
      <c r="F1613" s="73">
        <v>25.2036812811</v>
      </c>
      <c r="G1613" s="74">
        <v>4.21898707437178E-2</v>
      </c>
      <c r="H1613" s="91"/>
      <c r="I1613" s="73">
        <v>2.1785855125000002</v>
      </c>
      <c r="J1613" s="74">
        <v>1.42409860811474E-2</v>
      </c>
      <c r="K1613" s="73">
        <v>9.2062595784999708</v>
      </c>
      <c r="L1613" s="74">
        <v>4.9153410661456398E-2</v>
      </c>
      <c r="M1613" s="73">
        <v>5.1869573168000001</v>
      </c>
      <c r="N1613" s="74">
        <v>3.3601058891178197E-2</v>
      </c>
      <c r="O1613" s="73">
        <v>19.860861065999998</v>
      </c>
      <c r="P1613" s="72">
        <v>0.10246011414768499</v>
      </c>
      <c r="Q1613" s="73">
        <v>7.9152691301999996</v>
      </c>
      <c r="R1613" s="74">
        <v>6.4449934413070994E-2</v>
      </c>
      <c r="S1613" s="73">
        <v>15.258826665500001</v>
      </c>
      <c r="T1613" s="72">
        <v>0.119314795176788</v>
      </c>
      <c r="U1613" s="73">
        <v>5.8343758161000103</v>
      </c>
      <c r="V1613" s="74">
        <v>9.2047376662066804E-2</v>
      </c>
      <c r="W1613" s="91"/>
      <c r="X1613" s="73">
        <v>7.0274835169000003</v>
      </c>
      <c r="Y1613" s="74">
        <v>4.0511219715146103E-2</v>
      </c>
      <c r="Z1613" s="73">
        <v>15.045684413</v>
      </c>
      <c r="AA1613" s="74">
        <v>5.4183091163847202E-2</v>
      </c>
      <c r="AB1613" s="73">
        <v>43.3679671557001</v>
      </c>
      <c r="AC1613" s="74">
        <v>7.8648198896042104E-2</v>
      </c>
    </row>
    <row r="1614" spans="1:29" customFormat="1" x14ac:dyDescent="0.3">
      <c r="A1614" s="58" t="s">
        <v>268</v>
      </c>
      <c r="B1614" s="70">
        <v>204.68543974190001</v>
      </c>
      <c r="C1614" s="71">
        <v>0.20416084721637801</v>
      </c>
      <c r="D1614" s="70">
        <v>92.623054187800093</v>
      </c>
      <c r="E1614" s="71">
        <v>0.22902752108524499</v>
      </c>
      <c r="F1614" s="70">
        <v>111.80030976979999</v>
      </c>
      <c r="G1614" s="71">
        <v>0.18714887582047701</v>
      </c>
      <c r="H1614" s="91"/>
      <c r="I1614" s="70">
        <v>27.081500775799999</v>
      </c>
      <c r="J1614" s="71">
        <v>0.177026457484417</v>
      </c>
      <c r="K1614" s="70">
        <v>22.814921242299999</v>
      </c>
      <c r="L1614" s="71">
        <v>0.12181181547938399</v>
      </c>
      <c r="M1614" s="70">
        <v>31.138669813900002</v>
      </c>
      <c r="N1614" s="71">
        <v>0.20171599924699199</v>
      </c>
      <c r="O1614" s="70">
        <v>42.849050131200002</v>
      </c>
      <c r="P1614" s="71">
        <v>0.22105378779767401</v>
      </c>
      <c r="Q1614" s="70">
        <v>29.087970862900001</v>
      </c>
      <c r="R1614" s="71">
        <v>0.23684827180043799</v>
      </c>
      <c r="S1614" s="70">
        <v>34.871872966799998</v>
      </c>
      <c r="T1614" s="71">
        <v>0.272676954242627</v>
      </c>
      <c r="U1614" s="70">
        <v>16.841453949000002</v>
      </c>
      <c r="V1614" s="71">
        <v>0.26570308530736703</v>
      </c>
      <c r="W1614" s="91"/>
      <c r="X1614" s="70">
        <v>28.881536982299998</v>
      </c>
      <c r="Y1614" s="71">
        <v>0.16649292560947901</v>
      </c>
      <c r="Z1614" s="70">
        <v>68.198924249300006</v>
      </c>
      <c r="AA1614" s="71">
        <v>0.24560056082814799</v>
      </c>
      <c r="AB1614" s="70">
        <v>107.6049785103</v>
      </c>
      <c r="AC1614" s="71">
        <v>0.19514259733915401</v>
      </c>
    </row>
    <row r="1615" spans="1:29" customFormat="1" x14ac:dyDescent="0.3">
      <c r="A1615" s="58" t="s">
        <v>269</v>
      </c>
      <c r="B1615" s="73">
        <v>430.97294674350002</v>
      </c>
      <c r="C1615" s="74">
        <v>0.42986839730975102</v>
      </c>
      <c r="D1615" s="73">
        <v>155.6622146464</v>
      </c>
      <c r="E1615" s="74">
        <v>0.38490342884633799</v>
      </c>
      <c r="F1615" s="73">
        <v>275.31073209710001</v>
      </c>
      <c r="G1615" s="74">
        <v>0.46085824019069799</v>
      </c>
      <c r="H1615" s="91"/>
      <c r="I1615" s="73">
        <v>89.946849539700196</v>
      </c>
      <c r="J1615" s="74">
        <v>0.58796490887705</v>
      </c>
      <c r="K1615" s="73">
        <v>84.645548941100103</v>
      </c>
      <c r="L1615" s="74">
        <v>0.45193353416656501</v>
      </c>
      <c r="M1615" s="73">
        <v>67.514672740000194</v>
      </c>
      <c r="N1615" s="74">
        <v>0.437359391296267</v>
      </c>
      <c r="O1615" s="73">
        <v>73.214992875099995</v>
      </c>
      <c r="P1615" s="74">
        <v>0.377708524437885</v>
      </c>
      <c r="Q1615" s="73">
        <v>50.990327648200001</v>
      </c>
      <c r="R1615" s="74">
        <v>0.415187812135006</v>
      </c>
      <c r="S1615" s="73">
        <v>43.622521265700001</v>
      </c>
      <c r="T1615" s="74">
        <v>0.34110173108395597</v>
      </c>
      <c r="U1615" s="73">
        <v>21.038033733700001</v>
      </c>
      <c r="V1615" s="74">
        <v>0.33191139486958998</v>
      </c>
      <c r="W1615" s="91"/>
      <c r="X1615" s="73">
        <v>83.4036408569998</v>
      </c>
      <c r="Y1615" s="74">
        <v>0.480795609363667</v>
      </c>
      <c r="Z1615" s="73">
        <v>119.35767221090001</v>
      </c>
      <c r="AA1615" s="74">
        <v>0.429835390467178</v>
      </c>
      <c r="AB1615" s="73">
        <v>228.21163367560001</v>
      </c>
      <c r="AC1615" s="74">
        <v>0.41386385235145301</v>
      </c>
    </row>
    <row r="1616" spans="1:29" customFormat="1" x14ac:dyDescent="0.3">
      <c r="A1616" s="58" t="s">
        <v>441</v>
      </c>
      <c r="B1616" s="70">
        <v>236.8566408442</v>
      </c>
      <c r="C1616" s="71">
        <v>0.23624959608535601</v>
      </c>
      <c r="D1616" s="70">
        <v>74.740937892599902</v>
      </c>
      <c r="E1616" s="75">
        <v>0.18481070268338401</v>
      </c>
      <c r="F1616" s="70">
        <v>162.11570295160001</v>
      </c>
      <c r="G1616" s="71">
        <v>0.271374664548863</v>
      </c>
      <c r="H1616" s="91"/>
      <c r="I1616" s="70">
        <v>27.409423683899998</v>
      </c>
      <c r="J1616" s="71">
        <v>0.17917002519986699</v>
      </c>
      <c r="K1616" s="70">
        <v>62.8282523081999</v>
      </c>
      <c r="L1616" s="71">
        <v>0.33544816551324302</v>
      </c>
      <c r="M1616" s="70">
        <v>46.094813929799997</v>
      </c>
      <c r="N1616" s="71">
        <v>0.29860175490872098</v>
      </c>
      <c r="O1616" s="70">
        <v>49.0877849795</v>
      </c>
      <c r="P1616" s="71">
        <v>0.25323877124676702</v>
      </c>
      <c r="Q1616" s="70">
        <v>23.078913579999998</v>
      </c>
      <c r="R1616" s="71">
        <v>0.187919632559399</v>
      </c>
      <c r="S1616" s="70">
        <v>19.527317283799999</v>
      </c>
      <c r="T1616" s="75">
        <v>0.152691810002444</v>
      </c>
      <c r="U1616" s="70">
        <v>8.8301350789999908</v>
      </c>
      <c r="V1616" s="75">
        <v>0.13931066410750201</v>
      </c>
      <c r="W1616" s="91"/>
      <c r="X1616" s="70">
        <v>36.351442752799997</v>
      </c>
      <c r="Y1616" s="71">
        <v>0.20955456968056399</v>
      </c>
      <c r="Z1616" s="70">
        <v>54.316603684600103</v>
      </c>
      <c r="AA1616" s="71">
        <v>0.19560701981827699</v>
      </c>
      <c r="AB1616" s="70">
        <v>146.18859440680001</v>
      </c>
      <c r="AC1616" s="71">
        <v>0.265114332151206</v>
      </c>
    </row>
    <row r="1617" spans="1:29" customFormat="1" x14ac:dyDescent="0.3">
      <c r="A1617" s="58" t="s">
        <v>103</v>
      </c>
      <c r="B1617" s="73">
        <v>29.681459737299999</v>
      </c>
      <c r="C1617" s="74">
        <v>2.9605388513355601E-2</v>
      </c>
      <c r="D1617" s="73">
        <v>18.462474649299999</v>
      </c>
      <c r="E1617" s="74">
        <v>4.5651861073971303E-2</v>
      </c>
      <c r="F1617" s="73">
        <v>10.717460490500001</v>
      </c>
      <c r="G1617" s="74">
        <v>1.7940564624350099E-2</v>
      </c>
      <c r="H1617" s="91"/>
      <c r="I1617" s="73">
        <v>6.3636026962000001</v>
      </c>
      <c r="J1617" s="74">
        <v>4.1597622357518502E-2</v>
      </c>
      <c r="K1617" s="73">
        <v>4.0169138235000004</v>
      </c>
      <c r="L1617" s="74">
        <v>2.14468224662362E-2</v>
      </c>
      <c r="M1617" s="73">
        <v>2.0297960479000001</v>
      </c>
      <c r="N1617" s="74">
        <v>1.3148998994394199E-2</v>
      </c>
      <c r="O1617" s="73">
        <v>4.4387704632</v>
      </c>
      <c r="P1617" s="74">
        <v>2.2899154614873001E-2</v>
      </c>
      <c r="Q1617" s="73">
        <v>4.7731783882999999</v>
      </c>
      <c r="R1617" s="74">
        <v>3.8865517900596003E-2</v>
      </c>
      <c r="S1617" s="73">
        <v>5.5282336176999998</v>
      </c>
      <c r="T1617" s="74">
        <v>4.32274431216036E-2</v>
      </c>
      <c r="U1617" s="73">
        <v>2.5309647005000002</v>
      </c>
      <c r="V1617" s="74">
        <v>3.99303487551214E-2</v>
      </c>
      <c r="W1617" s="91"/>
      <c r="X1617" s="73">
        <v>12.8182795083</v>
      </c>
      <c r="Y1617" s="72">
        <v>7.3893327004196901E-2</v>
      </c>
      <c r="Z1617" s="73">
        <v>9.6088228845000092</v>
      </c>
      <c r="AA1617" s="74">
        <v>3.4603658566590499E-2</v>
      </c>
      <c r="AB1617" s="73">
        <v>7.2543573444999998</v>
      </c>
      <c r="AC1617" s="75">
        <v>1.31558423581358E-2</v>
      </c>
    </row>
    <row r="1618" spans="1:29" customFormat="1" x14ac:dyDescent="0.3">
      <c r="A1618" s="58" t="s">
        <v>442</v>
      </c>
      <c r="B1618" s="70">
        <v>100.3730189509</v>
      </c>
      <c r="C1618" s="71">
        <v>0.10011577087516001</v>
      </c>
      <c r="D1618" s="70">
        <v>62.930201336800003</v>
      </c>
      <c r="E1618" s="72">
        <v>0.155606486311062</v>
      </c>
      <c r="F1618" s="70">
        <v>37.442817614100001</v>
      </c>
      <c r="G1618" s="75">
        <v>6.2677654815611702E-2</v>
      </c>
      <c r="H1618" s="91"/>
      <c r="I1618" s="70">
        <v>2.1785855125000002</v>
      </c>
      <c r="J1618" s="71">
        <v>1.42409860811474E-2</v>
      </c>
      <c r="K1618" s="70">
        <v>12.990818897500001</v>
      </c>
      <c r="L1618" s="71">
        <v>6.9359662374571598E-2</v>
      </c>
      <c r="M1618" s="70">
        <v>7.5909122591999898</v>
      </c>
      <c r="N1618" s="75">
        <v>4.9173855553625898E-2</v>
      </c>
      <c r="O1618" s="70">
        <v>24.249328738399999</v>
      </c>
      <c r="P1618" s="71">
        <v>0.125099761902801</v>
      </c>
      <c r="Q1618" s="70">
        <v>14.8822888861</v>
      </c>
      <c r="R1618" s="71">
        <v>0.12117876560456101</v>
      </c>
      <c r="S1618" s="70">
        <v>24.337184395000001</v>
      </c>
      <c r="T1618" s="72">
        <v>0.19030206154936999</v>
      </c>
      <c r="U1618" s="70">
        <v>14.143900262200001</v>
      </c>
      <c r="V1618" s="72">
        <v>0.22314450696042001</v>
      </c>
      <c r="W1618" s="91"/>
      <c r="X1618" s="70">
        <v>12.015155018</v>
      </c>
      <c r="Y1618" s="71">
        <v>6.9263568342093407E-2</v>
      </c>
      <c r="Z1618" s="70">
        <v>26.2002592071</v>
      </c>
      <c r="AA1618" s="71">
        <v>9.4353370319806201E-2</v>
      </c>
      <c r="AB1618" s="70">
        <v>62.157604725799899</v>
      </c>
      <c r="AC1618" s="71">
        <v>0.112723375800052</v>
      </c>
    </row>
    <row r="1619" spans="1:29" customFormat="1" x14ac:dyDescent="0.3">
      <c r="A1619" s="58" t="s">
        <v>443</v>
      </c>
      <c r="B1619" s="73">
        <v>667.82958758769996</v>
      </c>
      <c r="C1619" s="74">
        <v>0.66611799339510602</v>
      </c>
      <c r="D1619" s="73">
        <v>230.40315253899999</v>
      </c>
      <c r="E1619" s="75">
        <v>0.56971413152972095</v>
      </c>
      <c r="F1619" s="73">
        <v>437.42643504870102</v>
      </c>
      <c r="G1619" s="72">
        <v>0.73223290473956104</v>
      </c>
      <c r="H1619" s="91"/>
      <c r="I1619" s="73">
        <v>117.3562732236</v>
      </c>
      <c r="J1619" s="74">
        <v>0.76713493407691702</v>
      </c>
      <c r="K1619" s="73">
        <v>147.47380124930001</v>
      </c>
      <c r="L1619" s="72">
        <v>0.78738169967980798</v>
      </c>
      <c r="M1619" s="73">
        <v>113.60948666980001</v>
      </c>
      <c r="N1619" s="72">
        <v>0.73596114620498798</v>
      </c>
      <c r="O1619" s="73">
        <v>122.3027778546</v>
      </c>
      <c r="P1619" s="74">
        <v>0.63094729568465302</v>
      </c>
      <c r="Q1619" s="73">
        <v>74.069241228199999</v>
      </c>
      <c r="R1619" s="75">
        <v>0.60310744469440503</v>
      </c>
      <c r="S1619" s="73">
        <v>63.149838549499997</v>
      </c>
      <c r="T1619" s="75">
        <v>0.4937935410864</v>
      </c>
      <c r="U1619" s="73">
        <v>29.868168812699999</v>
      </c>
      <c r="V1619" s="75">
        <v>0.47122205897709202</v>
      </c>
      <c r="W1619" s="91"/>
      <c r="X1619" s="73">
        <v>119.7550836098</v>
      </c>
      <c r="Y1619" s="74">
        <v>0.69035017904423002</v>
      </c>
      <c r="Z1619" s="73">
        <v>173.67427589549999</v>
      </c>
      <c r="AA1619" s="74">
        <v>0.625442410285455</v>
      </c>
      <c r="AB1619" s="73">
        <v>374.400228082399</v>
      </c>
      <c r="AC1619" s="74">
        <v>0.67897818450265901</v>
      </c>
    </row>
    <row r="1620" spans="1:29" customFormat="1" x14ac:dyDescent="0.3">
      <c r="A1620" s="76" t="s">
        <v>4</v>
      </c>
    </row>
    <row r="1621" spans="1:29" customFormat="1" x14ac:dyDescent="0.3">
      <c r="A1621" s="76" t="s">
        <v>4</v>
      </c>
    </row>
    <row r="1622" spans="1:29" customFormat="1" x14ac:dyDescent="0.3">
      <c r="A1622" s="54" t="s">
        <v>454</v>
      </c>
    </row>
    <row r="1623" spans="1:29" customFormat="1" x14ac:dyDescent="0.3">
      <c r="A1623" s="69" t="s">
        <v>4</v>
      </c>
    </row>
    <row r="1624" spans="1:29" customFormat="1" ht="35.1" customHeight="1" x14ac:dyDescent="0.3">
      <c r="A1624" s="116" t="s">
        <v>4</v>
      </c>
      <c r="B1624" s="118" t="s">
        <v>26</v>
      </c>
      <c r="C1624" s="118" t="s">
        <v>4</v>
      </c>
      <c r="D1624" s="118" t="s">
        <v>456</v>
      </c>
      <c r="E1624" s="118" t="s">
        <v>4</v>
      </c>
      <c r="F1624" s="118" t="s">
        <v>457</v>
      </c>
      <c r="G1624" s="118" t="s">
        <v>4</v>
      </c>
      <c r="H1624" s="65"/>
      <c r="I1624" s="118" t="s">
        <v>460</v>
      </c>
      <c r="J1624" s="118" t="s">
        <v>4</v>
      </c>
      <c r="K1624" s="118" t="s">
        <v>461</v>
      </c>
      <c r="L1624" s="118" t="s">
        <v>4</v>
      </c>
      <c r="M1624" s="118" t="s">
        <v>462</v>
      </c>
      <c r="N1624" s="118" t="s">
        <v>4</v>
      </c>
      <c r="O1624" s="118" t="s">
        <v>463</v>
      </c>
      <c r="P1624" s="118" t="s">
        <v>4</v>
      </c>
      <c r="Q1624" s="118" t="s">
        <v>464</v>
      </c>
      <c r="R1624" s="118" t="s">
        <v>4</v>
      </c>
      <c r="S1624" s="118" t="s">
        <v>465</v>
      </c>
      <c r="T1624" s="118" t="s">
        <v>4</v>
      </c>
      <c r="U1624" s="118" t="s">
        <v>466</v>
      </c>
      <c r="V1624" s="118" t="s">
        <v>4</v>
      </c>
      <c r="W1624" s="65"/>
      <c r="X1624" s="118" t="s">
        <v>468</v>
      </c>
      <c r="Y1624" s="118" t="s">
        <v>4</v>
      </c>
      <c r="Z1624" s="118" t="s">
        <v>469</v>
      </c>
      <c r="AA1624" s="118" t="s">
        <v>4</v>
      </c>
      <c r="AB1624" s="118" t="s">
        <v>470</v>
      </c>
      <c r="AC1624" s="118" t="s">
        <v>4</v>
      </c>
    </row>
    <row r="1625" spans="1:29" customFormat="1" x14ac:dyDescent="0.3">
      <c r="A1625" s="117" t="s">
        <v>4</v>
      </c>
      <c r="B1625" s="55" t="s">
        <v>28</v>
      </c>
      <c r="C1625" s="55" t="s">
        <v>29</v>
      </c>
      <c r="D1625" s="55" t="s">
        <v>28</v>
      </c>
      <c r="E1625" s="55" t="s">
        <v>29</v>
      </c>
      <c r="F1625" s="55" t="s">
        <v>28</v>
      </c>
      <c r="G1625" s="55" t="s">
        <v>29</v>
      </c>
      <c r="H1625" s="65"/>
      <c r="I1625" s="55" t="s">
        <v>28</v>
      </c>
      <c r="J1625" s="55" t="s">
        <v>29</v>
      </c>
      <c r="K1625" s="55" t="s">
        <v>28</v>
      </c>
      <c r="L1625" s="55" t="s">
        <v>29</v>
      </c>
      <c r="M1625" s="55" t="s">
        <v>28</v>
      </c>
      <c r="N1625" s="55" t="s">
        <v>29</v>
      </c>
      <c r="O1625" s="55" t="s">
        <v>28</v>
      </c>
      <c r="P1625" s="55" t="s">
        <v>29</v>
      </c>
      <c r="Q1625" s="55" t="s">
        <v>28</v>
      </c>
      <c r="R1625" s="55" t="s">
        <v>29</v>
      </c>
      <c r="S1625" s="55" t="s">
        <v>28</v>
      </c>
      <c r="T1625" s="55" t="s">
        <v>29</v>
      </c>
      <c r="U1625" s="55" t="s">
        <v>28</v>
      </c>
      <c r="V1625" s="55" t="s">
        <v>29</v>
      </c>
      <c r="W1625" s="65"/>
      <c r="X1625" s="55" t="s">
        <v>28</v>
      </c>
      <c r="Y1625" s="55" t="s">
        <v>29</v>
      </c>
      <c r="Z1625" s="55" t="s">
        <v>28</v>
      </c>
      <c r="AA1625" s="55" t="s">
        <v>29</v>
      </c>
      <c r="AB1625" s="55" t="s">
        <v>28</v>
      </c>
      <c r="AC1625" s="55" t="s">
        <v>29</v>
      </c>
    </row>
    <row r="1626" spans="1:29" customFormat="1" x14ac:dyDescent="0.3">
      <c r="A1626" s="56" t="s">
        <v>30</v>
      </c>
      <c r="B1626" s="57">
        <v>1002.5695060178</v>
      </c>
      <c r="C1626" s="57">
        <v>1002.5695060178</v>
      </c>
      <c r="D1626" s="57">
        <v>404.41888271289997</v>
      </c>
      <c r="E1626" s="57">
        <v>404.41888271289997</v>
      </c>
      <c r="F1626" s="57">
        <v>597.38702292309995</v>
      </c>
      <c r="G1626" s="57">
        <v>597.38702292309995</v>
      </c>
      <c r="H1626" s="66"/>
      <c r="I1626" s="57">
        <v>152.97996220810001</v>
      </c>
      <c r="J1626" s="57">
        <v>152.97996220810001</v>
      </c>
      <c r="K1626" s="57">
        <v>187.29645521259999</v>
      </c>
      <c r="L1626" s="57">
        <v>187.29645521259999</v>
      </c>
      <c r="M1626" s="57">
        <v>154.36886479079999</v>
      </c>
      <c r="N1626" s="57">
        <v>154.36886479079999</v>
      </c>
      <c r="O1626" s="57">
        <v>193.83992718740001</v>
      </c>
      <c r="P1626" s="57">
        <v>193.83992718740001</v>
      </c>
      <c r="Q1626" s="57">
        <v>122.8126793655</v>
      </c>
      <c r="R1626" s="57">
        <v>122.8126793655</v>
      </c>
      <c r="S1626" s="57">
        <v>127.88712952900001</v>
      </c>
      <c r="T1626" s="57">
        <v>127.88712952900001</v>
      </c>
      <c r="U1626" s="57">
        <v>63.384487724400003</v>
      </c>
      <c r="V1626" s="57">
        <v>63.384487724400003</v>
      </c>
      <c r="W1626" s="66"/>
      <c r="X1626" s="57">
        <v>173.47005511840001</v>
      </c>
      <c r="Y1626" s="57">
        <v>173.47005511840001</v>
      </c>
      <c r="Z1626" s="57">
        <v>277.6822822364</v>
      </c>
      <c r="AA1626" s="57">
        <v>277.6822822364</v>
      </c>
      <c r="AB1626" s="57">
        <v>551.41716866299998</v>
      </c>
      <c r="AC1626" s="57">
        <v>551.41716866299998</v>
      </c>
    </row>
    <row r="1627" spans="1:29" customFormat="1" x14ac:dyDescent="0.3">
      <c r="A1627" s="58" t="s">
        <v>440</v>
      </c>
      <c r="B1627" s="70">
        <v>155.0533305754</v>
      </c>
      <c r="C1627" s="71">
        <v>0.15465594120378801</v>
      </c>
      <c r="D1627" s="70">
        <v>63.940354220300001</v>
      </c>
      <c r="E1627" s="71">
        <v>0.158104274932414</v>
      </c>
      <c r="F1627" s="70">
        <v>91.112976355100002</v>
      </c>
      <c r="G1627" s="71">
        <v>0.15251917577531399</v>
      </c>
      <c r="H1627" s="91"/>
      <c r="I1627" s="70">
        <v>21.664128548099999</v>
      </c>
      <c r="J1627" s="71">
        <v>0.14161415805966901</v>
      </c>
      <c r="K1627" s="70">
        <v>15.575800730199999</v>
      </c>
      <c r="L1627" s="71">
        <v>8.3161214730518601E-2</v>
      </c>
      <c r="M1627" s="70">
        <v>16.622832297399999</v>
      </c>
      <c r="N1627" s="71">
        <v>0.107682545440282</v>
      </c>
      <c r="O1627" s="70">
        <v>42.363347800600003</v>
      </c>
      <c r="P1627" s="72">
        <v>0.21854810004981101</v>
      </c>
      <c r="Q1627" s="70">
        <v>22.097859021800001</v>
      </c>
      <c r="R1627" s="71">
        <v>0.17993141372671401</v>
      </c>
      <c r="S1627" s="70">
        <v>19.357431889099999</v>
      </c>
      <c r="T1627" s="71">
        <v>0.15136340897158401</v>
      </c>
      <c r="U1627" s="70">
        <v>17.371930288200101</v>
      </c>
      <c r="V1627" s="72">
        <v>0.274072267709007</v>
      </c>
      <c r="W1627" s="91"/>
      <c r="X1627" s="70">
        <v>34.562518132900003</v>
      </c>
      <c r="Y1627" s="71">
        <v>0.199241985075232</v>
      </c>
      <c r="Z1627" s="70">
        <v>40.7457836602999</v>
      </c>
      <c r="AA1627" s="71">
        <v>0.14673526640641699</v>
      </c>
      <c r="AB1627" s="70">
        <v>79.745028782200094</v>
      </c>
      <c r="AC1627" s="71">
        <v>0.14461832767295699</v>
      </c>
    </row>
    <row r="1628" spans="1:29" customFormat="1" x14ac:dyDescent="0.3">
      <c r="A1628" s="58" t="s">
        <v>267</v>
      </c>
      <c r="B1628" s="73">
        <v>228.16295379569999</v>
      </c>
      <c r="C1628" s="74">
        <v>0.227578190266291</v>
      </c>
      <c r="D1628" s="73">
        <v>90.911994616499996</v>
      </c>
      <c r="E1628" s="74">
        <v>0.224796611885798</v>
      </c>
      <c r="F1628" s="73">
        <v>136.9888833949</v>
      </c>
      <c r="G1628" s="74">
        <v>0.22931345700245301</v>
      </c>
      <c r="H1628" s="91"/>
      <c r="I1628" s="73">
        <v>13.7072965644</v>
      </c>
      <c r="J1628" s="74">
        <v>8.9601908423495594E-2</v>
      </c>
      <c r="K1628" s="73">
        <v>37.731885323199997</v>
      </c>
      <c r="L1628" s="74">
        <v>0.20145541612290799</v>
      </c>
      <c r="M1628" s="73">
        <v>32.349968197000003</v>
      </c>
      <c r="N1628" s="74">
        <v>0.20956277835456399</v>
      </c>
      <c r="O1628" s="73">
        <v>56.755499646600299</v>
      </c>
      <c r="P1628" s="72">
        <v>0.29279571278279598</v>
      </c>
      <c r="Q1628" s="73">
        <v>33.464468850400003</v>
      </c>
      <c r="R1628" s="74">
        <v>0.27248382677823602</v>
      </c>
      <c r="S1628" s="73">
        <v>39.738198772799997</v>
      </c>
      <c r="T1628" s="74">
        <v>0.31072867863367598</v>
      </c>
      <c r="U1628" s="73">
        <v>14.4156364413</v>
      </c>
      <c r="V1628" s="74">
        <v>0.22743161550788499</v>
      </c>
      <c r="W1628" s="91"/>
      <c r="X1628" s="73">
        <v>30.2197174143</v>
      </c>
      <c r="Y1628" s="74">
        <v>0.17420711253982099</v>
      </c>
      <c r="Z1628" s="73">
        <v>61.154306429499997</v>
      </c>
      <c r="AA1628" s="74">
        <v>0.220231215103012</v>
      </c>
      <c r="AB1628" s="73">
        <v>136.7889299519</v>
      </c>
      <c r="AC1628" s="74">
        <v>0.24806795603330001</v>
      </c>
    </row>
    <row r="1629" spans="1:29" customFormat="1" x14ac:dyDescent="0.3">
      <c r="A1629" s="58" t="s">
        <v>268</v>
      </c>
      <c r="B1629" s="70">
        <v>306.84836971670001</v>
      </c>
      <c r="C1629" s="71">
        <v>0.30606194171564199</v>
      </c>
      <c r="D1629" s="70">
        <v>117.1726500601</v>
      </c>
      <c r="E1629" s="71">
        <v>0.28973090789947598</v>
      </c>
      <c r="F1629" s="70">
        <v>189.17419505910101</v>
      </c>
      <c r="G1629" s="71">
        <v>0.31666940827312201</v>
      </c>
      <c r="H1629" s="91"/>
      <c r="I1629" s="70">
        <v>68.814325693199905</v>
      </c>
      <c r="J1629" s="71">
        <v>0.44982574645685502</v>
      </c>
      <c r="K1629" s="70">
        <v>42.538532173500002</v>
      </c>
      <c r="L1629" s="71">
        <v>0.22711872536623601</v>
      </c>
      <c r="M1629" s="70">
        <v>47.020375427600001</v>
      </c>
      <c r="N1629" s="71">
        <v>0.30459753326113898</v>
      </c>
      <c r="O1629" s="70">
        <v>44.469234833000002</v>
      </c>
      <c r="P1629" s="75">
        <v>0.22941215196602999</v>
      </c>
      <c r="Q1629" s="70">
        <v>42.229112602800001</v>
      </c>
      <c r="R1629" s="71">
        <v>0.34384977854870302</v>
      </c>
      <c r="S1629" s="70">
        <v>43.456735387199998</v>
      </c>
      <c r="T1629" s="71">
        <v>0.339805385790176</v>
      </c>
      <c r="U1629" s="70">
        <v>18.320053599400001</v>
      </c>
      <c r="V1629" s="71">
        <v>0.28903055395914601</v>
      </c>
      <c r="W1629" s="91"/>
      <c r="X1629" s="70">
        <v>47.8585996423</v>
      </c>
      <c r="Y1629" s="71">
        <v>0.27588968948925902</v>
      </c>
      <c r="Z1629" s="70">
        <v>108.3746889645</v>
      </c>
      <c r="AA1629" s="72">
        <v>0.390283053321483</v>
      </c>
      <c r="AB1629" s="70">
        <v>150.61508110989999</v>
      </c>
      <c r="AC1629" s="71">
        <v>0.27314180564071</v>
      </c>
    </row>
    <row r="1630" spans="1:29" customFormat="1" x14ac:dyDescent="0.3">
      <c r="A1630" s="58" t="s">
        <v>269</v>
      </c>
      <c r="B1630" s="73">
        <v>234.0659465187</v>
      </c>
      <c r="C1630" s="74">
        <v>0.23346605408776999</v>
      </c>
      <c r="D1630" s="73">
        <v>95.347778456100002</v>
      </c>
      <c r="E1630" s="74">
        <v>0.235764902510223</v>
      </c>
      <c r="F1630" s="73">
        <v>138.7181680626</v>
      </c>
      <c r="G1630" s="74">
        <v>0.23220820463061301</v>
      </c>
      <c r="H1630" s="91"/>
      <c r="I1630" s="73">
        <v>45.64087421</v>
      </c>
      <c r="J1630" s="74">
        <v>0.29834544048268402</v>
      </c>
      <c r="K1630" s="73">
        <v>60.028374011199901</v>
      </c>
      <c r="L1630" s="74">
        <v>0.32049925313889099</v>
      </c>
      <c r="M1630" s="73">
        <v>43.767810343400001</v>
      </c>
      <c r="N1630" s="74">
        <v>0.28352744837965799</v>
      </c>
      <c r="O1630" s="73">
        <v>40.370061493500003</v>
      </c>
      <c r="P1630" s="74">
        <v>0.208264943550413</v>
      </c>
      <c r="Q1630" s="73">
        <v>16.387363283900001</v>
      </c>
      <c r="R1630" s="75">
        <v>0.13343380641611099</v>
      </c>
      <c r="S1630" s="73">
        <v>16.060543765199998</v>
      </c>
      <c r="T1630" s="75">
        <v>0.12558373797543099</v>
      </c>
      <c r="U1630" s="73">
        <v>11.8109194115</v>
      </c>
      <c r="V1630" s="74">
        <v>0.18633769610720299</v>
      </c>
      <c r="W1630" s="91"/>
      <c r="X1630" s="73">
        <v>39.885249121999998</v>
      </c>
      <c r="Y1630" s="74">
        <v>0.229925845672769</v>
      </c>
      <c r="Z1630" s="73">
        <v>50.823995951400001</v>
      </c>
      <c r="AA1630" s="74">
        <v>0.18302930796330699</v>
      </c>
      <c r="AB1630" s="73">
        <v>143.35670144529999</v>
      </c>
      <c r="AC1630" s="74">
        <v>0.259978668768859</v>
      </c>
    </row>
    <row r="1631" spans="1:29" customFormat="1" x14ac:dyDescent="0.3">
      <c r="A1631" s="58" t="s">
        <v>441</v>
      </c>
      <c r="B1631" s="70">
        <v>54.802246022600002</v>
      </c>
      <c r="C1631" s="71">
        <v>5.4661792218550699E-2</v>
      </c>
      <c r="D1631" s="70">
        <v>24.3504633547</v>
      </c>
      <c r="E1631" s="71">
        <v>6.0210995073606798E-2</v>
      </c>
      <c r="F1631" s="70">
        <v>30.451782667899899</v>
      </c>
      <c r="G1631" s="71">
        <v>5.0974965138839298E-2</v>
      </c>
      <c r="H1631" s="91"/>
      <c r="I1631" s="70">
        <v>3.1533371924</v>
      </c>
      <c r="J1631" s="71">
        <v>2.0612746577296798E-2</v>
      </c>
      <c r="K1631" s="70">
        <v>22.758641385600001</v>
      </c>
      <c r="L1631" s="72">
        <v>0.121511330045017</v>
      </c>
      <c r="M1631" s="70">
        <v>11.222189309999999</v>
      </c>
      <c r="N1631" s="71">
        <v>7.2697232859801494E-2</v>
      </c>
      <c r="O1631" s="70">
        <v>6.2094503035000104</v>
      </c>
      <c r="P1631" s="71">
        <v>3.2033907531841203E-2</v>
      </c>
      <c r="Q1631" s="70">
        <v>7.1414343509</v>
      </c>
      <c r="R1631" s="71">
        <v>5.8148998847639702E-2</v>
      </c>
      <c r="S1631" s="70">
        <v>3.2209944473999998</v>
      </c>
      <c r="T1631" s="71">
        <v>2.5186228350442399E-2</v>
      </c>
      <c r="U1631" s="70">
        <v>1.0961990328</v>
      </c>
      <c r="V1631" s="71">
        <v>1.72944370484833E-2</v>
      </c>
      <c r="W1631" s="91"/>
      <c r="X1631" s="70">
        <v>10.420224344499999</v>
      </c>
      <c r="Y1631" s="71">
        <v>6.0069297478390703E-2</v>
      </c>
      <c r="Z1631" s="70">
        <v>11.118416586</v>
      </c>
      <c r="AA1631" s="71">
        <v>4.0040064841207701E-2</v>
      </c>
      <c r="AB1631" s="70">
        <v>33.263605092099901</v>
      </c>
      <c r="AC1631" s="71">
        <v>6.0323847320084299E-2</v>
      </c>
    </row>
    <row r="1632" spans="1:29" customFormat="1" x14ac:dyDescent="0.3">
      <c r="A1632" s="58" t="s">
        <v>103</v>
      </c>
      <c r="B1632" s="73">
        <v>23.6366593887</v>
      </c>
      <c r="C1632" s="74">
        <v>2.3576080507958699E-2</v>
      </c>
      <c r="D1632" s="73">
        <v>12.6956420052</v>
      </c>
      <c r="E1632" s="74">
        <v>3.1392307698482801E-2</v>
      </c>
      <c r="F1632" s="73">
        <v>10.9410173835</v>
      </c>
      <c r="G1632" s="74">
        <v>1.8314789179657801E-2</v>
      </c>
      <c r="H1632" s="91"/>
      <c r="I1632" s="73">
        <v>0</v>
      </c>
      <c r="J1632" s="74">
        <v>0</v>
      </c>
      <c r="K1632" s="73">
        <v>8.6632215889000097</v>
      </c>
      <c r="L1632" s="74">
        <v>4.6254060596429301E-2</v>
      </c>
      <c r="M1632" s="73">
        <v>3.3856892153999998</v>
      </c>
      <c r="N1632" s="74">
        <v>2.1932461704556001E-2</v>
      </c>
      <c r="O1632" s="73">
        <v>3.6723331101999999</v>
      </c>
      <c r="P1632" s="74">
        <v>1.8945184119109101E-2</v>
      </c>
      <c r="Q1632" s="73">
        <v>1.4924412557</v>
      </c>
      <c r="R1632" s="74">
        <v>1.21521756825969E-2</v>
      </c>
      <c r="S1632" s="73">
        <v>6.0532252673000002</v>
      </c>
      <c r="T1632" s="74">
        <v>4.7332560278689803E-2</v>
      </c>
      <c r="U1632" s="73">
        <v>0.36974895120000001</v>
      </c>
      <c r="V1632" s="74">
        <v>5.8334296682761404E-3</v>
      </c>
      <c r="W1632" s="91"/>
      <c r="X1632" s="73">
        <v>10.5237464624</v>
      </c>
      <c r="Y1632" s="72">
        <v>6.0666069744528199E-2</v>
      </c>
      <c r="Z1632" s="73">
        <v>5.4650906446999796</v>
      </c>
      <c r="AA1632" s="74">
        <v>1.96810923645729E-2</v>
      </c>
      <c r="AB1632" s="73">
        <v>7.6478222816000097</v>
      </c>
      <c r="AC1632" s="74">
        <v>1.38693945640891E-2</v>
      </c>
    </row>
    <row r="1633" spans="1:29" customFormat="1" x14ac:dyDescent="0.3">
      <c r="A1633" s="58" t="s">
        <v>442</v>
      </c>
      <c r="B1633" s="70">
        <v>383.21628437110002</v>
      </c>
      <c r="C1633" s="71">
        <v>0.38223413147007901</v>
      </c>
      <c r="D1633" s="70">
        <v>154.85234883679999</v>
      </c>
      <c r="E1633" s="71">
        <v>0.38290088681821199</v>
      </c>
      <c r="F1633" s="70">
        <v>228.10185974999999</v>
      </c>
      <c r="G1633" s="71">
        <v>0.38183263277776802</v>
      </c>
      <c r="H1633" s="91"/>
      <c r="I1633" s="70">
        <v>35.371425112499999</v>
      </c>
      <c r="J1633" s="71">
        <v>0.23121606648316401</v>
      </c>
      <c r="K1633" s="70">
        <v>53.307686053399998</v>
      </c>
      <c r="L1633" s="71">
        <v>0.28461663085342698</v>
      </c>
      <c r="M1633" s="70">
        <v>48.972800494399998</v>
      </c>
      <c r="N1633" s="71">
        <v>0.31724532379484499</v>
      </c>
      <c r="O1633" s="70">
        <v>99.118847447200196</v>
      </c>
      <c r="P1633" s="72">
        <v>0.51134381283260699</v>
      </c>
      <c r="Q1633" s="70">
        <v>55.562327872200001</v>
      </c>
      <c r="R1633" s="72">
        <v>0.45241524050495002</v>
      </c>
      <c r="S1633" s="70">
        <v>59.095630661900003</v>
      </c>
      <c r="T1633" s="71">
        <v>0.46209208760526099</v>
      </c>
      <c r="U1633" s="70">
        <v>31.7875667295</v>
      </c>
      <c r="V1633" s="72">
        <v>0.50150388321689199</v>
      </c>
      <c r="W1633" s="91"/>
      <c r="X1633" s="70">
        <v>64.782235547200301</v>
      </c>
      <c r="Y1633" s="71">
        <v>0.37344909761505302</v>
      </c>
      <c r="Z1633" s="70">
        <v>101.9000900898</v>
      </c>
      <c r="AA1633" s="71">
        <v>0.36696648150942901</v>
      </c>
      <c r="AB1633" s="70">
        <v>216.533958734099</v>
      </c>
      <c r="AC1633" s="71">
        <v>0.39268628370625702</v>
      </c>
    </row>
    <row r="1634" spans="1:29" customFormat="1" x14ac:dyDescent="0.3">
      <c r="A1634" s="58" t="s">
        <v>443</v>
      </c>
      <c r="B1634" s="73">
        <v>288.8681925413</v>
      </c>
      <c r="C1634" s="74">
        <v>0.28812784630631999</v>
      </c>
      <c r="D1634" s="73">
        <v>119.6982418108</v>
      </c>
      <c r="E1634" s="74">
        <v>0.29597589758382897</v>
      </c>
      <c r="F1634" s="73">
        <v>169.16995073050001</v>
      </c>
      <c r="G1634" s="74">
        <v>0.28318316976945201</v>
      </c>
      <c r="H1634" s="91"/>
      <c r="I1634" s="73">
        <v>48.794211402400002</v>
      </c>
      <c r="J1634" s="74">
        <v>0.31895818705998102</v>
      </c>
      <c r="K1634" s="73">
        <v>82.787015396800101</v>
      </c>
      <c r="L1634" s="72">
        <v>0.44201058318390801</v>
      </c>
      <c r="M1634" s="73">
        <v>54.989999653399998</v>
      </c>
      <c r="N1634" s="74">
        <v>0.35622468123945999</v>
      </c>
      <c r="O1634" s="73">
        <v>46.579511797000002</v>
      </c>
      <c r="P1634" s="74">
        <v>0.24029885108225399</v>
      </c>
      <c r="Q1634" s="73">
        <v>23.5287976348</v>
      </c>
      <c r="R1634" s="75">
        <v>0.19158280526374999</v>
      </c>
      <c r="S1634" s="73">
        <v>19.281538212600001</v>
      </c>
      <c r="T1634" s="75">
        <v>0.150769966325874</v>
      </c>
      <c r="U1634" s="73">
        <v>12.9071184443</v>
      </c>
      <c r="V1634" s="74">
        <v>0.20363213315568701</v>
      </c>
      <c r="W1634" s="91"/>
      <c r="X1634" s="73">
        <v>50.305473466499997</v>
      </c>
      <c r="Y1634" s="74">
        <v>0.28999514315115998</v>
      </c>
      <c r="Z1634" s="73">
        <v>61.942412537399903</v>
      </c>
      <c r="AA1634" s="75">
        <v>0.223069372804515</v>
      </c>
      <c r="AB1634" s="73">
        <v>176.62030653740001</v>
      </c>
      <c r="AC1634" s="74">
        <v>0.320302516088943</v>
      </c>
    </row>
    <row r="1635" spans="1:29" customFormat="1" x14ac:dyDescent="0.3">
      <c r="A1635" s="76" t="s">
        <v>4</v>
      </c>
    </row>
    <row r="1636" spans="1:29" customFormat="1" x14ac:dyDescent="0.3">
      <c r="A1636" s="76" t="s">
        <v>4</v>
      </c>
    </row>
    <row r="1637" spans="1:29" customFormat="1" x14ac:dyDescent="0.3">
      <c r="A1637" s="54" t="s">
        <v>455</v>
      </c>
    </row>
    <row r="1638" spans="1:29" customFormat="1" x14ac:dyDescent="0.3">
      <c r="A1638" s="69" t="s">
        <v>4</v>
      </c>
    </row>
    <row r="1639" spans="1:29" customFormat="1" ht="35.1" customHeight="1" x14ac:dyDescent="0.3">
      <c r="A1639" s="116" t="s">
        <v>4</v>
      </c>
      <c r="B1639" s="118" t="s">
        <v>26</v>
      </c>
      <c r="C1639" s="118" t="s">
        <v>4</v>
      </c>
      <c r="D1639" s="118" t="s">
        <v>456</v>
      </c>
      <c r="E1639" s="118" t="s">
        <v>4</v>
      </c>
      <c r="F1639" s="118" t="s">
        <v>457</v>
      </c>
      <c r="G1639" s="118" t="s">
        <v>4</v>
      </c>
      <c r="H1639" s="65"/>
      <c r="I1639" s="118" t="s">
        <v>460</v>
      </c>
      <c r="J1639" s="118" t="s">
        <v>4</v>
      </c>
      <c r="K1639" s="118" t="s">
        <v>461</v>
      </c>
      <c r="L1639" s="118" t="s">
        <v>4</v>
      </c>
      <c r="M1639" s="118" t="s">
        <v>462</v>
      </c>
      <c r="N1639" s="118" t="s">
        <v>4</v>
      </c>
      <c r="O1639" s="118" t="s">
        <v>463</v>
      </c>
      <c r="P1639" s="118" t="s">
        <v>4</v>
      </c>
      <c r="Q1639" s="118" t="s">
        <v>464</v>
      </c>
      <c r="R1639" s="118" t="s">
        <v>4</v>
      </c>
      <c r="S1639" s="118" t="s">
        <v>465</v>
      </c>
      <c r="T1639" s="118" t="s">
        <v>4</v>
      </c>
      <c r="U1639" s="118" t="s">
        <v>466</v>
      </c>
      <c r="V1639" s="118" t="s">
        <v>4</v>
      </c>
      <c r="W1639" s="65"/>
      <c r="X1639" s="118" t="s">
        <v>468</v>
      </c>
      <c r="Y1639" s="118" t="s">
        <v>4</v>
      </c>
      <c r="Z1639" s="118" t="s">
        <v>469</v>
      </c>
      <c r="AA1639" s="118" t="s">
        <v>4</v>
      </c>
      <c r="AB1639" s="118" t="s">
        <v>470</v>
      </c>
      <c r="AC1639" s="118" t="s">
        <v>4</v>
      </c>
    </row>
    <row r="1640" spans="1:29" customFormat="1" x14ac:dyDescent="0.3">
      <c r="A1640" s="117" t="s">
        <v>4</v>
      </c>
      <c r="B1640" s="55" t="s">
        <v>28</v>
      </c>
      <c r="C1640" s="55" t="s">
        <v>29</v>
      </c>
      <c r="D1640" s="55" t="s">
        <v>28</v>
      </c>
      <c r="E1640" s="55" t="s">
        <v>29</v>
      </c>
      <c r="F1640" s="55" t="s">
        <v>28</v>
      </c>
      <c r="G1640" s="55" t="s">
        <v>29</v>
      </c>
      <c r="H1640" s="65"/>
      <c r="I1640" s="55" t="s">
        <v>28</v>
      </c>
      <c r="J1640" s="55" t="s">
        <v>29</v>
      </c>
      <c r="K1640" s="55" t="s">
        <v>28</v>
      </c>
      <c r="L1640" s="55" t="s">
        <v>29</v>
      </c>
      <c r="M1640" s="55" t="s">
        <v>28</v>
      </c>
      <c r="N1640" s="55" t="s">
        <v>29</v>
      </c>
      <c r="O1640" s="55" t="s">
        <v>28</v>
      </c>
      <c r="P1640" s="55" t="s">
        <v>29</v>
      </c>
      <c r="Q1640" s="55" t="s">
        <v>28</v>
      </c>
      <c r="R1640" s="55" t="s">
        <v>29</v>
      </c>
      <c r="S1640" s="55" t="s">
        <v>28</v>
      </c>
      <c r="T1640" s="55" t="s">
        <v>29</v>
      </c>
      <c r="U1640" s="55" t="s">
        <v>28</v>
      </c>
      <c r="V1640" s="55" t="s">
        <v>29</v>
      </c>
      <c r="W1640" s="65"/>
      <c r="X1640" s="55" t="s">
        <v>28</v>
      </c>
      <c r="Y1640" s="55" t="s">
        <v>29</v>
      </c>
      <c r="Z1640" s="55" t="s">
        <v>28</v>
      </c>
      <c r="AA1640" s="55" t="s">
        <v>29</v>
      </c>
      <c r="AB1640" s="55" t="s">
        <v>28</v>
      </c>
      <c r="AC1640" s="55" t="s">
        <v>29</v>
      </c>
    </row>
    <row r="1641" spans="1:29" customFormat="1" x14ac:dyDescent="0.3">
      <c r="A1641" s="56" t="s">
        <v>30</v>
      </c>
      <c r="B1641" s="57">
        <v>1002.5695060178</v>
      </c>
      <c r="C1641" s="57">
        <v>1002.5695060178</v>
      </c>
      <c r="D1641" s="57">
        <v>404.41888271289997</v>
      </c>
      <c r="E1641" s="57">
        <v>404.41888271289997</v>
      </c>
      <c r="F1641" s="57">
        <v>597.38702292309995</v>
      </c>
      <c r="G1641" s="57">
        <v>597.38702292309995</v>
      </c>
      <c r="H1641" s="66"/>
      <c r="I1641" s="57">
        <v>152.97996220810001</v>
      </c>
      <c r="J1641" s="57">
        <v>152.97996220810001</v>
      </c>
      <c r="K1641" s="57">
        <v>187.29645521259999</v>
      </c>
      <c r="L1641" s="57">
        <v>187.29645521259999</v>
      </c>
      <c r="M1641" s="57">
        <v>154.36886479079999</v>
      </c>
      <c r="N1641" s="57">
        <v>154.36886479079999</v>
      </c>
      <c r="O1641" s="57">
        <v>193.83992718740001</v>
      </c>
      <c r="P1641" s="57">
        <v>193.83992718740001</v>
      </c>
      <c r="Q1641" s="57">
        <v>122.8126793655</v>
      </c>
      <c r="R1641" s="57">
        <v>122.8126793655</v>
      </c>
      <c r="S1641" s="57">
        <v>127.88712952900001</v>
      </c>
      <c r="T1641" s="57">
        <v>127.88712952900001</v>
      </c>
      <c r="U1641" s="57">
        <v>63.384487724400003</v>
      </c>
      <c r="V1641" s="57">
        <v>63.384487724400003</v>
      </c>
      <c r="W1641" s="66"/>
      <c r="X1641" s="57">
        <v>173.47005511840001</v>
      </c>
      <c r="Y1641" s="57">
        <v>173.47005511840001</v>
      </c>
      <c r="Z1641" s="57">
        <v>277.6822822364</v>
      </c>
      <c r="AA1641" s="57">
        <v>277.6822822364</v>
      </c>
      <c r="AB1641" s="57">
        <v>551.41716866299998</v>
      </c>
      <c r="AC1641" s="57">
        <v>551.41716866299998</v>
      </c>
    </row>
    <row r="1642" spans="1:29" customFormat="1" x14ac:dyDescent="0.3">
      <c r="A1642" s="58" t="s">
        <v>456</v>
      </c>
      <c r="B1642" s="70">
        <v>404.41888271289997</v>
      </c>
      <c r="C1642" s="71">
        <v>0.403382389236283</v>
      </c>
      <c r="D1642" s="70">
        <v>404.41888271289901</v>
      </c>
      <c r="E1642" s="72">
        <v>1</v>
      </c>
      <c r="F1642" s="70">
        <v>0</v>
      </c>
      <c r="G1642" s="75">
        <v>0</v>
      </c>
      <c r="H1642" s="91"/>
      <c r="I1642" s="70">
        <v>49.299874900200003</v>
      </c>
      <c r="J1642" s="71">
        <v>0.32226361013958799</v>
      </c>
      <c r="K1642" s="70">
        <v>56.229020686799998</v>
      </c>
      <c r="L1642" s="71">
        <v>0.300214014317433</v>
      </c>
      <c r="M1642" s="70">
        <v>48.877362258399998</v>
      </c>
      <c r="N1642" s="75">
        <v>0.316627075833189</v>
      </c>
      <c r="O1642" s="70">
        <v>77.947969830199895</v>
      </c>
      <c r="P1642" s="71">
        <v>0.40212545970904001</v>
      </c>
      <c r="Q1642" s="70">
        <v>61.6175299951</v>
      </c>
      <c r="R1642" s="72">
        <v>0.50171961326339498</v>
      </c>
      <c r="S1642" s="70">
        <v>65.748099553000003</v>
      </c>
      <c r="T1642" s="72">
        <v>0.51411037056775</v>
      </c>
      <c r="U1642" s="70">
        <v>44.699025489199997</v>
      </c>
      <c r="V1642" s="72">
        <v>0.70520449236024996</v>
      </c>
      <c r="W1642" s="91"/>
      <c r="X1642" s="70">
        <v>66.500493895999796</v>
      </c>
      <c r="Y1642" s="71">
        <v>0.38335431351889998</v>
      </c>
      <c r="Z1642" s="70">
        <v>115.2941041974</v>
      </c>
      <c r="AA1642" s="71">
        <v>0.41520151472698702</v>
      </c>
      <c r="AB1642" s="70">
        <v>222.624284619501</v>
      </c>
      <c r="AC1642" s="71">
        <v>0.40373114453307402</v>
      </c>
    </row>
    <row r="1643" spans="1:29" customFormat="1" x14ac:dyDescent="0.3">
      <c r="A1643" s="58" t="s">
        <v>457</v>
      </c>
      <c r="B1643" s="73">
        <v>597.38702292309904</v>
      </c>
      <c r="C1643" s="74">
        <v>0.595855967429049</v>
      </c>
      <c r="D1643" s="73">
        <v>0</v>
      </c>
      <c r="E1643" s="75">
        <v>0</v>
      </c>
      <c r="F1643" s="73">
        <v>597.38702292309904</v>
      </c>
      <c r="G1643" s="72">
        <v>1</v>
      </c>
      <c r="H1643" s="91"/>
      <c r="I1643" s="73">
        <v>103.6800873079</v>
      </c>
      <c r="J1643" s="74">
        <v>0.67773638986041196</v>
      </c>
      <c r="K1643" s="73">
        <v>131.0674345258</v>
      </c>
      <c r="L1643" s="74">
        <v>0.699785985682567</v>
      </c>
      <c r="M1643" s="73">
        <v>104.9899779349</v>
      </c>
      <c r="N1643" s="72">
        <v>0.68012405271737897</v>
      </c>
      <c r="O1643" s="73">
        <v>115.8919573572</v>
      </c>
      <c r="P1643" s="74">
        <v>0.59787454029095999</v>
      </c>
      <c r="Q1643" s="73">
        <v>60.933073586100001</v>
      </c>
      <c r="R1643" s="75">
        <v>0.49614643944668302</v>
      </c>
      <c r="S1643" s="73">
        <v>62.139029976000003</v>
      </c>
      <c r="T1643" s="75">
        <v>0.48588962943225</v>
      </c>
      <c r="U1643" s="73">
        <v>18.6854622351999</v>
      </c>
      <c r="V1643" s="75">
        <v>0.29479550763974999</v>
      </c>
      <c r="W1643" s="91"/>
      <c r="X1643" s="73">
        <v>106.46803662489999</v>
      </c>
      <c r="Y1643" s="74">
        <v>0.61375455580636895</v>
      </c>
      <c r="Z1643" s="73">
        <v>162.12610225469999</v>
      </c>
      <c r="AA1643" s="74">
        <v>0.58385468798717499</v>
      </c>
      <c r="AB1643" s="73">
        <v>328.79288404350001</v>
      </c>
      <c r="AC1643" s="74">
        <v>0.59626885546692598</v>
      </c>
    </row>
    <row r="1644" spans="1:29" customFormat="1" x14ac:dyDescent="0.3">
      <c r="A1644" s="58" t="s">
        <v>458</v>
      </c>
      <c r="B1644" s="70">
        <v>0.76360038180000001</v>
      </c>
      <c r="C1644" s="71">
        <v>7.61643334668153E-4</v>
      </c>
      <c r="D1644" s="70">
        <v>0</v>
      </c>
      <c r="E1644" s="71">
        <v>0</v>
      </c>
      <c r="F1644" s="70">
        <v>0</v>
      </c>
      <c r="G1644" s="71">
        <v>0</v>
      </c>
      <c r="H1644" s="91"/>
      <c r="I1644" s="70">
        <v>0</v>
      </c>
      <c r="J1644" s="71">
        <v>0</v>
      </c>
      <c r="K1644" s="70">
        <v>0</v>
      </c>
      <c r="L1644" s="71">
        <v>0</v>
      </c>
      <c r="M1644" s="70">
        <v>0.5015245975</v>
      </c>
      <c r="N1644" s="71">
        <v>3.2488714494316199E-3</v>
      </c>
      <c r="O1644" s="70">
        <v>0</v>
      </c>
      <c r="P1644" s="71">
        <v>0</v>
      </c>
      <c r="Q1644" s="70">
        <v>0.2620757843</v>
      </c>
      <c r="R1644" s="71">
        <v>2.1339472899214399E-3</v>
      </c>
      <c r="S1644" s="70">
        <v>0</v>
      </c>
      <c r="T1644" s="71">
        <v>0</v>
      </c>
      <c r="U1644" s="70">
        <v>0</v>
      </c>
      <c r="V1644" s="71">
        <v>0</v>
      </c>
      <c r="W1644" s="91"/>
      <c r="X1644" s="70">
        <v>0.5015245975</v>
      </c>
      <c r="Y1644" s="71">
        <v>2.8911306747305202E-3</v>
      </c>
      <c r="Z1644" s="70">
        <v>0.2620757843</v>
      </c>
      <c r="AA1644" s="71">
        <v>9.4379728583794296E-4</v>
      </c>
      <c r="AB1644" s="70">
        <v>0</v>
      </c>
      <c r="AC1644" s="71">
        <v>0</v>
      </c>
    </row>
    <row r="1645" spans="1:29" customFormat="1" x14ac:dyDescent="0.3">
      <c r="A1645" s="76" t="s">
        <v>4</v>
      </c>
    </row>
    <row r="1646" spans="1:29" customFormat="1" x14ac:dyDescent="0.3">
      <c r="A1646" s="76" t="s">
        <v>4</v>
      </c>
    </row>
    <row r="1647" spans="1:29" customFormat="1" x14ac:dyDescent="0.3">
      <c r="A1647" s="54" t="s">
        <v>459</v>
      </c>
    </row>
    <row r="1648" spans="1:29" customFormat="1" x14ac:dyDescent="0.3">
      <c r="A1648" s="69" t="s">
        <v>4</v>
      </c>
    </row>
    <row r="1649" spans="1:29" customFormat="1" ht="35.1" customHeight="1" x14ac:dyDescent="0.3">
      <c r="A1649" s="116" t="s">
        <v>4</v>
      </c>
      <c r="B1649" s="118" t="s">
        <v>26</v>
      </c>
      <c r="C1649" s="118" t="s">
        <v>4</v>
      </c>
      <c r="D1649" s="118" t="s">
        <v>456</v>
      </c>
      <c r="E1649" s="118" t="s">
        <v>4</v>
      </c>
      <c r="F1649" s="118" t="s">
        <v>457</v>
      </c>
      <c r="G1649" s="118" t="s">
        <v>4</v>
      </c>
      <c r="H1649" s="65"/>
      <c r="I1649" s="118" t="s">
        <v>460</v>
      </c>
      <c r="J1649" s="118" t="s">
        <v>4</v>
      </c>
      <c r="K1649" s="118" t="s">
        <v>461</v>
      </c>
      <c r="L1649" s="118" t="s">
        <v>4</v>
      </c>
      <c r="M1649" s="118" t="s">
        <v>462</v>
      </c>
      <c r="N1649" s="118" t="s">
        <v>4</v>
      </c>
      <c r="O1649" s="118" t="s">
        <v>463</v>
      </c>
      <c r="P1649" s="118" t="s">
        <v>4</v>
      </c>
      <c r="Q1649" s="118" t="s">
        <v>464</v>
      </c>
      <c r="R1649" s="118" t="s">
        <v>4</v>
      </c>
      <c r="S1649" s="118" t="s">
        <v>465</v>
      </c>
      <c r="T1649" s="118" t="s">
        <v>4</v>
      </c>
      <c r="U1649" s="118" t="s">
        <v>466</v>
      </c>
      <c r="V1649" s="118" t="s">
        <v>4</v>
      </c>
      <c r="W1649" s="65"/>
      <c r="X1649" s="118" t="s">
        <v>468</v>
      </c>
      <c r="Y1649" s="118" t="s">
        <v>4</v>
      </c>
      <c r="Z1649" s="118" t="s">
        <v>469</v>
      </c>
      <c r="AA1649" s="118" t="s">
        <v>4</v>
      </c>
      <c r="AB1649" s="118" t="s">
        <v>470</v>
      </c>
      <c r="AC1649" s="118" t="s">
        <v>4</v>
      </c>
    </row>
    <row r="1650" spans="1:29" customFormat="1" x14ac:dyDescent="0.3">
      <c r="A1650" s="117" t="s">
        <v>4</v>
      </c>
      <c r="B1650" s="55" t="s">
        <v>28</v>
      </c>
      <c r="C1650" s="55" t="s">
        <v>29</v>
      </c>
      <c r="D1650" s="55" t="s">
        <v>28</v>
      </c>
      <c r="E1650" s="55" t="s">
        <v>29</v>
      </c>
      <c r="F1650" s="55" t="s">
        <v>28</v>
      </c>
      <c r="G1650" s="55" t="s">
        <v>29</v>
      </c>
      <c r="H1650" s="65"/>
      <c r="I1650" s="55" t="s">
        <v>28</v>
      </c>
      <c r="J1650" s="55" t="s">
        <v>29</v>
      </c>
      <c r="K1650" s="55" t="s">
        <v>28</v>
      </c>
      <c r="L1650" s="55" t="s">
        <v>29</v>
      </c>
      <c r="M1650" s="55" t="s">
        <v>28</v>
      </c>
      <c r="N1650" s="55" t="s">
        <v>29</v>
      </c>
      <c r="O1650" s="55" t="s">
        <v>28</v>
      </c>
      <c r="P1650" s="55" t="s">
        <v>29</v>
      </c>
      <c r="Q1650" s="55" t="s">
        <v>28</v>
      </c>
      <c r="R1650" s="55" t="s">
        <v>29</v>
      </c>
      <c r="S1650" s="55" t="s">
        <v>28</v>
      </c>
      <c r="T1650" s="55" t="s">
        <v>29</v>
      </c>
      <c r="U1650" s="55" t="s">
        <v>28</v>
      </c>
      <c r="V1650" s="55" t="s">
        <v>29</v>
      </c>
      <c r="W1650" s="65"/>
      <c r="X1650" s="55" t="s">
        <v>28</v>
      </c>
      <c r="Y1650" s="55" t="s">
        <v>29</v>
      </c>
      <c r="Z1650" s="55" t="s">
        <v>28</v>
      </c>
      <c r="AA1650" s="55" t="s">
        <v>29</v>
      </c>
      <c r="AB1650" s="55" t="s">
        <v>28</v>
      </c>
      <c r="AC1650" s="55" t="s">
        <v>29</v>
      </c>
    </row>
    <row r="1651" spans="1:29" customFormat="1" x14ac:dyDescent="0.3">
      <c r="A1651" s="56" t="s">
        <v>30</v>
      </c>
      <c r="B1651" s="57">
        <v>1002.5695060178</v>
      </c>
      <c r="C1651" s="57">
        <v>1002.5695060178</v>
      </c>
      <c r="D1651" s="57">
        <v>404.41888271289997</v>
      </c>
      <c r="E1651" s="57">
        <v>404.41888271289997</v>
      </c>
      <c r="F1651" s="57">
        <v>597.38702292309995</v>
      </c>
      <c r="G1651" s="57">
        <v>597.38702292309995</v>
      </c>
      <c r="H1651" s="66"/>
      <c r="I1651" s="57">
        <v>152.97996220810001</v>
      </c>
      <c r="J1651" s="57">
        <v>152.97996220810001</v>
      </c>
      <c r="K1651" s="57">
        <v>187.29645521259999</v>
      </c>
      <c r="L1651" s="57">
        <v>187.29645521259999</v>
      </c>
      <c r="M1651" s="57">
        <v>154.36886479079999</v>
      </c>
      <c r="N1651" s="57">
        <v>154.36886479079999</v>
      </c>
      <c r="O1651" s="57">
        <v>193.83992718740001</v>
      </c>
      <c r="P1651" s="57">
        <v>193.83992718740001</v>
      </c>
      <c r="Q1651" s="57">
        <v>122.8126793655</v>
      </c>
      <c r="R1651" s="57">
        <v>122.8126793655</v>
      </c>
      <c r="S1651" s="57">
        <v>127.88712952900001</v>
      </c>
      <c r="T1651" s="57">
        <v>127.88712952900001</v>
      </c>
      <c r="U1651" s="57">
        <v>63.384487724400003</v>
      </c>
      <c r="V1651" s="57">
        <v>63.384487724400003</v>
      </c>
      <c r="W1651" s="66"/>
      <c r="X1651" s="57">
        <v>173.47005511840001</v>
      </c>
      <c r="Y1651" s="57">
        <v>173.47005511840001</v>
      </c>
      <c r="Z1651" s="57">
        <v>277.6822822364</v>
      </c>
      <c r="AA1651" s="57">
        <v>277.6822822364</v>
      </c>
      <c r="AB1651" s="57">
        <v>551.41716866299998</v>
      </c>
      <c r="AC1651" s="57">
        <v>551.41716866299998</v>
      </c>
    </row>
    <row r="1652" spans="1:29" customFormat="1" x14ac:dyDescent="0.3">
      <c r="A1652" s="58" t="s">
        <v>460</v>
      </c>
      <c r="B1652" s="70">
        <v>152.97996220810001</v>
      </c>
      <c r="C1652" s="71">
        <v>0.152587886714943</v>
      </c>
      <c r="D1652" s="70">
        <v>49.299874900199903</v>
      </c>
      <c r="E1652" s="71">
        <v>0.121902999606471</v>
      </c>
      <c r="F1652" s="70">
        <v>103.6800873079</v>
      </c>
      <c r="G1652" s="71">
        <v>0.17355597515422799</v>
      </c>
      <c r="H1652" s="91"/>
      <c r="I1652" s="70">
        <v>152.97996220810001</v>
      </c>
      <c r="J1652" s="72">
        <v>1</v>
      </c>
      <c r="K1652" s="70">
        <v>0</v>
      </c>
      <c r="L1652" s="75">
        <v>0</v>
      </c>
      <c r="M1652" s="70">
        <v>0</v>
      </c>
      <c r="N1652" s="75">
        <v>0</v>
      </c>
      <c r="O1652" s="70">
        <v>0</v>
      </c>
      <c r="P1652" s="75">
        <v>0</v>
      </c>
      <c r="Q1652" s="70">
        <v>0</v>
      </c>
      <c r="R1652" s="75">
        <v>0</v>
      </c>
      <c r="S1652" s="70">
        <v>0</v>
      </c>
      <c r="T1652" s="75">
        <v>0</v>
      </c>
      <c r="U1652" s="70">
        <v>0</v>
      </c>
      <c r="V1652" s="75">
        <v>0</v>
      </c>
      <c r="W1652" s="91"/>
      <c r="X1652" s="70">
        <v>90.515773684899898</v>
      </c>
      <c r="Y1652" s="72">
        <v>0.52179480558255098</v>
      </c>
      <c r="Z1652" s="70">
        <v>40.711095067499798</v>
      </c>
      <c r="AA1652" s="71">
        <v>0.1466103445262</v>
      </c>
      <c r="AB1652" s="70">
        <v>21.753093455699901</v>
      </c>
      <c r="AC1652" s="75">
        <v>3.9449430833725901E-2</v>
      </c>
    </row>
    <row r="1653" spans="1:29" customFormat="1" x14ac:dyDescent="0.3">
      <c r="A1653" s="58" t="s">
        <v>461</v>
      </c>
      <c r="B1653" s="73">
        <v>187.29645521259999</v>
      </c>
      <c r="C1653" s="74">
        <v>0.18681642927335801</v>
      </c>
      <c r="D1653" s="73">
        <v>56.229020686799998</v>
      </c>
      <c r="E1653" s="75">
        <v>0.139036585803333</v>
      </c>
      <c r="F1653" s="73">
        <v>131.0674345258</v>
      </c>
      <c r="G1653" s="74">
        <v>0.219401208088633</v>
      </c>
      <c r="H1653" s="91"/>
      <c r="I1653" s="73">
        <v>0</v>
      </c>
      <c r="J1653" s="75">
        <v>0</v>
      </c>
      <c r="K1653" s="73">
        <v>187.29645521259999</v>
      </c>
      <c r="L1653" s="72">
        <v>1</v>
      </c>
      <c r="M1653" s="73">
        <v>0</v>
      </c>
      <c r="N1653" s="75">
        <v>0</v>
      </c>
      <c r="O1653" s="73">
        <v>0</v>
      </c>
      <c r="P1653" s="75">
        <v>0</v>
      </c>
      <c r="Q1653" s="73">
        <v>0</v>
      </c>
      <c r="R1653" s="75">
        <v>0</v>
      </c>
      <c r="S1653" s="73">
        <v>0</v>
      </c>
      <c r="T1653" s="75">
        <v>0</v>
      </c>
      <c r="U1653" s="73">
        <v>0</v>
      </c>
      <c r="V1653" s="75">
        <v>0</v>
      </c>
      <c r="W1653" s="91"/>
      <c r="X1653" s="73">
        <v>13.335840620999999</v>
      </c>
      <c r="Y1653" s="75">
        <v>7.6876903116781595E-2</v>
      </c>
      <c r="Z1653" s="73">
        <v>23.0744039599</v>
      </c>
      <c r="AA1653" s="75">
        <v>8.3096421471557894E-2</v>
      </c>
      <c r="AB1653" s="73">
        <v>150.88621063170001</v>
      </c>
      <c r="AC1653" s="72">
        <v>0.27363350146958199</v>
      </c>
    </row>
    <row r="1654" spans="1:29" customFormat="1" x14ac:dyDescent="0.3">
      <c r="A1654" s="58" t="s">
        <v>462</v>
      </c>
      <c r="B1654" s="70">
        <v>154.36886479079999</v>
      </c>
      <c r="C1654" s="71">
        <v>0.15397322965063301</v>
      </c>
      <c r="D1654" s="70">
        <v>48.877362258399998</v>
      </c>
      <c r="E1654" s="71">
        <v>0.12085825946237599</v>
      </c>
      <c r="F1654" s="70">
        <v>104.9899779349</v>
      </c>
      <c r="G1654" s="71">
        <v>0.17574867532469801</v>
      </c>
      <c r="H1654" s="91"/>
      <c r="I1654" s="70">
        <v>0</v>
      </c>
      <c r="J1654" s="75">
        <v>0</v>
      </c>
      <c r="K1654" s="70">
        <v>0</v>
      </c>
      <c r="L1654" s="75">
        <v>0</v>
      </c>
      <c r="M1654" s="70">
        <v>154.36886479079999</v>
      </c>
      <c r="N1654" s="72">
        <v>1</v>
      </c>
      <c r="O1654" s="70">
        <v>0</v>
      </c>
      <c r="P1654" s="75">
        <v>0</v>
      </c>
      <c r="Q1654" s="70">
        <v>0</v>
      </c>
      <c r="R1654" s="75">
        <v>0</v>
      </c>
      <c r="S1654" s="70">
        <v>0</v>
      </c>
      <c r="T1654" s="75">
        <v>0</v>
      </c>
      <c r="U1654" s="70">
        <v>0</v>
      </c>
      <c r="V1654" s="75">
        <v>0</v>
      </c>
      <c r="W1654" s="91"/>
      <c r="X1654" s="70">
        <v>4.5083266874000003</v>
      </c>
      <c r="Y1654" s="75">
        <v>2.5989077390463099E-2</v>
      </c>
      <c r="Z1654" s="70">
        <v>32.121873344000001</v>
      </c>
      <c r="AA1654" s="71">
        <v>0.11567851245422101</v>
      </c>
      <c r="AB1654" s="70">
        <v>117.7386647594</v>
      </c>
      <c r="AC1654" s="72">
        <v>0.21352012858953301</v>
      </c>
    </row>
    <row r="1655" spans="1:29" customFormat="1" x14ac:dyDescent="0.3">
      <c r="A1655" s="58" t="s">
        <v>463</v>
      </c>
      <c r="B1655" s="73">
        <v>193.83992718740001</v>
      </c>
      <c r="C1655" s="74">
        <v>0.193343130849183</v>
      </c>
      <c r="D1655" s="73">
        <v>77.947969830199995</v>
      </c>
      <c r="E1655" s="74">
        <v>0.192740678445363</v>
      </c>
      <c r="F1655" s="73">
        <v>115.8919573572</v>
      </c>
      <c r="G1655" s="74">
        <v>0.19399811664827299</v>
      </c>
      <c r="H1655" s="91"/>
      <c r="I1655" s="73">
        <v>0</v>
      </c>
      <c r="J1655" s="75">
        <v>0</v>
      </c>
      <c r="K1655" s="73">
        <v>0</v>
      </c>
      <c r="L1655" s="75">
        <v>0</v>
      </c>
      <c r="M1655" s="73">
        <v>0</v>
      </c>
      <c r="N1655" s="75">
        <v>0</v>
      </c>
      <c r="O1655" s="73">
        <v>193.83992718740001</v>
      </c>
      <c r="P1655" s="72">
        <v>1</v>
      </c>
      <c r="Q1655" s="73">
        <v>0</v>
      </c>
      <c r="R1655" s="75">
        <v>0</v>
      </c>
      <c r="S1655" s="73">
        <v>0</v>
      </c>
      <c r="T1655" s="75">
        <v>0</v>
      </c>
      <c r="U1655" s="73">
        <v>0</v>
      </c>
      <c r="V1655" s="75">
        <v>0</v>
      </c>
      <c r="W1655" s="91"/>
      <c r="X1655" s="73">
        <v>9.5595168813999791</v>
      </c>
      <c r="Y1655" s="75">
        <v>5.5107591191316897E-2</v>
      </c>
      <c r="Z1655" s="73">
        <v>67.014039005299907</v>
      </c>
      <c r="AA1655" s="74">
        <v>0.24133350700513501</v>
      </c>
      <c r="AB1655" s="73">
        <v>117.2663713007</v>
      </c>
      <c r="AC1655" s="74">
        <v>0.21266362014993301</v>
      </c>
    </row>
    <row r="1656" spans="1:29" customFormat="1" x14ac:dyDescent="0.3">
      <c r="A1656" s="58" t="s">
        <v>464</v>
      </c>
      <c r="B1656" s="70">
        <v>122.8126793655</v>
      </c>
      <c r="C1656" s="71">
        <v>0.12249792022232101</v>
      </c>
      <c r="D1656" s="70">
        <v>61.6175299950999</v>
      </c>
      <c r="E1656" s="71">
        <v>0.15236066521365399</v>
      </c>
      <c r="F1656" s="70">
        <v>60.9330735861001</v>
      </c>
      <c r="G1656" s="71">
        <v>0.101999325810503</v>
      </c>
      <c r="H1656" s="91"/>
      <c r="I1656" s="70">
        <v>0</v>
      </c>
      <c r="J1656" s="75">
        <v>0</v>
      </c>
      <c r="K1656" s="70">
        <v>0</v>
      </c>
      <c r="L1656" s="75">
        <v>0</v>
      </c>
      <c r="M1656" s="70">
        <v>0</v>
      </c>
      <c r="N1656" s="75">
        <v>0</v>
      </c>
      <c r="O1656" s="70">
        <v>0</v>
      </c>
      <c r="P1656" s="75">
        <v>0</v>
      </c>
      <c r="Q1656" s="70">
        <v>122.8126793655</v>
      </c>
      <c r="R1656" s="72">
        <v>1</v>
      </c>
      <c r="S1656" s="70">
        <v>0</v>
      </c>
      <c r="T1656" s="75">
        <v>0</v>
      </c>
      <c r="U1656" s="70">
        <v>0</v>
      </c>
      <c r="V1656" s="75">
        <v>0</v>
      </c>
      <c r="W1656" s="91"/>
      <c r="X1656" s="70">
        <v>14.745904922799999</v>
      </c>
      <c r="Y1656" s="71">
        <v>8.5005477819992306E-2</v>
      </c>
      <c r="Z1656" s="70">
        <v>47.542494480900103</v>
      </c>
      <c r="AA1656" s="72">
        <v>0.17121184001370901</v>
      </c>
      <c r="AB1656" s="70">
        <v>60.524279961799998</v>
      </c>
      <c r="AC1656" s="71">
        <v>0.109761326635061</v>
      </c>
    </row>
    <row r="1657" spans="1:29" customFormat="1" x14ac:dyDescent="0.3">
      <c r="A1657" s="58" t="s">
        <v>465</v>
      </c>
      <c r="B1657" s="73">
        <v>127.88712952900001</v>
      </c>
      <c r="C1657" s="74">
        <v>0.12755936497307499</v>
      </c>
      <c r="D1657" s="73">
        <v>65.748099553000003</v>
      </c>
      <c r="E1657" s="74">
        <v>0.16257425744305601</v>
      </c>
      <c r="F1657" s="73">
        <v>62.139029976000003</v>
      </c>
      <c r="G1657" s="74">
        <v>0.104018044570076</v>
      </c>
      <c r="H1657" s="91"/>
      <c r="I1657" s="73">
        <v>0</v>
      </c>
      <c r="J1657" s="75">
        <v>0</v>
      </c>
      <c r="K1657" s="73">
        <v>0</v>
      </c>
      <c r="L1657" s="75">
        <v>0</v>
      </c>
      <c r="M1657" s="73">
        <v>0</v>
      </c>
      <c r="N1657" s="75">
        <v>0</v>
      </c>
      <c r="O1657" s="73">
        <v>0</v>
      </c>
      <c r="P1657" s="75">
        <v>0</v>
      </c>
      <c r="Q1657" s="73">
        <v>0</v>
      </c>
      <c r="R1657" s="75">
        <v>0</v>
      </c>
      <c r="S1657" s="73">
        <v>127.88712952900001</v>
      </c>
      <c r="T1657" s="72">
        <v>1</v>
      </c>
      <c r="U1657" s="73">
        <v>0</v>
      </c>
      <c r="V1657" s="75">
        <v>0</v>
      </c>
      <c r="W1657" s="91"/>
      <c r="X1657" s="73">
        <v>25.009536352400001</v>
      </c>
      <c r="Y1657" s="74">
        <v>0.14417206667358201</v>
      </c>
      <c r="Z1657" s="73">
        <v>44.980909177199898</v>
      </c>
      <c r="AA1657" s="74">
        <v>0.161986961555243</v>
      </c>
      <c r="AB1657" s="73">
        <v>57.896683999400103</v>
      </c>
      <c r="AC1657" s="74">
        <v>0.10499615769994999</v>
      </c>
    </row>
    <row r="1658" spans="1:29" customFormat="1" x14ac:dyDescent="0.3">
      <c r="A1658" s="58" t="s">
        <v>466</v>
      </c>
      <c r="B1658" s="70">
        <v>63.384487724400003</v>
      </c>
      <c r="C1658" s="71">
        <v>6.3222038316488205E-2</v>
      </c>
      <c r="D1658" s="70">
        <v>44.699025489199997</v>
      </c>
      <c r="E1658" s="72">
        <v>0.110526554025748</v>
      </c>
      <c r="F1658" s="70">
        <v>18.6854622351999</v>
      </c>
      <c r="G1658" s="75">
        <v>3.1278654403588103E-2</v>
      </c>
      <c r="H1658" s="91"/>
      <c r="I1658" s="70">
        <v>0</v>
      </c>
      <c r="J1658" s="71">
        <v>0</v>
      </c>
      <c r="K1658" s="70">
        <v>0</v>
      </c>
      <c r="L1658" s="75">
        <v>0</v>
      </c>
      <c r="M1658" s="70">
        <v>0</v>
      </c>
      <c r="N1658" s="75">
        <v>0</v>
      </c>
      <c r="O1658" s="70">
        <v>0</v>
      </c>
      <c r="P1658" s="75">
        <v>0</v>
      </c>
      <c r="Q1658" s="70">
        <v>0</v>
      </c>
      <c r="R1658" s="75">
        <v>0</v>
      </c>
      <c r="S1658" s="70">
        <v>0</v>
      </c>
      <c r="T1658" s="75">
        <v>0</v>
      </c>
      <c r="U1658" s="70">
        <v>63.384487724400103</v>
      </c>
      <c r="V1658" s="72">
        <v>1</v>
      </c>
      <c r="W1658" s="91"/>
      <c r="X1658" s="70">
        <v>15.7951559685</v>
      </c>
      <c r="Y1658" s="71">
        <v>9.1054078225312099E-2</v>
      </c>
      <c r="Z1658" s="70">
        <v>22.237467201600001</v>
      </c>
      <c r="AA1658" s="71">
        <v>8.0082412973934397E-2</v>
      </c>
      <c r="AB1658" s="70">
        <v>25.351864554300001</v>
      </c>
      <c r="AC1658" s="71">
        <v>4.5975834622214801E-2</v>
      </c>
    </row>
    <row r="1659" spans="1:29" customFormat="1" x14ac:dyDescent="0.3">
      <c r="A1659" s="76" t="s">
        <v>4</v>
      </c>
    </row>
    <row r="1660" spans="1:29" customFormat="1" x14ac:dyDescent="0.3">
      <c r="A1660" s="76" t="s">
        <v>4</v>
      </c>
    </row>
    <row r="1661" spans="1:29" customFormat="1" x14ac:dyDescent="0.3">
      <c r="A1661" s="54" t="s">
        <v>467</v>
      </c>
    </row>
    <row r="1662" spans="1:29" customFormat="1" x14ac:dyDescent="0.3">
      <c r="A1662" s="69" t="s">
        <v>4</v>
      </c>
    </row>
    <row r="1663" spans="1:29" customFormat="1" ht="35.1" customHeight="1" x14ac:dyDescent="0.3">
      <c r="A1663" s="116" t="s">
        <v>4</v>
      </c>
      <c r="B1663" s="118" t="s">
        <v>26</v>
      </c>
      <c r="C1663" s="118" t="s">
        <v>4</v>
      </c>
      <c r="D1663" s="118" t="s">
        <v>456</v>
      </c>
      <c r="E1663" s="118" t="s">
        <v>4</v>
      </c>
      <c r="F1663" s="118" t="s">
        <v>457</v>
      </c>
      <c r="G1663" s="118" t="s">
        <v>4</v>
      </c>
      <c r="H1663" s="65"/>
      <c r="I1663" s="118" t="s">
        <v>460</v>
      </c>
      <c r="J1663" s="118" t="s">
        <v>4</v>
      </c>
      <c r="K1663" s="118" t="s">
        <v>461</v>
      </c>
      <c r="L1663" s="118" t="s">
        <v>4</v>
      </c>
      <c r="M1663" s="118" t="s">
        <v>462</v>
      </c>
      <c r="N1663" s="118" t="s">
        <v>4</v>
      </c>
      <c r="O1663" s="118" t="s">
        <v>463</v>
      </c>
      <c r="P1663" s="118" t="s">
        <v>4</v>
      </c>
      <c r="Q1663" s="118" t="s">
        <v>464</v>
      </c>
      <c r="R1663" s="118" t="s">
        <v>4</v>
      </c>
      <c r="S1663" s="118" t="s">
        <v>465</v>
      </c>
      <c r="T1663" s="118" t="s">
        <v>4</v>
      </c>
      <c r="U1663" s="118" t="s">
        <v>466</v>
      </c>
      <c r="V1663" s="118" t="s">
        <v>4</v>
      </c>
      <c r="W1663" s="65"/>
      <c r="X1663" s="118" t="s">
        <v>468</v>
      </c>
      <c r="Y1663" s="118" t="s">
        <v>4</v>
      </c>
      <c r="Z1663" s="118" t="s">
        <v>469</v>
      </c>
      <c r="AA1663" s="118" t="s">
        <v>4</v>
      </c>
      <c r="AB1663" s="118" t="s">
        <v>470</v>
      </c>
      <c r="AC1663" s="118" t="s">
        <v>4</v>
      </c>
    </row>
    <row r="1664" spans="1:29" customFormat="1" x14ac:dyDescent="0.3">
      <c r="A1664" s="117" t="s">
        <v>4</v>
      </c>
      <c r="B1664" s="55" t="s">
        <v>28</v>
      </c>
      <c r="C1664" s="55" t="s">
        <v>29</v>
      </c>
      <c r="D1664" s="55" t="s">
        <v>28</v>
      </c>
      <c r="E1664" s="55" t="s">
        <v>29</v>
      </c>
      <c r="F1664" s="55" t="s">
        <v>28</v>
      </c>
      <c r="G1664" s="55" t="s">
        <v>29</v>
      </c>
      <c r="H1664" s="65"/>
      <c r="I1664" s="55" t="s">
        <v>28</v>
      </c>
      <c r="J1664" s="55" t="s">
        <v>29</v>
      </c>
      <c r="K1664" s="55" t="s">
        <v>28</v>
      </c>
      <c r="L1664" s="55" t="s">
        <v>29</v>
      </c>
      <c r="M1664" s="55" t="s">
        <v>28</v>
      </c>
      <c r="N1664" s="55" t="s">
        <v>29</v>
      </c>
      <c r="O1664" s="55" t="s">
        <v>28</v>
      </c>
      <c r="P1664" s="55" t="s">
        <v>29</v>
      </c>
      <c r="Q1664" s="55" t="s">
        <v>28</v>
      </c>
      <c r="R1664" s="55" t="s">
        <v>29</v>
      </c>
      <c r="S1664" s="55" t="s">
        <v>28</v>
      </c>
      <c r="T1664" s="55" t="s">
        <v>29</v>
      </c>
      <c r="U1664" s="55" t="s">
        <v>28</v>
      </c>
      <c r="V1664" s="55" t="s">
        <v>29</v>
      </c>
      <c r="W1664" s="65"/>
      <c r="X1664" s="55" t="s">
        <v>28</v>
      </c>
      <c r="Y1664" s="55" t="s">
        <v>29</v>
      </c>
      <c r="Z1664" s="55" t="s">
        <v>28</v>
      </c>
      <c r="AA1664" s="55" t="s">
        <v>29</v>
      </c>
      <c r="AB1664" s="55" t="s">
        <v>28</v>
      </c>
      <c r="AC1664" s="55" t="s">
        <v>29</v>
      </c>
    </row>
    <row r="1665" spans="1:29" customFormat="1" x14ac:dyDescent="0.3">
      <c r="A1665" s="56" t="s">
        <v>30</v>
      </c>
      <c r="B1665" s="57">
        <v>1002.5695060178</v>
      </c>
      <c r="C1665" s="57">
        <v>1002.5695060178</v>
      </c>
      <c r="D1665" s="57">
        <v>404.41888271289997</v>
      </c>
      <c r="E1665" s="57">
        <v>404.41888271289997</v>
      </c>
      <c r="F1665" s="57">
        <v>597.38702292309995</v>
      </c>
      <c r="G1665" s="57">
        <v>597.38702292309995</v>
      </c>
      <c r="H1665" s="66"/>
      <c r="I1665" s="57">
        <v>152.97996220810001</v>
      </c>
      <c r="J1665" s="57">
        <v>152.97996220810001</v>
      </c>
      <c r="K1665" s="57">
        <v>187.29645521259999</v>
      </c>
      <c r="L1665" s="57">
        <v>187.29645521259999</v>
      </c>
      <c r="M1665" s="57">
        <v>154.36886479079999</v>
      </c>
      <c r="N1665" s="57">
        <v>154.36886479079999</v>
      </c>
      <c r="O1665" s="57">
        <v>193.83992718740001</v>
      </c>
      <c r="P1665" s="57">
        <v>193.83992718740001</v>
      </c>
      <c r="Q1665" s="57">
        <v>122.8126793655</v>
      </c>
      <c r="R1665" s="57">
        <v>122.8126793655</v>
      </c>
      <c r="S1665" s="57">
        <v>127.88712952900001</v>
      </c>
      <c r="T1665" s="57">
        <v>127.88712952900001</v>
      </c>
      <c r="U1665" s="57">
        <v>63.384487724400003</v>
      </c>
      <c r="V1665" s="57">
        <v>63.384487724400003</v>
      </c>
      <c r="W1665" s="66"/>
      <c r="X1665" s="57">
        <v>173.47005511840001</v>
      </c>
      <c r="Y1665" s="57">
        <v>173.47005511840001</v>
      </c>
      <c r="Z1665" s="57">
        <v>277.6822822364</v>
      </c>
      <c r="AA1665" s="57">
        <v>277.6822822364</v>
      </c>
      <c r="AB1665" s="57">
        <v>551.41716866299998</v>
      </c>
      <c r="AC1665" s="57">
        <v>551.41716866299998</v>
      </c>
    </row>
    <row r="1666" spans="1:29" customFormat="1" x14ac:dyDescent="0.3">
      <c r="A1666" s="58" t="s">
        <v>468</v>
      </c>
      <c r="B1666" s="70">
        <v>173.47005511840001</v>
      </c>
      <c r="C1666" s="71">
        <v>0.173025465144479</v>
      </c>
      <c r="D1666" s="70">
        <v>66.500493895999895</v>
      </c>
      <c r="E1666" s="71">
        <v>0.16443469070955599</v>
      </c>
      <c r="F1666" s="70">
        <v>106.46803662489999</v>
      </c>
      <c r="G1666" s="71">
        <v>0.17822288154827401</v>
      </c>
      <c r="H1666" s="91"/>
      <c r="I1666" s="70">
        <v>90.515773684899798</v>
      </c>
      <c r="J1666" s="72">
        <v>0.59168385439768001</v>
      </c>
      <c r="K1666" s="70">
        <v>13.335840620999999</v>
      </c>
      <c r="L1666" s="75">
        <v>7.1201777982730599E-2</v>
      </c>
      <c r="M1666" s="70">
        <v>4.5083266874000003</v>
      </c>
      <c r="N1666" s="75">
        <v>2.92048962950506E-2</v>
      </c>
      <c r="O1666" s="70">
        <v>9.5595168814000093</v>
      </c>
      <c r="P1666" s="75">
        <v>4.9316552168109699E-2</v>
      </c>
      <c r="Q1666" s="70">
        <v>14.745904922799999</v>
      </c>
      <c r="R1666" s="75">
        <v>0.120068261672844</v>
      </c>
      <c r="S1666" s="70">
        <v>25.009536352400001</v>
      </c>
      <c r="T1666" s="71">
        <v>0.19555944718212501</v>
      </c>
      <c r="U1666" s="70">
        <v>15.7951559685</v>
      </c>
      <c r="V1666" s="71">
        <v>0.249195923727875</v>
      </c>
      <c r="W1666" s="91"/>
      <c r="X1666" s="70">
        <v>173.47005511840001</v>
      </c>
      <c r="Y1666" s="72">
        <v>1</v>
      </c>
      <c r="Z1666" s="70">
        <v>0</v>
      </c>
      <c r="AA1666" s="75">
        <v>0</v>
      </c>
      <c r="AB1666" s="70">
        <v>0</v>
      </c>
      <c r="AC1666" s="75">
        <v>0</v>
      </c>
    </row>
    <row r="1667" spans="1:29" customFormat="1" x14ac:dyDescent="0.3">
      <c r="A1667" s="58" t="s">
        <v>469</v>
      </c>
      <c r="B1667" s="73">
        <v>277.6822822364</v>
      </c>
      <c r="C1667" s="74">
        <v>0.27697060460112399</v>
      </c>
      <c r="D1667" s="73">
        <v>115.2941041974</v>
      </c>
      <c r="E1667" s="74">
        <v>0.28508585806872</v>
      </c>
      <c r="F1667" s="73">
        <v>162.12610225469999</v>
      </c>
      <c r="G1667" s="74">
        <v>0.27139207253179698</v>
      </c>
      <c r="H1667" s="91"/>
      <c r="I1667" s="73">
        <v>40.711095067499997</v>
      </c>
      <c r="J1667" s="74">
        <v>0.26612044139558799</v>
      </c>
      <c r="K1667" s="73">
        <v>23.0744039599</v>
      </c>
      <c r="L1667" s="75">
        <v>0.12319722727111</v>
      </c>
      <c r="M1667" s="73">
        <v>32.121873344000001</v>
      </c>
      <c r="N1667" s="75">
        <v>0.20808518212225899</v>
      </c>
      <c r="O1667" s="73">
        <v>67.014039005299793</v>
      </c>
      <c r="P1667" s="72">
        <v>0.34571844912277699</v>
      </c>
      <c r="Q1667" s="73">
        <v>47.542494480899997</v>
      </c>
      <c r="R1667" s="72">
        <v>0.38711389350451197</v>
      </c>
      <c r="S1667" s="73">
        <v>44.980909177199997</v>
      </c>
      <c r="T1667" s="74">
        <v>0.35172350292685201</v>
      </c>
      <c r="U1667" s="73">
        <v>22.237467201600001</v>
      </c>
      <c r="V1667" s="74">
        <v>0.35083453381038598</v>
      </c>
      <c r="W1667" s="91"/>
      <c r="X1667" s="73">
        <v>0</v>
      </c>
      <c r="Y1667" s="75">
        <v>0</v>
      </c>
      <c r="Z1667" s="73">
        <v>277.6822822364</v>
      </c>
      <c r="AA1667" s="72">
        <v>1</v>
      </c>
      <c r="AB1667" s="73">
        <v>0</v>
      </c>
      <c r="AC1667" s="75">
        <v>0</v>
      </c>
    </row>
    <row r="1668" spans="1:29" customFormat="1" x14ac:dyDescent="0.3">
      <c r="A1668" s="58" t="s">
        <v>470</v>
      </c>
      <c r="B1668" s="70">
        <v>551.41716866299998</v>
      </c>
      <c r="C1668" s="71">
        <v>0.55000393025439798</v>
      </c>
      <c r="D1668" s="70">
        <v>222.6242846195</v>
      </c>
      <c r="E1668" s="71">
        <v>0.55047945122172404</v>
      </c>
      <c r="F1668" s="70">
        <v>328.79288404350098</v>
      </c>
      <c r="G1668" s="71">
        <v>0.55038504591992898</v>
      </c>
      <c r="H1668" s="91"/>
      <c r="I1668" s="70">
        <v>21.7530934557</v>
      </c>
      <c r="J1668" s="75">
        <v>0.142195704206732</v>
      </c>
      <c r="K1668" s="70">
        <v>150.88621063170001</v>
      </c>
      <c r="L1668" s="72">
        <v>0.80560099474615898</v>
      </c>
      <c r="M1668" s="70">
        <v>117.7386647594</v>
      </c>
      <c r="N1668" s="72">
        <v>0.76270992158269002</v>
      </c>
      <c r="O1668" s="70">
        <v>117.2663713007</v>
      </c>
      <c r="P1668" s="71">
        <v>0.60496499870911302</v>
      </c>
      <c r="Q1668" s="70">
        <v>60.524279961799998</v>
      </c>
      <c r="R1668" s="71">
        <v>0.49281784482264301</v>
      </c>
      <c r="S1668" s="70">
        <v>57.896683999399997</v>
      </c>
      <c r="T1668" s="71">
        <v>0.45271704989102302</v>
      </c>
      <c r="U1668" s="70">
        <v>25.351864554300001</v>
      </c>
      <c r="V1668" s="75">
        <v>0.39996954246173899</v>
      </c>
      <c r="W1668" s="91"/>
      <c r="X1668" s="70">
        <v>0</v>
      </c>
      <c r="Y1668" s="75">
        <v>0</v>
      </c>
      <c r="Z1668" s="70">
        <v>0</v>
      </c>
      <c r="AA1668" s="75">
        <v>0</v>
      </c>
      <c r="AB1668" s="70">
        <v>551.41716866299896</v>
      </c>
      <c r="AC1668" s="72">
        <v>1</v>
      </c>
    </row>
    <row r="1669" spans="1:29" customFormat="1" x14ac:dyDescent="0.3">
      <c r="A1669" s="58" t="s">
        <v>471</v>
      </c>
      <c r="B1669" s="73">
        <v>0</v>
      </c>
      <c r="C1669" s="74">
        <v>0</v>
      </c>
      <c r="D1669" s="73">
        <v>0</v>
      </c>
      <c r="E1669" s="74">
        <v>0</v>
      </c>
      <c r="F1669" s="73">
        <v>0</v>
      </c>
      <c r="G1669" s="74">
        <v>0</v>
      </c>
      <c r="H1669" s="91"/>
      <c r="I1669" s="73">
        <v>0</v>
      </c>
      <c r="J1669" s="74">
        <v>0</v>
      </c>
      <c r="K1669" s="73">
        <v>0</v>
      </c>
      <c r="L1669" s="74">
        <v>0</v>
      </c>
      <c r="M1669" s="73">
        <v>0</v>
      </c>
      <c r="N1669" s="74">
        <v>0</v>
      </c>
      <c r="O1669" s="73">
        <v>0</v>
      </c>
      <c r="P1669" s="74">
        <v>0</v>
      </c>
      <c r="Q1669" s="73">
        <v>0</v>
      </c>
      <c r="R1669" s="74">
        <v>0</v>
      </c>
      <c r="S1669" s="73">
        <v>0</v>
      </c>
      <c r="T1669" s="74">
        <v>0</v>
      </c>
      <c r="U1669" s="73">
        <v>0</v>
      </c>
      <c r="V1669" s="74">
        <v>0</v>
      </c>
      <c r="W1669" s="91"/>
      <c r="X1669" s="73">
        <v>0</v>
      </c>
      <c r="Y1669" s="74">
        <v>0</v>
      </c>
      <c r="Z1669" s="73">
        <v>0</v>
      </c>
      <c r="AA1669" s="74">
        <v>0</v>
      </c>
      <c r="AB1669" s="73">
        <v>0</v>
      </c>
      <c r="AC1669" s="74">
        <v>0</v>
      </c>
    </row>
    <row r="1670" spans="1:29" customFormat="1" x14ac:dyDescent="0.3">
      <c r="A1670" s="76" t="s">
        <v>4</v>
      </c>
    </row>
    <row r="1671" spans="1:29" customFormat="1" x14ac:dyDescent="0.3">
      <c r="A1671" s="76" t="s">
        <v>4</v>
      </c>
    </row>
    <row r="1672" spans="1:29" customFormat="1" x14ac:dyDescent="0.3">
      <c r="A1672" s="54" t="s">
        <v>472</v>
      </c>
    </row>
    <row r="1673" spans="1:29" customFormat="1" x14ac:dyDescent="0.3">
      <c r="A1673" s="69" t="s">
        <v>4</v>
      </c>
    </row>
    <row r="1674" spans="1:29" customFormat="1" ht="35.1" customHeight="1" x14ac:dyDescent="0.3">
      <c r="A1674" s="116" t="s">
        <v>4</v>
      </c>
      <c r="B1674" s="118" t="s">
        <v>26</v>
      </c>
      <c r="C1674" s="118" t="s">
        <v>4</v>
      </c>
      <c r="D1674" s="118" t="s">
        <v>456</v>
      </c>
      <c r="E1674" s="118" t="s">
        <v>4</v>
      </c>
      <c r="F1674" s="118" t="s">
        <v>457</v>
      </c>
      <c r="G1674" s="118" t="s">
        <v>4</v>
      </c>
      <c r="H1674" s="65"/>
      <c r="I1674" s="118" t="s">
        <v>460</v>
      </c>
      <c r="J1674" s="118" t="s">
        <v>4</v>
      </c>
      <c r="K1674" s="118" t="s">
        <v>461</v>
      </c>
      <c r="L1674" s="118" t="s">
        <v>4</v>
      </c>
      <c r="M1674" s="118" t="s">
        <v>462</v>
      </c>
      <c r="N1674" s="118" t="s">
        <v>4</v>
      </c>
      <c r="O1674" s="118" t="s">
        <v>463</v>
      </c>
      <c r="P1674" s="118" t="s">
        <v>4</v>
      </c>
      <c r="Q1674" s="118" t="s">
        <v>464</v>
      </c>
      <c r="R1674" s="118" t="s">
        <v>4</v>
      </c>
      <c r="S1674" s="118" t="s">
        <v>465</v>
      </c>
      <c r="T1674" s="118" t="s">
        <v>4</v>
      </c>
      <c r="U1674" s="118" t="s">
        <v>466</v>
      </c>
      <c r="V1674" s="118" t="s">
        <v>4</v>
      </c>
      <c r="W1674" s="65"/>
      <c r="X1674" s="118" t="s">
        <v>468</v>
      </c>
      <c r="Y1674" s="118" t="s">
        <v>4</v>
      </c>
      <c r="Z1674" s="118" t="s">
        <v>469</v>
      </c>
      <c r="AA1674" s="118" t="s">
        <v>4</v>
      </c>
      <c r="AB1674" s="118" t="s">
        <v>470</v>
      </c>
      <c r="AC1674" s="118" t="s">
        <v>4</v>
      </c>
    </row>
    <row r="1675" spans="1:29" customFormat="1" x14ac:dyDescent="0.3">
      <c r="A1675" s="117" t="s">
        <v>4</v>
      </c>
      <c r="B1675" s="55" t="s">
        <v>28</v>
      </c>
      <c r="C1675" s="55" t="s">
        <v>29</v>
      </c>
      <c r="D1675" s="55" t="s">
        <v>28</v>
      </c>
      <c r="E1675" s="55" t="s">
        <v>29</v>
      </c>
      <c r="F1675" s="55" t="s">
        <v>28</v>
      </c>
      <c r="G1675" s="55" t="s">
        <v>29</v>
      </c>
      <c r="H1675" s="65"/>
      <c r="I1675" s="55" t="s">
        <v>28</v>
      </c>
      <c r="J1675" s="55" t="s">
        <v>29</v>
      </c>
      <c r="K1675" s="55" t="s">
        <v>28</v>
      </c>
      <c r="L1675" s="55" t="s">
        <v>29</v>
      </c>
      <c r="M1675" s="55" t="s">
        <v>28</v>
      </c>
      <c r="N1675" s="55" t="s">
        <v>29</v>
      </c>
      <c r="O1675" s="55" t="s">
        <v>28</v>
      </c>
      <c r="P1675" s="55" t="s">
        <v>29</v>
      </c>
      <c r="Q1675" s="55" t="s">
        <v>28</v>
      </c>
      <c r="R1675" s="55" t="s">
        <v>29</v>
      </c>
      <c r="S1675" s="55" t="s">
        <v>28</v>
      </c>
      <c r="T1675" s="55" t="s">
        <v>29</v>
      </c>
      <c r="U1675" s="55" t="s">
        <v>28</v>
      </c>
      <c r="V1675" s="55" t="s">
        <v>29</v>
      </c>
      <c r="W1675" s="65"/>
      <c r="X1675" s="55" t="s">
        <v>28</v>
      </c>
      <c r="Y1675" s="55" t="s">
        <v>29</v>
      </c>
      <c r="Z1675" s="55" t="s">
        <v>28</v>
      </c>
      <c r="AA1675" s="55" t="s">
        <v>29</v>
      </c>
      <c r="AB1675" s="55" t="s">
        <v>28</v>
      </c>
      <c r="AC1675" s="55" t="s">
        <v>29</v>
      </c>
    </row>
    <row r="1676" spans="1:29" customFormat="1" x14ac:dyDescent="0.3">
      <c r="A1676" s="56" t="s">
        <v>30</v>
      </c>
      <c r="B1676" s="57">
        <v>1002.5695060178</v>
      </c>
      <c r="C1676" s="57">
        <v>1002.5695060178</v>
      </c>
      <c r="D1676" s="57">
        <v>404.41888271289997</v>
      </c>
      <c r="E1676" s="57">
        <v>404.41888271289997</v>
      </c>
      <c r="F1676" s="57">
        <v>597.38702292309995</v>
      </c>
      <c r="G1676" s="57">
        <v>597.38702292309995</v>
      </c>
      <c r="H1676" s="66"/>
      <c r="I1676" s="57">
        <v>152.97996220810001</v>
      </c>
      <c r="J1676" s="57">
        <v>152.97996220810001</v>
      </c>
      <c r="K1676" s="57">
        <v>187.29645521259999</v>
      </c>
      <c r="L1676" s="57">
        <v>187.29645521259999</v>
      </c>
      <c r="M1676" s="57">
        <v>154.36886479079999</v>
      </c>
      <c r="N1676" s="57">
        <v>154.36886479079999</v>
      </c>
      <c r="O1676" s="57">
        <v>193.83992718740001</v>
      </c>
      <c r="P1676" s="57">
        <v>193.83992718740001</v>
      </c>
      <c r="Q1676" s="57">
        <v>122.8126793655</v>
      </c>
      <c r="R1676" s="57">
        <v>122.8126793655</v>
      </c>
      <c r="S1676" s="57">
        <v>127.88712952900001</v>
      </c>
      <c r="T1676" s="57">
        <v>127.88712952900001</v>
      </c>
      <c r="U1676" s="57">
        <v>63.384487724400003</v>
      </c>
      <c r="V1676" s="57">
        <v>63.384487724400003</v>
      </c>
      <c r="W1676" s="66"/>
      <c r="X1676" s="57">
        <v>173.47005511840001</v>
      </c>
      <c r="Y1676" s="57">
        <v>173.47005511840001</v>
      </c>
      <c r="Z1676" s="57">
        <v>277.6822822364</v>
      </c>
      <c r="AA1676" s="57">
        <v>277.6822822364</v>
      </c>
      <c r="AB1676" s="57">
        <v>551.41716866299998</v>
      </c>
      <c r="AC1676" s="57">
        <v>551.41716866299998</v>
      </c>
    </row>
    <row r="1677" spans="1:29" customFormat="1" x14ac:dyDescent="0.3">
      <c r="A1677" s="59" t="s">
        <v>473</v>
      </c>
      <c r="B1677" s="70">
        <v>57.229821091399998</v>
      </c>
      <c r="C1677" s="71">
        <v>5.7083145605252399E-2</v>
      </c>
      <c r="D1677" s="70">
        <v>22.389679346200001</v>
      </c>
      <c r="E1677" s="71">
        <v>5.5362596315995001E-2</v>
      </c>
      <c r="F1677" s="70">
        <v>34.338617147699999</v>
      </c>
      <c r="G1677" s="71">
        <v>5.7481357696181998E-2</v>
      </c>
      <c r="H1677" s="91"/>
      <c r="I1677" s="70">
        <v>2.6650684675999998</v>
      </c>
      <c r="J1677" s="71">
        <v>1.74210297161316E-2</v>
      </c>
      <c r="K1677" s="70">
        <v>13.8103118353</v>
      </c>
      <c r="L1677" s="71">
        <v>7.3735041165749401E-2</v>
      </c>
      <c r="M1677" s="70">
        <v>17.942314697</v>
      </c>
      <c r="N1677" s="72">
        <v>0.116230139551232</v>
      </c>
      <c r="O1677" s="70">
        <v>8.4540756689000194</v>
      </c>
      <c r="P1677" s="71">
        <v>4.3613696061321698E-2</v>
      </c>
      <c r="Q1677" s="70">
        <v>7.6918293631000001</v>
      </c>
      <c r="R1677" s="71">
        <v>6.26305801879668E-2</v>
      </c>
      <c r="S1677" s="70">
        <v>4.4566150760000003</v>
      </c>
      <c r="T1677" s="71">
        <v>3.48480342972231E-2</v>
      </c>
      <c r="U1677" s="70">
        <v>2.2096059835000101</v>
      </c>
      <c r="V1677" s="71">
        <v>3.4860358785378402E-2</v>
      </c>
      <c r="W1677" s="91"/>
      <c r="X1677" s="70">
        <v>3.6840911666</v>
      </c>
      <c r="Y1677" s="71">
        <v>2.1237620314846099E-2</v>
      </c>
      <c r="Z1677" s="70">
        <v>12.6095761187</v>
      </c>
      <c r="AA1677" s="71">
        <v>4.5410085285762097E-2</v>
      </c>
      <c r="AB1677" s="70">
        <v>40.936153806100101</v>
      </c>
      <c r="AC1677" s="71">
        <v>7.4238083491952794E-2</v>
      </c>
    </row>
    <row r="1678" spans="1:29" customFormat="1" ht="25.5" customHeight="1" x14ac:dyDescent="0.3">
      <c r="A1678" s="59" t="s">
        <v>474</v>
      </c>
      <c r="B1678" s="73">
        <v>291.8822843904</v>
      </c>
      <c r="C1678" s="74">
        <v>0.29113421327739603</v>
      </c>
      <c r="D1678" s="73">
        <v>120.9066178644</v>
      </c>
      <c r="E1678" s="74">
        <v>0.29896382941701699</v>
      </c>
      <c r="F1678" s="73">
        <v>170.975666526</v>
      </c>
      <c r="G1678" s="74">
        <v>0.28620585979486401</v>
      </c>
      <c r="H1678" s="91"/>
      <c r="I1678" s="73">
        <v>44.4025492309</v>
      </c>
      <c r="J1678" s="74">
        <v>0.29025075303979198</v>
      </c>
      <c r="K1678" s="73">
        <v>54.434298866500001</v>
      </c>
      <c r="L1678" s="74">
        <v>0.29063176238285798</v>
      </c>
      <c r="M1678" s="73">
        <v>50.8895879811</v>
      </c>
      <c r="N1678" s="74">
        <v>0.32966225443236502</v>
      </c>
      <c r="O1678" s="73">
        <v>48.514678829300003</v>
      </c>
      <c r="P1678" s="74">
        <v>0.25028217629486199</v>
      </c>
      <c r="Q1678" s="73">
        <v>34.393994727600003</v>
      </c>
      <c r="R1678" s="74">
        <v>0.28005247426644603</v>
      </c>
      <c r="S1678" s="73">
        <v>37.984901625600003</v>
      </c>
      <c r="T1678" s="74">
        <v>0.29701895542965101</v>
      </c>
      <c r="U1678" s="73">
        <v>21.262273129399901</v>
      </c>
      <c r="V1678" s="74">
        <v>0.33544915945128101</v>
      </c>
      <c r="W1678" s="91"/>
      <c r="X1678" s="73">
        <v>59.053269756699997</v>
      </c>
      <c r="Y1678" s="74">
        <v>0.340423421877591</v>
      </c>
      <c r="Z1678" s="73">
        <v>76.832122625500006</v>
      </c>
      <c r="AA1678" s="74">
        <v>0.27669076329504599</v>
      </c>
      <c r="AB1678" s="73">
        <v>155.99689200820001</v>
      </c>
      <c r="AC1678" s="74">
        <v>0.28290176815937701</v>
      </c>
    </row>
    <row r="1679" spans="1:29" customFormat="1" x14ac:dyDescent="0.3">
      <c r="A1679" s="58" t="s">
        <v>475</v>
      </c>
      <c r="B1679" s="70">
        <v>106.0526137538</v>
      </c>
      <c r="C1679" s="71">
        <v>0.105780809327665</v>
      </c>
      <c r="D1679" s="70">
        <v>57.681927467800001</v>
      </c>
      <c r="E1679" s="72">
        <v>0.14262916479285401</v>
      </c>
      <c r="F1679" s="70">
        <v>48.108610501700099</v>
      </c>
      <c r="G1679" s="71">
        <v>8.0531730110737401E-2</v>
      </c>
      <c r="H1679" s="91"/>
      <c r="I1679" s="70">
        <v>31.026427067099998</v>
      </c>
      <c r="J1679" s="71">
        <v>0.20281366670031201</v>
      </c>
      <c r="K1679" s="70">
        <v>24.334751516899999</v>
      </c>
      <c r="L1679" s="71">
        <v>0.129926385895973</v>
      </c>
      <c r="M1679" s="70">
        <v>11.9049047446</v>
      </c>
      <c r="N1679" s="71">
        <v>7.7119856784160903E-2</v>
      </c>
      <c r="O1679" s="70">
        <v>14.0034354353</v>
      </c>
      <c r="P1679" s="71">
        <v>7.2242265246838397E-2</v>
      </c>
      <c r="Q1679" s="70">
        <v>11.060662581800001</v>
      </c>
      <c r="R1679" s="71">
        <v>9.0061243178993097E-2</v>
      </c>
      <c r="S1679" s="70">
        <v>7.3641493813999999</v>
      </c>
      <c r="T1679" s="71">
        <v>5.7583193934539603E-2</v>
      </c>
      <c r="U1679" s="70">
        <v>6.3582830266999997</v>
      </c>
      <c r="V1679" s="71">
        <v>0.10031291969016499</v>
      </c>
      <c r="W1679" s="91"/>
      <c r="X1679" s="70">
        <v>27.053977512399999</v>
      </c>
      <c r="Y1679" s="71">
        <v>0.15595762331391799</v>
      </c>
      <c r="Z1679" s="70">
        <v>29.757255505300002</v>
      </c>
      <c r="AA1679" s="71">
        <v>0.1071629607249</v>
      </c>
      <c r="AB1679" s="70">
        <v>49.241380736099899</v>
      </c>
      <c r="AC1679" s="71">
        <v>8.9299687304792597E-2</v>
      </c>
    </row>
    <row r="1680" spans="1:29" customFormat="1" x14ac:dyDescent="0.3">
      <c r="A1680" s="58" t="s">
        <v>476</v>
      </c>
      <c r="B1680" s="73">
        <v>257.56677736649999</v>
      </c>
      <c r="C1680" s="74">
        <v>0.25690665417259101</v>
      </c>
      <c r="D1680" s="73">
        <v>92.268787072400002</v>
      </c>
      <c r="E1680" s="74">
        <v>0.22815153054537801</v>
      </c>
      <c r="F1680" s="73">
        <v>165.2979902941</v>
      </c>
      <c r="G1680" s="74">
        <v>0.27670167571647802</v>
      </c>
      <c r="H1680" s="91"/>
      <c r="I1680" s="73">
        <v>37.881178903399999</v>
      </c>
      <c r="J1680" s="74">
        <v>0.24762183462870699</v>
      </c>
      <c r="K1680" s="73">
        <v>47.522052643499997</v>
      </c>
      <c r="L1680" s="74">
        <v>0.25372638574263301</v>
      </c>
      <c r="M1680" s="73">
        <v>36.173519904199999</v>
      </c>
      <c r="N1680" s="74">
        <v>0.234331709008952</v>
      </c>
      <c r="O1680" s="73">
        <v>66.886220438399803</v>
      </c>
      <c r="P1680" s="72">
        <v>0.34505904644576102</v>
      </c>
      <c r="Q1680" s="73">
        <v>26.613957526099998</v>
      </c>
      <c r="R1680" s="74">
        <v>0.21670366336438901</v>
      </c>
      <c r="S1680" s="73">
        <v>26.917581326800001</v>
      </c>
      <c r="T1680" s="74">
        <v>0.21047920479516399</v>
      </c>
      <c r="U1680" s="73">
        <v>15.572266624099999</v>
      </c>
      <c r="V1680" s="74">
        <v>0.24567945854211601</v>
      </c>
      <c r="W1680" s="91"/>
      <c r="X1680" s="73">
        <v>36.818492467900001</v>
      </c>
      <c r="Y1680" s="74">
        <v>0.2122469635625</v>
      </c>
      <c r="Z1680" s="73">
        <v>79.798767256799906</v>
      </c>
      <c r="AA1680" s="74">
        <v>0.28737435681569601</v>
      </c>
      <c r="AB1680" s="73">
        <v>140.94951764180001</v>
      </c>
      <c r="AC1680" s="74">
        <v>0.25561321926837199</v>
      </c>
    </row>
    <row r="1681" spans="1:29" customFormat="1" x14ac:dyDescent="0.3">
      <c r="A1681" s="58" t="s">
        <v>477</v>
      </c>
      <c r="B1681" s="70">
        <v>264.76964980470001</v>
      </c>
      <c r="C1681" s="71">
        <v>0.26409106622079798</v>
      </c>
      <c r="D1681" s="70">
        <v>98.821547224899902</v>
      </c>
      <c r="E1681" s="71">
        <v>0.244354434100581</v>
      </c>
      <c r="F1681" s="70">
        <v>165.94810257980001</v>
      </c>
      <c r="G1681" s="71">
        <v>0.27778993552252301</v>
      </c>
      <c r="H1681" s="91"/>
      <c r="I1681" s="70">
        <v>37.004738539100003</v>
      </c>
      <c r="J1681" s="71">
        <v>0.24189271591505601</v>
      </c>
      <c r="K1681" s="70">
        <v>43.289368957500002</v>
      </c>
      <c r="L1681" s="71">
        <v>0.23112754007203301</v>
      </c>
      <c r="M1681" s="70">
        <v>31.5127692915</v>
      </c>
      <c r="N1681" s="71">
        <v>0.204139412012947</v>
      </c>
      <c r="O1681" s="70">
        <v>55.196070831300197</v>
      </c>
      <c r="P1681" s="71">
        <v>0.28475078190644199</v>
      </c>
      <c r="Q1681" s="70">
        <v>37.304054762</v>
      </c>
      <c r="R1681" s="71">
        <v>0.30374758497842302</v>
      </c>
      <c r="S1681" s="70">
        <v>46.1672377672</v>
      </c>
      <c r="T1681" s="72">
        <v>0.36099987494621999</v>
      </c>
      <c r="U1681" s="70">
        <v>14.2954096561</v>
      </c>
      <c r="V1681" s="71">
        <v>0.22553482988231099</v>
      </c>
      <c r="W1681" s="91"/>
      <c r="X1681" s="70">
        <v>43.945622962599998</v>
      </c>
      <c r="Y1681" s="71">
        <v>0.25333261658679601</v>
      </c>
      <c r="Z1681" s="70">
        <v>70.946774133399998</v>
      </c>
      <c r="AA1681" s="71">
        <v>0.255496222380514</v>
      </c>
      <c r="AB1681" s="70">
        <v>149.87725270870001</v>
      </c>
      <c r="AC1681" s="71">
        <v>0.27180374719216999</v>
      </c>
    </row>
    <row r="1682" spans="1:29" customFormat="1" ht="25.5" customHeight="1" x14ac:dyDescent="0.3">
      <c r="A1682" s="59" t="s">
        <v>478</v>
      </c>
      <c r="B1682" s="73">
        <v>25.068359611000002</v>
      </c>
      <c r="C1682" s="74">
        <v>2.5004111396297501E-2</v>
      </c>
      <c r="D1682" s="73">
        <v>12.3503237372</v>
      </c>
      <c r="E1682" s="74">
        <v>3.0538444828174801E-2</v>
      </c>
      <c r="F1682" s="73">
        <v>12.7180358738</v>
      </c>
      <c r="G1682" s="74">
        <v>2.1289441159215099E-2</v>
      </c>
      <c r="H1682" s="91"/>
      <c r="I1682" s="73">
        <v>0</v>
      </c>
      <c r="J1682" s="74">
        <v>0</v>
      </c>
      <c r="K1682" s="73">
        <v>3.9056713929</v>
      </c>
      <c r="L1682" s="74">
        <v>2.08528847407532E-2</v>
      </c>
      <c r="M1682" s="73">
        <v>5.9457681724000002</v>
      </c>
      <c r="N1682" s="74">
        <v>3.8516628210343302E-2</v>
      </c>
      <c r="O1682" s="73">
        <v>0.785445984200001</v>
      </c>
      <c r="P1682" s="75">
        <v>4.0520340447747303E-3</v>
      </c>
      <c r="Q1682" s="73">
        <v>5.7481804049000003</v>
      </c>
      <c r="R1682" s="72">
        <v>4.6804454023781798E-2</v>
      </c>
      <c r="S1682" s="73">
        <v>4.9966443519999997</v>
      </c>
      <c r="T1682" s="74">
        <v>3.9070736597203497E-2</v>
      </c>
      <c r="U1682" s="73">
        <v>3.6866493045999902</v>
      </c>
      <c r="V1682" s="74">
        <v>5.8163273648748202E-2</v>
      </c>
      <c r="W1682" s="91"/>
      <c r="X1682" s="73">
        <v>2.9146012522000002</v>
      </c>
      <c r="Y1682" s="74">
        <v>1.6801754344348802E-2</v>
      </c>
      <c r="Z1682" s="73">
        <v>7.7377865966999897</v>
      </c>
      <c r="AA1682" s="74">
        <v>2.7865611498080999E-2</v>
      </c>
      <c r="AB1682" s="73">
        <v>14.4159717621</v>
      </c>
      <c r="AC1682" s="74">
        <v>2.6143494583336702E-2</v>
      </c>
    </row>
    <row r="1683" spans="1:29" customFormat="1" x14ac:dyDescent="0.3">
      <c r="A1683" s="76" t="s">
        <v>4</v>
      </c>
    </row>
    <row r="1684" spans="1:29" customFormat="1" x14ac:dyDescent="0.3">
      <c r="A1684" s="76" t="s">
        <v>4</v>
      </c>
    </row>
    <row r="1685" spans="1:29" customFormat="1" x14ac:dyDescent="0.3">
      <c r="A1685" s="54" t="s">
        <v>479</v>
      </c>
    </row>
    <row r="1686" spans="1:29" customFormat="1" x14ac:dyDescent="0.3">
      <c r="A1686" s="69" t="s">
        <v>4</v>
      </c>
    </row>
    <row r="1687" spans="1:29" customFormat="1" ht="35.1" customHeight="1" x14ac:dyDescent="0.3">
      <c r="A1687" s="116" t="s">
        <v>4</v>
      </c>
      <c r="B1687" s="118" t="s">
        <v>26</v>
      </c>
      <c r="C1687" s="118" t="s">
        <v>4</v>
      </c>
      <c r="D1687" s="118" t="s">
        <v>456</v>
      </c>
      <c r="E1687" s="118" t="s">
        <v>4</v>
      </c>
      <c r="F1687" s="118" t="s">
        <v>457</v>
      </c>
      <c r="G1687" s="118" t="s">
        <v>4</v>
      </c>
      <c r="H1687" s="65"/>
      <c r="I1687" s="118" t="s">
        <v>460</v>
      </c>
      <c r="J1687" s="118" t="s">
        <v>4</v>
      </c>
      <c r="K1687" s="118" t="s">
        <v>461</v>
      </c>
      <c r="L1687" s="118" t="s">
        <v>4</v>
      </c>
      <c r="M1687" s="118" t="s">
        <v>462</v>
      </c>
      <c r="N1687" s="118" t="s">
        <v>4</v>
      </c>
      <c r="O1687" s="118" t="s">
        <v>463</v>
      </c>
      <c r="P1687" s="118" t="s">
        <v>4</v>
      </c>
      <c r="Q1687" s="118" t="s">
        <v>464</v>
      </c>
      <c r="R1687" s="118" t="s">
        <v>4</v>
      </c>
      <c r="S1687" s="118" t="s">
        <v>465</v>
      </c>
      <c r="T1687" s="118" t="s">
        <v>4</v>
      </c>
      <c r="U1687" s="118" t="s">
        <v>466</v>
      </c>
      <c r="V1687" s="118" t="s">
        <v>4</v>
      </c>
      <c r="W1687" s="65"/>
      <c r="X1687" s="118" t="s">
        <v>468</v>
      </c>
      <c r="Y1687" s="118" t="s">
        <v>4</v>
      </c>
      <c r="Z1687" s="118" t="s">
        <v>469</v>
      </c>
      <c r="AA1687" s="118" t="s">
        <v>4</v>
      </c>
      <c r="AB1687" s="118" t="s">
        <v>470</v>
      </c>
      <c r="AC1687" s="118" t="s">
        <v>4</v>
      </c>
    </row>
    <row r="1688" spans="1:29" customFormat="1" x14ac:dyDescent="0.3">
      <c r="A1688" s="117" t="s">
        <v>4</v>
      </c>
      <c r="B1688" s="55" t="s">
        <v>28</v>
      </c>
      <c r="C1688" s="55" t="s">
        <v>29</v>
      </c>
      <c r="D1688" s="55" t="s">
        <v>28</v>
      </c>
      <c r="E1688" s="55" t="s">
        <v>29</v>
      </c>
      <c r="F1688" s="55" t="s">
        <v>28</v>
      </c>
      <c r="G1688" s="55" t="s">
        <v>29</v>
      </c>
      <c r="H1688" s="65"/>
      <c r="I1688" s="55" t="s">
        <v>28</v>
      </c>
      <c r="J1688" s="55" t="s">
        <v>29</v>
      </c>
      <c r="K1688" s="55" t="s">
        <v>28</v>
      </c>
      <c r="L1688" s="55" t="s">
        <v>29</v>
      </c>
      <c r="M1688" s="55" t="s">
        <v>28</v>
      </c>
      <c r="N1688" s="55" t="s">
        <v>29</v>
      </c>
      <c r="O1688" s="55" t="s">
        <v>28</v>
      </c>
      <c r="P1688" s="55" t="s">
        <v>29</v>
      </c>
      <c r="Q1688" s="55" t="s">
        <v>28</v>
      </c>
      <c r="R1688" s="55" t="s">
        <v>29</v>
      </c>
      <c r="S1688" s="55" t="s">
        <v>28</v>
      </c>
      <c r="T1688" s="55" t="s">
        <v>29</v>
      </c>
      <c r="U1688" s="55" t="s">
        <v>28</v>
      </c>
      <c r="V1688" s="55" t="s">
        <v>29</v>
      </c>
      <c r="W1688" s="65"/>
      <c r="X1688" s="55" t="s">
        <v>28</v>
      </c>
      <c r="Y1688" s="55" t="s">
        <v>29</v>
      </c>
      <c r="Z1688" s="55" t="s">
        <v>28</v>
      </c>
      <c r="AA1688" s="55" t="s">
        <v>29</v>
      </c>
      <c r="AB1688" s="55" t="s">
        <v>28</v>
      </c>
      <c r="AC1688" s="55" t="s">
        <v>29</v>
      </c>
    </row>
    <row r="1689" spans="1:29" customFormat="1" x14ac:dyDescent="0.3">
      <c r="A1689" s="56" t="s">
        <v>30</v>
      </c>
      <c r="B1689" s="57">
        <v>1002.5695060178</v>
      </c>
      <c r="C1689" s="57">
        <v>1002.5695060178</v>
      </c>
      <c r="D1689" s="57">
        <v>404.41888271289997</v>
      </c>
      <c r="E1689" s="57">
        <v>404.41888271289997</v>
      </c>
      <c r="F1689" s="57">
        <v>597.38702292309995</v>
      </c>
      <c r="G1689" s="57">
        <v>597.38702292309995</v>
      </c>
      <c r="H1689" s="66"/>
      <c r="I1689" s="57">
        <v>152.97996220810001</v>
      </c>
      <c r="J1689" s="57">
        <v>152.97996220810001</v>
      </c>
      <c r="K1689" s="57">
        <v>187.29645521259999</v>
      </c>
      <c r="L1689" s="57">
        <v>187.29645521259999</v>
      </c>
      <c r="M1689" s="57">
        <v>154.36886479079999</v>
      </c>
      <c r="N1689" s="57">
        <v>154.36886479079999</v>
      </c>
      <c r="O1689" s="57">
        <v>193.83992718740001</v>
      </c>
      <c r="P1689" s="57">
        <v>193.83992718740001</v>
      </c>
      <c r="Q1689" s="57">
        <v>122.8126793655</v>
      </c>
      <c r="R1689" s="57">
        <v>122.8126793655</v>
      </c>
      <c r="S1689" s="57">
        <v>127.88712952900001</v>
      </c>
      <c r="T1689" s="57">
        <v>127.88712952900001</v>
      </c>
      <c r="U1689" s="57">
        <v>63.384487724400003</v>
      </c>
      <c r="V1689" s="57">
        <v>63.384487724400003</v>
      </c>
      <c r="W1689" s="66"/>
      <c r="X1689" s="57">
        <v>173.47005511840001</v>
      </c>
      <c r="Y1689" s="57">
        <v>173.47005511840001</v>
      </c>
      <c r="Z1689" s="57">
        <v>277.6822822364</v>
      </c>
      <c r="AA1689" s="57">
        <v>277.6822822364</v>
      </c>
      <c r="AB1689" s="57">
        <v>551.41716866299998</v>
      </c>
      <c r="AC1689" s="57">
        <v>551.41716866299998</v>
      </c>
    </row>
    <row r="1690" spans="1:29" customFormat="1" x14ac:dyDescent="0.3">
      <c r="A1690" s="58" t="s">
        <v>183</v>
      </c>
      <c r="B1690" s="70">
        <v>27.5443699309</v>
      </c>
      <c r="C1690" s="71">
        <v>2.7473775898397401E-2</v>
      </c>
      <c r="D1690" s="70">
        <v>4.0763754990999903</v>
      </c>
      <c r="E1690" s="75">
        <v>1.0079587460790899E-2</v>
      </c>
      <c r="F1690" s="70">
        <v>23.467994431800001</v>
      </c>
      <c r="G1690" s="71">
        <v>3.92844061408762E-2</v>
      </c>
      <c r="H1690" s="91"/>
      <c r="I1690" s="70">
        <v>5.6219297948999998</v>
      </c>
      <c r="J1690" s="71">
        <v>3.6749452109632798E-2</v>
      </c>
      <c r="K1690" s="70">
        <v>9.5709311017999799</v>
      </c>
      <c r="L1690" s="71">
        <v>5.1100439092325797E-2</v>
      </c>
      <c r="M1690" s="70">
        <v>2.2599160505999998</v>
      </c>
      <c r="N1690" s="71">
        <v>1.4639714126696599E-2</v>
      </c>
      <c r="O1690" s="70">
        <v>3.5830958640000001</v>
      </c>
      <c r="P1690" s="71">
        <v>1.8484818458149501E-2</v>
      </c>
      <c r="Q1690" s="70">
        <v>2.7879770507999999</v>
      </c>
      <c r="R1690" s="71">
        <v>2.2701052246427801E-2</v>
      </c>
      <c r="S1690" s="70">
        <v>2.9034439239999998</v>
      </c>
      <c r="T1690" s="71">
        <v>2.2703175328848101E-2</v>
      </c>
      <c r="U1690" s="70">
        <v>0.81707614480000001</v>
      </c>
      <c r="V1690" s="71">
        <v>1.28907903831723E-2</v>
      </c>
      <c r="W1690" s="91"/>
      <c r="X1690" s="70">
        <v>5.9073312196000201</v>
      </c>
      <c r="Y1690" s="71">
        <v>3.4053896020082602E-2</v>
      </c>
      <c r="Z1690" s="70">
        <v>8.2214717535000101</v>
      </c>
      <c r="AA1690" s="71">
        <v>2.9607476887923301E-2</v>
      </c>
      <c r="AB1690" s="70">
        <v>13.415566957799999</v>
      </c>
      <c r="AC1690" s="71">
        <v>2.43292514636935E-2</v>
      </c>
    </row>
    <row r="1691" spans="1:29" customFormat="1" x14ac:dyDescent="0.3">
      <c r="A1691" s="58" t="s">
        <v>184</v>
      </c>
      <c r="B1691" s="73">
        <v>49.045341196199999</v>
      </c>
      <c r="C1691" s="74">
        <v>4.8919641881995601E-2</v>
      </c>
      <c r="D1691" s="73">
        <v>39.608276974100001</v>
      </c>
      <c r="E1691" s="72">
        <v>9.7938742890544606E-2</v>
      </c>
      <c r="F1691" s="73">
        <v>9.1749884378000104</v>
      </c>
      <c r="G1691" s="75">
        <v>1.5358533221738699E-2</v>
      </c>
      <c r="H1691" s="91"/>
      <c r="I1691" s="73">
        <v>14.110687006499999</v>
      </c>
      <c r="J1691" s="74">
        <v>9.2238792602818795E-2</v>
      </c>
      <c r="K1691" s="73">
        <v>14.7638204151</v>
      </c>
      <c r="L1691" s="74">
        <v>7.8825946803646699E-2</v>
      </c>
      <c r="M1691" s="73">
        <v>5.554008917</v>
      </c>
      <c r="N1691" s="74">
        <v>3.5978815576099298E-2</v>
      </c>
      <c r="O1691" s="73">
        <v>7.3719702618999801</v>
      </c>
      <c r="P1691" s="74">
        <v>3.8031226945173899E-2</v>
      </c>
      <c r="Q1691" s="73">
        <v>3.2933597911999999</v>
      </c>
      <c r="R1691" s="74">
        <v>2.6816121985244801E-2</v>
      </c>
      <c r="S1691" s="73">
        <v>1.2619603572</v>
      </c>
      <c r="T1691" s="74">
        <v>9.8677666927682092E-3</v>
      </c>
      <c r="U1691" s="73">
        <v>2.6895344472999998</v>
      </c>
      <c r="V1691" s="74">
        <v>4.2432060964100203E-2</v>
      </c>
      <c r="W1691" s="91"/>
      <c r="X1691" s="73">
        <v>16.911452443200002</v>
      </c>
      <c r="Y1691" s="72">
        <v>9.7489174322665004E-2</v>
      </c>
      <c r="Z1691" s="73">
        <v>7.58150295829999</v>
      </c>
      <c r="AA1691" s="74">
        <v>2.73027969132205E-2</v>
      </c>
      <c r="AB1691" s="73">
        <v>24.552385794699902</v>
      </c>
      <c r="AC1691" s="74">
        <v>4.4525972693652702E-2</v>
      </c>
    </row>
    <row r="1692" spans="1:29" customFormat="1" x14ac:dyDescent="0.3">
      <c r="A1692" s="58" t="s">
        <v>185</v>
      </c>
      <c r="B1692" s="70">
        <v>29.4629026267</v>
      </c>
      <c r="C1692" s="71">
        <v>2.93873915472718E-2</v>
      </c>
      <c r="D1692" s="70">
        <v>13.9972749946</v>
      </c>
      <c r="E1692" s="71">
        <v>3.4610834441518301E-2</v>
      </c>
      <c r="F1692" s="70">
        <v>15.4656276321</v>
      </c>
      <c r="G1692" s="71">
        <v>2.58887907481225E-2</v>
      </c>
      <c r="H1692" s="91"/>
      <c r="I1692" s="70">
        <v>11.293810265699999</v>
      </c>
      <c r="J1692" s="71">
        <v>7.3825421987860906E-2</v>
      </c>
      <c r="K1692" s="70">
        <v>0</v>
      </c>
      <c r="L1692" s="71">
        <v>0</v>
      </c>
      <c r="M1692" s="70">
        <v>4.0909797770000003</v>
      </c>
      <c r="N1692" s="71">
        <v>2.6501327081365E-2</v>
      </c>
      <c r="O1692" s="70">
        <v>3.0483693093999999</v>
      </c>
      <c r="P1692" s="71">
        <v>1.5726219843515001E-2</v>
      </c>
      <c r="Q1692" s="70">
        <v>4.9793257398000002</v>
      </c>
      <c r="R1692" s="71">
        <v>4.0544068947320502E-2</v>
      </c>
      <c r="S1692" s="70">
        <v>3.1987451002</v>
      </c>
      <c r="T1692" s="71">
        <v>2.5012251912923299E-2</v>
      </c>
      <c r="U1692" s="70">
        <v>2.85167243460001</v>
      </c>
      <c r="V1692" s="71">
        <v>4.4990068342892701E-2</v>
      </c>
      <c r="W1692" s="91"/>
      <c r="X1692" s="70">
        <v>4.2351938495999999</v>
      </c>
      <c r="Y1692" s="71">
        <v>2.4414552971170199E-2</v>
      </c>
      <c r="Z1692" s="70">
        <v>13.954280793500001</v>
      </c>
      <c r="AA1692" s="71">
        <v>5.02526869237565E-2</v>
      </c>
      <c r="AB1692" s="70">
        <v>11.2734279836</v>
      </c>
      <c r="AC1692" s="71">
        <v>2.0444463147446499E-2</v>
      </c>
    </row>
    <row r="1693" spans="1:29" customFormat="1" x14ac:dyDescent="0.3">
      <c r="A1693" s="58" t="s">
        <v>186</v>
      </c>
      <c r="B1693" s="73">
        <v>62.860588091099999</v>
      </c>
      <c r="C1693" s="74">
        <v>6.2699481396339199E-2</v>
      </c>
      <c r="D1693" s="73">
        <v>24.9374817072</v>
      </c>
      <c r="E1693" s="74">
        <v>6.1662505815544E-2</v>
      </c>
      <c r="F1693" s="73">
        <v>37.923106383899899</v>
      </c>
      <c r="G1693" s="74">
        <v>6.3481637412103206E-2</v>
      </c>
      <c r="H1693" s="91"/>
      <c r="I1693" s="73">
        <v>5.3319227049000002</v>
      </c>
      <c r="J1693" s="74">
        <v>3.4853732658444103E-2</v>
      </c>
      <c r="K1693" s="73">
        <v>8.1830202379000205</v>
      </c>
      <c r="L1693" s="74">
        <v>4.3690203472412002E-2</v>
      </c>
      <c r="M1693" s="73">
        <v>8.9693964488000102</v>
      </c>
      <c r="N1693" s="74">
        <v>5.8103662684540001E-2</v>
      </c>
      <c r="O1693" s="73">
        <v>21.766414168499999</v>
      </c>
      <c r="P1693" s="72">
        <v>0.112290664180124</v>
      </c>
      <c r="Q1693" s="73">
        <v>7.4904542710999999</v>
      </c>
      <c r="R1693" s="74">
        <v>6.0990887177111701E-2</v>
      </c>
      <c r="S1693" s="73">
        <v>6.0375509488999999</v>
      </c>
      <c r="T1693" s="74">
        <v>4.7209996589460602E-2</v>
      </c>
      <c r="U1693" s="73">
        <v>5.0818293110000097</v>
      </c>
      <c r="V1693" s="74">
        <v>8.0174653033343604E-2</v>
      </c>
      <c r="W1693" s="91"/>
      <c r="X1693" s="73">
        <v>10.001429355899999</v>
      </c>
      <c r="Y1693" s="74">
        <v>5.76550768319848E-2</v>
      </c>
      <c r="Z1693" s="73">
        <v>16.557944087799999</v>
      </c>
      <c r="AA1693" s="74">
        <v>5.9629098242946897E-2</v>
      </c>
      <c r="AB1693" s="73">
        <v>36.301214647399902</v>
      </c>
      <c r="AC1693" s="74">
        <v>6.5832579597436505E-2</v>
      </c>
    </row>
    <row r="1694" spans="1:29" customFormat="1" x14ac:dyDescent="0.3">
      <c r="A1694" s="58" t="s">
        <v>188</v>
      </c>
      <c r="B1694" s="70">
        <v>178.3787801037</v>
      </c>
      <c r="C1694" s="71">
        <v>0.17792160945750199</v>
      </c>
      <c r="D1694" s="70">
        <v>59.024918817299998</v>
      </c>
      <c r="E1694" s="71">
        <v>0.145949957680889</v>
      </c>
      <c r="F1694" s="70">
        <v>119.3538612864</v>
      </c>
      <c r="G1694" s="71">
        <v>0.199793193870172</v>
      </c>
      <c r="H1694" s="91"/>
      <c r="I1694" s="70">
        <v>32.549256198499997</v>
      </c>
      <c r="J1694" s="71">
        <v>0.212768101970263</v>
      </c>
      <c r="K1694" s="70">
        <v>39.339032405600001</v>
      </c>
      <c r="L1694" s="71">
        <v>0.210036182270221</v>
      </c>
      <c r="M1694" s="70">
        <v>22.8134576506</v>
      </c>
      <c r="N1694" s="71">
        <v>0.147785356078874</v>
      </c>
      <c r="O1694" s="70">
        <v>40.537195601199997</v>
      </c>
      <c r="P1694" s="71">
        <v>0.20912717100852801</v>
      </c>
      <c r="Q1694" s="70">
        <v>14.6901829422</v>
      </c>
      <c r="R1694" s="75">
        <v>0.119614546462918</v>
      </c>
      <c r="S1694" s="70">
        <v>19.996388469500001</v>
      </c>
      <c r="T1694" s="71">
        <v>0.156359662955494</v>
      </c>
      <c r="U1694" s="70">
        <v>8.4532668360999992</v>
      </c>
      <c r="V1694" s="71">
        <v>0.13336491529055799</v>
      </c>
      <c r="W1694" s="91"/>
      <c r="X1694" s="70">
        <v>25.0579316404</v>
      </c>
      <c r="Y1694" s="71">
        <v>0.14445105020170201</v>
      </c>
      <c r="Z1694" s="70">
        <v>55.354988690199797</v>
      </c>
      <c r="AA1694" s="71">
        <v>0.19934649140874799</v>
      </c>
      <c r="AB1694" s="70">
        <v>97.965859773099993</v>
      </c>
      <c r="AC1694" s="71">
        <v>0.17766196872439399</v>
      </c>
    </row>
    <row r="1695" spans="1:29" customFormat="1" x14ac:dyDescent="0.3">
      <c r="A1695" s="58" t="s">
        <v>191</v>
      </c>
      <c r="B1695" s="73">
        <v>95.966468381699997</v>
      </c>
      <c r="C1695" s="74">
        <v>9.5720513945091207E-2</v>
      </c>
      <c r="D1695" s="73">
        <v>28.7332657404</v>
      </c>
      <c r="E1695" s="74">
        <v>7.1048279317852597E-2</v>
      </c>
      <c r="F1695" s="73">
        <v>67.233202641299997</v>
      </c>
      <c r="G1695" s="74">
        <v>0.112545468952972</v>
      </c>
      <c r="H1695" s="91"/>
      <c r="I1695" s="73">
        <v>18.374420492700001</v>
      </c>
      <c r="J1695" s="74">
        <v>0.120109981905376</v>
      </c>
      <c r="K1695" s="73">
        <v>17.446370629600001</v>
      </c>
      <c r="L1695" s="74">
        <v>9.3148429369881297E-2</v>
      </c>
      <c r="M1695" s="73">
        <v>16.919417560700001</v>
      </c>
      <c r="N1695" s="74">
        <v>0.10960382188227601</v>
      </c>
      <c r="O1695" s="73">
        <v>14.6756952279</v>
      </c>
      <c r="P1695" s="74">
        <v>7.5710383515114901E-2</v>
      </c>
      <c r="Q1695" s="73">
        <v>8.9104173010000292</v>
      </c>
      <c r="R1695" s="74">
        <v>7.2552910229097003E-2</v>
      </c>
      <c r="S1695" s="73">
        <v>14.5779872139</v>
      </c>
      <c r="T1695" s="74">
        <v>0.113991042473076</v>
      </c>
      <c r="U1695" s="73">
        <v>5.0621599559000003</v>
      </c>
      <c r="V1695" s="74">
        <v>7.9864334912835594E-2</v>
      </c>
      <c r="W1695" s="91"/>
      <c r="X1695" s="73">
        <v>27.247651487300001</v>
      </c>
      <c r="Y1695" s="72">
        <v>0.157074092521055</v>
      </c>
      <c r="Z1695" s="73">
        <v>14.674490103</v>
      </c>
      <c r="AA1695" s="75">
        <v>5.2846332091534498E-2</v>
      </c>
      <c r="AB1695" s="73">
        <v>54.044326791400003</v>
      </c>
      <c r="AC1695" s="74">
        <v>9.8009873218926402E-2</v>
      </c>
    </row>
    <row r="1696" spans="1:29" customFormat="1" x14ac:dyDescent="0.3">
      <c r="A1696" s="58" t="s">
        <v>189</v>
      </c>
      <c r="B1696" s="70">
        <v>85.357493078600001</v>
      </c>
      <c r="C1696" s="71">
        <v>8.5138728603106506E-2</v>
      </c>
      <c r="D1696" s="70">
        <v>42.410245815400003</v>
      </c>
      <c r="E1696" s="71">
        <v>0.104867125716055</v>
      </c>
      <c r="F1696" s="70">
        <v>42.947247263199998</v>
      </c>
      <c r="G1696" s="71">
        <v>7.1891831618726795E-2</v>
      </c>
      <c r="H1696" s="91"/>
      <c r="I1696" s="70">
        <v>0</v>
      </c>
      <c r="J1696" s="71">
        <v>0</v>
      </c>
      <c r="K1696" s="70">
        <v>21.386854916099999</v>
      </c>
      <c r="L1696" s="71">
        <v>0.114187184652394</v>
      </c>
      <c r="M1696" s="70">
        <v>14.6085318637</v>
      </c>
      <c r="N1696" s="71">
        <v>9.4633926883490496E-2</v>
      </c>
      <c r="O1696" s="70">
        <v>15.332044681199999</v>
      </c>
      <c r="P1696" s="71">
        <v>7.9096421999670499E-2</v>
      </c>
      <c r="Q1696" s="70">
        <v>10.7051056533</v>
      </c>
      <c r="R1696" s="71">
        <v>8.7166127378760103E-2</v>
      </c>
      <c r="S1696" s="70">
        <v>12.6311705226</v>
      </c>
      <c r="T1696" s="71">
        <v>9.8768113485069101E-2</v>
      </c>
      <c r="U1696" s="70">
        <v>10.693785441699999</v>
      </c>
      <c r="V1696" s="72">
        <v>0.168712974193265</v>
      </c>
      <c r="W1696" s="91"/>
      <c r="X1696" s="70">
        <v>5.5782272989999999</v>
      </c>
      <c r="Y1696" s="75">
        <v>3.2156716011836402E-2</v>
      </c>
      <c r="Z1696" s="70">
        <v>24.138311106100002</v>
      </c>
      <c r="AA1696" s="71">
        <v>8.6927804365819303E-2</v>
      </c>
      <c r="AB1696" s="70">
        <v>55.640954673499998</v>
      </c>
      <c r="AC1696" s="71">
        <v>0.100905372258195</v>
      </c>
    </row>
    <row r="1697" spans="1:29" customFormat="1" x14ac:dyDescent="0.3">
      <c r="A1697" s="58" t="s">
        <v>190</v>
      </c>
      <c r="B1697" s="73">
        <v>192.85650363249999</v>
      </c>
      <c r="C1697" s="74">
        <v>0.19236222773074799</v>
      </c>
      <c r="D1697" s="73">
        <v>84.503109391999999</v>
      </c>
      <c r="E1697" s="74">
        <v>0.20894946552728</v>
      </c>
      <c r="F1697" s="73">
        <v>107.851869643</v>
      </c>
      <c r="G1697" s="74">
        <v>0.180539358078563</v>
      </c>
      <c r="H1697" s="91"/>
      <c r="I1697" s="73">
        <v>28.693197205800001</v>
      </c>
      <c r="J1697" s="74">
        <v>0.18756180085054799</v>
      </c>
      <c r="K1697" s="73">
        <v>33.317056549</v>
      </c>
      <c r="L1697" s="74">
        <v>0.177884074267086</v>
      </c>
      <c r="M1697" s="73">
        <v>43.249721426100002</v>
      </c>
      <c r="N1697" s="72">
        <v>0.28017127342817399</v>
      </c>
      <c r="O1697" s="73">
        <v>27.746460573299998</v>
      </c>
      <c r="P1697" s="74">
        <v>0.14314110088617299</v>
      </c>
      <c r="Q1697" s="73">
        <v>28.218481541300001</v>
      </c>
      <c r="R1697" s="74">
        <v>0.229768470870338</v>
      </c>
      <c r="S1697" s="73">
        <v>20.229003317099998</v>
      </c>
      <c r="T1697" s="74">
        <v>0.158178570365932</v>
      </c>
      <c r="U1697" s="73">
        <v>11.4025830199</v>
      </c>
      <c r="V1697" s="74">
        <v>0.179895482779307</v>
      </c>
      <c r="W1697" s="91"/>
      <c r="X1697" s="73">
        <v>32.826083389200001</v>
      </c>
      <c r="Y1697" s="74">
        <v>0.18923198800389501</v>
      </c>
      <c r="Z1697" s="73">
        <v>58.3666841318</v>
      </c>
      <c r="AA1697" s="74">
        <v>0.210192323621536</v>
      </c>
      <c r="AB1697" s="73">
        <v>101.6637361115</v>
      </c>
      <c r="AC1697" s="74">
        <v>0.18436810075754501</v>
      </c>
    </row>
    <row r="1698" spans="1:29" customFormat="1" x14ac:dyDescent="0.3">
      <c r="A1698" s="58" t="s">
        <v>192</v>
      </c>
      <c r="B1698" s="70">
        <v>25.929188134499999</v>
      </c>
      <c r="C1698" s="71">
        <v>2.5862733684660501E-2</v>
      </c>
      <c r="D1698" s="70">
        <v>5.0626738265999904</v>
      </c>
      <c r="E1698" s="71">
        <v>1.2518391309127E-2</v>
      </c>
      <c r="F1698" s="70">
        <v>20.866514307900101</v>
      </c>
      <c r="G1698" s="71">
        <v>3.4929641098993401E-2</v>
      </c>
      <c r="H1698" s="91"/>
      <c r="I1698" s="70">
        <v>3.8840929647000002</v>
      </c>
      <c r="J1698" s="71">
        <v>2.5389553694727899E-2</v>
      </c>
      <c r="K1698" s="70">
        <v>5.0685867648</v>
      </c>
      <c r="L1698" s="71">
        <v>2.70618403271255E-2</v>
      </c>
      <c r="M1698" s="70">
        <v>3.6082132484999998</v>
      </c>
      <c r="N1698" s="71">
        <v>2.3373970219900501E-2</v>
      </c>
      <c r="O1698" s="70">
        <v>6.0985342245999998</v>
      </c>
      <c r="P1698" s="71">
        <v>3.1461703030377597E-2</v>
      </c>
      <c r="Q1698" s="70">
        <v>2.3389073189</v>
      </c>
      <c r="R1698" s="71">
        <v>1.90445101514253E-2</v>
      </c>
      <c r="S1698" s="70">
        <v>3.6509930911000001</v>
      </c>
      <c r="T1698" s="71">
        <v>2.8548557658197301E-2</v>
      </c>
      <c r="U1698" s="70">
        <v>1.2798605219000001</v>
      </c>
      <c r="V1698" s="71">
        <v>2.0192014921141602E-2</v>
      </c>
      <c r="W1698" s="91"/>
      <c r="X1698" s="70">
        <v>2.2070871052999999</v>
      </c>
      <c r="Y1698" s="71">
        <v>1.2723159070847E-2</v>
      </c>
      <c r="Z1698" s="70">
        <v>4.1597598494999897</v>
      </c>
      <c r="AA1698" s="71">
        <v>1.49802854398851E-2</v>
      </c>
      <c r="AB1698" s="70">
        <v>19.562341179699999</v>
      </c>
      <c r="AC1698" s="71">
        <v>3.5476481856979603E-2</v>
      </c>
    </row>
    <row r="1699" spans="1:29" customFormat="1" x14ac:dyDescent="0.3">
      <c r="A1699" s="58" t="s">
        <v>187</v>
      </c>
      <c r="B1699" s="73">
        <v>16.327409171700001</v>
      </c>
      <c r="C1699" s="74">
        <v>1.62855633187492E-2</v>
      </c>
      <c r="D1699" s="73">
        <v>8.3063865479000007</v>
      </c>
      <c r="E1699" s="74">
        <v>2.05390670489458E-2</v>
      </c>
      <c r="F1699" s="73">
        <v>8.0210226238000093</v>
      </c>
      <c r="G1699" s="74">
        <v>1.3426844434202801E-2</v>
      </c>
      <c r="H1699" s="91"/>
      <c r="I1699" s="73">
        <v>0</v>
      </c>
      <c r="J1699" s="74">
        <v>0</v>
      </c>
      <c r="K1699" s="73">
        <v>0</v>
      </c>
      <c r="L1699" s="74">
        <v>0</v>
      </c>
      <c r="M1699" s="73">
        <v>4.3906658048000002</v>
      </c>
      <c r="N1699" s="74">
        <v>2.84426902455376E-2</v>
      </c>
      <c r="O1699" s="73">
        <v>4.5826106687000001</v>
      </c>
      <c r="P1699" s="74">
        <v>2.3641211257109301E-2</v>
      </c>
      <c r="Q1699" s="73">
        <v>4.4333203128000003</v>
      </c>
      <c r="R1699" s="72">
        <v>3.6098229724360102E-2</v>
      </c>
      <c r="S1699" s="73">
        <v>0.88364190840000401</v>
      </c>
      <c r="T1699" s="74">
        <v>6.9095452502092704E-3</v>
      </c>
      <c r="U1699" s="73">
        <v>2.0371704770000099</v>
      </c>
      <c r="V1699" s="74">
        <v>3.2139890218214798E-2</v>
      </c>
      <c r="W1699" s="91"/>
      <c r="X1699" s="73">
        <v>1.7591314715999999</v>
      </c>
      <c r="Y1699" s="74">
        <v>1.01408365288137E-2</v>
      </c>
      <c r="Z1699" s="73">
        <v>7.8858344788000103</v>
      </c>
      <c r="AA1699" s="74">
        <v>2.83987671640012E-2</v>
      </c>
      <c r="AB1699" s="73">
        <v>6.68244322129999</v>
      </c>
      <c r="AC1699" s="74">
        <v>1.2118670946540599E-2</v>
      </c>
    </row>
    <row r="1700" spans="1:29" customFormat="1" x14ac:dyDescent="0.3">
      <c r="A1700" s="58" t="s">
        <v>193</v>
      </c>
      <c r="B1700" s="70">
        <v>146.30959654189999</v>
      </c>
      <c r="C1700" s="71">
        <v>0.145934616666171</v>
      </c>
      <c r="D1700" s="70">
        <v>61.508276706299903</v>
      </c>
      <c r="E1700" s="71">
        <v>0.15209051638166299</v>
      </c>
      <c r="F1700" s="70">
        <v>84.801319835599998</v>
      </c>
      <c r="G1700" s="71">
        <v>0.14195373615693099</v>
      </c>
      <c r="H1700" s="91"/>
      <c r="I1700" s="70">
        <v>19.434088110400001</v>
      </c>
      <c r="J1700" s="71">
        <v>0.12703682122736901</v>
      </c>
      <c r="K1700" s="70">
        <v>24.4757527342</v>
      </c>
      <c r="L1700" s="71">
        <v>0.130679209632759</v>
      </c>
      <c r="M1700" s="70">
        <v>14.226864752299999</v>
      </c>
      <c r="N1700" s="75">
        <v>9.2161491059613507E-2</v>
      </c>
      <c r="O1700" s="70">
        <v>31.712592241199999</v>
      </c>
      <c r="P1700" s="71">
        <v>0.163601961171503</v>
      </c>
      <c r="Q1700" s="70">
        <v>20.002091552300001</v>
      </c>
      <c r="R1700" s="71">
        <v>0.162866665360929</v>
      </c>
      <c r="S1700" s="70">
        <v>26.875634492700001</v>
      </c>
      <c r="T1700" s="71">
        <v>0.210151205924171</v>
      </c>
      <c r="U1700" s="70">
        <v>9.5825726588000109</v>
      </c>
      <c r="V1700" s="71">
        <v>0.15118166925109</v>
      </c>
      <c r="W1700" s="91"/>
      <c r="X1700" s="70">
        <v>22.546112792799999</v>
      </c>
      <c r="Y1700" s="71">
        <v>0.129971209021704</v>
      </c>
      <c r="Z1700" s="70">
        <v>38.781186258600101</v>
      </c>
      <c r="AA1700" s="71">
        <v>0.139660283494733</v>
      </c>
      <c r="AB1700" s="70">
        <v>84.982297490500002</v>
      </c>
      <c r="AC1700" s="71">
        <v>0.15411616162868699</v>
      </c>
    </row>
    <row r="1701" spans="1:29" customFormat="1" x14ac:dyDescent="0.3">
      <c r="A1701" s="58" t="s">
        <v>194</v>
      </c>
      <c r="B1701" s="73">
        <v>92.530865128299993</v>
      </c>
      <c r="C1701" s="74">
        <v>9.2293715869967E-2</v>
      </c>
      <c r="D1701" s="73">
        <v>32.250596692000002</v>
      </c>
      <c r="E1701" s="74">
        <v>7.9745526409791698E-2</v>
      </c>
      <c r="F1701" s="73">
        <v>60.280268436300098</v>
      </c>
      <c r="G1701" s="74">
        <v>0.100906558266599</v>
      </c>
      <c r="H1701" s="91"/>
      <c r="I1701" s="73">
        <v>13.686557464</v>
      </c>
      <c r="J1701" s="74">
        <v>8.94663409929599E-2</v>
      </c>
      <c r="K1701" s="73">
        <v>13.745029458499999</v>
      </c>
      <c r="L1701" s="74">
        <v>7.3386490112148803E-2</v>
      </c>
      <c r="M1701" s="73">
        <v>13.6776912907</v>
      </c>
      <c r="N1701" s="74">
        <v>8.8603950733432899E-2</v>
      </c>
      <c r="O1701" s="73">
        <v>17.384944365500001</v>
      </c>
      <c r="P1701" s="74">
        <v>8.96871177045616E-2</v>
      </c>
      <c r="Q1701" s="73">
        <v>14.9630558908</v>
      </c>
      <c r="R1701" s="74">
        <v>0.121836409466068</v>
      </c>
      <c r="S1701" s="73">
        <v>15.6406101834</v>
      </c>
      <c r="T1701" s="74">
        <v>0.12230011136385099</v>
      </c>
      <c r="U1701" s="73">
        <v>3.4329764753999998</v>
      </c>
      <c r="V1701" s="74">
        <v>5.4161145710079898E-2</v>
      </c>
      <c r="W1701" s="91"/>
      <c r="X1701" s="73">
        <v>19.192423064500002</v>
      </c>
      <c r="Y1701" s="74">
        <v>0.110638248494245</v>
      </c>
      <c r="Z1701" s="73">
        <v>28.005828025300001</v>
      </c>
      <c r="AA1701" s="74">
        <v>0.100855653445897</v>
      </c>
      <c r="AB1701" s="73">
        <v>45.332614038499898</v>
      </c>
      <c r="AC1701" s="74">
        <v>8.2211103706502697E-2</v>
      </c>
    </row>
    <row r="1702" spans="1:29" customFormat="1" x14ac:dyDescent="0.3">
      <c r="A1702" s="76" t="s">
        <v>4</v>
      </c>
    </row>
    <row r="1703" spans="1:29" customFormat="1" x14ac:dyDescent="0.3">
      <c r="A1703" s="76" t="s">
        <v>4</v>
      </c>
    </row>
    <row r="1704" spans="1:29" customFormat="1" x14ac:dyDescent="0.3">
      <c r="A1704" s="54" t="s">
        <v>480</v>
      </c>
    </row>
    <row r="1705" spans="1:29" customFormat="1" x14ac:dyDescent="0.3">
      <c r="A1705" s="69" t="s">
        <v>4</v>
      </c>
    </row>
    <row r="1706" spans="1:29" customFormat="1" ht="35.1" customHeight="1" x14ac:dyDescent="0.3">
      <c r="A1706" s="116" t="s">
        <v>4</v>
      </c>
      <c r="B1706" s="118" t="s">
        <v>26</v>
      </c>
      <c r="C1706" s="118" t="s">
        <v>4</v>
      </c>
      <c r="D1706" s="118" t="s">
        <v>456</v>
      </c>
      <c r="E1706" s="118" t="s">
        <v>4</v>
      </c>
      <c r="F1706" s="118" t="s">
        <v>457</v>
      </c>
      <c r="G1706" s="118" t="s">
        <v>4</v>
      </c>
      <c r="H1706" s="65"/>
      <c r="I1706" s="118" t="s">
        <v>460</v>
      </c>
      <c r="J1706" s="118" t="s">
        <v>4</v>
      </c>
      <c r="K1706" s="118" t="s">
        <v>461</v>
      </c>
      <c r="L1706" s="118" t="s">
        <v>4</v>
      </c>
      <c r="M1706" s="118" t="s">
        <v>462</v>
      </c>
      <c r="N1706" s="118" t="s">
        <v>4</v>
      </c>
      <c r="O1706" s="118" t="s">
        <v>463</v>
      </c>
      <c r="P1706" s="118" t="s">
        <v>4</v>
      </c>
      <c r="Q1706" s="118" t="s">
        <v>464</v>
      </c>
      <c r="R1706" s="118" t="s">
        <v>4</v>
      </c>
      <c r="S1706" s="118" t="s">
        <v>465</v>
      </c>
      <c r="T1706" s="118" t="s">
        <v>4</v>
      </c>
      <c r="U1706" s="118" t="s">
        <v>466</v>
      </c>
      <c r="V1706" s="118" t="s">
        <v>4</v>
      </c>
      <c r="W1706" s="65"/>
      <c r="X1706" s="118" t="s">
        <v>468</v>
      </c>
      <c r="Y1706" s="118" t="s">
        <v>4</v>
      </c>
      <c r="Z1706" s="118" t="s">
        <v>469</v>
      </c>
      <c r="AA1706" s="118" t="s">
        <v>4</v>
      </c>
      <c r="AB1706" s="118" t="s">
        <v>470</v>
      </c>
      <c r="AC1706" s="118" t="s">
        <v>4</v>
      </c>
    </row>
    <row r="1707" spans="1:29" customFormat="1" x14ac:dyDescent="0.3">
      <c r="A1707" s="117" t="s">
        <v>4</v>
      </c>
      <c r="B1707" s="55" t="s">
        <v>28</v>
      </c>
      <c r="C1707" s="55" t="s">
        <v>29</v>
      </c>
      <c r="D1707" s="55" t="s">
        <v>28</v>
      </c>
      <c r="E1707" s="55" t="s">
        <v>29</v>
      </c>
      <c r="F1707" s="55" t="s">
        <v>28</v>
      </c>
      <c r="G1707" s="55" t="s">
        <v>29</v>
      </c>
      <c r="H1707" s="65"/>
      <c r="I1707" s="55" t="s">
        <v>28</v>
      </c>
      <c r="J1707" s="55" t="s">
        <v>29</v>
      </c>
      <c r="K1707" s="55" t="s">
        <v>28</v>
      </c>
      <c r="L1707" s="55" t="s">
        <v>29</v>
      </c>
      <c r="M1707" s="55" t="s">
        <v>28</v>
      </c>
      <c r="N1707" s="55" t="s">
        <v>29</v>
      </c>
      <c r="O1707" s="55" t="s">
        <v>28</v>
      </c>
      <c r="P1707" s="55" t="s">
        <v>29</v>
      </c>
      <c r="Q1707" s="55" t="s">
        <v>28</v>
      </c>
      <c r="R1707" s="55" t="s">
        <v>29</v>
      </c>
      <c r="S1707" s="55" t="s">
        <v>28</v>
      </c>
      <c r="T1707" s="55" t="s">
        <v>29</v>
      </c>
      <c r="U1707" s="55" t="s">
        <v>28</v>
      </c>
      <c r="V1707" s="55" t="s">
        <v>29</v>
      </c>
      <c r="W1707" s="65"/>
      <c r="X1707" s="55" t="s">
        <v>28</v>
      </c>
      <c r="Y1707" s="55" t="s">
        <v>29</v>
      </c>
      <c r="Z1707" s="55" t="s">
        <v>28</v>
      </c>
      <c r="AA1707" s="55" t="s">
        <v>29</v>
      </c>
      <c r="AB1707" s="55" t="s">
        <v>28</v>
      </c>
      <c r="AC1707" s="55" t="s">
        <v>29</v>
      </c>
    </row>
    <row r="1708" spans="1:29" customFormat="1" x14ac:dyDescent="0.3">
      <c r="A1708" s="56" t="s">
        <v>30</v>
      </c>
      <c r="B1708" s="57">
        <v>1002.5695060178</v>
      </c>
      <c r="C1708" s="57">
        <v>1002.5695060178</v>
      </c>
      <c r="D1708" s="57">
        <v>404.41888271289997</v>
      </c>
      <c r="E1708" s="57">
        <v>404.41888271289997</v>
      </c>
      <c r="F1708" s="57">
        <v>597.38702292309995</v>
      </c>
      <c r="G1708" s="57">
        <v>597.38702292309995</v>
      </c>
      <c r="H1708" s="66"/>
      <c r="I1708" s="57">
        <v>152.97996220810001</v>
      </c>
      <c r="J1708" s="57">
        <v>152.97996220810001</v>
      </c>
      <c r="K1708" s="57">
        <v>187.29645521259999</v>
      </c>
      <c r="L1708" s="57">
        <v>187.29645521259999</v>
      </c>
      <c r="M1708" s="57">
        <v>154.36886479079999</v>
      </c>
      <c r="N1708" s="57">
        <v>154.36886479079999</v>
      </c>
      <c r="O1708" s="57">
        <v>193.83992718740001</v>
      </c>
      <c r="P1708" s="57">
        <v>193.83992718740001</v>
      </c>
      <c r="Q1708" s="57">
        <v>122.8126793655</v>
      </c>
      <c r="R1708" s="57">
        <v>122.8126793655</v>
      </c>
      <c r="S1708" s="57">
        <v>127.88712952900001</v>
      </c>
      <c r="T1708" s="57">
        <v>127.88712952900001</v>
      </c>
      <c r="U1708" s="57">
        <v>63.384487724400003</v>
      </c>
      <c r="V1708" s="57">
        <v>63.384487724400003</v>
      </c>
      <c r="W1708" s="66"/>
      <c r="X1708" s="57">
        <v>173.47005511840001</v>
      </c>
      <c r="Y1708" s="57">
        <v>173.47005511840001</v>
      </c>
      <c r="Z1708" s="57">
        <v>277.6822822364</v>
      </c>
      <c r="AA1708" s="57">
        <v>277.6822822364</v>
      </c>
      <c r="AB1708" s="57">
        <v>551.41716866299998</v>
      </c>
      <c r="AC1708" s="57">
        <v>551.41716866299998</v>
      </c>
    </row>
    <row r="1709" spans="1:29" customFormat="1" x14ac:dyDescent="0.3">
      <c r="A1709" s="58" t="s">
        <v>481</v>
      </c>
      <c r="B1709" s="70">
        <v>205.10843742509999</v>
      </c>
      <c r="C1709" s="71">
        <v>0.20458276079011201</v>
      </c>
      <c r="D1709" s="70">
        <v>83.447059688300101</v>
      </c>
      <c r="E1709" s="71">
        <v>0.20633818858438299</v>
      </c>
      <c r="F1709" s="70">
        <v>121.1598531393</v>
      </c>
      <c r="G1709" s="71">
        <v>0.20281634600371401</v>
      </c>
      <c r="H1709" s="91"/>
      <c r="I1709" s="70">
        <v>22.8711746251</v>
      </c>
      <c r="J1709" s="71">
        <v>0.14950438145610301</v>
      </c>
      <c r="K1709" s="70">
        <v>42.914642851300002</v>
      </c>
      <c r="L1709" s="71">
        <v>0.229126828922564</v>
      </c>
      <c r="M1709" s="70">
        <v>51.222159196699998</v>
      </c>
      <c r="N1709" s="72">
        <v>0.33181664752225798</v>
      </c>
      <c r="O1709" s="70">
        <v>28.2367937635</v>
      </c>
      <c r="P1709" s="75">
        <v>0.145670678756505</v>
      </c>
      <c r="Q1709" s="70">
        <v>22.1247294697</v>
      </c>
      <c r="R1709" s="71">
        <v>0.18015020585826599</v>
      </c>
      <c r="S1709" s="70">
        <v>27.8860529976</v>
      </c>
      <c r="T1709" s="71">
        <v>0.21805206747780301</v>
      </c>
      <c r="U1709" s="70">
        <v>9.8528845212</v>
      </c>
      <c r="V1709" s="71">
        <v>0.15544630673739901</v>
      </c>
      <c r="W1709" s="91"/>
      <c r="X1709" s="70">
        <v>27.2639976446</v>
      </c>
      <c r="Y1709" s="71">
        <v>0.15716832294767699</v>
      </c>
      <c r="Z1709" s="70">
        <v>40.239147373799902</v>
      </c>
      <c r="AA1709" s="75">
        <v>0.144910748535058</v>
      </c>
      <c r="AB1709" s="70">
        <v>137.60529240669999</v>
      </c>
      <c r="AC1709" s="72">
        <v>0.249548436695118</v>
      </c>
    </row>
    <row r="1710" spans="1:29" customFormat="1" x14ac:dyDescent="0.3">
      <c r="A1710" s="58" t="s">
        <v>482</v>
      </c>
      <c r="B1710" s="73">
        <v>352.33062677650003</v>
      </c>
      <c r="C1710" s="74">
        <v>0.35142763136289201</v>
      </c>
      <c r="D1710" s="73">
        <v>145.44050798870001</v>
      </c>
      <c r="E1710" s="74">
        <v>0.35962838088336602</v>
      </c>
      <c r="F1710" s="73">
        <v>206.62804300350001</v>
      </c>
      <c r="G1710" s="74">
        <v>0.34588639370242702</v>
      </c>
      <c r="H1710" s="91"/>
      <c r="I1710" s="73">
        <v>42.152018761100003</v>
      </c>
      <c r="J1710" s="74">
        <v>0.27553947688756902</v>
      </c>
      <c r="K1710" s="73">
        <v>64.194054265099894</v>
      </c>
      <c r="L1710" s="74">
        <v>0.34274035881903597</v>
      </c>
      <c r="M1710" s="73">
        <v>49.519161815499999</v>
      </c>
      <c r="N1710" s="74">
        <v>0.32078464710230398</v>
      </c>
      <c r="O1710" s="73">
        <v>74.953788956500006</v>
      </c>
      <c r="P1710" s="74">
        <v>0.38667879236271302</v>
      </c>
      <c r="Q1710" s="73">
        <v>52.539203737599998</v>
      </c>
      <c r="R1710" s="72">
        <v>0.42779950742088502</v>
      </c>
      <c r="S1710" s="73">
        <v>46.384635481700002</v>
      </c>
      <c r="T1710" s="74">
        <v>0.36269979357994497</v>
      </c>
      <c r="U1710" s="73">
        <v>22.587763759000001</v>
      </c>
      <c r="V1710" s="74">
        <v>0.35636106829817898</v>
      </c>
      <c r="W1710" s="91"/>
      <c r="X1710" s="73">
        <v>49.858237075300003</v>
      </c>
      <c r="Y1710" s="74">
        <v>0.28741696681464601</v>
      </c>
      <c r="Z1710" s="73">
        <v>105.3866412423</v>
      </c>
      <c r="AA1710" s="74">
        <v>0.37952238217554302</v>
      </c>
      <c r="AB1710" s="73">
        <v>197.08574845890001</v>
      </c>
      <c r="AC1710" s="74">
        <v>0.35741677927215498</v>
      </c>
    </row>
    <row r="1711" spans="1:29" customFormat="1" x14ac:dyDescent="0.3">
      <c r="A1711" s="58" t="s">
        <v>483</v>
      </c>
      <c r="B1711" s="70">
        <v>162.9175436527</v>
      </c>
      <c r="C1711" s="71">
        <v>0.16249999892756301</v>
      </c>
      <c r="D1711" s="70">
        <v>64.546727840800102</v>
      </c>
      <c r="E1711" s="71">
        <v>0.159603645131037</v>
      </c>
      <c r="F1711" s="70">
        <v>98.370815811900101</v>
      </c>
      <c r="G1711" s="71">
        <v>0.16466848464594599</v>
      </c>
      <c r="H1711" s="91"/>
      <c r="I1711" s="70">
        <v>27.216427704099999</v>
      </c>
      <c r="J1711" s="71">
        <v>0.17790844834356301</v>
      </c>
      <c r="K1711" s="70">
        <v>34.255036420300002</v>
      </c>
      <c r="L1711" s="71">
        <v>0.18289207012176001</v>
      </c>
      <c r="M1711" s="70">
        <v>18.653208787800001</v>
      </c>
      <c r="N1711" s="71">
        <v>0.120835304535528</v>
      </c>
      <c r="O1711" s="70">
        <v>32.547317025200002</v>
      </c>
      <c r="P1711" s="71">
        <v>0.167908219413093</v>
      </c>
      <c r="Q1711" s="70">
        <v>17.378337995700001</v>
      </c>
      <c r="R1711" s="71">
        <v>0.141502799918408</v>
      </c>
      <c r="S1711" s="70">
        <v>20.655913619500001</v>
      </c>
      <c r="T1711" s="71">
        <v>0.16151675071271401</v>
      </c>
      <c r="U1711" s="70">
        <v>12.211302100099999</v>
      </c>
      <c r="V1711" s="71">
        <v>0.19265442600397101</v>
      </c>
      <c r="W1711" s="91"/>
      <c r="X1711" s="70">
        <v>24.617001788</v>
      </c>
      <c r="Y1711" s="71">
        <v>0.141909229066642</v>
      </c>
      <c r="Z1711" s="70">
        <v>38.427176241399899</v>
      </c>
      <c r="AA1711" s="71">
        <v>0.13838540915147701</v>
      </c>
      <c r="AB1711" s="70">
        <v>99.873365623300003</v>
      </c>
      <c r="AC1711" s="71">
        <v>0.181121247757771</v>
      </c>
    </row>
    <row r="1712" spans="1:29" customFormat="1" x14ac:dyDescent="0.3">
      <c r="A1712" s="58" t="s">
        <v>484</v>
      </c>
      <c r="B1712" s="73">
        <v>224.22064164049999</v>
      </c>
      <c r="C1712" s="74">
        <v>0.22364598194403801</v>
      </c>
      <c r="D1712" s="73">
        <v>86.083991246400103</v>
      </c>
      <c r="E1712" s="74">
        <v>0.21285848640136701</v>
      </c>
      <c r="F1712" s="73">
        <v>138.1366503941</v>
      </c>
      <c r="G1712" s="74">
        <v>0.23123476924252201</v>
      </c>
      <c r="H1712" s="91"/>
      <c r="I1712" s="73">
        <v>37.150528079600001</v>
      </c>
      <c r="J1712" s="74">
        <v>0.24284571353903101</v>
      </c>
      <c r="K1712" s="73">
        <v>39.564558761699999</v>
      </c>
      <c r="L1712" s="74">
        <v>0.211240296655857</v>
      </c>
      <c r="M1712" s="73">
        <v>29.1383312275</v>
      </c>
      <c r="N1712" s="74">
        <v>0.18875782540079</v>
      </c>
      <c r="O1712" s="73">
        <v>48.475947126800001</v>
      </c>
      <c r="P1712" s="74">
        <v>0.25008236347475798</v>
      </c>
      <c r="Q1712" s="73">
        <v>24.087994066899999</v>
      </c>
      <c r="R1712" s="74">
        <v>0.19613605200495801</v>
      </c>
      <c r="S1712" s="73">
        <v>29.095299074500002</v>
      </c>
      <c r="T1712" s="74">
        <v>0.22750764038301699</v>
      </c>
      <c r="U1712" s="73">
        <v>16.7079833035001</v>
      </c>
      <c r="V1712" s="74">
        <v>0.26359735486302899</v>
      </c>
      <c r="W1712" s="91"/>
      <c r="X1712" s="73">
        <v>50.527673344</v>
      </c>
      <c r="Y1712" s="74">
        <v>0.29127605516417798</v>
      </c>
      <c r="Z1712" s="73">
        <v>68.838116047</v>
      </c>
      <c r="AA1712" s="74">
        <v>0.247902442649891</v>
      </c>
      <c r="AB1712" s="73">
        <v>104.8548522495</v>
      </c>
      <c r="AC1712" s="74">
        <v>0.190155218604705</v>
      </c>
    </row>
    <row r="1713" spans="1:29" customFormat="1" x14ac:dyDescent="0.3">
      <c r="A1713" s="58" t="s">
        <v>485</v>
      </c>
      <c r="B1713" s="70">
        <v>57.992256523000002</v>
      </c>
      <c r="C1713" s="71">
        <v>5.7843626975395399E-2</v>
      </c>
      <c r="D1713" s="70">
        <v>24.900595948700001</v>
      </c>
      <c r="E1713" s="71">
        <v>6.1571298999847E-2</v>
      </c>
      <c r="F1713" s="70">
        <v>33.091660574300001</v>
      </c>
      <c r="G1713" s="71">
        <v>5.5394006405391598E-2</v>
      </c>
      <c r="H1713" s="91"/>
      <c r="I1713" s="70">
        <v>23.589813038199999</v>
      </c>
      <c r="J1713" s="72">
        <v>0.15420197977373401</v>
      </c>
      <c r="K1713" s="70">
        <v>6.3681629142</v>
      </c>
      <c r="L1713" s="71">
        <v>3.4000445480783403E-2</v>
      </c>
      <c r="M1713" s="70">
        <v>5.8360037632999999</v>
      </c>
      <c r="N1713" s="71">
        <v>3.7805575439120602E-2</v>
      </c>
      <c r="O1713" s="70">
        <v>9.6260803153999994</v>
      </c>
      <c r="P1713" s="71">
        <v>4.96599459929312E-2</v>
      </c>
      <c r="Q1713" s="70">
        <v>6.6824140956000004</v>
      </c>
      <c r="R1713" s="71">
        <v>5.4411434797482297E-2</v>
      </c>
      <c r="S1713" s="70">
        <v>3.8652283556999998</v>
      </c>
      <c r="T1713" s="71">
        <v>3.0223747846522001E-2</v>
      </c>
      <c r="U1713" s="70">
        <v>2.0245540406</v>
      </c>
      <c r="V1713" s="71">
        <v>3.1940844097421699E-2</v>
      </c>
      <c r="W1713" s="91"/>
      <c r="X1713" s="70">
        <v>21.203145266500002</v>
      </c>
      <c r="Y1713" s="72">
        <v>0.122229426006858</v>
      </c>
      <c r="Z1713" s="70">
        <v>24.791201331900002</v>
      </c>
      <c r="AA1713" s="72">
        <v>8.9279017488031298E-2</v>
      </c>
      <c r="AB1713" s="70">
        <v>11.9979099246</v>
      </c>
      <c r="AC1713" s="75">
        <v>2.17583176702511E-2</v>
      </c>
    </row>
    <row r="1714" spans="1:29" customFormat="1" x14ac:dyDescent="0.3">
      <c r="A1714" s="76" t="s">
        <v>4</v>
      </c>
    </row>
    <row r="1715" spans="1:29" customFormat="1" x14ac:dyDescent="0.3">
      <c r="A1715" s="76" t="s">
        <v>4</v>
      </c>
    </row>
    <row r="1716" spans="1:29" customFormat="1" x14ac:dyDescent="0.3">
      <c r="A1716" s="54" t="s">
        <v>486</v>
      </c>
    </row>
    <row r="1717" spans="1:29" customFormat="1" x14ac:dyDescent="0.3">
      <c r="A1717" s="69" t="s">
        <v>4</v>
      </c>
    </row>
    <row r="1718" spans="1:29" customFormat="1" ht="35.1" customHeight="1" x14ac:dyDescent="0.3">
      <c r="A1718" s="116" t="s">
        <v>4</v>
      </c>
      <c r="B1718" s="118" t="s">
        <v>26</v>
      </c>
      <c r="C1718" s="118" t="s">
        <v>4</v>
      </c>
      <c r="D1718" s="118" t="s">
        <v>456</v>
      </c>
      <c r="E1718" s="118" t="s">
        <v>4</v>
      </c>
      <c r="F1718" s="118" t="s">
        <v>457</v>
      </c>
      <c r="G1718" s="118" t="s">
        <v>4</v>
      </c>
      <c r="H1718" s="65"/>
      <c r="I1718" s="118" t="s">
        <v>460</v>
      </c>
      <c r="J1718" s="118" t="s">
        <v>4</v>
      </c>
      <c r="K1718" s="118" t="s">
        <v>461</v>
      </c>
      <c r="L1718" s="118" t="s">
        <v>4</v>
      </c>
      <c r="M1718" s="118" t="s">
        <v>462</v>
      </c>
      <c r="N1718" s="118" t="s">
        <v>4</v>
      </c>
      <c r="O1718" s="118" t="s">
        <v>463</v>
      </c>
      <c r="P1718" s="118" t="s">
        <v>4</v>
      </c>
      <c r="Q1718" s="118" t="s">
        <v>464</v>
      </c>
      <c r="R1718" s="118" t="s">
        <v>4</v>
      </c>
      <c r="S1718" s="118" t="s">
        <v>465</v>
      </c>
      <c r="T1718" s="118" t="s">
        <v>4</v>
      </c>
      <c r="U1718" s="118" t="s">
        <v>466</v>
      </c>
      <c r="V1718" s="118" t="s">
        <v>4</v>
      </c>
      <c r="W1718" s="65"/>
      <c r="X1718" s="118" t="s">
        <v>468</v>
      </c>
      <c r="Y1718" s="118" t="s">
        <v>4</v>
      </c>
      <c r="Z1718" s="118" t="s">
        <v>469</v>
      </c>
      <c r="AA1718" s="118" t="s">
        <v>4</v>
      </c>
      <c r="AB1718" s="118" t="s">
        <v>470</v>
      </c>
      <c r="AC1718" s="118" t="s">
        <v>4</v>
      </c>
    </row>
    <row r="1719" spans="1:29" customFormat="1" x14ac:dyDescent="0.3">
      <c r="A1719" s="117" t="s">
        <v>4</v>
      </c>
      <c r="B1719" s="55" t="s">
        <v>28</v>
      </c>
      <c r="C1719" s="55" t="s">
        <v>29</v>
      </c>
      <c r="D1719" s="55" t="s">
        <v>28</v>
      </c>
      <c r="E1719" s="55" t="s">
        <v>29</v>
      </c>
      <c r="F1719" s="55" t="s">
        <v>28</v>
      </c>
      <c r="G1719" s="55" t="s">
        <v>29</v>
      </c>
      <c r="H1719" s="65"/>
      <c r="I1719" s="55" t="s">
        <v>28</v>
      </c>
      <c r="J1719" s="55" t="s">
        <v>29</v>
      </c>
      <c r="K1719" s="55" t="s">
        <v>28</v>
      </c>
      <c r="L1719" s="55" t="s">
        <v>29</v>
      </c>
      <c r="M1719" s="55" t="s">
        <v>28</v>
      </c>
      <c r="N1719" s="55" t="s">
        <v>29</v>
      </c>
      <c r="O1719" s="55" t="s">
        <v>28</v>
      </c>
      <c r="P1719" s="55" t="s">
        <v>29</v>
      </c>
      <c r="Q1719" s="55" t="s">
        <v>28</v>
      </c>
      <c r="R1719" s="55" t="s">
        <v>29</v>
      </c>
      <c r="S1719" s="55" t="s">
        <v>28</v>
      </c>
      <c r="T1719" s="55" t="s">
        <v>29</v>
      </c>
      <c r="U1719" s="55" t="s">
        <v>28</v>
      </c>
      <c r="V1719" s="55" t="s">
        <v>29</v>
      </c>
      <c r="W1719" s="65"/>
      <c r="X1719" s="55" t="s">
        <v>28</v>
      </c>
      <c r="Y1719" s="55" t="s">
        <v>29</v>
      </c>
      <c r="Z1719" s="55" t="s">
        <v>28</v>
      </c>
      <c r="AA1719" s="55" t="s">
        <v>29</v>
      </c>
      <c r="AB1719" s="55" t="s">
        <v>28</v>
      </c>
      <c r="AC1719" s="55" t="s">
        <v>29</v>
      </c>
    </row>
    <row r="1720" spans="1:29" customFormat="1" x14ac:dyDescent="0.3">
      <c r="A1720" s="56" t="s">
        <v>30</v>
      </c>
      <c r="B1720" s="57">
        <v>1002.5695060178</v>
      </c>
      <c r="C1720" s="57">
        <v>1002.5695060178</v>
      </c>
      <c r="D1720" s="57">
        <v>404.41888271289997</v>
      </c>
      <c r="E1720" s="57">
        <v>404.41888271289997</v>
      </c>
      <c r="F1720" s="57">
        <v>597.38702292309995</v>
      </c>
      <c r="G1720" s="57">
        <v>597.38702292309995</v>
      </c>
      <c r="H1720" s="66"/>
      <c r="I1720" s="57">
        <v>152.97996220810001</v>
      </c>
      <c r="J1720" s="57">
        <v>152.97996220810001</v>
      </c>
      <c r="K1720" s="57">
        <v>187.29645521259999</v>
      </c>
      <c r="L1720" s="57">
        <v>187.29645521259999</v>
      </c>
      <c r="M1720" s="57">
        <v>154.36886479079999</v>
      </c>
      <c r="N1720" s="57">
        <v>154.36886479079999</v>
      </c>
      <c r="O1720" s="57">
        <v>193.83992718740001</v>
      </c>
      <c r="P1720" s="57">
        <v>193.83992718740001</v>
      </c>
      <c r="Q1720" s="57">
        <v>122.8126793655</v>
      </c>
      <c r="R1720" s="57">
        <v>122.8126793655</v>
      </c>
      <c r="S1720" s="57">
        <v>127.88712952900001</v>
      </c>
      <c r="T1720" s="57">
        <v>127.88712952900001</v>
      </c>
      <c r="U1720" s="57">
        <v>63.384487724400003</v>
      </c>
      <c r="V1720" s="57">
        <v>63.384487724400003</v>
      </c>
      <c r="W1720" s="66"/>
      <c r="X1720" s="57">
        <v>173.47005511840001</v>
      </c>
      <c r="Y1720" s="57">
        <v>173.47005511840001</v>
      </c>
      <c r="Z1720" s="57">
        <v>277.6822822364</v>
      </c>
      <c r="AA1720" s="57">
        <v>277.6822822364</v>
      </c>
      <c r="AB1720" s="57">
        <v>551.41716866299998</v>
      </c>
      <c r="AC1720" s="57">
        <v>551.41716866299998</v>
      </c>
    </row>
    <row r="1721" spans="1:29" customFormat="1" x14ac:dyDescent="0.3">
      <c r="A1721" s="58" t="s">
        <v>404</v>
      </c>
      <c r="B1721" s="70">
        <v>224.18003185640001</v>
      </c>
      <c r="C1721" s="71">
        <v>0.22360547623958901</v>
      </c>
      <c r="D1721" s="70">
        <v>61.170817570600001</v>
      </c>
      <c r="E1721" s="75">
        <v>0.15125608666009199</v>
      </c>
      <c r="F1721" s="70">
        <v>162.24561390400001</v>
      </c>
      <c r="G1721" s="72">
        <v>0.27159212985596698</v>
      </c>
      <c r="H1721" s="91"/>
      <c r="I1721" s="70">
        <v>13.502236705</v>
      </c>
      <c r="J1721" s="71">
        <v>8.8261472353044407E-2</v>
      </c>
      <c r="K1721" s="70">
        <v>79.291533232599704</v>
      </c>
      <c r="L1721" s="72">
        <v>0.42334775179058398</v>
      </c>
      <c r="M1721" s="70">
        <v>44.111716113500002</v>
      </c>
      <c r="N1721" s="71">
        <v>0.28575526660301598</v>
      </c>
      <c r="O1721" s="70">
        <v>35.4695605211</v>
      </c>
      <c r="P1721" s="71">
        <v>0.18298376931811799</v>
      </c>
      <c r="Q1721" s="70">
        <v>18.091384854000001</v>
      </c>
      <c r="R1721" s="75">
        <v>0.14730877094667599</v>
      </c>
      <c r="S1721" s="70">
        <v>17.179431296899999</v>
      </c>
      <c r="T1721" s="75">
        <v>0.13433276171082101</v>
      </c>
      <c r="U1721" s="70">
        <v>16.534169133300001</v>
      </c>
      <c r="V1721" s="71">
        <v>0.26085513548980099</v>
      </c>
      <c r="W1721" s="91"/>
      <c r="X1721" s="70">
        <v>22.6805383831</v>
      </c>
      <c r="Y1721" s="75">
        <v>0.13074613003160501</v>
      </c>
      <c r="Z1721" s="70">
        <v>36.538889209700102</v>
      </c>
      <c r="AA1721" s="75">
        <v>0.13158523804768099</v>
      </c>
      <c r="AB1721" s="70">
        <v>164.9606042636</v>
      </c>
      <c r="AC1721" s="72">
        <v>0.299157541038437</v>
      </c>
    </row>
    <row r="1722" spans="1:29" customFormat="1" x14ac:dyDescent="0.3">
      <c r="A1722" s="58" t="s">
        <v>267</v>
      </c>
      <c r="B1722" s="73">
        <v>384.40585245070002</v>
      </c>
      <c r="C1722" s="74">
        <v>0.38342065078116899</v>
      </c>
      <c r="D1722" s="73">
        <v>194.0884419187</v>
      </c>
      <c r="E1722" s="72">
        <v>0.47991933664602099</v>
      </c>
      <c r="F1722" s="73">
        <v>190.317410532</v>
      </c>
      <c r="G1722" s="75">
        <v>0.31858310145531699</v>
      </c>
      <c r="H1722" s="91"/>
      <c r="I1722" s="73">
        <v>15.5219807984</v>
      </c>
      <c r="J1722" s="75">
        <v>0.10146414324044201</v>
      </c>
      <c r="K1722" s="73">
        <v>69.528065704100101</v>
      </c>
      <c r="L1722" s="74">
        <v>0.37121933581272998</v>
      </c>
      <c r="M1722" s="73">
        <v>38.632024661800003</v>
      </c>
      <c r="N1722" s="75">
        <v>0.25025787884204498</v>
      </c>
      <c r="O1722" s="73">
        <v>45.943660669899998</v>
      </c>
      <c r="P1722" s="75">
        <v>0.23701856132809401</v>
      </c>
      <c r="Q1722" s="73">
        <v>64.438879885399999</v>
      </c>
      <c r="R1722" s="72">
        <v>0.52469240324628796</v>
      </c>
      <c r="S1722" s="73">
        <v>103.49092214</v>
      </c>
      <c r="T1722" s="72">
        <v>0.80923641433778604</v>
      </c>
      <c r="U1722" s="73">
        <v>46.850318591099999</v>
      </c>
      <c r="V1722" s="72">
        <v>0.73914486451019901</v>
      </c>
      <c r="W1722" s="91"/>
      <c r="X1722" s="73">
        <v>50.762084833499998</v>
      </c>
      <c r="Y1722" s="74">
        <v>0.29262736325790001</v>
      </c>
      <c r="Z1722" s="73">
        <v>123.3530963944</v>
      </c>
      <c r="AA1722" s="72">
        <v>0.44422386405404701</v>
      </c>
      <c r="AB1722" s="73">
        <v>210.2906712228</v>
      </c>
      <c r="AC1722" s="74">
        <v>0.38136402559369698</v>
      </c>
    </row>
    <row r="1723" spans="1:29" customFormat="1" x14ac:dyDescent="0.3">
      <c r="A1723" s="58" t="s">
        <v>268</v>
      </c>
      <c r="B1723" s="70">
        <v>110.1078015925</v>
      </c>
      <c r="C1723" s="71">
        <v>0.109825604042006</v>
      </c>
      <c r="D1723" s="70">
        <v>39.6263936534001</v>
      </c>
      <c r="E1723" s="71">
        <v>9.7983539709077E-2</v>
      </c>
      <c r="F1723" s="70">
        <v>70.481407939099995</v>
      </c>
      <c r="G1723" s="71">
        <v>0.117982823922462</v>
      </c>
      <c r="H1723" s="91"/>
      <c r="I1723" s="70">
        <v>15.073481597400001</v>
      </c>
      <c r="J1723" s="71">
        <v>9.8532391954022094E-2</v>
      </c>
      <c r="K1723" s="70">
        <v>16.365890100800002</v>
      </c>
      <c r="L1723" s="71">
        <v>8.7379604073249004E-2</v>
      </c>
      <c r="M1723" s="70">
        <v>24.531997025700001</v>
      </c>
      <c r="N1723" s="72">
        <v>0.15891803738367599</v>
      </c>
      <c r="O1723" s="70">
        <v>31.282010444299999</v>
      </c>
      <c r="P1723" s="72">
        <v>0.16138063451735199</v>
      </c>
      <c r="Q1723" s="70">
        <v>19.329111519200001</v>
      </c>
      <c r="R1723" s="72">
        <v>0.157386937725502</v>
      </c>
      <c r="S1723" s="70">
        <v>3.5253109051</v>
      </c>
      <c r="T1723" s="75">
        <v>2.7565798982927301E-2</v>
      </c>
      <c r="U1723" s="70">
        <v>0</v>
      </c>
      <c r="V1723" s="75">
        <v>0</v>
      </c>
      <c r="W1723" s="91"/>
      <c r="X1723" s="70">
        <v>14.848163447999999</v>
      </c>
      <c r="Y1723" s="71">
        <v>8.5594965873882697E-2</v>
      </c>
      <c r="Z1723" s="70">
        <v>38.252067026299898</v>
      </c>
      <c r="AA1723" s="71">
        <v>0.13775479918353201</v>
      </c>
      <c r="AB1723" s="70">
        <v>57.007571118200097</v>
      </c>
      <c r="AC1723" s="71">
        <v>0.103383743484854</v>
      </c>
    </row>
    <row r="1724" spans="1:29" customFormat="1" x14ac:dyDescent="0.3">
      <c r="A1724" s="58" t="s">
        <v>269</v>
      </c>
      <c r="B1724" s="73">
        <v>171.8087852251</v>
      </c>
      <c r="C1724" s="74">
        <v>0.17136845295397399</v>
      </c>
      <c r="D1724" s="73">
        <v>66.004317241299901</v>
      </c>
      <c r="E1724" s="74">
        <v>0.16320780275770899</v>
      </c>
      <c r="F1724" s="73">
        <v>105.8044679838</v>
      </c>
      <c r="G1724" s="74">
        <v>0.17711209638616501</v>
      </c>
      <c r="H1724" s="91"/>
      <c r="I1724" s="73">
        <v>39.567724416099999</v>
      </c>
      <c r="J1724" s="74">
        <v>0.258646451763896</v>
      </c>
      <c r="K1724" s="73">
        <v>15.641263176800001</v>
      </c>
      <c r="L1724" s="74">
        <v>8.3510727200072299E-2</v>
      </c>
      <c r="M1724" s="73">
        <v>34.428752639300001</v>
      </c>
      <c r="N1724" s="74">
        <v>0.22302912368992101</v>
      </c>
      <c r="O1724" s="73">
        <v>65.645172801200005</v>
      </c>
      <c r="P1724" s="72">
        <v>0.33865661091450899</v>
      </c>
      <c r="Q1724" s="73">
        <v>13.7201529435</v>
      </c>
      <c r="R1724" s="75">
        <v>0.111716094904727</v>
      </c>
      <c r="S1724" s="73">
        <v>2.8057192482</v>
      </c>
      <c r="T1724" s="75">
        <v>2.19390274731576E-2</v>
      </c>
      <c r="U1724" s="73">
        <v>0</v>
      </c>
      <c r="V1724" s="75">
        <v>0</v>
      </c>
      <c r="W1724" s="91"/>
      <c r="X1724" s="73">
        <v>31.062012516700001</v>
      </c>
      <c r="Y1724" s="74">
        <v>0.17906267739120199</v>
      </c>
      <c r="Z1724" s="73">
        <v>48.073608246900001</v>
      </c>
      <c r="AA1724" s="74">
        <v>0.17312450711555799</v>
      </c>
      <c r="AB1724" s="73">
        <v>92.673164461499994</v>
      </c>
      <c r="AC1724" s="74">
        <v>0.16806361812455201</v>
      </c>
    </row>
    <row r="1725" spans="1:29" customFormat="1" x14ac:dyDescent="0.3">
      <c r="A1725" s="58" t="s">
        <v>405</v>
      </c>
      <c r="B1725" s="70">
        <v>99.233328056700003</v>
      </c>
      <c r="C1725" s="71">
        <v>9.8979000918204899E-2</v>
      </c>
      <c r="D1725" s="70">
        <v>38.564734593700102</v>
      </c>
      <c r="E1725" s="71">
        <v>9.5358392602744493E-2</v>
      </c>
      <c r="F1725" s="70">
        <v>60.668593463000001</v>
      </c>
      <c r="G1725" s="71">
        <v>0.10155659754063601</v>
      </c>
      <c r="H1725" s="91"/>
      <c r="I1725" s="70">
        <v>63.516652385500002</v>
      </c>
      <c r="J1725" s="72">
        <v>0.415195895388559</v>
      </c>
      <c r="K1725" s="70">
        <v>6.4697029982999998</v>
      </c>
      <c r="L1725" s="71">
        <v>3.4542581123365397E-2</v>
      </c>
      <c r="M1725" s="70">
        <v>11.8166747459</v>
      </c>
      <c r="N1725" s="71">
        <v>7.6548303713406901E-2</v>
      </c>
      <c r="O1725" s="70">
        <v>11.219308551599999</v>
      </c>
      <c r="P1725" s="71">
        <v>5.7879244562207402E-2</v>
      </c>
      <c r="Q1725" s="70">
        <v>6.2109893753999996</v>
      </c>
      <c r="R1725" s="75">
        <v>5.0572867618298697E-2</v>
      </c>
      <c r="S1725" s="70">
        <v>0</v>
      </c>
      <c r="T1725" s="75">
        <v>0</v>
      </c>
      <c r="U1725" s="70">
        <v>0</v>
      </c>
      <c r="V1725" s="75">
        <v>0</v>
      </c>
      <c r="W1725" s="91"/>
      <c r="X1725" s="70">
        <v>50.329119628100003</v>
      </c>
      <c r="Y1725" s="72">
        <v>0.29013145579361499</v>
      </c>
      <c r="Z1725" s="70">
        <v>24.192730045400001</v>
      </c>
      <c r="AA1725" s="71">
        <v>8.7123779920549399E-2</v>
      </c>
      <c r="AB1725" s="70">
        <v>24.711478383199999</v>
      </c>
      <c r="AC1725" s="75">
        <v>4.4814488535271702E-2</v>
      </c>
    </row>
    <row r="1726" spans="1:29" customFormat="1" x14ac:dyDescent="0.3">
      <c r="A1726" s="58" t="s">
        <v>487</v>
      </c>
      <c r="B1726" s="73">
        <v>12.833706836399999</v>
      </c>
      <c r="C1726" s="74">
        <v>1.28008150650576E-2</v>
      </c>
      <c r="D1726" s="73">
        <v>4.9641777351999998</v>
      </c>
      <c r="E1726" s="74">
        <v>1.22748416243564E-2</v>
      </c>
      <c r="F1726" s="73">
        <v>7.8695291012000004</v>
      </c>
      <c r="G1726" s="74">
        <v>1.31732508394529E-2</v>
      </c>
      <c r="H1726" s="91"/>
      <c r="I1726" s="73">
        <v>5.7978863056999996</v>
      </c>
      <c r="J1726" s="74">
        <v>3.7899645300036602E-2</v>
      </c>
      <c r="K1726" s="73">
        <v>0</v>
      </c>
      <c r="L1726" s="74">
        <v>0</v>
      </c>
      <c r="M1726" s="73">
        <v>0.84769960460000005</v>
      </c>
      <c r="N1726" s="74">
        <v>5.4913897679353899E-3</v>
      </c>
      <c r="O1726" s="73">
        <v>4.2802141992999996</v>
      </c>
      <c r="P1726" s="74">
        <v>2.2081179359719798E-2</v>
      </c>
      <c r="Q1726" s="73">
        <v>1.0221607880000001</v>
      </c>
      <c r="R1726" s="74">
        <v>8.3229255585082606E-3</v>
      </c>
      <c r="S1726" s="73">
        <v>0.88574593879999797</v>
      </c>
      <c r="T1726" s="74">
        <v>6.9259974953081302E-3</v>
      </c>
      <c r="U1726" s="73">
        <v>0</v>
      </c>
      <c r="V1726" s="74">
        <v>0</v>
      </c>
      <c r="W1726" s="91"/>
      <c r="X1726" s="73">
        <v>3.788136309</v>
      </c>
      <c r="Y1726" s="74">
        <v>2.1837407651795902E-2</v>
      </c>
      <c r="Z1726" s="73">
        <v>7.2718913137000003</v>
      </c>
      <c r="AA1726" s="74">
        <v>2.6187811678633498E-2</v>
      </c>
      <c r="AB1726" s="73">
        <v>1.7736792136999999</v>
      </c>
      <c r="AC1726" s="74">
        <v>3.21658322318939E-3</v>
      </c>
    </row>
    <row r="1727" spans="1:29" customFormat="1" x14ac:dyDescent="0.3">
      <c r="A1727" s="76" t="s">
        <v>4</v>
      </c>
    </row>
    <row r="1728" spans="1:29" customFormat="1" x14ac:dyDescent="0.3">
      <c r="A1728" s="76" t="s">
        <v>4</v>
      </c>
    </row>
    <row r="1729" spans="1:29" customFormat="1" x14ac:dyDescent="0.3">
      <c r="A1729" s="54" t="s">
        <v>488</v>
      </c>
    </row>
    <row r="1730" spans="1:29" customFormat="1" x14ac:dyDescent="0.3">
      <c r="A1730" s="69" t="s">
        <v>4</v>
      </c>
    </row>
    <row r="1731" spans="1:29" customFormat="1" ht="35.1" customHeight="1" x14ac:dyDescent="0.3">
      <c r="A1731" s="116" t="s">
        <v>4</v>
      </c>
      <c r="B1731" s="118" t="s">
        <v>26</v>
      </c>
      <c r="C1731" s="118" t="s">
        <v>4</v>
      </c>
      <c r="D1731" s="118" t="s">
        <v>456</v>
      </c>
      <c r="E1731" s="118" t="s">
        <v>4</v>
      </c>
      <c r="F1731" s="118" t="s">
        <v>457</v>
      </c>
      <c r="G1731" s="118" t="s">
        <v>4</v>
      </c>
      <c r="H1731" s="65"/>
      <c r="I1731" s="118" t="s">
        <v>460</v>
      </c>
      <c r="J1731" s="118" t="s">
        <v>4</v>
      </c>
      <c r="K1731" s="118" t="s">
        <v>461</v>
      </c>
      <c r="L1731" s="118" t="s">
        <v>4</v>
      </c>
      <c r="M1731" s="118" t="s">
        <v>462</v>
      </c>
      <c r="N1731" s="118" t="s">
        <v>4</v>
      </c>
      <c r="O1731" s="118" t="s">
        <v>463</v>
      </c>
      <c r="P1731" s="118" t="s">
        <v>4</v>
      </c>
      <c r="Q1731" s="118" t="s">
        <v>464</v>
      </c>
      <c r="R1731" s="118" t="s">
        <v>4</v>
      </c>
      <c r="S1731" s="118" t="s">
        <v>465</v>
      </c>
      <c r="T1731" s="118" t="s">
        <v>4</v>
      </c>
      <c r="U1731" s="118" t="s">
        <v>466</v>
      </c>
      <c r="V1731" s="118" t="s">
        <v>4</v>
      </c>
      <c r="W1731" s="65"/>
      <c r="X1731" s="118" t="s">
        <v>468</v>
      </c>
      <c r="Y1731" s="118" t="s">
        <v>4</v>
      </c>
      <c r="Z1731" s="118" t="s">
        <v>469</v>
      </c>
      <c r="AA1731" s="118" t="s">
        <v>4</v>
      </c>
      <c r="AB1731" s="118" t="s">
        <v>470</v>
      </c>
      <c r="AC1731" s="118" t="s">
        <v>4</v>
      </c>
    </row>
    <row r="1732" spans="1:29" customFormat="1" x14ac:dyDescent="0.3">
      <c r="A1732" s="117" t="s">
        <v>4</v>
      </c>
      <c r="B1732" s="55" t="s">
        <v>28</v>
      </c>
      <c r="C1732" s="55" t="s">
        <v>29</v>
      </c>
      <c r="D1732" s="55" t="s">
        <v>28</v>
      </c>
      <c r="E1732" s="55" t="s">
        <v>29</v>
      </c>
      <c r="F1732" s="55" t="s">
        <v>28</v>
      </c>
      <c r="G1732" s="55" t="s">
        <v>29</v>
      </c>
      <c r="H1732" s="65"/>
      <c r="I1732" s="55" t="s">
        <v>28</v>
      </c>
      <c r="J1732" s="55" t="s">
        <v>29</v>
      </c>
      <c r="K1732" s="55" t="s">
        <v>28</v>
      </c>
      <c r="L1732" s="55" t="s">
        <v>29</v>
      </c>
      <c r="M1732" s="55" t="s">
        <v>28</v>
      </c>
      <c r="N1732" s="55" t="s">
        <v>29</v>
      </c>
      <c r="O1732" s="55" t="s">
        <v>28</v>
      </c>
      <c r="P1732" s="55" t="s">
        <v>29</v>
      </c>
      <c r="Q1732" s="55" t="s">
        <v>28</v>
      </c>
      <c r="R1732" s="55" t="s">
        <v>29</v>
      </c>
      <c r="S1732" s="55" t="s">
        <v>28</v>
      </c>
      <c r="T1732" s="55" t="s">
        <v>29</v>
      </c>
      <c r="U1732" s="55" t="s">
        <v>28</v>
      </c>
      <c r="V1732" s="55" t="s">
        <v>29</v>
      </c>
      <c r="W1732" s="65"/>
      <c r="X1732" s="55" t="s">
        <v>28</v>
      </c>
      <c r="Y1732" s="55" t="s">
        <v>29</v>
      </c>
      <c r="Z1732" s="55" t="s">
        <v>28</v>
      </c>
      <c r="AA1732" s="55" t="s">
        <v>29</v>
      </c>
      <c r="AB1732" s="55" t="s">
        <v>28</v>
      </c>
      <c r="AC1732" s="55" t="s">
        <v>29</v>
      </c>
    </row>
    <row r="1733" spans="1:29" customFormat="1" x14ac:dyDescent="0.3">
      <c r="A1733" s="56" t="s">
        <v>30</v>
      </c>
      <c r="B1733" s="57">
        <v>1001.9517837884</v>
      </c>
      <c r="C1733" s="57">
        <v>1001.9517837884</v>
      </c>
      <c r="D1733" s="57">
        <v>404.41888271289997</v>
      </c>
      <c r="E1733" s="57">
        <v>404.41888271289997</v>
      </c>
      <c r="F1733" s="57">
        <v>596.76930069369996</v>
      </c>
      <c r="G1733" s="57">
        <v>596.76930069369996</v>
      </c>
      <c r="H1733" s="66"/>
      <c r="I1733" s="57">
        <v>152.97996220810001</v>
      </c>
      <c r="J1733" s="57">
        <v>152.97996220810001</v>
      </c>
      <c r="K1733" s="57">
        <v>187.29645521259999</v>
      </c>
      <c r="L1733" s="57">
        <v>187.29645521259999</v>
      </c>
      <c r="M1733" s="57">
        <v>153.7511425614</v>
      </c>
      <c r="N1733" s="57">
        <v>153.7511425614</v>
      </c>
      <c r="O1733" s="57">
        <v>193.83992718740001</v>
      </c>
      <c r="P1733" s="57">
        <v>193.83992718740001</v>
      </c>
      <c r="Q1733" s="57">
        <v>122.8126793655</v>
      </c>
      <c r="R1733" s="57">
        <v>122.8126793655</v>
      </c>
      <c r="S1733" s="57">
        <v>127.88712952900001</v>
      </c>
      <c r="T1733" s="57">
        <v>127.88712952900001</v>
      </c>
      <c r="U1733" s="57">
        <v>63.384487724400003</v>
      </c>
      <c r="V1733" s="57">
        <v>63.384487724400003</v>
      </c>
      <c r="W1733" s="66"/>
      <c r="X1733" s="57">
        <v>173.47005511840001</v>
      </c>
      <c r="Y1733" s="57">
        <v>173.47005511840001</v>
      </c>
      <c r="Z1733" s="57">
        <v>277.6822822364</v>
      </c>
      <c r="AA1733" s="57">
        <v>277.6822822364</v>
      </c>
      <c r="AB1733" s="57">
        <v>550.7994464336</v>
      </c>
      <c r="AC1733" s="57">
        <v>550.7994464336</v>
      </c>
    </row>
    <row r="1734" spans="1:29" customFormat="1" x14ac:dyDescent="0.3">
      <c r="A1734" s="58" t="s">
        <v>489</v>
      </c>
      <c r="B1734" s="70">
        <v>836.08695979319998</v>
      </c>
      <c r="C1734" s="71">
        <v>0.83445827765477698</v>
      </c>
      <c r="D1734" s="70">
        <v>335.752532406699</v>
      </c>
      <c r="E1734" s="71">
        <v>0.83020983133730997</v>
      </c>
      <c r="F1734" s="70">
        <v>500.0723516022</v>
      </c>
      <c r="G1734" s="71">
        <v>0.83796594600443297</v>
      </c>
      <c r="H1734" s="91"/>
      <c r="I1734" s="70">
        <v>121.3055192076</v>
      </c>
      <c r="J1734" s="71">
        <v>0.79295038027651599</v>
      </c>
      <c r="K1734" s="70">
        <v>181.1271707441</v>
      </c>
      <c r="L1734" s="72">
        <v>0.96706139226448595</v>
      </c>
      <c r="M1734" s="70">
        <v>143.41806202449999</v>
      </c>
      <c r="N1734" s="72">
        <v>0.93279347154917203</v>
      </c>
      <c r="O1734" s="70">
        <v>168.8962316025</v>
      </c>
      <c r="P1734" s="71">
        <v>0.871318071839838</v>
      </c>
      <c r="Q1734" s="70">
        <v>107.961463825</v>
      </c>
      <c r="R1734" s="71">
        <v>0.87907424854479699</v>
      </c>
      <c r="S1734" s="70">
        <v>76.163504074000002</v>
      </c>
      <c r="T1734" s="75">
        <v>0.59555253413306897</v>
      </c>
      <c r="U1734" s="70">
        <v>37.215008315499901</v>
      </c>
      <c r="V1734" s="75">
        <v>0.58713116807559196</v>
      </c>
      <c r="W1734" s="91"/>
      <c r="X1734" s="70">
        <v>100.8360089893</v>
      </c>
      <c r="Y1734" s="75">
        <v>0.58128769787082601</v>
      </c>
      <c r="Z1734" s="70">
        <v>201.71139575839999</v>
      </c>
      <c r="AA1734" s="75">
        <v>0.72641075308750302</v>
      </c>
      <c r="AB1734" s="70">
        <v>533.53955504550095</v>
      </c>
      <c r="AC1734" s="72">
        <v>0.96866392749691899</v>
      </c>
    </row>
    <row r="1735" spans="1:29" customFormat="1" x14ac:dyDescent="0.3">
      <c r="A1735" s="58" t="s">
        <v>490</v>
      </c>
      <c r="B1735" s="73">
        <v>165.8648239952</v>
      </c>
      <c r="C1735" s="74">
        <v>0.16554172234522299</v>
      </c>
      <c r="D1735" s="73">
        <v>68.666350306200002</v>
      </c>
      <c r="E1735" s="74">
        <v>0.16979016866269001</v>
      </c>
      <c r="F1735" s="73">
        <v>96.696949091500102</v>
      </c>
      <c r="G1735" s="74">
        <v>0.162034053995567</v>
      </c>
      <c r="H1735" s="91"/>
      <c r="I1735" s="73">
        <v>31.674443000499998</v>
      </c>
      <c r="J1735" s="74">
        <v>0.20704961972348401</v>
      </c>
      <c r="K1735" s="73">
        <v>6.1692844685000097</v>
      </c>
      <c r="L1735" s="75">
        <v>3.2938607735513499E-2</v>
      </c>
      <c r="M1735" s="73">
        <v>10.333080536900001</v>
      </c>
      <c r="N1735" s="75">
        <v>6.7206528450827696E-2</v>
      </c>
      <c r="O1735" s="73">
        <v>24.943695584899999</v>
      </c>
      <c r="P1735" s="74">
        <v>0.128681928160162</v>
      </c>
      <c r="Q1735" s="73">
        <v>14.8512155405</v>
      </c>
      <c r="R1735" s="74">
        <v>0.120925751455203</v>
      </c>
      <c r="S1735" s="73">
        <v>51.723625454999997</v>
      </c>
      <c r="T1735" s="72">
        <v>0.40444746586693098</v>
      </c>
      <c r="U1735" s="73">
        <v>26.169479408899999</v>
      </c>
      <c r="V1735" s="72">
        <v>0.41286883192440799</v>
      </c>
      <c r="W1735" s="91"/>
      <c r="X1735" s="73">
        <v>72.634046129100099</v>
      </c>
      <c r="Y1735" s="72">
        <v>0.41871230212917399</v>
      </c>
      <c r="Z1735" s="73">
        <v>75.970886477999997</v>
      </c>
      <c r="AA1735" s="72">
        <v>0.27358924691249698</v>
      </c>
      <c r="AB1735" s="73">
        <v>17.259891388100002</v>
      </c>
      <c r="AC1735" s="75">
        <v>3.1336072503080702E-2</v>
      </c>
    </row>
    <row r="1736" spans="1:29" customFormat="1" x14ac:dyDescent="0.3">
      <c r="A1736" s="76" t="s">
        <v>4</v>
      </c>
    </row>
    <row r="1737" spans="1:29" customFormat="1" x14ac:dyDescent="0.3">
      <c r="A1737" s="76" t="s">
        <v>4</v>
      </c>
    </row>
    <row r="1738" spans="1:29" customFormat="1" x14ac:dyDescent="0.3">
      <c r="A1738" s="54" t="s">
        <v>491</v>
      </c>
    </row>
    <row r="1739" spans="1:29" customFormat="1" x14ac:dyDescent="0.3">
      <c r="A1739" s="69" t="s">
        <v>4</v>
      </c>
    </row>
    <row r="1740" spans="1:29" customFormat="1" ht="35.1" customHeight="1" x14ac:dyDescent="0.3">
      <c r="A1740" s="116" t="s">
        <v>4</v>
      </c>
      <c r="B1740" s="118" t="s">
        <v>26</v>
      </c>
      <c r="C1740" s="118" t="s">
        <v>4</v>
      </c>
      <c r="D1740" s="118" t="s">
        <v>456</v>
      </c>
      <c r="E1740" s="118" t="s">
        <v>4</v>
      </c>
      <c r="F1740" s="118" t="s">
        <v>457</v>
      </c>
      <c r="G1740" s="118" t="s">
        <v>4</v>
      </c>
      <c r="H1740" s="65"/>
      <c r="I1740" s="118" t="s">
        <v>460</v>
      </c>
      <c r="J1740" s="118" t="s">
        <v>4</v>
      </c>
      <c r="K1740" s="118" t="s">
        <v>461</v>
      </c>
      <c r="L1740" s="118" t="s">
        <v>4</v>
      </c>
      <c r="M1740" s="118" t="s">
        <v>462</v>
      </c>
      <c r="N1740" s="118" t="s">
        <v>4</v>
      </c>
      <c r="O1740" s="118" t="s">
        <v>463</v>
      </c>
      <c r="P1740" s="118" t="s">
        <v>4</v>
      </c>
      <c r="Q1740" s="118" t="s">
        <v>464</v>
      </c>
      <c r="R1740" s="118" t="s">
        <v>4</v>
      </c>
      <c r="S1740" s="118" t="s">
        <v>465</v>
      </c>
      <c r="T1740" s="118" t="s">
        <v>4</v>
      </c>
      <c r="U1740" s="118" t="s">
        <v>466</v>
      </c>
      <c r="V1740" s="118" t="s">
        <v>4</v>
      </c>
      <c r="W1740" s="65"/>
      <c r="X1740" s="118" t="s">
        <v>468</v>
      </c>
      <c r="Y1740" s="118" t="s">
        <v>4</v>
      </c>
      <c r="Z1740" s="118" t="s">
        <v>469</v>
      </c>
      <c r="AA1740" s="118" t="s">
        <v>4</v>
      </c>
      <c r="AB1740" s="118" t="s">
        <v>470</v>
      </c>
      <c r="AC1740" s="118" t="s">
        <v>4</v>
      </c>
    </row>
    <row r="1741" spans="1:29" customFormat="1" x14ac:dyDescent="0.3">
      <c r="A1741" s="117" t="s">
        <v>4</v>
      </c>
      <c r="B1741" s="55" t="s">
        <v>28</v>
      </c>
      <c r="C1741" s="55" t="s">
        <v>29</v>
      </c>
      <c r="D1741" s="55" t="s">
        <v>28</v>
      </c>
      <c r="E1741" s="55" t="s">
        <v>29</v>
      </c>
      <c r="F1741" s="55" t="s">
        <v>28</v>
      </c>
      <c r="G1741" s="55" t="s">
        <v>29</v>
      </c>
      <c r="H1741" s="65"/>
      <c r="I1741" s="55" t="s">
        <v>28</v>
      </c>
      <c r="J1741" s="55" t="s">
        <v>29</v>
      </c>
      <c r="K1741" s="55" t="s">
        <v>28</v>
      </c>
      <c r="L1741" s="55" t="s">
        <v>29</v>
      </c>
      <c r="M1741" s="55" t="s">
        <v>28</v>
      </c>
      <c r="N1741" s="55" t="s">
        <v>29</v>
      </c>
      <c r="O1741" s="55" t="s">
        <v>28</v>
      </c>
      <c r="P1741" s="55" t="s">
        <v>29</v>
      </c>
      <c r="Q1741" s="55" t="s">
        <v>28</v>
      </c>
      <c r="R1741" s="55" t="s">
        <v>29</v>
      </c>
      <c r="S1741" s="55" t="s">
        <v>28</v>
      </c>
      <c r="T1741" s="55" t="s">
        <v>29</v>
      </c>
      <c r="U1741" s="55" t="s">
        <v>28</v>
      </c>
      <c r="V1741" s="55" t="s">
        <v>29</v>
      </c>
      <c r="W1741" s="65"/>
      <c r="X1741" s="55" t="s">
        <v>28</v>
      </c>
      <c r="Y1741" s="55" t="s">
        <v>29</v>
      </c>
      <c r="Z1741" s="55" t="s">
        <v>28</v>
      </c>
      <c r="AA1741" s="55" t="s">
        <v>29</v>
      </c>
      <c r="AB1741" s="55" t="s">
        <v>28</v>
      </c>
      <c r="AC1741" s="55" t="s">
        <v>29</v>
      </c>
    </row>
    <row r="1742" spans="1:29" customFormat="1" x14ac:dyDescent="0.3">
      <c r="A1742" s="56" t="s">
        <v>30</v>
      </c>
      <c r="B1742" s="57">
        <v>928.12784373989996</v>
      </c>
      <c r="C1742" s="57">
        <v>928.12784373989996</v>
      </c>
      <c r="D1742" s="57">
        <v>380.06611003099999</v>
      </c>
      <c r="E1742" s="57">
        <v>380.06611003099999</v>
      </c>
      <c r="F1742" s="57">
        <v>548.06173370889996</v>
      </c>
      <c r="G1742" s="57">
        <v>548.06173370889996</v>
      </c>
      <c r="H1742" s="66"/>
      <c r="I1742" s="57">
        <v>144.63996280200001</v>
      </c>
      <c r="J1742" s="57">
        <v>144.63996280200001</v>
      </c>
      <c r="K1742" s="57">
        <v>138.1540457598</v>
      </c>
      <c r="L1742" s="57">
        <v>138.1540457598</v>
      </c>
      <c r="M1742" s="57">
        <v>143.65306251449999</v>
      </c>
      <c r="N1742" s="57">
        <v>143.65306251449999</v>
      </c>
      <c r="O1742" s="57">
        <v>190.19231877479999</v>
      </c>
      <c r="P1742" s="57">
        <v>190.19231877479999</v>
      </c>
      <c r="Q1742" s="57">
        <v>121.27063082870001</v>
      </c>
      <c r="R1742" s="57">
        <v>121.27063082870001</v>
      </c>
      <c r="S1742" s="57">
        <v>127.88712952900001</v>
      </c>
      <c r="T1742" s="57">
        <v>127.88712952900001</v>
      </c>
      <c r="U1742" s="57">
        <v>62.330693531100003</v>
      </c>
      <c r="V1742" s="57">
        <v>62.330693531100003</v>
      </c>
      <c r="W1742" s="66"/>
      <c r="X1742" s="57">
        <v>162.5283627092</v>
      </c>
      <c r="Y1742" s="57">
        <v>162.5283627092</v>
      </c>
      <c r="Z1742" s="57">
        <v>268.4861116111</v>
      </c>
      <c r="AA1742" s="57">
        <v>268.4861116111</v>
      </c>
      <c r="AB1742" s="57">
        <v>497.11336941960002</v>
      </c>
      <c r="AC1742" s="57">
        <v>497.11336941960002</v>
      </c>
    </row>
    <row r="1743" spans="1:29" customFormat="1" x14ac:dyDescent="0.3">
      <c r="A1743" s="58" t="s">
        <v>492</v>
      </c>
      <c r="B1743" s="70">
        <v>19.028172382200001</v>
      </c>
      <c r="C1743" s="71">
        <v>2.0501671736865301E-2</v>
      </c>
      <c r="D1743" s="70">
        <v>11.7651298161</v>
      </c>
      <c r="E1743" s="71">
        <v>3.09554824952437E-2</v>
      </c>
      <c r="F1743" s="70">
        <v>7.2630425660999904</v>
      </c>
      <c r="G1743" s="71">
        <v>1.3252234409705599E-2</v>
      </c>
      <c r="H1743" s="91"/>
      <c r="I1743" s="70">
        <v>2.8954959355000001</v>
      </c>
      <c r="J1743" s="71">
        <v>2.0018644082919802E-2</v>
      </c>
      <c r="K1743" s="70">
        <v>1.6163481718999999</v>
      </c>
      <c r="L1743" s="71">
        <v>1.16996079485812E-2</v>
      </c>
      <c r="M1743" s="70">
        <v>6.7923544323999998</v>
      </c>
      <c r="N1743" s="72">
        <v>4.7283046483707201E-2</v>
      </c>
      <c r="O1743" s="70">
        <v>3.5911105801000001</v>
      </c>
      <c r="P1743" s="71">
        <v>1.8881470099495E-2</v>
      </c>
      <c r="Q1743" s="70">
        <v>0.92733430169999997</v>
      </c>
      <c r="R1743" s="71">
        <v>7.6468168373750797E-3</v>
      </c>
      <c r="S1743" s="70">
        <v>2.4274007994</v>
      </c>
      <c r="T1743" s="71">
        <v>1.89808060305987E-2</v>
      </c>
      <c r="U1743" s="70">
        <v>0.77812816119999995</v>
      </c>
      <c r="V1743" s="71">
        <v>1.24838681734185E-2</v>
      </c>
      <c r="W1743" s="91"/>
      <c r="X1743" s="70">
        <v>2.2123885252000002</v>
      </c>
      <c r="Y1743" s="71">
        <v>1.3612322725224699E-2</v>
      </c>
      <c r="Z1743" s="70">
        <v>11.0901087401</v>
      </c>
      <c r="AA1743" s="72">
        <v>4.1306079757912902E-2</v>
      </c>
      <c r="AB1743" s="70">
        <v>5.7256751168999998</v>
      </c>
      <c r="AC1743" s="71">
        <v>1.15178457654135E-2</v>
      </c>
    </row>
    <row r="1744" spans="1:29" customFormat="1" x14ac:dyDescent="0.3">
      <c r="A1744" s="58" t="s">
        <v>493</v>
      </c>
      <c r="B1744" s="73">
        <v>56.595659716199997</v>
      </c>
      <c r="C1744" s="74">
        <v>6.0978301747900601E-2</v>
      </c>
      <c r="D1744" s="73">
        <v>12.7415469278</v>
      </c>
      <c r="E1744" s="75">
        <v>3.3524554259154397E-2</v>
      </c>
      <c r="F1744" s="73">
        <v>43.854112788399902</v>
      </c>
      <c r="G1744" s="74">
        <v>8.0016739157514102E-2</v>
      </c>
      <c r="H1744" s="91"/>
      <c r="I1744" s="73">
        <v>7.8273057665000003</v>
      </c>
      <c r="J1744" s="74">
        <v>5.4115789404723003E-2</v>
      </c>
      <c r="K1744" s="73">
        <v>6.7843125944000002</v>
      </c>
      <c r="L1744" s="74">
        <v>4.91068687644187E-2</v>
      </c>
      <c r="M1744" s="73">
        <v>9.2859593221000303</v>
      </c>
      <c r="N1744" s="74">
        <v>6.4641568787736095E-2</v>
      </c>
      <c r="O1744" s="73">
        <v>11.0682582143</v>
      </c>
      <c r="P1744" s="74">
        <v>5.8195085298926003E-2</v>
      </c>
      <c r="Q1744" s="73">
        <v>6.1761828415000002</v>
      </c>
      <c r="R1744" s="74">
        <v>5.0928924829492503E-2</v>
      </c>
      <c r="S1744" s="73">
        <v>8.2799461991999905</v>
      </c>
      <c r="T1744" s="74">
        <v>6.4744171127262801E-2</v>
      </c>
      <c r="U1744" s="73">
        <v>7.1736947782000096</v>
      </c>
      <c r="V1744" s="72">
        <v>0.115090886556888</v>
      </c>
      <c r="W1744" s="91"/>
      <c r="X1744" s="73">
        <v>9.1089283499999691</v>
      </c>
      <c r="Y1744" s="74">
        <v>5.6045161583876499E-2</v>
      </c>
      <c r="Z1744" s="73">
        <v>26.226826700499998</v>
      </c>
      <c r="AA1744" s="72">
        <v>9.7684109405589498E-2</v>
      </c>
      <c r="AB1744" s="73">
        <v>21.259904665699999</v>
      </c>
      <c r="AC1744" s="74">
        <v>4.2766712732996502E-2</v>
      </c>
    </row>
    <row r="1745" spans="1:29" customFormat="1" x14ac:dyDescent="0.3">
      <c r="A1745" s="58" t="s">
        <v>494</v>
      </c>
      <c r="B1745" s="70">
        <v>116.2796373395</v>
      </c>
      <c r="C1745" s="71">
        <v>0.125284073873864</v>
      </c>
      <c r="D1745" s="70">
        <v>41.814319687200097</v>
      </c>
      <c r="E1745" s="71">
        <v>0.11001854304712801</v>
      </c>
      <c r="F1745" s="70">
        <v>74.465317652300001</v>
      </c>
      <c r="G1745" s="71">
        <v>0.135870309989297</v>
      </c>
      <c r="H1745" s="91"/>
      <c r="I1745" s="70">
        <v>26.281778233699999</v>
      </c>
      <c r="J1745" s="71">
        <v>0.18170481881053499</v>
      </c>
      <c r="K1745" s="70">
        <v>28.897848907099998</v>
      </c>
      <c r="L1745" s="71">
        <v>0.20917120992130001</v>
      </c>
      <c r="M1745" s="70">
        <v>11.8680325435</v>
      </c>
      <c r="N1745" s="71">
        <v>8.2615938259597302E-2</v>
      </c>
      <c r="O1745" s="70">
        <v>13.4775965588</v>
      </c>
      <c r="P1745" s="75">
        <v>7.0862990922143099E-2</v>
      </c>
      <c r="Q1745" s="70">
        <v>10.4169999138</v>
      </c>
      <c r="R1745" s="71">
        <v>8.5898785572530403E-2</v>
      </c>
      <c r="S1745" s="70">
        <v>12.138939429900001</v>
      </c>
      <c r="T1745" s="71">
        <v>9.4919164067618994E-2</v>
      </c>
      <c r="U1745" s="70">
        <v>13.198441752700001</v>
      </c>
      <c r="V1745" s="72">
        <v>0.21174867476991299</v>
      </c>
      <c r="W1745" s="91"/>
      <c r="X1745" s="70">
        <v>32.291190653500003</v>
      </c>
      <c r="Y1745" s="72">
        <v>0.19868034178918201</v>
      </c>
      <c r="Z1745" s="70">
        <v>23.510789136100001</v>
      </c>
      <c r="AA1745" s="71">
        <v>8.7567989997766396E-2</v>
      </c>
      <c r="AB1745" s="70">
        <v>60.477657549900002</v>
      </c>
      <c r="AC1745" s="71">
        <v>0.121657676639255</v>
      </c>
    </row>
    <row r="1746" spans="1:29" customFormat="1" x14ac:dyDescent="0.3">
      <c r="A1746" s="58" t="s">
        <v>495</v>
      </c>
      <c r="B1746" s="73">
        <v>273.90002477249999</v>
      </c>
      <c r="C1746" s="74">
        <v>0.29511023359542499</v>
      </c>
      <c r="D1746" s="73">
        <v>133.08115251960001</v>
      </c>
      <c r="E1746" s="72">
        <v>0.35015264188839501</v>
      </c>
      <c r="F1746" s="73">
        <v>140.81887225290001</v>
      </c>
      <c r="G1746" s="74">
        <v>0.25693980001109701</v>
      </c>
      <c r="H1746" s="91"/>
      <c r="I1746" s="73">
        <v>50.369589106299998</v>
      </c>
      <c r="J1746" s="74">
        <v>0.34824116468594302</v>
      </c>
      <c r="K1746" s="73">
        <v>29.144450331200002</v>
      </c>
      <c r="L1746" s="74">
        <v>0.21095618424285401</v>
      </c>
      <c r="M1746" s="73">
        <v>40.592948879700003</v>
      </c>
      <c r="N1746" s="74">
        <v>0.282576286012717</v>
      </c>
      <c r="O1746" s="73">
        <v>61.145495869199998</v>
      </c>
      <c r="P1746" s="74">
        <v>0.32149298280337102</v>
      </c>
      <c r="Q1746" s="73">
        <v>28.9375428789</v>
      </c>
      <c r="R1746" s="74">
        <v>0.238619546061202</v>
      </c>
      <c r="S1746" s="73">
        <v>43.414187306000002</v>
      </c>
      <c r="T1746" s="74">
        <v>0.33947268553052701</v>
      </c>
      <c r="U1746" s="73">
        <v>20.295810401200001</v>
      </c>
      <c r="V1746" s="74">
        <v>0.32561502610384702</v>
      </c>
      <c r="W1746" s="91"/>
      <c r="X1746" s="73">
        <v>42.291231362300003</v>
      </c>
      <c r="Y1746" s="74">
        <v>0.26020831476638101</v>
      </c>
      <c r="Z1746" s="73">
        <v>99.339180764299996</v>
      </c>
      <c r="AA1746" s="72">
        <v>0.36999746529977701</v>
      </c>
      <c r="AB1746" s="73">
        <v>132.2696126459</v>
      </c>
      <c r="AC1746" s="74">
        <v>0.26607534776288599</v>
      </c>
    </row>
    <row r="1747" spans="1:29" customFormat="1" x14ac:dyDescent="0.3">
      <c r="A1747" s="58" t="s">
        <v>496</v>
      </c>
      <c r="B1747" s="70">
        <v>78.355721510799995</v>
      </c>
      <c r="C1747" s="71">
        <v>8.4423414338120603E-2</v>
      </c>
      <c r="D1747" s="70">
        <v>37.8561514794999</v>
      </c>
      <c r="E1747" s="71">
        <v>9.9604122757517802E-2</v>
      </c>
      <c r="F1747" s="70">
        <v>40.499570031300003</v>
      </c>
      <c r="G1747" s="71">
        <v>7.3896000286732502E-2</v>
      </c>
      <c r="H1747" s="91"/>
      <c r="I1747" s="70">
        <v>2.8954959355000001</v>
      </c>
      <c r="J1747" s="71">
        <v>2.0018644082919802E-2</v>
      </c>
      <c r="K1747" s="70">
        <v>14.2159140695</v>
      </c>
      <c r="L1747" s="71">
        <v>0.102899006622045</v>
      </c>
      <c r="M1747" s="70">
        <v>10.362118559700001</v>
      </c>
      <c r="N1747" s="71">
        <v>7.2132945711853996E-2</v>
      </c>
      <c r="O1747" s="70">
        <v>17.953001132200001</v>
      </c>
      <c r="P1747" s="71">
        <v>9.4393933718519493E-2</v>
      </c>
      <c r="Q1747" s="70">
        <v>12.1195837699</v>
      </c>
      <c r="R1747" s="71">
        <v>9.9938325438575795E-2</v>
      </c>
      <c r="S1747" s="70">
        <v>15.8586867059</v>
      </c>
      <c r="T1747" s="71">
        <v>0.12400533786555799</v>
      </c>
      <c r="U1747" s="70">
        <v>4.9509213381000103</v>
      </c>
      <c r="V1747" s="71">
        <v>7.9429909369285803E-2</v>
      </c>
      <c r="W1747" s="91"/>
      <c r="X1747" s="70">
        <v>2.6380644391999999</v>
      </c>
      <c r="Y1747" s="75">
        <v>1.6231409676599601E-2</v>
      </c>
      <c r="Z1747" s="70">
        <v>29.099274962300001</v>
      </c>
      <c r="AA1747" s="71">
        <v>0.108382794132942</v>
      </c>
      <c r="AB1747" s="70">
        <v>46.618382109300001</v>
      </c>
      <c r="AC1747" s="71">
        <v>9.3778170085686605E-2</v>
      </c>
    </row>
    <row r="1748" spans="1:29" customFormat="1" x14ac:dyDescent="0.3">
      <c r="A1748" s="58" t="s">
        <v>497</v>
      </c>
      <c r="B1748" s="73">
        <v>184.8469174725</v>
      </c>
      <c r="C1748" s="74">
        <v>0.19916105170130199</v>
      </c>
      <c r="D1748" s="73">
        <v>93.707549637199904</v>
      </c>
      <c r="E1748" s="72">
        <v>0.24655592057275699</v>
      </c>
      <c r="F1748" s="73">
        <v>91.139367835300007</v>
      </c>
      <c r="G1748" s="74">
        <v>0.166293981553013</v>
      </c>
      <c r="H1748" s="91"/>
      <c r="I1748" s="73">
        <v>30.37123471</v>
      </c>
      <c r="J1748" s="74">
        <v>0.209978170082743</v>
      </c>
      <c r="K1748" s="73">
        <v>21.9861586235</v>
      </c>
      <c r="L1748" s="74">
        <v>0.15914234362507201</v>
      </c>
      <c r="M1748" s="73">
        <v>39.592118278299999</v>
      </c>
      <c r="N1748" s="72">
        <v>0.27560928799762702</v>
      </c>
      <c r="O1748" s="73">
        <v>43.167576217399997</v>
      </c>
      <c r="P1748" s="74">
        <v>0.22696803159812801</v>
      </c>
      <c r="Q1748" s="73">
        <v>32.9463412355</v>
      </c>
      <c r="R1748" s="72">
        <v>0.27167617592455801</v>
      </c>
      <c r="S1748" s="73">
        <v>13.0520316258</v>
      </c>
      <c r="T1748" s="75">
        <v>0.102058992752983</v>
      </c>
      <c r="U1748" s="73">
        <v>3.7314567820000102</v>
      </c>
      <c r="V1748" s="75">
        <v>5.9865478315882702E-2</v>
      </c>
      <c r="W1748" s="91"/>
      <c r="X1748" s="73">
        <v>28.363829000700001</v>
      </c>
      <c r="Y1748" s="74">
        <v>0.17451617999406799</v>
      </c>
      <c r="Z1748" s="73">
        <v>20.978417681100002</v>
      </c>
      <c r="AA1748" s="75">
        <v>7.8135951074769505E-2</v>
      </c>
      <c r="AB1748" s="73">
        <v>135.5046707907</v>
      </c>
      <c r="AC1748" s="72">
        <v>0.27258303462831301</v>
      </c>
    </row>
    <row r="1749" spans="1:29" customFormat="1" x14ac:dyDescent="0.3">
      <c r="A1749" s="58" t="s">
        <v>498</v>
      </c>
      <c r="B1749" s="70">
        <v>199.12171054620001</v>
      </c>
      <c r="C1749" s="71">
        <v>0.21454125300652199</v>
      </c>
      <c r="D1749" s="70">
        <v>49.100259963600003</v>
      </c>
      <c r="E1749" s="75">
        <v>0.12918873497980399</v>
      </c>
      <c r="F1749" s="70">
        <v>150.02145058260001</v>
      </c>
      <c r="G1749" s="72">
        <v>0.27373093459263997</v>
      </c>
      <c r="H1749" s="91"/>
      <c r="I1749" s="70">
        <v>23.9990631145</v>
      </c>
      <c r="J1749" s="71">
        <v>0.16592276885021501</v>
      </c>
      <c r="K1749" s="70">
        <v>35.509013062199998</v>
      </c>
      <c r="L1749" s="71">
        <v>0.257024778875729</v>
      </c>
      <c r="M1749" s="70">
        <v>25.159530498799999</v>
      </c>
      <c r="N1749" s="71">
        <v>0.17514092674676199</v>
      </c>
      <c r="O1749" s="70">
        <v>39.789280202800001</v>
      </c>
      <c r="P1749" s="71">
        <v>0.209205505559418</v>
      </c>
      <c r="Q1749" s="70">
        <v>29.7466458874</v>
      </c>
      <c r="R1749" s="71">
        <v>0.24529142533626599</v>
      </c>
      <c r="S1749" s="70">
        <v>32.715937462799999</v>
      </c>
      <c r="T1749" s="71">
        <v>0.25581884262545201</v>
      </c>
      <c r="U1749" s="70">
        <v>12.202240317699999</v>
      </c>
      <c r="V1749" s="71">
        <v>0.195766156710765</v>
      </c>
      <c r="W1749" s="91"/>
      <c r="X1749" s="70">
        <v>45.622730378299998</v>
      </c>
      <c r="Y1749" s="71">
        <v>0.28070626946466798</v>
      </c>
      <c r="Z1749" s="70">
        <v>58.241513626700097</v>
      </c>
      <c r="AA1749" s="71">
        <v>0.216925610331243</v>
      </c>
      <c r="AB1749" s="70">
        <v>95.257466541199904</v>
      </c>
      <c r="AC1749" s="71">
        <v>0.19162121238544999</v>
      </c>
    </row>
    <row r="1750" spans="1:29" customFormat="1" x14ac:dyDescent="0.3">
      <c r="A1750" s="76" t="s">
        <v>4</v>
      </c>
    </row>
    <row r="1751" spans="1:29" customFormat="1" x14ac:dyDescent="0.3">
      <c r="A1751" s="76" t="s">
        <v>4</v>
      </c>
    </row>
  </sheetData>
  <mergeCells count="1722">
    <mergeCell ref="D61:E61"/>
    <mergeCell ref="F61:G61"/>
    <mergeCell ref="A6:A7"/>
    <mergeCell ref="B6:C6"/>
    <mergeCell ref="D6:E6"/>
    <mergeCell ref="F6:G6"/>
    <mergeCell ref="Z20:AA20"/>
    <mergeCell ref="AB20:AC20"/>
    <mergeCell ref="A42:A43"/>
    <mergeCell ref="B42:C42"/>
    <mergeCell ref="D42:E42"/>
    <mergeCell ref="F42:G42"/>
    <mergeCell ref="Z42:AA42"/>
    <mergeCell ref="AB106:AC106"/>
    <mergeCell ref="A123:A124"/>
    <mergeCell ref="B123:C123"/>
    <mergeCell ref="D123:E123"/>
    <mergeCell ref="F123:G123"/>
    <mergeCell ref="Z88:AA88"/>
    <mergeCell ref="AB88:AC88"/>
    <mergeCell ref="A106:A107"/>
    <mergeCell ref="B106:C106"/>
    <mergeCell ref="D106:E106"/>
    <mergeCell ref="F106:G106"/>
    <mergeCell ref="Z6:AA6"/>
    <mergeCell ref="AB79:AC79"/>
    <mergeCell ref="A88:A89"/>
    <mergeCell ref="B88:C88"/>
    <mergeCell ref="D88:E88"/>
    <mergeCell ref="F88:G88"/>
    <mergeCell ref="Z61:AA61"/>
    <mergeCell ref="AB61:AC61"/>
    <mergeCell ref="A79:A80"/>
    <mergeCell ref="B79:C79"/>
    <mergeCell ref="D79:E79"/>
    <mergeCell ref="F79:G79"/>
    <mergeCell ref="AB6:AC6"/>
    <mergeCell ref="A20:A21"/>
    <mergeCell ref="B20:C20"/>
    <mergeCell ref="D20:E20"/>
    <mergeCell ref="F20:G20"/>
    <mergeCell ref="AB42:AC42"/>
    <mergeCell ref="A61:A62"/>
    <mergeCell ref="B61:C61"/>
    <mergeCell ref="Z185:AA185"/>
    <mergeCell ref="Z141:AA141"/>
    <mergeCell ref="Z106:AA106"/>
    <mergeCell ref="AB185:AC185"/>
    <mergeCell ref="Z163:AA163"/>
    <mergeCell ref="AB163:AC163"/>
    <mergeCell ref="A185:A186"/>
    <mergeCell ref="B185:C185"/>
    <mergeCell ref="D185:E185"/>
    <mergeCell ref="F185:G185"/>
    <mergeCell ref="Z79:AA79"/>
    <mergeCell ref="AB141:AC141"/>
    <mergeCell ref="A163:A164"/>
    <mergeCell ref="B163:C163"/>
    <mergeCell ref="D163:E163"/>
    <mergeCell ref="F163:G163"/>
    <mergeCell ref="Z123:AA123"/>
    <mergeCell ref="AB123:AC123"/>
    <mergeCell ref="A141:A142"/>
    <mergeCell ref="B141:C141"/>
    <mergeCell ref="D141:E141"/>
    <mergeCell ref="F141:G141"/>
    <mergeCell ref="I6:J6"/>
    <mergeCell ref="K6:L6"/>
    <mergeCell ref="M6:N6"/>
    <mergeCell ref="O6:P6"/>
    <mergeCell ref="Q6:R6"/>
    <mergeCell ref="S6:T6"/>
    <mergeCell ref="U6:V6"/>
    <mergeCell ref="X6:Y6"/>
    <mergeCell ref="I20:J20"/>
    <mergeCell ref="K20:L20"/>
    <mergeCell ref="M20:N20"/>
    <mergeCell ref="O20:P20"/>
    <mergeCell ref="Q20:R20"/>
    <mergeCell ref="S20:T20"/>
    <mergeCell ref="U20:V20"/>
    <mergeCell ref="X20:Y20"/>
    <mergeCell ref="I42:J42"/>
    <mergeCell ref="K42:L42"/>
    <mergeCell ref="M42:N42"/>
    <mergeCell ref="O42:P42"/>
    <mergeCell ref="Q42:R42"/>
    <mergeCell ref="S42:T42"/>
    <mergeCell ref="U42:V42"/>
    <mergeCell ref="X42:Y42"/>
    <mergeCell ref="Q141:R141"/>
    <mergeCell ref="S141:T141"/>
    <mergeCell ref="U141:V141"/>
    <mergeCell ref="X141:Y141"/>
    <mergeCell ref="I61:J61"/>
    <mergeCell ref="K61:L61"/>
    <mergeCell ref="M61:N61"/>
    <mergeCell ref="O61:P61"/>
    <mergeCell ref="Q61:R61"/>
    <mergeCell ref="S61:T61"/>
    <mergeCell ref="U61:V61"/>
    <mergeCell ref="X61:Y61"/>
    <mergeCell ref="I79:J79"/>
    <mergeCell ref="K79:L79"/>
    <mergeCell ref="M79:N79"/>
    <mergeCell ref="O79:P79"/>
    <mergeCell ref="Q79:R79"/>
    <mergeCell ref="S79:T79"/>
    <mergeCell ref="U79:V79"/>
    <mergeCell ref="X79:Y79"/>
    <mergeCell ref="I88:J88"/>
    <mergeCell ref="K88:L88"/>
    <mergeCell ref="M88:N88"/>
    <mergeCell ref="O88:P88"/>
    <mergeCell ref="Q88:R88"/>
    <mergeCell ref="S88:T88"/>
    <mergeCell ref="U88:V88"/>
    <mergeCell ref="X88:Y88"/>
    <mergeCell ref="A203:A204"/>
    <mergeCell ref="B203:C203"/>
    <mergeCell ref="D203:E203"/>
    <mergeCell ref="F203:G203"/>
    <mergeCell ref="I203:J203"/>
    <mergeCell ref="K203:L203"/>
    <mergeCell ref="M203:N203"/>
    <mergeCell ref="O203:P203"/>
    <mergeCell ref="Q203:R203"/>
    <mergeCell ref="S203:T203"/>
    <mergeCell ref="U203:V203"/>
    <mergeCell ref="X203:Y203"/>
    <mergeCell ref="I106:J106"/>
    <mergeCell ref="K106:L106"/>
    <mergeCell ref="M106:N106"/>
    <mergeCell ref="O106:P106"/>
    <mergeCell ref="Q106:R106"/>
    <mergeCell ref="S106:T106"/>
    <mergeCell ref="U106:V106"/>
    <mergeCell ref="X106:Y106"/>
    <mergeCell ref="I123:J123"/>
    <mergeCell ref="K123:L123"/>
    <mergeCell ref="M123:N123"/>
    <mergeCell ref="O123:P123"/>
    <mergeCell ref="Q123:R123"/>
    <mergeCell ref="S123:T123"/>
    <mergeCell ref="U123:V123"/>
    <mergeCell ref="X123:Y123"/>
    <mergeCell ref="I141:J141"/>
    <mergeCell ref="K141:L141"/>
    <mergeCell ref="M141:N141"/>
    <mergeCell ref="O141:P141"/>
    <mergeCell ref="Z203:AA203"/>
    <mergeCell ref="AB203:AC203"/>
    <mergeCell ref="A221:A222"/>
    <mergeCell ref="B221:C221"/>
    <mergeCell ref="D221:E221"/>
    <mergeCell ref="F221:G221"/>
    <mergeCell ref="I221:J221"/>
    <mergeCell ref="K221:L221"/>
    <mergeCell ref="M221:N221"/>
    <mergeCell ref="O221:P221"/>
    <mergeCell ref="Q221:R221"/>
    <mergeCell ref="S221:T221"/>
    <mergeCell ref="U221:V221"/>
    <mergeCell ref="X221:Y221"/>
    <mergeCell ref="Z221:AA221"/>
    <mergeCell ref="AB221:AC221"/>
    <mergeCell ref="I163:J163"/>
    <mergeCell ref="K163:L163"/>
    <mergeCell ref="M163:N163"/>
    <mergeCell ref="O163:P163"/>
    <mergeCell ref="Q163:R163"/>
    <mergeCell ref="S163:T163"/>
    <mergeCell ref="U163:V163"/>
    <mergeCell ref="X163:Y163"/>
    <mergeCell ref="I185:J185"/>
    <mergeCell ref="K185:L185"/>
    <mergeCell ref="M185:N185"/>
    <mergeCell ref="O185:P185"/>
    <mergeCell ref="Q185:R185"/>
    <mergeCell ref="S185:T185"/>
    <mergeCell ref="U185:V185"/>
    <mergeCell ref="X185:Y185"/>
    <mergeCell ref="A247:A248"/>
    <mergeCell ref="B247:C247"/>
    <mergeCell ref="D247:E247"/>
    <mergeCell ref="F247:G247"/>
    <mergeCell ref="I247:J247"/>
    <mergeCell ref="K247:L247"/>
    <mergeCell ref="M247:N247"/>
    <mergeCell ref="O247:P247"/>
    <mergeCell ref="Q247:R247"/>
    <mergeCell ref="S247:T247"/>
    <mergeCell ref="U247:V247"/>
    <mergeCell ref="X247:Y247"/>
    <mergeCell ref="Z247:AA247"/>
    <mergeCell ref="AB247:AC247"/>
    <mergeCell ref="A273:A274"/>
    <mergeCell ref="B273:C273"/>
    <mergeCell ref="D273:E273"/>
    <mergeCell ref="F273:G273"/>
    <mergeCell ref="I273:J273"/>
    <mergeCell ref="K273:L273"/>
    <mergeCell ref="M273:N273"/>
    <mergeCell ref="O273:P273"/>
    <mergeCell ref="Q273:R273"/>
    <mergeCell ref="S273:T273"/>
    <mergeCell ref="U273:V273"/>
    <mergeCell ref="X273:Y273"/>
    <mergeCell ref="Z273:AA273"/>
    <mergeCell ref="AB273:AC273"/>
    <mergeCell ref="A282:A283"/>
    <mergeCell ref="B282:C282"/>
    <mergeCell ref="D282:E282"/>
    <mergeCell ref="F282:G282"/>
    <mergeCell ref="I282:J282"/>
    <mergeCell ref="K282:L282"/>
    <mergeCell ref="M282:N282"/>
    <mergeCell ref="O282:P282"/>
    <mergeCell ref="Q282:R282"/>
    <mergeCell ref="S282:T282"/>
    <mergeCell ref="U282:V282"/>
    <mergeCell ref="X282:Y282"/>
    <mergeCell ref="Z282:AA282"/>
    <mergeCell ref="AB282:AC282"/>
    <mergeCell ref="A303:A304"/>
    <mergeCell ref="B303:C30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352:A353"/>
    <mergeCell ref="B352:C352"/>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403:A404"/>
    <mergeCell ref="B403:C403"/>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437:A438"/>
    <mergeCell ref="B437:C437"/>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A497:A498"/>
    <mergeCell ref="B497:C497"/>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522:A523"/>
    <mergeCell ref="B522:C522"/>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I570:J570"/>
    <mergeCell ref="K570:L570"/>
    <mergeCell ref="M570:N570"/>
    <mergeCell ref="O570:P570"/>
    <mergeCell ref="Q570:R570"/>
    <mergeCell ref="S570:T570"/>
    <mergeCell ref="U570:V570"/>
    <mergeCell ref="X570:Y570"/>
    <mergeCell ref="Z570:AA570"/>
    <mergeCell ref="AB570:AC570"/>
    <mergeCell ref="A570:A571"/>
    <mergeCell ref="B570:C570"/>
    <mergeCell ref="D570:E570"/>
    <mergeCell ref="F570:G570"/>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A622:A623"/>
    <mergeCell ref="B622:C622"/>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A711:A712"/>
    <mergeCell ref="B711:C71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A771:A772"/>
    <mergeCell ref="B771:C771"/>
    <mergeCell ref="D771:E771"/>
    <mergeCell ref="F771:G771"/>
    <mergeCell ref="I771:J771"/>
    <mergeCell ref="K771:L771"/>
    <mergeCell ref="M771:N771"/>
    <mergeCell ref="O771:P771"/>
    <mergeCell ref="Q771:R771"/>
    <mergeCell ref="S771:T771"/>
    <mergeCell ref="U771:V771"/>
    <mergeCell ref="X771:Y771"/>
    <mergeCell ref="Z771:AA771"/>
    <mergeCell ref="AB771:AC771"/>
    <mergeCell ref="A781:A782"/>
    <mergeCell ref="B781:C781"/>
    <mergeCell ref="D781:E781"/>
    <mergeCell ref="F781:G781"/>
    <mergeCell ref="I781:J781"/>
    <mergeCell ref="K781:L781"/>
    <mergeCell ref="M781:N781"/>
    <mergeCell ref="O781:P781"/>
    <mergeCell ref="Q781:R781"/>
    <mergeCell ref="S781:T781"/>
    <mergeCell ref="U781:V781"/>
    <mergeCell ref="X781:Y781"/>
    <mergeCell ref="Z781:AA781"/>
    <mergeCell ref="AB781:AC781"/>
    <mergeCell ref="A791:A792"/>
    <mergeCell ref="B791:C791"/>
    <mergeCell ref="D791:E791"/>
    <mergeCell ref="F791:G791"/>
    <mergeCell ref="I791:J791"/>
    <mergeCell ref="K791:L791"/>
    <mergeCell ref="M791:N791"/>
    <mergeCell ref="O791:P791"/>
    <mergeCell ref="Q791:R791"/>
    <mergeCell ref="S791:T791"/>
    <mergeCell ref="U791:V791"/>
    <mergeCell ref="X791:Y791"/>
    <mergeCell ref="Z791:AA791"/>
    <mergeCell ref="AB791:AC791"/>
    <mergeCell ref="A801:A802"/>
    <mergeCell ref="B801:C801"/>
    <mergeCell ref="D801:E801"/>
    <mergeCell ref="F801:G801"/>
    <mergeCell ref="I801:J801"/>
    <mergeCell ref="K801:L801"/>
    <mergeCell ref="M801:N801"/>
    <mergeCell ref="O801:P801"/>
    <mergeCell ref="Q801:R801"/>
    <mergeCell ref="S801:T801"/>
    <mergeCell ref="U801:V801"/>
    <mergeCell ref="X801:Y801"/>
    <mergeCell ref="Z801:AA801"/>
    <mergeCell ref="AB801:AC801"/>
    <mergeCell ref="A811:A812"/>
    <mergeCell ref="B811:C811"/>
    <mergeCell ref="D811:E811"/>
    <mergeCell ref="F811:G811"/>
    <mergeCell ref="I811:J811"/>
    <mergeCell ref="K811:L811"/>
    <mergeCell ref="M811:N811"/>
    <mergeCell ref="O811:P811"/>
    <mergeCell ref="Q811:R811"/>
    <mergeCell ref="S811:T811"/>
    <mergeCell ref="U811:V811"/>
    <mergeCell ref="X811:Y811"/>
    <mergeCell ref="Z811:AA811"/>
    <mergeCell ref="AB811:AC811"/>
    <mergeCell ref="A821:A822"/>
    <mergeCell ref="B821:C821"/>
    <mergeCell ref="D821:E821"/>
    <mergeCell ref="F821:G821"/>
    <mergeCell ref="I821:J821"/>
    <mergeCell ref="K821:L821"/>
    <mergeCell ref="M821:N821"/>
    <mergeCell ref="O821:P821"/>
    <mergeCell ref="Q821:R821"/>
    <mergeCell ref="S821:T821"/>
    <mergeCell ref="U821:V821"/>
    <mergeCell ref="X821:Y821"/>
    <mergeCell ref="Z821:AA821"/>
    <mergeCell ref="AB821:AC821"/>
    <mergeCell ref="A831:A832"/>
    <mergeCell ref="B831:C831"/>
    <mergeCell ref="D831:E831"/>
    <mergeCell ref="F831:G831"/>
    <mergeCell ref="I831:J831"/>
    <mergeCell ref="K831:L831"/>
    <mergeCell ref="M831:N831"/>
    <mergeCell ref="O831:P831"/>
    <mergeCell ref="Q831:R831"/>
    <mergeCell ref="S831:T831"/>
    <mergeCell ref="U831:V831"/>
    <mergeCell ref="X831:Y831"/>
    <mergeCell ref="Z831:AA831"/>
    <mergeCell ref="AB831:AC831"/>
    <mergeCell ref="A841:A842"/>
    <mergeCell ref="B841:C841"/>
    <mergeCell ref="D841:E841"/>
    <mergeCell ref="F841:G841"/>
    <mergeCell ref="I841:J841"/>
    <mergeCell ref="K841:L841"/>
    <mergeCell ref="M841:N841"/>
    <mergeCell ref="O841:P841"/>
    <mergeCell ref="Q841:R841"/>
    <mergeCell ref="S841:T841"/>
    <mergeCell ref="U841:V841"/>
    <mergeCell ref="X841:Y841"/>
    <mergeCell ref="Z841:AA841"/>
    <mergeCell ref="AB841:AC841"/>
    <mergeCell ref="A851:A852"/>
    <mergeCell ref="B851:C851"/>
    <mergeCell ref="D851:E851"/>
    <mergeCell ref="F851:G851"/>
    <mergeCell ref="I851:J851"/>
    <mergeCell ref="K851:L851"/>
    <mergeCell ref="M851:N851"/>
    <mergeCell ref="O851:P851"/>
    <mergeCell ref="Q851:R851"/>
    <mergeCell ref="S851:T851"/>
    <mergeCell ref="U851:V851"/>
    <mergeCell ref="X851:Y851"/>
    <mergeCell ref="Z851:AA851"/>
    <mergeCell ref="AB851:AC851"/>
    <mergeCell ref="A861:A862"/>
    <mergeCell ref="B861:C861"/>
    <mergeCell ref="D861:E861"/>
    <mergeCell ref="F861:G861"/>
    <mergeCell ref="I861:J861"/>
    <mergeCell ref="K861:L861"/>
    <mergeCell ref="M861:N861"/>
    <mergeCell ref="O861:P861"/>
    <mergeCell ref="Q861:R861"/>
    <mergeCell ref="S861:T861"/>
    <mergeCell ref="U861:V861"/>
    <mergeCell ref="X861:Y861"/>
    <mergeCell ref="Z861:AA861"/>
    <mergeCell ref="AB861:AC861"/>
    <mergeCell ref="A871:A872"/>
    <mergeCell ref="B871:C871"/>
    <mergeCell ref="D871:E871"/>
    <mergeCell ref="F871:G871"/>
    <mergeCell ref="I871:J871"/>
    <mergeCell ref="K871:L871"/>
    <mergeCell ref="M871:N871"/>
    <mergeCell ref="O871:P871"/>
    <mergeCell ref="Q871:R871"/>
    <mergeCell ref="S871:T871"/>
    <mergeCell ref="U871:V871"/>
    <mergeCell ref="X871:Y871"/>
    <mergeCell ref="Z871:AA871"/>
    <mergeCell ref="AB871:AC871"/>
    <mergeCell ref="A881:A882"/>
    <mergeCell ref="B881:C881"/>
    <mergeCell ref="D881:E881"/>
    <mergeCell ref="F881:G881"/>
    <mergeCell ref="I881:J881"/>
    <mergeCell ref="K881:L881"/>
    <mergeCell ref="M881:N881"/>
    <mergeCell ref="O881:P881"/>
    <mergeCell ref="Q881:R881"/>
    <mergeCell ref="S881:T881"/>
    <mergeCell ref="U881:V881"/>
    <mergeCell ref="X881:Y881"/>
    <mergeCell ref="Z881:AA881"/>
    <mergeCell ref="AB881:AC881"/>
    <mergeCell ref="A891:A892"/>
    <mergeCell ref="B891:C891"/>
    <mergeCell ref="D891:E891"/>
    <mergeCell ref="F891:G891"/>
    <mergeCell ref="I891:J891"/>
    <mergeCell ref="K891:L891"/>
    <mergeCell ref="M891:N891"/>
    <mergeCell ref="O891:P891"/>
    <mergeCell ref="Q891:R891"/>
    <mergeCell ref="S891:T891"/>
    <mergeCell ref="U891:V891"/>
    <mergeCell ref="X891:Y891"/>
    <mergeCell ref="Z891:AA891"/>
    <mergeCell ref="AB891:AC891"/>
    <mergeCell ref="A901:A902"/>
    <mergeCell ref="B901:C901"/>
    <mergeCell ref="D901:E901"/>
    <mergeCell ref="F901:G901"/>
    <mergeCell ref="I901:J901"/>
    <mergeCell ref="K901:L901"/>
    <mergeCell ref="M901:N901"/>
    <mergeCell ref="O901:P901"/>
    <mergeCell ref="Q901:R901"/>
    <mergeCell ref="S901:T901"/>
    <mergeCell ref="U901:V901"/>
    <mergeCell ref="X901:Y901"/>
    <mergeCell ref="Z901:AA901"/>
    <mergeCell ref="AB901:AC901"/>
    <mergeCell ref="A911:A912"/>
    <mergeCell ref="B911:C911"/>
    <mergeCell ref="D911:E911"/>
    <mergeCell ref="F911:G911"/>
    <mergeCell ref="I911:J911"/>
    <mergeCell ref="K911:L911"/>
    <mergeCell ref="M911:N911"/>
    <mergeCell ref="O911:P911"/>
    <mergeCell ref="Q911:R911"/>
    <mergeCell ref="S911:T911"/>
    <mergeCell ref="U911:V911"/>
    <mergeCell ref="X911:Y911"/>
    <mergeCell ref="Z911:AA911"/>
    <mergeCell ref="AB911:AC911"/>
    <mergeCell ref="A921:A922"/>
    <mergeCell ref="B921:C921"/>
    <mergeCell ref="D921:E921"/>
    <mergeCell ref="F921:G921"/>
    <mergeCell ref="I921:J921"/>
    <mergeCell ref="K921:L921"/>
    <mergeCell ref="M921:N921"/>
    <mergeCell ref="O921:P921"/>
    <mergeCell ref="Q921:R921"/>
    <mergeCell ref="S921:T921"/>
    <mergeCell ref="U921:V921"/>
    <mergeCell ref="X921:Y921"/>
    <mergeCell ref="Z921:AA921"/>
    <mergeCell ref="AB921:AC921"/>
    <mergeCell ref="A931:A932"/>
    <mergeCell ref="B931:C931"/>
    <mergeCell ref="D931:E931"/>
    <mergeCell ref="F931:G931"/>
    <mergeCell ref="I931:J931"/>
    <mergeCell ref="K931:L931"/>
    <mergeCell ref="M931:N931"/>
    <mergeCell ref="O931:P931"/>
    <mergeCell ref="Q931:R931"/>
    <mergeCell ref="S931:T931"/>
    <mergeCell ref="U931:V931"/>
    <mergeCell ref="X931:Y931"/>
    <mergeCell ref="Z931:AA931"/>
    <mergeCell ref="AB931:AC931"/>
    <mergeCell ref="A941:A942"/>
    <mergeCell ref="B941:C941"/>
    <mergeCell ref="D941:E941"/>
    <mergeCell ref="F941:G941"/>
    <mergeCell ref="I941:J941"/>
    <mergeCell ref="K941:L941"/>
    <mergeCell ref="M941:N941"/>
    <mergeCell ref="O941:P941"/>
    <mergeCell ref="Q941:R941"/>
    <mergeCell ref="S941:T941"/>
    <mergeCell ref="U941:V941"/>
    <mergeCell ref="X941:Y941"/>
    <mergeCell ref="Z941:AA941"/>
    <mergeCell ref="AB941:AC941"/>
    <mergeCell ref="A951:A952"/>
    <mergeCell ref="B951:C951"/>
    <mergeCell ref="D951:E951"/>
    <mergeCell ref="F951:G951"/>
    <mergeCell ref="I951:J951"/>
    <mergeCell ref="K951:L951"/>
    <mergeCell ref="M951:N951"/>
    <mergeCell ref="O951:P951"/>
    <mergeCell ref="Q951:R951"/>
    <mergeCell ref="S951:T951"/>
    <mergeCell ref="U951:V951"/>
    <mergeCell ref="X951:Y951"/>
    <mergeCell ref="Z951:AA951"/>
    <mergeCell ref="AB951:AC951"/>
    <mergeCell ref="A961:A962"/>
    <mergeCell ref="B961:C961"/>
    <mergeCell ref="D961:E961"/>
    <mergeCell ref="F961:G961"/>
    <mergeCell ref="I961:J961"/>
    <mergeCell ref="K961:L961"/>
    <mergeCell ref="M961:N961"/>
    <mergeCell ref="O961:P961"/>
    <mergeCell ref="Q961:R961"/>
    <mergeCell ref="S961:T961"/>
    <mergeCell ref="U961:V961"/>
    <mergeCell ref="X961:Y961"/>
    <mergeCell ref="Z961:AA961"/>
    <mergeCell ref="AB961:AC961"/>
    <mergeCell ref="A971:A972"/>
    <mergeCell ref="B971:C971"/>
    <mergeCell ref="D971:E971"/>
    <mergeCell ref="F971:G971"/>
    <mergeCell ref="I971:J971"/>
    <mergeCell ref="K971:L971"/>
    <mergeCell ref="M971:N971"/>
    <mergeCell ref="O971:P971"/>
    <mergeCell ref="Q971:R971"/>
    <mergeCell ref="S971:T971"/>
    <mergeCell ref="U971:V971"/>
    <mergeCell ref="X971:Y971"/>
    <mergeCell ref="Z971:AA971"/>
    <mergeCell ref="AB971:AC971"/>
    <mergeCell ref="A981:A982"/>
    <mergeCell ref="B981:C981"/>
    <mergeCell ref="D981:E981"/>
    <mergeCell ref="F981:G981"/>
    <mergeCell ref="I981:J981"/>
    <mergeCell ref="K981:L981"/>
    <mergeCell ref="M981:N981"/>
    <mergeCell ref="O981:P981"/>
    <mergeCell ref="Q981:R981"/>
    <mergeCell ref="S981:T981"/>
    <mergeCell ref="U981:V981"/>
    <mergeCell ref="X981:Y981"/>
    <mergeCell ref="Z981:AA981"/>
    <mergeCell ref="AB981:AC981"/>
    <mergeCell ref="A991:A992"/>
    <mergeCell ref="B991:C991"/>
    <mergeCell ref="D991:E991"/>
    <mergeCell ref="F991:G991"/>
    <mergeCell ref="I991:J991"/>
    <mergeCell ref="K991:L991"/>
    <mergeCell ref="M991:N991"/>
    <mergeCell ref="O991:P991"/>
    <mergeCell ref="Q991:R991"/>
    <mergeCell ref="S991:T991"/>
    <mergeCell ref="U991:V991"/>
    <mergeCell ref="X991:Y991"/>
    <mergeCell ref="Z991:AA991"/>
    <mergeCell ref="AB991:AC991"/>
    <mergeCell ref="A1001:A1002"/>
    <mergeCell ref="B1001:C1001"/>
    <mergeCell ref="D1001:E1001"/>
    <mergeCell ref="F1001:G1001"/>
    <mergeCell ref="I1001:J1001"/>
    <mergeCell ref="K1001:L1001"/>
    <mergeCell ref="M1001:N1001"/>
    <mergeCell ref="O1001:P1001"/>
    <mergeCell ref="Q1001:R1001"/>
    <mergeCell ref="S1001:T1001"/>
    <mergeCell ref="U1001:V1001"/>
    <mergeCell ref="X1001:Y1001"/>
    <mergeCell ref="Z1001:AA1001"/>
    <mergeCell ref="AB1001:AC1001"/>
    <mergeCell ref="A1011:A1012"/>
    <mergeCell ref="B1011:C1011"/>
    <mergeCell ref="D1011:E1011"/>
    <mergeCell ref="F1011:G1011"/>
    <mergeCell ref="I1011:J1011"/>
    <mergeCell ref="K1011:L1011"/>
    <mergeCell ref="M1011:N1011"/>
    <mergeCell ref="O1011:P1011"/>
    <mergeCell ref="Q1011:R1011"/>
    <mergeCell ref="S1011:T1011"/>
    <mergeCell ref="U1011:V1011"/>
    <mergeCell ref="X1011:Y1011"/>
    <mergeCell ref="Z1011:AA1011"/>
    <mergeCell ref="AB1011:AC1011"/>
    <mergeCell ref="A1021:A1022"/>
    <mergeCell ref="B1021:C1021"/>
    <mergeCell ref="D1021:E1021"/>
    <mergeCell ref="F1021:G1021"/>
    <mergeCell ref="I1021:J1021"/>
    <mergeCell ref="K1021:L1021"/>
    <mergeCell ref="M1021:N1021"/>
    <mergeCell ref="O1021:P1021"/>
    <mergeCell ref="Q1021:R1021"/>
    <mergeCell ref="S1021:T1021"/>
    <mergeCell ref="U1021:V1021"/>
    <mergeCell ref="X1021:Y1021"/>
    <mergeCell ref="Z1021:AA1021"/>
    <mergeCell ref="AB1021:AC1021"/>
    <mergeCell ref="A1031:A1032"/>
    <mergeCell ref="B1031:C1031"/>
    <mergeCell ref="D1031:E1031"/>
    <mergeCell ref="F1031:G1031"/>
    <mergeCell ref="I1031:J1031"/>
    <mergeCell ref="K1031:L1031"/>
    <mergeCell ref="M1031:N1031"/>
    <mergeCell ref="O1031:P1031"/>
    <mergeCell ref="Q1031:R1031"/>
    <mergeCell ref="S1031:T1031"/>
    <mergeCell ref="U1031:V1031"/>
    <mergeCell ref="X1031:Y1031"/>
    <mergeCell ref="Z1031:AA1031"/>
    <mergeCell ref="AB1031:AC1031"/>
    <mergeCell ref="A1041:A1042"/>
    <mergeCell ref="B1041:C1041"/>
    <mergeCell ref="D1041:E1041"/>
    <mergeCell ref="F1041:G1041"/>
    <mergeCell ref="I1041:J1041"/>
    <mergeCell ref="K1041:L1041"/>
    <mergeCell ref="M1041:N1041"/>
    <mergeCell ref="O1041:P1041"/>
    <mergeCell ref="Q1041:R1041"/>
    <mergeCell ref="S1041:T1041"/>
    <mergeCell ref="U1041:V1041"/>
    <mergeCell ref="X1041:Y1041"/>
    <mergeCell ref="Z1041:AA1041"/>
    <mergeCell ref="AB1041:AC1041"/>
    <mergeCell ref="A1051:A1052"/>
    <mergeCell ref="B1051:C1051"/>
    <mergeCell ref="D1051:E1051"/>
    <mergeCell ref="F1051:G1051"/>
    <mergeCell ref="I1051:J1051"/>
    <mergeCell ref="K1051:L1051"/>
    <mergeCell ref="M1051:N1051"/>
    <mergeCell ref="O1051:P1051"/>
    <mergeCell ref="Q1051:R1051"/>
    <mergeCell ref="S1051:T1051"/>
    <mergeCell ref="U1051:V1051"/>
    <mergeCell ref="X1051:Y1051"/>
    <mergeCell ref="Z1051:AA1051"/>
    <mergeCell ref="AB1051:AC1051"/>
    <mergeCell ref="A1061:A1062"/>
    <mergeCell ref="B1061:C1061"/>
    <mergeCell ref="D1061:E1061"/>
    <mergeCell ref="F1061:G1061"/>
    <mergeCell ref="I1061:J1061"/>
    <mergeCell ref="K1061:L1061"/>
    <mergeCell ref="M1061:N1061"/>
    <mergeCell ref="O1061:P1061"/>
    <mergeCell ref="Q1061:R1061"/>
    <mergeCell ref="S1061:T1061"/>
    <mergeCell ref="U1061:V1061"/>
    <mergeCell ref="X1061:Y1061"/>
    <mergeCell ref="Z1061:AA1061"/>
    <mergeCell ref="AB1061:AC1061"/>
    <mergeCell ref="A1071:A1072"/>
    <mergeCell ref="B1071:C1071"/>
    <mergeCell ref="D1071:E1071"/>
    <mergeCell ref="F1071:G1071"/>
    <mergeCell ref="I1071:J1071"/>
    <mergeCell ref="K1071:L1071"/>
    <mergeCell ref="M1071:N1071"/>
    <mergeCell ref="O1071:P1071"/>
    <mergeCell ref="Q1071:R1071"/>
    <mergeCell ref="S1071:T1071"/>
    <mergeCell ref="U1071:V1071"/>
    <mergeCell ref="X1071:Y1071"/>
    <mergeCell ref="Z1071:AA1071"/>
    <mergeCell ref="AB1071:AC1071"/>
    <mergeCell ref="A1081:A1082"/>
    <mergeCell ref="B1081:C1081"/>
    <mergeCell ref="D1081:E1081"/>
    <mergeCell ref="F1081:G1081"/>
    <mergeCell ref="I1081:J1081"/>
    <mergeCell ref="K1081:L1081"/>
    <mergeCell ref="M1081:N1081"/>
    <mergeCell ref="O1081:P1081"/>
    <mergeCell ref="Q1081:R1081"/>
    <mergeCell ref="S1081:T1081"/>
    <mergeCell ref="U1081:V1081"/>
    <mergeCell ref="X1081:Y1081"/>
    <mergeCell ref="Z1081:AA1081"/>
    <mergeCell ref="AB1081:AC1081"/>
    <mergeCell ref="A1091:A1092"/>
    <mergeCell ref="B1091:C1091"/>
    <mergeCell ref="D1091:E1091"/>
    <mergeCell ref="F1091:G1091"/>
    <mergeCell ref="I1091:J1091"/>
    <mergeCell ref="K1091:L1091"/>
    <mergeCell ref="M1091:N1091"/>
    <mergeCell ref="O1091:P1091"/>
    <mergeCell ref="Q1091:R1091"/>
    <mergeCell ref="S1091:T1091"/>
    <mergeCell ref="U1091:V1091"/>
    <mergeCell ref="X1091:Y1091"/>
    <mergeCell ref="Z1091:AA1091"/>
    <mergeCell ref="AB1091:AC1091"/>
    <mergeCell ref="A1101:A1102"/>
    <mergeCell ref="B1101:C1101"/>
    <mergeCell ref="D1101:E1101"/>
    <mergeCell ref="F1101:G1101"/>
    <mergeCell ref="I1101:J1101"/>
    <mergeCell ref="K1101:L1101"/>
    <mergeCell ref="M1101:N1101"/>
    <mergeCell ref="O1101:P1101"/>
    <mergeCell ref="Q1101:R1101"/>
    <mergeCell ref="S1101:T1101"/>
    <mergeCell ref="U1101:V1101"/>
    <mergeCell ref="X1101:Y1101"/>
    <mergeCell ref="Z1101:AA1101"/>
    <mergeCell ref="AB1101:AC1101"/>
    <mergeCell ref="A1111:A1112"/>
    <mergeCell ref="B1111:C1111"/>
    <mergeCell ref="D1111:E1111"/>
    <mergeCell ref="F1111:G1111"/>
    <mergeCell ref="I1111:J1111"/>
    <mergeCell ref="K1111:L1111"/>
    <mergeCell ref="M1111:N1111"/>
    <mergeCell ref="O1111:P1111"/>
    <mergeCell ref="Q1111:R1111"/>
    <mergeCell ref="S1111:T1111"/>
    <mergeCell ref="U1111:V1111"/>
    <mergeCell ref="X1111:Y1111"/>
    <mergeCell ref="Z1111:AA1111"/>
    <mergeCell ref="AB1111:AC1111"/>
    <mergeCell ref="A1121:A1122"/>
    <mergeCell ref="B1121:C1121"/>
    <mergeCell ref="D1121:E1121"/>
    <mergeCell ref="F1121:G1121"/>
    <mergeCell ref="I1121:J1121"/>
    <mergeCell ref="K1121:L1121"/>
    <mergeCell ref="M1121:N1121"/>
    <mergeCell ref="O1121:P1121"/>
    <mergeCell ref="Q1121:R1121"/>
    <mergeCell ref="S1121:T1121"/>
    <mergeCell ref="U1121:V1121"/>
    <mergeCell ref="X1121:Y1121"/>
    <mergeCell ref="Z1121:AA1121"/>
    <mergeCell ref="AB1121:AC1121"/>
    <mergeCell ref="A1131:A1132"/>
    <mergeCell ref="B1131:C1131"/>
    <mergeCell ref="D1131:E1131"/>
    <mergeCell ref="F1131:G1131"/>
    <mergeCell ref="I1131:J1131"/>
    <mergeCell ref="K1131:L1131"/>
    <mergeCell ref="M1131:N1131"/>
    <mergeCell ref="O1131:P1131"/>
    <mergeCell ref="Q1131:R1131"/>
    <mergeCell ref="S1131:T1131"/>
    <mergeCell ref="U1131:V1131"/>
    <mergeCell ref="X1131:Y1131"/>
    <mergeCell ref="Z1131:AA1131"/>
    <mergeCell ref="AB1131:AC1131"/>
    <mergeCell ref="A1141:A1142"/>
    <mergeCell ref="B1141:C1141"/>
    <mergeCell ref="D1141:E1141"/>
    <mergeCell ref="F1141:G1141"/>
    <mergeCell ref="I1141:J1141"/>
    <mergeCell ref="K1141:L1141"/>
    <mergeCell ref="M1141:N1141"/>
    <mergeCell ref="O1141:P1141"/>
    <mergeCell ref="Q1141:R1141"/>
    <mergeCell ref="S1141:T1141"/>
    <mergeCell ref="U1141:V1141"/>
    <mergeCell ref="X1141:Y1141"/>
    <mergeCell ref="Z1141:AA1141"/>
    <mergeCell ref="AB1141:AC1141"/>
    <mergeCell ref="A1151:A1152"/>
    <mergeCell ref="B1151:C1151"/>
    <mergeCell ref="D1151:E1151"/>
    <mergeCell ref="F1151:G1151"/>
    <mergeCell ref="I1151:J1151"/>
    <mergeCell ref="K1151:L1151"/>
    <mergeCell ref="M1151:N1151"/>
    <mergeCell ref="O1151:P1151"/>
    <mergeCell ref="Q1151:R1151"/>
    <mergeCell ref="S1151:T1151"/>
    <mergeCell ref="U1151:V1151"/>
    <mergeCell ref="X1151:Y1151"/>
    <mergeCell ref="Z1151:AA1151"/>
    <mergeCell ref="AB1151:AC1151"/>
    <mergeCell ref="A1161:A1162"/>
    <mergeCell ref="B1161:C1161"/>
    <mergeCell ref="D1161:E1161"/>
    <mergeCell ref="F1161:G1161"/>
    <mergeCell ref="I1161:J1161"/>
    <mergeCell ref="K1161:L1161"/>
    <mergeCell ref="M1161:N1161"/>
    <mergeCell ref="O1161:P1161"/>
    <mergeCell ref="Q1161:R1161"/>
    <mergeCell ref="S1161:T1161"/>
    <mergeCell ref="U1161:V1161"/>
    <mergeCell ref="X1161:Y1161"/>
    <mergeCell ref="Z1161:AA1161"/>
    <mergeCell ref="AB1161:AC1161"/>
    <mergeCell ref="A1171:A1172"/>
    <mergeCell ref="B1171:C1171"/>
    <mergeCell ref="D1171:E1171"/>
    <mergeCell ref="F1171:G1171"/>
    <mergeCell ref="I1171:J1171"/>
    <mergeCell ref="K1171:L1171"/>
    <mergeCell ref="M1171:N1171"/>
    <mergeCell ref="O1171:P1171"/>
    <mergeCell ref="Q1171:R1171"/>
    <mergeCell ref="S1171:T1171"/>
    <mergeCell ref="U1171:V1171"/>
    <mergeCell ref="X1171:Y1171"/>
    <mergeCell ref="Z1171:AA1171"/>
    <mergeCell ref="AB1171:AC1171"/>
    <mergeCell ref="A1181:A1182"/>
    <mergeCell ref="B1181:C1181"/>
    <mergeCell ref="D1181:E1181"/>
    <mergeCell ref="F1181:G1181"/>
    <mergeCell ref="I1181:J1181"/>
    <mergeCell ref="K1181:L1181"/>
    <mergeCell ref="M1181:N1181"/>
    <mergeCell ref="O1181:P1181"/>
    <mergeCell ref="Q1181:R1181"/>
    <mergeCell ref="S1181:T1181"/>
    <mergeCell ref="U1181:V1181"/>
    <mergeCell ref="X1181:Y1181"/>
    <mergeCell ref="Z1181:AA1181"/>
    <mergeCell ref="AB1181:AC1181"/>
    <mergeCell ref="A1191:A1192"/>
    <mergeCell ref="B1191:C1191"/>
    <mergeCell ref="D1191:E1191"/>
    <mergeCell ref="F1191:G1191"/>
    <mergeCell ref="I1191:J1191"/>
    <mergeCell ref="K1191:L1191"/>
    <mergeCell ref="M1191:N1191"/>
    <mergeCell ref="O1191:P1191"/>
    <mergeCell ref="Q1191:R1191"/>
    <mergeCell ref="S1191:T1191"/>
    <mergeCell ref="U1191:V1191"/>
    <mergeCell ref="X1191:Y1191"/>
    <mergeCell ref="Z1191:AA1191"/>
    <mergeCell ref="AB1191:AC1191"/>
    <mergeCell ref="A1201:A1202"/>
    <mergeCell ref="B1201:C1201"/>
    <mergeCell ref="D1201:E1201"/>
    <mergeCell ref="F1201:G1201"/>
    <mergeCell ref="I1201:J1201"/>
    <mergeCell ref="K1201:L1201"/>
    <mergeCell ref="M1201:N1201"/>
    <mergeCell ref="O1201:P1201"/>
    <mergeCell ref="Q1201:R1201"/>
    <mergeCell ref="S1201:T1201"/>
    <mergeCell ref="U1201:V1201"/>
    <mergeCell ref="X1201:Y1201"/>
    <mergeCell ref="Z1201:AA1201"/>
    <mergeCell ref="AB1201:AC1201"/>
    <mergeCell ref="A1211:A1212"/>
    <mergeCell ref="B1211:C1211"/>
    <mergeCell ref="D1211:E1211"/>
    <mergeCell ref="F1211:G1211"/>
    <mergeCell ref="I1211:J1211"/>
    <mergeCell ref="K1211:L1211"/>
    <mergeCell ref="M1211:N1211"/>
    <mergeCell ref="O1211:P1211"/>
    <mergeCell ref="Q1211:R1211"/>
    <mergeCell ref="S1211:T1211"/>
    <mergeCell ref="U1211:V1211"/>
    <mergeCell ref="X1211:Y1211"/>
    <mergeCell ref="Z1211:AA1211"/>
    <mergeCell ref="AB1211:AC1211"/>
    <mergeCell ref="A1221:A1222"/>
    <mergeCell ref="B1221:C1221"/>
    <mergeCell ref="D1221:E1221"/>
    <mergeCell ref="F1221:G1221"/>
    <mergeCell ref="I1221:J1221"/>
    <mergeCell ref="K1221:L1221"/>
    <mergeCell ref="M1221:N1221"/>
    <mergeCell ref="O1221:P1221"/>
    <mergeCell ref="Q1221:R1221"/>
    <mergeCell ref="S1221:T1221"/>
    <mergeCell ref="U1221:V1221"/>
    <mergeCell ref="X1221:Y1221"/>
    <mergeCell ref="Z1221:AA1221"/>
    <mergeCell ref="AB1221:AC1221"/>
    <mergeCell ref="A1231:A1232"/>
    <mergeCell ref="B1231:C1231"/>
    <mergeCell ref="D1231:E1231"/>
    <mergeCell ref="F1231:G1231"/>
    <mergeCell ref="I1231:J1231"/>
    <mergeCell ref="K1231:L1231"/>
    <mergeCell ref="M1231:N1231"/>
    <mergeCell ref="O1231:P1231"/>
    <mergeCell ref="Q1231:R1231"/>
    <mergeCell ref="S1231:T1231"/>
    <mergeCell ref="U1231:V1231"/>
    <mergeCell ref="X1231:Y1231"/>
    <mergeCell ref="Z1231:AA1231"/>
    <mergeCell ref="AB1231:AC1231"/>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Z1266:AA1266"/>
    <mergeCell ref="AB1266:AC1266"/>
    <mergeCell ref="A1285:A1286"/>
    <mergeCell ref="B1285:C1285"/>
    <mergeCell ref="D1285:E1285"/>
    <mergeCell ref="F1285:G1285"/>
    <mergeCell ref="I1285:J1285"/>
    <mergeCell ref="K1285:L1285"/>
    <mergeCell ref="M1285:N1285"/>
    <mergeCell ref="O1285:P1285"/>
    <mergeCell ref="Q1285:R1285"/>
    <mergeCell ref="S1285:T1285"/>
    <mergeCell ref="U1285:V1285"/>
    <mergeCell ref="X1285:Y1285"/>
    <mergeCell ref="Z1285:AA1285"/>
    <mergeCell ref="AB1285:AC1285"/>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A1359:A1360"/>
    <mergeCell ref="B1359:C1359"/>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389:A1390"/>
    <mergeCell ref="B1389:C1389"/>
    <mergeCell ref="D1389:E1389"/>
    <mergeCell ref="F1389:G1389"/>
    <mergeCell ref="I1389:J1389"/>
    <mergeCell ref="K1389:L1389"/>
    <mergeCell ref="M1389:N1389"/>
    <mergeCell ref="O1389:P1389"/>
    <mergeCell ref="Q1389:R1389"/>
    <mergeCell ref="S1389:T1389"/>
    <mergeCell ref="U1389:V1389"/>
    <mergeCell ref="X1389:Y1389"/>
    <mergeCell ref="Z1389:AA1389"/>
    <mergeCell ref="AB1389:AC1389"/>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A1419:A1420"/>
    <mergeCell ref="B1419:C1419"/>
    <mergeCell ref="D1419:E1419"/>
    <mergeCell ref="F1419:G1419"/>
    <mergeCell ref="I1419:J1419"/>
    <mergeCell ref="K1419:L1419"/>
    <mergeCell ref="M1419:N1419"/>
    <mergeCell ref="O1419:P1419"/>
    <mergeCell ref="Q1419:R1419"/>
    <mergeCell ref="S1419:T1419"/>
    <mergeCell ref="U1419:V1419"/>
    <mergeCell ref="X1419:Y1419"/>
    <mergeCell ref="Z1419:AA1419"/>
    <mergeCell ref="AB1419:AC1419"/>
    <mergeCell ref="A1434:A1435"/>
    <mergeCell ref="B1434:C1434"/>
    <mergeCell ref="D1434:E1434"/>
    <mergeCell ref="F1434:G1434"/>
    <mergeCell ref="I1434:J1434"/>
    <mergeCell ref="K1434:L1434"/>
    <mergeCell ref="M1434:N1434"/>
    <mergeCell ref="O1434:P1434"/>
    <mergeCell ref="Q1434:R1434"/>
    <mergeCell ref="S1434:T1434"/>
    <mergeCell ref="U1434:V1434"/>
    <mergeCell ref="X1434:Y1434"/>
    <mergeCell ref="Z1434:AA1434"/>
    <mergeCell ref="AB1434:AC1434"/>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59:A1460"/>
    <mergeCell ref="B1459:C145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89:A1490"/>
    <mergeCell ref="B1489:C148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519:A1520"/>
    <mergeCell ref="B1519:C151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549:A1550"/>
    <mergeCell ref="B1549:C154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79:A1580"/>
    <mergeCell ref="B1579:C157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609:A1610"/>
    <mergeCell ref="B1609:C1609"/>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A1649:A1650"/>
    <mergeCell ref="B1649:C1649"/>
    <mergeCell ref="D1649:E1649"/>
    <mergeCell ref="F1649:G1649"/>
    <mergeCell ref="I1649:J1649"/>
    <mergeCell ref="K1649:L1649"/>
    <mergeCell ref="M1649:N1649"/>
    <mergeCell ref="O1649:P1649"/>
    <mergeCell ref="Q1649:R1649"/>
    <mergeCell ref="S1649:T1649"/>
    <mergeCell ref="U1649:V1649"/>
    <mergeCell ref="X1649:Y1649"/>
    <mergeCell ref="Z1649:AA1649"/>
    <mergeCell ref="AB1649:AC1649"/>
    <mergeCell ref="A1663:A1664"/>
    <mergeCell ref="B1663:C1663"/>
    <mergeCell ref="D1663:E1663"/>
    <mergeCell ref="F1663:G1663"/>
    <mergeCell ref="I1663:J1663"/>
    <mergeCell ref="K1663:L1663"/>
    <mergeCell ref="M1663:N1663"/>
    <mergeCell ref="O1663:P1663"/>
    <mergeCell ref="Q1663:R1663"/>
    <mergeCell ref="S1663:T1663"/>
    <mergeCell ref="U1663:V1663"/>
    <mergeCell ref="X1663:Y1663"/>
    <mergeCell ref="Z1663:AA1663"/>
    <mergeCell ref="AB1663:AC1663"/>
    <mergeCell ref="A1674:A1675"/>
    <mergeCell ref="B1674:C1674"/>
    <mergeCell ref="D1674:E1674"/>
    <mergeCell ref="F1674:G1674"/>
    <mergeCell ref="I1674:J1674"/>
    <mergeCell ref="K1674:L1674"/>
    <mergeCell ref="M1674:N1674"/>
    <mergeCell ref="O1674:P1674"/>
    <mergeCell ref="Q1674:R1674"/>
    <mergeCell ref="S1674:T1674"/>
    <mergeCell ref="U1674:V1674"/>
    <mergeCell ref="X1674:Y1674"/>
    <mergeCell ref="Z1674:AA1674"/>
    <mergeCell ref="AB1674:AC1674"/>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Z1687:AA1687"/>
    <mergeCell ref="AB1687:AC1687"/>
    <mergeCell ref="A1706:A1707"/>
    <mergeCell ref="B1706:C1706"/>
    <mergeCell ref="D1706:E1706"/>
    <mergeCell ref="F1706:G1706"/>
    <mergeCell ref="I1706:J1706"/>
    <mergeCell ref="K1706:L1706"/>
    <mergeCell ref="M1706:N1706"/>
    <mergeCell ref="O1706:P1706"/>
    <mergeCell ref="Q1706:R1706"/>
    <mergeCell ref="S1706:T1706"/>
    <mergeCell ref="U1706:V1706"/>
    <mergeCell ref="X1706:Y1706"/>
    <mergeCell ref="Z1706:AA1706"/>
    <mergeCell ref="AB1706:AC1706"/>
    <mergeCell ref="A1718:A1719"/>
    <mergeCell ref="B1718:C1718"/>
    <mergeCell ref="D1718:E1718"/>
    <mergeCell ref="F1718:G1718"/>
    <mergeCell ref="I1718:J1718"/>
    <mergeCell ref="K1718:L1718"/>
    <mergeCell ref="M1718:N1718"/>
    <mergeCell ref="O1718:P1718"/>
    <mergeCell ref="Q1718:R1718"/>
    <mergeCell ref="S1718:T1718"/>
    <mergeCell ref="U1718:V1718"/>
    <mergeCell ref="X1718:Y1718"/>
    <mergeCell ref="Z1718:AA1718"/>
    <mergeCell ref="AB1718:AC1718"/>
    <mergeCell ref="A1731:A1732"/>
    <mergeCell ref="B1731:C1731"/>
    <mergeCell ref="D1731:E1731"/>
    <mergeCell ref="F1731:G1731"/>
    <mergeCell ref="I1731:J1731"/>
    <mergeCell ref="K1731:L1731"/>
    <mergeCell ref="M1731:N1731"/>
    <mergeCell ref="O1731:P1731"/>
    <mergeCell ref="Q1731:R1731"/>
    <mergeCell ref="S1731:T1731"/>
    <mergeCell ref="U1731:V1731"/>
    <mergeCell ref="X1731:Y1731"/>
    <mergeCell ref="Z1731:AA1731"/>
    <mergeCell ref="AB1731:AC1731"/>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7284-ABED-4029-906D-21EFF06ECA46}">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6" customWidth="1"/>
    <col min="2" max="3" width="10.21875" style="46" customWidth="1"/>
    <col min="4" max="7" width="8.77734375" style="46"/>
    <col min="8" max="9" width="12.77734375" style="61" customWidth="1"/>
    <col min="10" max="11" width="13.77734375" style="61" customWidth="1"/>
    <col min="12" max="13" width="16.77734375" style="61" customWidth="1"/>
    <col min="14" max="15" width="23.5546875" style="61" customWidth="1"/>
    <col min="16" max="16384" width="8.77734375" style="46"/>
  </cols>
  <sheetData>
    <row r="1" spans="1:15" x14ac:dyDescent="0.3">
      <c r="A1" s="45" t="str">
        <f xml:space="preserve"> HYPERLINK("#'Index'!A1", "Index")</f>
        <v>Index</v>
      </c>
      <c r="D1" s="29"/>
      <c r="E1" s="30" t="s">
        <v>20</v>
      </c>
    </row>
    <row r="2" spans="1:15" x14ac:dyDescent="0.3">
      <c r="A2" s="47" t="s">
        <v>501</v>
      </c>
      <c r="D2" s="32"/>
      <c r="E2" s="30" t="s">
        <v>22</v>
      </c>
    </row>
    <row r="3" spans="1:15" x14ac:dyDescent="0.3">
      <c r="A3" s="48" t="s">
        <v>4</v>
      </c>
      <c r="D3" s="49" t="s">
        <v>23</v>
      </c>
      <c r="E3" s="50" t="s">
        <v>24</v>
      </c>
      <c r="F3" s="51"/>
      <c r="G3" s="51"/>
      <c r="H3" s="62"/>
    </row>
    <row r="4" spans="1:15" customFormat="1" x14ac:dyDescent="0.3">
      <c r="A4" s="54" t="s">
        <v>25</v>
      </c>
      <c r="H4" s="63"/>
      <c r="I4" s="63"/>
      <c r="J4" s="63"/>
      <c r="K4" s="63"/>
      <c r="L4" s="63"/>
      <c r="M4" s="63"/>
      <c r="N4" s="63"/>
      <c r="O4" s="63"/>
    </row>
    <row r="5" spans="1:15" customFormat="1" x14ac:dyDescent="0.3">
      <c r="A5" s="69" t="s">
        <v>4</v>
      </c>
      <c r="H5" s="63"/>
      <c r="I5" s="63"/>
      <c r="J5" s="63"/>
      <c r="K5" s="63"/>
      <c r="L5" s="63"/>
      <c r="M5" s="63"/>
      <c r="N5" s="63"/>
      <c r="O5" s="63"/>
    </row>
    <row r="6" spans="1:15" customFormat="1" ht="25.5" customHeight="1" x14ac:dyDescent="0.3">
      <c r="A6" s="116" t="s">
        <v>4</v>
      </c>
      <c r="B6" s="118" t="s">
        <v>26</v>
      </c>
      <c r="C6" s="118" t="s">
        <v>4</v>
      </c>
      <c r="D6" s="118" t="s">
        <v>502</v>
      </c>
      <c r="E6" s="118" t="s">
        <v>4</v>
      </c>
      <c r="F6" s="118" t="s">
        <v>503</v>
      </c>
      <c r="G6" s="118" t="s">
        <v>4</v>
      </c>
      <c r="H6" s="121" t="s">
        <v>504</v>
      </c>
      <c r="I6" s="121" t="s">
        <v>4</v>
      </c>
      <c r="J6" s="121" t="s">
        <v>505</v>
      </c>
      <c r="K6" s="121" t="s">
        <v>4</v>
      </c>
      <c r="L6" s="121" t="s">
        <v>506</v>
      </c>
      <c r="M6" s="121" t="s">
        <v>4</v>
      </c>
      <c r="N6" s="121" t="s">
        <v>507</v>
      </c>
      <c r="O6" s="121" t="s">
        <v>4</v>
      </c>
    </row>
    <row r="7" spans="1:15" customFormat="1" x14ac:dyDescent="0.3">
      <c r="A7" s="117" t="s">
        <v>4</v>
      </c>
      <c r="B7" s="55" t="s">
        <v>28</v>
      </c>
      <c r="C7" s="55" t="s">
        <v>29</v>
      </c>
      <c r="D7" s="55" t="s">
        <v>28</v>
      </c>
      <c r="E7" s="55" t="s">
        <v>29</v>
      </c>
      <c r="F7" s="55" t="s">
        <v>28</v>
      </c>
      <c r="G7" s="55" t="s">
        <v>29</v>
      </c>
      <c r="H7" s="60" t="s">
        <v>28</v>
      </c>
      <c r="I7" s="60" t="s">
        <v>29</v>
      </c>
      <c r="J7" s="60" t="s">
        <v>28</v>
      </c>
      <c r="K7" s="60" t="s">
        <v>29</v>
      </c>
      <c r="L7" s="60" t="s">
        <v>28</v>
      </c>
      <c r="M7" s="60" t="s">
        <v>29</v>
      </c>
      <c r="N7" s="60" t="s">
        <v>28</v>
      </c>
      <c r="O7" s="60" t="s">
        <v>29</v>
      </c>
    </row>
    <row r="8" spans="1:15" customFormat="1" x14ac:dyDescent="0.3">
      <c r="A8" s="56" t="s">
        <v>30</v>
      </c>
      <c r="B8" s="57">
        <v>995.60020570799998</v>
      </c>
      <c r="C8" s="57">
        <v>995.60020570799998</v>
      </c>
      <c r="D8" s="57">
        <v>81.4846423093</v>
      </c>
      <c r="E8" s="57">
        <v>81.4846423093</v>
      </c>
      <c r="F8" s="57">
        <v>456.96437028579999</v>
      </c>
      <c r="G8" s="57">
        <v>456.96437028579999</v>
      </c>
      <c r="H8" s="64">
        <v>144.2028218502</v>
      </c>
      <c r="I8" s="64">
        <v>144.2028218502</v>
      </c>
      <c r="J8" s="64">
        <v>54.214269396299997</v>
      </c>
      <c r="K8" s="64">
        <v>54.214269396299997</v>
      </c>
      <c r="L8" s="64">
        <v>140.36735253840001</v>
      </c>
      <c r="M8" s="64">
        <v>140.36735253840001</v>
      </c>
      <c r="N8" s="64">
        <v>133.42334359559999</v>
      </c>
      <c r="O8" s="64">
        <v>133.42334359559999</v>
      </c>
    </row>
    <row r="9" spans="1:15" customFormat="1" x14ac:dyDescent="0.3">
      <c r="A9" s="58" t="s">
        <v>31</v>
      </c>
      <c r="B9" s="70">
        <v>193.430368593</v>
      </c>
      <c r="C9" s="71">
        <v>0.19428518343409401</v>
      </c>
      <c r="D9" s="70">
        <v>23.1526344930999</v>
      </c>
      <c r="E9" s="71">
        <v>0.284134946622421</v>
      </c>
      <c r="F9" s="70">
        <v>90.382356843599894</v>
      </c>
      <c r="G9" s="71">
        <v>0.19778863018810899</v>
      </c>
      <c r="H9" s="95">
        <v>25.034540982799999</v>
      </c>
      <c r="I9" s="96">
        <v>0.17360645694441601</v>
      </c>
      <c r="J9" s="95">
        <v>9.5491661990000001</v>
      </c>
      <c r="K9" s="96">
        <v>0.1761375059617</v>
      </c>
      <c r="L9" s="95">
        <v>26.5505044977</v>
      </c>
      <c r="M9" s="96">
        <v>0.18915014080953499</v>
      </c>
      <c r="N9" s="95">
        <v>22.1174097432</v>
      </c>
      <c r="O9" s="96">
        <v>0.16576866646541899</v>
      </c>
    </row>
    <row r="10" spans="1:15" customFormat="1" x14ac:dyDescent="0.3">
      <c r="A10" s="58" t="s">
        <v>32</v>
      </c>
      <c r="B10" s="73">
        <v>219.32924616170001</v>
      </c>
      <c r="C10" s="74">
        <v>0.22029851430748601</v>
      </c>
      <c r="D10" s="73">
        <v>12.090739896900001</v>
      </c>
      <c r="E10" s="74">
        <v>0.148380597303304</v>
      </c>
      <c r="F10" s="73">
        <v>104.33902287710001</v>
      </c>
      <c r="G10" s="74">
        <v>0.22833076200633101</v>
      </c>
      <c r="H10" s="97">
        <v>36.431916790099997</v>
      </c>
      <c r="I10" s="98">
        <v>0.25264357744639698</v>
      </c>
      <c r="J10" s="97">
        <v>9.5447132524999994</v>
      </c>
      <c r="K10" s="98">
        <v>0.176055369901405</v>
      </c>
      <c r="L10" s="97">
        <v>29.500565480599999</v>
      </c>
      <c r="M10" s="98">
        <v>0.210166858226735</v>
      </c>
      <c r="N10" s="97">
        <v>33.006792899099999</v>
      </c>
      <c r="O10" s="98">
        <v>0.24738394354095999</v>
      </c>
    </row>
    <row r="11" spans="1:15" customFormat="1" x14ac:dyDescent="0.3">
      <c r="A11" s="58" t="s">
        <v>33</v>
      </c>
      <c r="B11" s="70">
        <v>118.9376698192</v>
      </c>
      <c r="C11" s="71">
        <v>0.11946328369289599</v>
      </c>
      <c r="D11" s="70">
        <v>8.3560179239999997</v>
      </c>
      <c r="E11" s="71">
        <v>0.10254715106046799</v>
      </c>
      <c r="F11" s="70">
        <v>64.668792471399996</v>
      </c>
      <c r="G11" s="71">
        <v>0.14151823791197099</v>
      </c>
      <c r="H11" s="95">
        <v>17.673977778800001</v>
      </c>
      <c r="I11" s="96">
        <v>0.12256332817925</v>
      </c>
      <c r="J11" s="95">
        <v>2.4110493104000001</v>
      </c>
      <c r="K11" s="96">
        <v>4.44725961863566E-2</v>
      </c>
      <c r="L11" s="95">
        <v>8.4781345124999792</v>
      </c>
      <c r="M11" s="96">
        <v>6.03996182814708E-2</v>
      </c>
      <c r="N11" s="95">
        <v>18.628532938799999</v>
      </c>
      <c r="O11" s="96">
        <v>0.139619742968384</v>
      </c>
    </row>
    <row r="12" spans="1:15" customFormat="1" x14ac:dyDescent="0.3">
      <c r="A12" s="58" t="s">
        <v>34</v>
      </c>
      <c r="B12" s="73">
        <v>103.6713711891</v>
      </c>
      <c r="C12" s="74">
        <v>0.10412951965530801</v>
      </c>
      <c r="D12" s="73">
        <v>1.5740084692</v>
      </c>
      <c r="E12" s="75">
        <v>1.9316627337276199E-2</v>
      </c>
      <c r="F12" s="73">
        <v>37.4988906249</v>
      </c>
      <c r="G12" s="74">
        <v>8.2060863085336402E-2</v>
      </c>
      <c r="H12" s="97">
        <v>19.608164629000001</v>
      </c>
      <c r="I12" s="98">
        <v>0.135976289350074</v>
      </c>
      <c r="J12" s="97">
        <v>7.2659950032999996</v>
      </c>
      <c r="K12" s="98">
        <v>0.13402366358912701</v>
      </c>
      <c r="L12" s="97">
        <v>20.1485695716</v>
      </c>
      <c r="M12" s="98">
        <v>0.14354170829066501</v>
      </c>
      <c r="N12" s="97">
        <v>12.320317231300001</v>
      </c>
      <c r="O12" s="98">
        <v>9.2340042598859695E-2</v>
      </c>
    </row>
    <row r="13" spans="1:15" customFormat="1" x14ac:dyDescent="0.3">
      <c r="A13" s="58" t="s">
        <v>35</v>
      </c>
      <c r="B13" s="70">
        <v>141.43202182690001</v>
      </c>
      <c r="C13" s="71">
        <v>0.14205704359645399</v>
      </c>
      <c r="D13" s="70">
        <v>7.2977039320000001</v>
      </c>
      <c r="E13" s="71">
        <v>8.9559255893881501E-2</v>
      </c>
      <c r="F13" s="70">
        <v>41.295170706299999</v>
      </c>
      <c r="G13" s="75">
        <v>9.03684693852011E-2</v>
      </c>
      <c r="H13" s="95">
        <v>23.7610942596</v>
      </c>
      <c r="I13" s="96">
        <v>0.164775515171842</v>
      </c>
      <c r="J13" s="95">
        <v>12.4928131897</v>
      </c>
      <c r="K13" s="96">
        <v>0.23043404123698499</v>
      </c>
      <c r="L13" s="95">
        <v>37.051028285000001</v>
      </c>
      <c r="M13" s="99">
        <v>0.26395759138410801</v>
      </c>
      <c r="N13" s="95">
        <v>21.3872665371</v>
      </c>
      <c r="O13" s="96">
        <v>0.160296286697205</v>
      </c>
    </row>
    <row r="14" spans="1:15" customFormat="1" x14ac:dyDescent="0.3">
      <c r="A14" s="58" t="s">
        <v>36</v>
      </c>
      <c r="B14" s="73">
        <v>125.4168702721</v>
      </c>
      <c r="C14" s="74">
        <v>0.125971117274843</v>
      </c>
      <c r="D14" s="73">
        <v>17.157486644900001</v>
      </c>
      <c r="E14" s="72">
        <v>0.21056098620122199</v>
      </c>
      <c r="F14" s="73">
        <v>66.322508049199996</v>
      </c>
      <c r="G14" s="74">
        <v>0.14513715370789201</v>
      </c>
      <c r="H14" s="97">
        <v>10.9157564054</v>
      </c>
      <c r="I14" s="98">
        <v>7.5697245486218395E-2</v>
      </c>
      <c r="J14" s="97">
        <v>7.5262262882000002</v>
      </c>
      <c r="K14" s="98">
        <v>0.138823715084753</v>
      </c>
      <c r="L14" s="97">
        <v>14.289457715299999</v>
      </c>
      <c r="M14" s="98">
        <v>0.101800436190394</v>
      </c>
      <c r="N14" s="97">
        <v>13.4632266373</v>
      </c>
      <c r="O14" s="98">
        <v>0.10090608040903599</v>
      </c>
    </row>
    <row r="15" spans="1:15" customFormat="1" x14ac:dyDescent="0.3">
      <c r="A15" s="58" t="s">
        <v>37</v>
      </c>
      <c r="B15" s="70">
        <v>93.382657846000001</v>
      </c>
      <c r="C15" s="71">
        <v>9.3795338038919901E-2</v>
      </c>
      <c r="D15" s="70">
        <v>11.8560509492</v>
      </c>
      <c r="E15" s="71">
        <v>0.145500435581428</v>
      </c>
      <c r="F15" s="70">
        <v>52.457628713299897</v>
      </c>
      <c r="G15" s="71">
        <v>0.11479588371516</v>
      </c>
      <c r="H15" s="95">
        <v>10.777371004500001</v>
      </c>
      <c r="I15" s="96">
        <v>7.4737587421803003E-2</v>
      </c>
      <c r="J15" s="95">
        <v>5.4243061531999901</v>
      </c>
      <c r="K15" s="96">
        <v>0.100053108039674</v>
      </c>
      <c r="L15" s="95">
        <v>4.3490924757</v>
      </c>
      <c r="M15" s="100">
        <v>3.0983646817091801E-2</v>
      </c>
      <c r="N15" s="95">
        <v>12.4997976088</v>
      </c>
      <c r="O15" s="96">
        <v>9.3685237320137199E-2</v>
      </c>
    </row>
    <row r="16" spans="1:15" customFormat="1" x14ac:dyDescent="0.3">
      <c r="A16" s="76" t="s">
        <v>4</v>
      </c>
      <c r="H16" s="63"/>
      <c r="I16" s="63"/>
      <c r="J16" s="63"/>
      <c r="K16" s="63"/>
      <c r="L16" s="63"/>
      <c r="M16" s="63"/>
      <c r="N16" s="63"/>
      <c r="O16" s="63"/>
    </row>
    <row r="17" spans="1:15" customFormat="1" x14ac:dyDescent="0.3">
      <c r="A17" s="76" t="s">
        <v>4</v>
      </c>
      <c r="H17" s="63"/>
      <c r="I17" s="63"/>
      <c r="J17" s="63"/>
      <c r="K17" s="63"/>
      <c r="L17" s="63"/>
      <c r="M17" s="63"/>
      <c r="N17" s="63"/>
      <c r="O17" s="63"/>
    </row>
    <row r="18" spans="1:15" customFormat="1" x14ac:dyDescent="0.3">
      <c r="A18" s="54" t="s">
        <v>38</v>
      </c>
      <c r="H18" s="63"/>
      <c r="I18" s="63"/>
      <c r="J18" s="63"/>
      <c r="K18" s="63"/>
      <c r="L18" s="63"/>
      <c r="M18" s="63"/>
      <c r="N18" s="63"/>
      <c r="O18" s="63"/>
    </row>
    <row r="19" spans="1:15" customFormat="1" x14ac:dyDescent="0.3">
      <c r="A19" s="69" t="s">
        <v>4</v>
      </c>
      <c r="H19" s="63"/>
      <c r="I19" s="63"/>
      <c r="J19" s="63"/>
      <c r="K19" s="63"/>
      <c r="L19" s="63"/>
      <c r="M19" s="63"/>
      <c r="N19" s="63"/>
      <c r="O19" s="63"/>
    </row>
    <row r="20" spans="1:15" customFormat="1" ht="25.5" customHeight="1" x14ac:dyDescent="0.3">
      <c r="A20" s="116" t="s">
        <v>4</v>
      </c>
      <c r="B20" s="118" t="s">
        <v>26</v>
      </c>
      <c r="C20" s="118" t="s">
        <v>4</v>
      </c>
      <c r="D20" s="118" t="s">
        <v>502</v>
      </c>
      <c r="E20" s="118" t="s">
        <v>4</v>
      </c>
      <c r="F20" s="118" t="s">
        <v>503</v>
      </c>
      <c r="G20" s="118" t="s">
        <v>4</v>
      </c>
      <c r="H20" s="121" t="s">
        <v>504</v>
      </c>
      <c r="I20" s="121" t="s">
        <v>4</v>
      </c>
      <c r="J20" s="121" t="s">
        <v>505</v>
      </c>
      <c r="K20" s="121" t="s">
        <v>4</v>
      </c>
      <c r="L20" s="121" t="s">
        <v>506</v>
      </c>
      <c r="M20" s="121" t="s">
        <v>4</v>
      </c>
      <c r="N20" s="121" t="s">
        <v>507</v>
      </c>
      <c r="O20" s="121" t="s">
        <v>4</v>
      </c>
    </row>
    <row r="21" spans="1:15" customFormat="1" x14ac:dyDescent="0.3">
      <c r="A21" s="117" t="s">
        <v>4</v>
      </c>
      <c r="B21" s="55" t="s">
        <v>28</v>
      </c>
      <c r="C21" s="55" t="s">
        <v>29</v>
      </c>
      <c r="D21" s="55" t="s">
        <v>28</v>
      </c>
      <c r="E21" s="55" t="s">
        <v>29</v>
      </c>
      <c r="F21" s="55" t="s">
        <v>28</v>
      </c>
      <c r="G21" s="55" t="s">
        <v>29</v>
      </c>
      <c r="H21" s="60" t="s">
        <v>28</v>
      </c>
      <c r="I21" s="60" t="s">
        <v>29</v>
      </c>
      <c r="J21" s="60" t="s">
        <v>28</v>
      </c>
      <c r="K21" s="60" t="s">
        <v>29</v>
      </c>
      <c r="L21" s="60" t="s">
        <v>28</v>
      </c>
      <c r="M21" s="60" t="s">
        <v>29</v>
      </c>
      <c r="N21" s="60" t="s">
        <v>28</v>
      </c>
      <c r="O21" s="60" t="s">
        <v>29</v>
      </c>
    </row>
    <row r="22" spans="1:15" customFormat="1" x14ac:dyDescent="0.3">
      <c r="A22" s="56" t="s">
        <v>30</v>
      </c>
      <c r="B22" s="57">
        <v>1002.5695060178</v>
      </c>
      <c r="C22" s="57">
        <v>1002.5695060178</v>
      </c>
      <c r="D22" s="57">
        <v>81.786897098799997</v>
      </c>
      <c r="E22" s="57">
        <v>81.786897098799997</v>
      </c>
      <c r="F22" s="57">
        <v>461.165316776</v>
      </c>
      <c r="G22" s="57">
        <v>461.165316776</v>
      </c>
      <c r="H22" s="64">
        <v>144.50507663970001</v>
      </c>
      <c r="I22" s="64">
        <v>144.50507663970001</v>
      </c>
      <c r="J22" s="64">
        <v>54.214269396299997</v>
      </c>
      <c r="K22" s="64">
        <v>54.214269396299997</v>
      </c>
      <c r="L22" s="64">
        <v>141.8727920581</v>
      </c>
      <c r="M22" s="64">
        <v>141.8727920581</v>
      </c>
      <c r="N22" s="64">
        <v>134.08174831650001</v>
      </c>
      <c r="O22" s="64">
        <v>134.08174831650001</v>
      </c>
    </row>
    <row r="23" spans="1:15" customFormat="1" x14ac:dyDescent="0.3">
      <c r="A23" s="58" t="s">
        <v>39</v>
      </c>
      <c r="B23" s="70">
        <v>301.33805824580003</v>
      </c>
      <c r="C23" s="71">
        <v>0.30056575273540198</v>
      </c>
      <c r="D23" s="70">
        <v>31.063466374599901</v>
      </c>
      <c r="E23" s="71">
        <v>0.37980981644376099</v>
      </c>
      <c r="F23" s="70">
        <v>137.5782807747</v>
      </c>
      <c r="G23" s="71">
        <v>0.29832746689735401</v>
      </c>
      <c r="H23" s="95">
        <v>49.889161021900001</v>
      </c>
      <c r="I23" s="96">
        <v>0.345241580309947</v>
      </c>
      <c r="J23" s="95">
        <v>24.1157672056001</v>
      </c>
      <c r="K23" s="99">
        <v>0.44482324439930299</v>
      </c>
      <c r="L23" s="95">
        <v>31.540979380100001</v>
      </c>
      <c r="M23" s="96">
        <v>0.22231873301812</v>
      </c>
      <c r="N23" s="95">
        <v>37.6076232769</v>
      </c>
      <c r="O23" s="96">
        <v>0.280482793139952</v>
      </c>
    </row>
    <row r="24" spans="1:15" customFormat="1" x14ac:dyDescent="0.3">
      <c r="A24" s="58" t="s">
        <v>40</v>
      </c>
      <c r="B24" s="73">
        <v>270.91684993069998</v>
      </c>
      <c r="C24" s="74">
        <v>0.270222511561099</v>
      </c>
      <c r="D24" s="73">
        <v>9.5881612654999895</v>
      </c>
      <c r="E24" s="75">
        <v>0.11723346410754901</v>
      </c>
      <c r="F24" s="73">
        <v>88.526998402399897</v>
      </c>
      <c r="G24" s="75">
        <v>0.19196369540816899</v>
      </c>
      <c r="H24" s="97">
        <v>55.646740346900003</v>
      </c>
      <c r="I24" s="99">
        <v>0.38508502013147999</v>
      </c>
      <c r="J24" s="97">
        <v>16.704623439599999</v>
      </c>
      <c r="K24" s="98">
        <v>0.30812226422330202</v>
      </c>
      <c r="L24" s="97">
        <v>58.997489803599997</v>
      </c>
      <c r="M24" s="99">
        <v>0.415847809490062</v>
      </c>
      <c r="N24" s="97">
        <v>42.0779323561</v>
      </c>
      <c r="O24" s="98">
        <v>0.31382296907984097</v>
      </c>
    </row>
    <row r="25" spans="1:15" customFormat="1" x14ac:dyDescent="0.3">
      <c r="A25" s="58" t="s">
        <v>41</v>
      </c>
      <c r="B25" s="70">
        <v>8.3532351669999994</v>
      </c>
      <c r="C25" s="71">
        <v>8.3318264886980201E-3</v>
      </c>
      <c r="D25" s="70">
        <v>0</v>
      </c>
      <c r="E25" s="71">
        <v>0</v>
      </c>
      <c r="F25" s="70">
        <v>4.8644276908000004</v>
      </c>
      <c r="G25" s="71">
        <v>1.05481212785193E-2</v>
      </c>
      <c r="H25" s="95">
        <v>0.68745289440000001</v>
      </c>
      <c r="I25" s="96">
        <v>4.7572923414590596E-3</v>
      </c>
      <c r="J25" s="95">
        <v>0</v>
      </c>
      <c r="K25" s="96">
        <v>0</v>
      </c>
      <c r="L25" s="95">
        <v>0.93145125709999899</v>
      </c>
      <c r="M25" s="96">
        <v>6.5653973787909298E-3</v>
      </c>
      <c r="N25" s="95">
        <v>1.8699033247000001</v>
      </c>
      <c r="O25" s="96">
        <v>1.39459945009525E-2</v>
      </c>
    </row>
    <row r="26" spans="1:15" customFormat="1" x14ac:dyDescent="0.3">
      <c r="A26" s="58" t="s">
        <v>42</v>
      </c>
      <c r="B26" s="73">
        <v>98.601441761000004</v>
      </c>
      <c r="C26" s="74">
        <v>9.8348734096894999E-2</v>
      </c>
      <c r="D26" s="73">
        <v>7.1857316536000004</v>
      </c>
      <c r="E26" s="74">
        <v>8.7859203717186002E-2</v>
      </c>
      <c r="F26" s="73">
        <v>57.187169094799998</v>
      </c>
      <c r="G26" s="74">
        <v>0.124005789278766</v>
      </c>
      <c r="H26" s="97">
        <v>8.9145112589999709</v>
      </c>
      <c r="I26" s="98">
        <v>6.1689952119999801E-2</v>
      </c>
      <c r="J26" s="97">
        <v>2.1738229336000101</v>
      </c>
      <c r="K26" s="98">
        <v>4.0096877774181701E-2</v>
      </c>
      <c r="L26" s="97">
        <v>14.570303433399999</v>
      </c>
      <c r="M26" s="98">
        <v>0.102699772253958</v>
      </c>
      <c r="N26" s="97">
        <v>8.1704567396000094</v>
      </c>
      <c r="O26" s="98">
        <v>6.0936382782790399E-2</v>
      </c>
    </row>
    <row r="27" spans="1:15" customFormat="1" x14ac:dyDescent="0.3">
      <c r="A27" s="58" t="s">
        <v>43</v>
      </c>
      <c r="B27" s="70">
        <v>0.61772222939999999</v>
      </c>
      <c r="C27" s="71">
        <v>6.16139056386813E-4</v>
      </c>
      <c r="D27" s="70">
        <v>0</v>
      </c>
      <c r="E27" s="71">
        <v>0</v>
      </c>
      <c r="F27" s="70">
        <v>0.61772222939999999</v>
      </c>
      <c r="G27" s="71">
        <v>1.3394811078128899E-3</v>
      </c>
      <c r="H27" s="95">
        <v>0</v>
      </c>
      <c r="I27" s="96">
        <v>0</v>
      </c>
      <c r="J27" s="95">
        <v>0</v>
      </c>
      <c r="K27" s="96">
        <v>0</v>
      </c>
      <c r="L27" s="95">
        <v>0</v>
      </c>
      <c r="M27" s="96">
        <v>0</v>
      </c>
      <c r="N27" s="95">
        <v>0</v>
      </c>
      <c r="O27" s="96">
        <v>0</v>
      </c>
    </row>
    <row r="28" spans="1:15" customFormat="1" x14ac:dyDescent="0.3">
      <c r="A28" s="58" t="s">
        <v>44</v>
      </c>
      <c r="B28" s="73">
        <v>10.749036634799999</v>
      </c>
      <c r="C28" s="74">
        <v>1.0721487707615499E-2</v>
      </c>
      <c r="D28" s="73">
        <v>1.3535723415000001</v>
      </c>
      <c r="E28" s="74">
        <v>1.6549990151415801E-2</v>
      </c>
      <c r="F28" s="73">
        <v>5.8882020695999904</v>
      </c>
      <c r="G28" s="74">
        <v>1.2768093903427801E-2</v>
      </c>
      <c r="H28" s="97">
        <v>2.8024638945000002</v>
      </c>
      <c r="I28" s="98">
        <v>1.9393532460368099E-2</v>
      </c>
      <c r="J28" s="97">
        <v>1.1253417059999999</v>
      </c>
      <c r="K28" s="98">
        <v>2.0757297267512399E-2</v>
      </c>
      <c r="L28" s="97">
        <v>0</v>
      </c>
      <c r="M28" s="98">
        <v>0</v>
      </c>
      <c r="N28" s="97">
        <v>0.19717885260000001</v>
      </c>
      <c r="O28" s="98">
        <v>1.47058682539371E-3</v>
      </c>
    </row>
    <row r="29" spans="1:15" customFormat="1" x14ac:dyDescent="0.3">
      <c r="A29" s="58" t="s">
        <v>45</v>
      </c>
      <c r="B29" s="70">
        <v>6.2054886724999996</v>
      </c>
      <c r="C29" s="71">
        <v>6.1895844978850003E-3</v>
      </c>
      <c r="D29" s="70">
        <v>0</v>
      </c>
      <c r="E29" s="71">
        <v>0</v>
      </c>
      <c r="F29" s="70">
        <v>1.1038002546000001</v>
      </c>
      <c r="G29" s="71">
        <v>2.3935023178166398E-3</v>
      </c>
      <c r="H29" s="95">
        <v>0.30225478950000001</v>
      </c>
      <c r="I29" s="96">
        <v>2.09165516207865E-3</v>
      </c>
      <c r="J29" s="95">
        <v>0</v>
      </c>
      <c r="K29" s="96">
        <v>0</v>
      </c>
      <c r="L29" s="95">
        <v>0</v>
      </c>
      <c r="M29" s="96">
        <v>0</v>
      </c>
      <c r="N29" s="95">
        <v>4.7994336284000001</v>
      </c>
      <c r="O29" s="99">
        <v>3.5794831799708798E-2</v>
      </c>
    </row>
    <row r="30" spans="1:15" customFormat="1" x14ac:dyDescent="0.3">
      <c r="A30" s="58" t="s">
        <v>46</v>
      </c>
      <c r="B30" s="73">
        <v>32.114189955000001</v>
      </c>
      <c r="C30" s="74">
        <v>3.20318838367201E-2</v>
      </c>
      <c r="D30" s="73">
        <v>10.998822924000001</v>
      </c>
      <c r="E30" s="72">
        <v>0.13448147948091499</v>
      </c>
      <c r="F30" s="73">
        <v>14.9898892807</v>
      </c>
      <c r="G30" s="74">
        <v>3.2504372587023898E-2</v>
      </c>
      <c r="H30" s="97">
        <v>3.1353211167000001</v>
      </c>
      <c r="I30" s="98">
        <v>2.1696961723479201E-2</v>
      </c>
      <c r="J30" s="97">
        <v>0</v>
      </c>
      <c r="K30" s="98">
        <v>0</v>
      </c>
      <c r="L30" s="97">
        <v>1.8783065157000001</v>
      </c>
      <c r="M30" s="98">
        <v>1.3239370907219401E-2</v>
      </c>
      <c r="N30" s="97">
        <v>1.1118501179</v>
      </c>
      <c r="O30" s="98">
        <v>8.2923301035386105E-3</v>
      </c>
    </row>
    <row r="31" spans="1:15" customFormat="1" x14ac:dyDescent="0.3">
      <c r="A31" s="58" t="s">
        <v>47</v>
      </c>
      <c r="B31" s="70">
        <v>90.826373373999999</v>
      </c>
      <c r="C31" s="71">
        <v>9.0593592592659006E-2</v>
      </c>
      <c r="D31" s="70">
        <v>7.0854370337000097</v>
      </c>
      <c r="E31" s="71">
        <v>8.6632911689273007E-2</v>
      </c>
      <c r="F31" s="70">
        <v>59.8119938492</v>
      </c>
      <c r="G31" s="72">
        <v>0.12969751122513901</v>
      </c>
      <c r="H31" s="95">
        <v>4.3986118934</v>
      </c>
      <c r="I31" s="100">
        <v>3.0439151313467201E-2</v>
      </c>
      <c r="J31" s="95">
        <v>2.5802088735000099</v>
      </c>
      <c r="K31" s="96">
        <v>4.7592799870435798E-2</v>
      </c>
      <c r="L31" s="95">
        <v>5.9918679537999999</v>
      </c>
      <c r="M31" s="96">
        <v>4.2234087782992202E-2</v>
      </c>
      <c r="N31" s="95">
        <v>11.6416295981</v>
      </c>
      <c r="O31" s="96">
        <v>8.6824864265790502E-2</v>
      </c>
    </row>
    <row r="32" spans="1:15" customFormat="1" x14ac:dyDescent="0.3">
      <c r="A32" s="58" t="s">
        <v>48</v>
      </c>
      <c r="B32" s="73">
        <v>89.843779605099996</v>
      </c>
      <c r="C32" s="74">
        <v>8.9613517133549106E-2</v>
      </c>
      <c r="D32" s="73">
        <v>6.8851011516999998</v>
      </c>
      <c r="E32" s="74">
        <v>8.4183425413274698E-2</v>
      </c>
      <c r="F32" s="73">
        <v>46.9850126633999</v>
      </c>
      <c r="G32" s="74">
        <v>0.10188323135805499</v>
      </c>
      <c r="H32" s="97">
        <v>3.8679721864999999</v>
      </c>
      <c r="I32" s="100">
        <v>2.67670332174153E-2</v>
      </c>
      <c r="J32" s="97">
        <v>1.5844657405</v>
      </c>
      <c r="K32" s="98">
        <v>2.92259908349542E-2</v>
      </c>
      <c r="L32" s="97">
        <v>13.6882817517</v>
      </c>
      <c r="M32" s="98">
        <v>9.6482782590860294E-2</v>
      </c>
      <c r="N32" s="97">
        <v>16.310142005700001</v>
      </c>
      <c r="O32" s="98">
        <v>0.12164326771157501</v>
      </c>
    </row>
    <row r="33" spans="1:15" customFormat="1" x14ac:dyDescent="0.3">
      <c r="A33" s="58" t="s">
        <v>49</v>
      </c>
      <c r="B33" s="70">
        <v>10.868868450200001</v>
      </c>
      <c r="C33" s="71">
        <v>1.08410124035899E-2</v>
      </c>
      <c r="D33" s="70">
        <v>0</v>
      </c>
      <c r="E33" s="71">
        <v>0</v>
      </c>
      <c r="F33" s="70">
        <v>5.1079050270000099</v>
      </c>
      <c r="G33" s="71">
        <v>1.10760823530904E-2</v>
      </c>
      <c r="H33" s="95">
        <v>2.8007654366999999</v>
      </c>
      <c r="I33" s="96">
        <v>1.9381778840083599E-2</v>
      </c>
      <c r="J33" s="95">
        <v>0</v>
      </c>
      <c r="K33" s="96">
        <v>0</v>
      </c>
      <c r="L33" s="95">
        <v>2.9601979864999999</v>
      </c>
      <c r="M33" s="96">
        <v>2.0865156338699099E-2</v>
      </c>
      <c r="N33" s="95">
        <v>0</v>
      </c>
      <c r="O33" s="96">
        <v>0</v>
      </c>
    </row>
    <row r="34" spans="1:15" customFormat="1" x14ac:dyDescent="0.3">
      <c r="A34" s="58" t="s">
        <v>50</v>
      </c>
      <c r="B34" s="73">
        <v>4.6320300096000002</v>
      </c>
      <c r="C34" s="74">
        <v>4.62015848457071E-3</v>
      </c>
      <c r="D34" s="73">
        <v>0</v>
      </c>
      <c r="E34" s="74">
        <v>0</v>
      </c>
      <c r="F34" s="73">
        <v>2.1018538658999999</v>
      </c>
      <c r="G34" s="74">
        <v>4.5577015214284299E-3</v>
      </c>
      <c r="H34" s="97">
        <v>0</v>
      </c>
      <c r="I34" s="98">
        <v>0</v>
      </c>
      <c r="J34" s="97">
        <v>0.31890669500000002</v>
      </c>
      <c r="K34" s="98">
        <v>5.8823387006994299E-3</v>
      </c>
      <c r="L34" s="97">
        <v>2.2112694487</v>
      </c>
      <c r="M34" s="98">
        <v>1.55862827299151E-2</v>
      </c>
      <c r="N34" s="97">
        <v>0</v>
      </c>
      <c r="O34" s="98">
        <v>0</v>
      </c>
    </row>
    <row r="35" spans="1:15" customFormat="1" x14ac:dyDescent="0.3">
      <c r="A35" s="58" t="s">
        <v>51</v>
      </c>
      <c r="B35" s="70">
        <v>1.8868260398000001</v>
      </c>
      <c r="C35" s="71">
        <v>1.8819902545155801E-3</v>
      </c>
      <c r="D35" s="70">
        <v>0</v>
      </c>
      <c r="E35" s="71">
        <v>0</v>
      </c>
      <c r="F35" s="70">
        <v>1.8868260398000001</v>
      </c>
      <c r="G35" s="71">
        <v>4.0914309276134904E-3</v>
      </c>
      <c r="H35" s="95">
        <v>0</v>
      </c>
      <c r="I35" s="96">
        <v>0</v>
      </c>
      <c r="J35" s="95">
        <v>0</v>
      </c>
      <c r="K35" s="96">
        <v>0</v>
      </c>
      <c r="L35" s="95">
        <v>0</v>
      </c>
      <c r="M35" s="96">
        <v>0</v>
      </c>
      <c r="N35" s="95">
        <v>0</v>
      </c>
      <c r="O35" s="96">
        <v>0</v>
      </c>
    </row>
    <row r="36" spans="1:15" customFormat="1" x14ac:dyDescent="0.3">
      <c r="A36" s="58" t="s">
        <v>52</v>
      </c>
      <c r="B36" s="73">
        <v>39.183543880999999</v>
      </c>
      <c r="C36" s="74">
        <v>3.9083119570070303E-2</v>
      </c>
      <c r="D36" s="73">
        <v>0.65820862270000002</v>
      </c>
      <c r="E36" s="74">
        <v>8.0478493016414594E-3</v>
      </c>
      <c r="F36" s="73">
        <v>24.7103357248</v>
      </c>
      <c r="G36" s="74">
        <v>5.3582381037562798E-2</v>
      </c>
      <c r="H36" s="97">
        <v>4.1185331646999996</v>
      </c>
      <c r="I36" s="98">
        <v>2.85009583086752E-2</v>
      </c>
      <c r="J36" s="97">
        <v>1.91339558299999</v>
      </c>
      <c r="K36" s="98">
        <v>3.52932097823416E-2</v>
      </c>
      <c r="L36" s="97">
        <v>5.9493073351000003</v>
      </c>
      <c r="M36" s="98">
        <v>4.1934096374614399E-2</v>
      </c>
      <c r="N36" s="97">
        <v>2.9456135685999998</v>
      </c>
      <c r="O36" s="98">
        <v>2.19687884860129E-2</v>
      </c>
    </row>
    <row r="37" spans="1:15" customFormat="1" x14ac:dyDescent="0.3">
      <c r="A37" s="58" t="s">
        <v>53</v>
      </c>
      <c r="B37" s="70">
        <v>36.432062061899998</v>
      </c>
      <c r="C37" s="71">
        <v>3.6338689580344301E-2</v>
      </c>
      <c r="D37" s="70">
        <v>6.9683957315000002</v>
      </c>
      <c r="E37" s="72">
        <v>8.5201859694983395E-2</v>
      </c>
      <c r="F37" s="70">
        <v>9.8048998089000001</v>
      </c>
      <c r="G37" s="71">
        <v>2.1261138798220801E-2</v>
      </c>
      <c r="H37" s="95">
        <v>7.9412886355000296</v>
      </c>
      <c r="I37" s="96">
        <v>5.4955084071546603E-2</v>
      </c>
      <c r="J37" s="95">
        <v>3.6977372194999898</v>
      </c>
      <c r="K37" s="96">
        <v>6.8205977147270405E-2</v>
      </c>
      <c r="L37" s="95">
        <v>3.1533371924</v>
      </c>
      <c r="M37" s="96">
        <v>2.22265111347681E-2</v>
      </c>
      <c r="N37" s="95">
        <v>7.3499848479000001</v>
      </c>
      <c r="O37" s="96">
        <v>5.4817191304444797E-2</v>
      </c>
    </row>
    <row r="38" spans="1:15" customFormat="1" x14ac:dyDescent="0.3">
      <c r="A38" s="76" t="s">
        <v>4</v>
      </c>
      <c r="H38" s="63"/>
      <c r="I38" s="63"/>
      <c r="J38" s="63"/>
      <c r="K38" s="63"/>
      <c r="L38" s="63"/>
      <c r="M38" s="63"/>
      <c r="N38" s="63"/>
      <c r="O38" s="63"/>
    </row>
    <row r="39" spans="1:15" customFormat="1" x14ac:dyDescent="0.3">
      <c r="A39" s="76" t="s">
        <v>4</v>
      </c>
      <c r="H39" s="63"/>
      <c r="I39" s="63"/>
      <c r="J39" s="63"/>
      <c r="K39" s="63"/>
      <c r="L39" s="63"/>
      <c r="M39" s="63"/>
      <c r="N39" s="63"/>
      <c r="O39" s="63"/>
    </row>
    <row r="40" spans="1:15" customFormat="1" x14ac:dyDescent="0.3">
      <c r="A40" s="54" t="s">
        <v>54</v>
      </c>
      <c r="H40" s="63"/>
      <c r="I40" s="63"/>
      <c r="J40" s="63"/>
      <c r="K40" s="63"/>
      <c r="L40" s="63"/>
      <c r="M40" s="63"/>
      <c r="N40" s="63"/>
      <c r="O40" s="63"/>
    </row>
    <row r="41" spans="1:15" customFormat="1" x14ac:dyDescent="0.3">
      <c r="A41" s="69" t="s">
        <v>4</v>
      </c>
      <c r="H41" s="63"/>
      <c r="I41" s="63"/>
      <c r="J41" s="63"/>
      <c r="K41" s="63"/>
      <c r="L41" s="63"/>
      <c r="M41" s="63"/>
      <c r="N41" s="63"/>
      <c r="O41" s="63"/>
    </row>
    <row r="42" spans="1:15" customFormat="1" ht="25.5" customHeight="1" x14ac:dyDescent="0.3">
      <c r="A42" s="116" t="s">
        <v>4</v>
      </c>
      <c r="B42" s="118" t="s">
        <v>26</v>
      </c>
      <c r="C42" s="118" t="s">
        <v>4</v>
      </c>
      <c r="D42" s="118" t="s">
        <v>502</v>
      </c>
      <c r="E42" s="118" t="s">
        <v>4</v>
      </c>
      <c r="F42" s="118" t="s">
        <v>503</v>
      </c>
      <c r="G42" s="118" t="s">
        <v>4</v>
      </c>
      <c r="H42" s="121" t="s">
        <v>504</v>
      </c>
      <c r="I42" s="121" t="s">
        <v>4</v>
      </c>
      <c r="J42" s="121" t="s">
        <v>505</v>
      </c>
      <c r="K42" s="121" t="s">
        <v>4</v>
      </c>
      <c r="L42" s="121" t="s">
        <v>506</v>
      </c>
      <c r="M42" s="121" t="s">
        <v>4</v>
      </c>
      <c r="N42" s="121" t="s">
        <v>507</v>
      </c>
      <c r="O42" s="121" t="s">
        <v>4</v>
      </c>
    </row>
    <row r="43" spans="1:15" customFormat="1" x14ac:dyDescent="0.3">
      <c r="A43" s="117" t="s">
        <v>4</v>
      </c>
      <c r="B43" s="55" t="s">
        <v>28</v>
      </c>
      <c r="C43" s="55" t="s">
        <v>29</v>
      </c>
      <c r="D43" s="55" t="s">
        <v>28</v>
      </c>
      <c r="E43" s="55" t="s">
        <v>29</v>
      </c>
      <c r="F43" s="55" t="s">
        <v>28</v>
      </c>
      <c r="G43" s="55" t="s">
        <v>29</v>
      </c>
      <c r="H43" s="60" t="s">
        <v>28</v>
      </c>
      <c r="I43" s="60" t="s">
        <v>29</v>
      </c>
      <c r="J43" s="60" t="s">
        <v>28</v>
      </c>
      <c r="K43" s="60" t="s">
        <v>29</v>
      </c>
      <c r="L43" s="60" t="s">
        <v>28</v>
      </c>
      <c r="M43" s="60" t="s">
        <v>29</v>
      </c>
      <c r="N43" s="60" t="s">
        <v>28</v>
      </c>
      <c r="O43" s="60" t="s">
        <v>29</v>
      </c>
    </row>
    <row r="44" spans="1:15" customFormat="1" x14ac:dyDescent="0.3">
      <c r="A44" s="56" t="s">
        <v>30</v>
      </c>
      <c r="B44" s="57">
        <v>1002.5695060178</v>
      </c>
      <c r="C44" s="57">
        <v>1002.5695060178</v>
      </c>
      <c r="D44" s="57">
        <v>81.786897098799997</v>
      </c>
      <c r="E44" s="57">
        <v>81.786897098799997</v>
      </c>
      <c r="F44" s="57">
        <v>461.165316776</v>
      </c>
      <c r="G44" s="57">
        <v>461.165316776</v>
      </c>
      <c r="H44" s="64">
        <v>144.50507663970001</v>
      </c>
      <c r="I44" s="64">
        <v>144.50507663970001</v>
      </c>
      <c r="J44" s="64">
        <v>54.214269396299997</v>
      </c>
      <c r="K44" s="64">
        <v>54.214269396299997</v>
      </c>
      <c r="L44" s="64">
        <v>141.8727920581</v>
      </c>
      <c r="M44" s="64">
        <v>141.8727920581</v>
      </c>
      <c r="N44" s="64">
        <v>134.08174831650001</v>
      </c>
      <c r="O44" s="64">
        <v>134.08174831650001</v>
      </c>
    </row>
    <row r="45" spans="1:15" customFormat="1" x14ac:dyDescent="0.3">
      <c r="A45" s="58" t="s">
        <v>55</v>
      </c>
      <c r="B45" s="70">
        <v>58.314828483900001</v>
      </c>
      <c r="C45" s="71">
        <v>5.8165372209978902E-2</v>
      </c>
      <c r="D45" s="70">
        <v>6.5381043746999996</v>
      </c>
      <c r="E45" s="71">
        <v>7.9940731420607106E-2</v>
      </c>
      <c r="F45" s="70">
        <v>26.505044400499902</v>
      </c>
      <c r="G45" s="71">
        <v>5.7474062849731201E-2</v>
      </c>
      <c r="H45" s="95">
        <v>2.6555880499</v>
      </c>
      <c r="I45" s="100">
        <v>1.8377126338068199E-2</v>
      </c>
      <c r="J45" s="95">
        <v>1.1932111498</v>
      </c>
      <c r="K45" s="96">
        <v>2.2009171442997098E-2</v>
      </c>
      <c r="L45" s="95">
        <v>14.223487988400001</v>
      </c>
      <c r="M45" s="96">
        <v>0.100255220060624</v>
      </c>
      <c r="N45" s="95">
        <v>7.4784021812999901</v>
      </c>
      <c r="O45" s="96">
        <v>5.5774945324006599E-2</v>
      </c>
    </row>
    <row r="46" spans="1:15" customFormat="1" x14ac:dyDescent="0.3">
      <c r="A46" s="58" t="s">
        <v>56</v>
      </c>
      <c r="B46" s="73">
        <v>84.140165575499907</v>
      </c>
      <c r="C46" s="74">
        <v>8.3924521013714296E-2</v>
      </c>
      <c r="D46" s="73">
        <v>3.89372861679999</v>
      </c>
      <c r="E46" s="74">
        <v>4.7608220325271802E-2</v>
      </c>
      <c r="F46" s="73">
        <v>41.465401348599997</v>
      </c>
      <c r="G46" s="74">
        <v>8.9914396942259306E-2</v>
      </c>
      <c r="H46" s="97">
        <v>18.266566857000001</v>
      </c>
      <c r="I46" s="98">
        <v>0.126407786368258</v>
      </c>
      <c r="J46" s="97">
        <v>10.6196216855</v>
      </c>
      <c r="K46" s="99">
        <v>0.195882408888918</v>
      </c>
      <c r="L46" s="97">
        <v>11.606764403</v>
      </c>
      <c r="M46" s="98">
        <v>8.1811066340660807E-2</v>
      </c>
      <c r="N46" s="97">
        <v>5.9783675643</v>
      </c>
      <c r="O46" s="98">
        <v>4.4587482184287E-2</v>
      </c>
    </row>
    <row r="47" spans="1:15" customFormat="1" x14ac:dyDescent="0.3">
      <c r="A47" s="58" t="s">
        <v>57</v>
      </c>
      <c r="B47" s="70">
        <v>89.395303178599903</v>
      </c>
      <c r="C47" s="71">
        <v>8.9166190116511307E-2</v>
      </c>
      <c r="D47" s="70">
        <v>12.754838165700001</v>
      </c>
      <c r="E47" s="71">
        <v>0.15595209768493801</v>
      </c>
      <c r="F47" s="70">
        <v>44.625062293600003</v>
      </c>
      <c r="G47" s="71">
        <v>9.6765868269481206E-2</v>
      </c>
      <c r="H47" s="95">
        <v>19.2710077594</v>
      </c>
      <c r="I47" s="96">
        <v>0.133358690279437</v>
      </c>
      <c r="J47" s="95">
        <v>2.6041284070000099</v>
      </c>
      <c r="K47" s="96">
        <v>4.8034003519703002E-2</v>
      </c>
      <c r="L47" s="95">
        <v>8.2343687674999995</v>
      </c>
      <c r="M47" s="96">
        <v>5.8040506907961899E-2</v>
      </c>
      <c r="N47" s="95">
        <v>3.7165927217000001</v>
      </c>
      <c r="O47" s="100">
        <v>2.7718856357145501E-2</v>
      </c>
    </row>
    <row r="48" spans="1:15" customFormat="1" x14ac:dyDescent="0.3">
      <c r="A48" s="58" t="s">
        <v>58</v>
      </c>
      <c r="B48" s="73">
        <v>48.838346928500002</v>
      </c>
      <c r="C48" s="74">
        <v>4.87131781241638E-2</v>
      </c>
      <c r="D48" s="73">
        <v>3.6970196575999998</v>
      </c>
      <c r="E48" s="74">
        <v>4.5203080062249303E-2</v>
      </c>
      <c r="F48" s="73">
        <v>27.969113213700101</v>
      </c>
      <c r="G48" s="74">
        <v>6.0648778640231799E-2</v>
      </c>
      <c r="H48" s="97">
        <v>13.0795786054</v>
      </c>
      <c r="I48" s="99">
        <v>9.05129349746778E-2</v>
      </c>
      <c r="J48" s="97">
        <v>1.543758891</v>
      </c>
      <c r="K48" s="98">
        <v>2.8475139630035399E-2</v>
      </c>
      <c r="L48" s="97">
        <v>2.7773319490000001</v>
      </c>
      <c r="M48" s="98">
        <v>1.95762126670674E-2</v>
      </c>
      <c r="N48" s="97">
        <v>1.3153035028</v>
      </c>
      <c r="O48" s="98">
        <v>9.8097132481836796E-3</v>
      </c>
    </row>
    <row r="49" spans="1:15" customFormat="1" x14ac:dyDescent="0.3">
      <c r="A49" s="58" t="s">
        <v>59</v>
      </c>
      <c r="B49" s="70">
        <v>92.627996319900006</v>
      </c>
      <c r="C49" s="71">
        <v>9.2390598122037301E-2</v>
      </c>
      <c r="D49" s="70">
        <v>3.1557449612999999</v>
      </c>
      <c r="E49" s="71">
        <v>3.8584969882006999E-2</v>
      </c>
      <c r="F49" s="70">
        <v>44.317498306499999</v>
      </c>
      <c r="G49" s="71">
        <v>9.6098940432734606E-2</v>
      </c>
      <c r="H49" s="95">
        <v>16.352168653300001</v>
      </c>
      <c r="I49" s="96">
        <v>0.113159821326357</v>
      </c>
      <c r="J49" s="95">
        <v>5.0298888686999899</v>
      </c>
      <c r="K49" s="96">
        <v>9.2777951722121305E-2</v>
      </c>
      <c r="L49" s="95">
        <v>14.241682942200001</v>
      </c>
      <c r="M49" s="96">
        <v>0.10038346842689699</v>
      </c>
      <c r="N49" s="95">
        <v>14.186637425600001</v>
      </c>
      <c r="O49" s="96">
        <v>0.105805880395536</v>
      </c>
    </row>
    <row r="50" spans="1:15" customFormat="1" x14ac:dyDescent="0.3">
      <c r="A50" s="58" t="s">
        <v>60</v>
      </c>
      <c r="B50" s="73">
        <v>63.490031573899998</v>
      </c>
      <c r="C50" s="74">
        <v>6.3327311665484401E-2</v>
      </c>
      <c r="D50" s="73">
        <v>2.8287231904999999</v>
      </c>
      <c r="E50" s="74">
        <v>3.4586508240835402E-2</v>
      </c>
      <c r="F50" s="73">
        <v>37.487154413799999</v>
      </c>
      <c r="G50" s="74">
        <v>8.1287887553799898E-2</v>
      </c>
      <c r="H50" s="97">
        <v>7.2825875982000001</v>
      </c>
      <c r="I50" s="98">
        <v>5.0396759529479702E-2</v>
      </c>
      <c r="J50" s="97">
        <v>0</v>
      </c>
      <c r="K50" s="100">
        <v>0</v>
      </c>
      <c r="L50" s="97">
        <v>2.0873764841</v>
      </c>
      <c r="M50" s="100">
        <v>1.4713014763572001E-2</v>
      </c>
      <c r="N50" s="97">
        <v>13.8041898873</v>
      </c>
      <c r="O50" s="98">
        <v>0.10295353439690499</v>
      </c>
    </row>
    <row r="51" spans="1:15" customFormat="1" x14ac:dyDescent="0.3">
      <c r="A51" s="58" t="s">
        <v>61</v>
      </c>
      <c r="B51" s="70">
        <v>115.76568307319999</v>
      </c>
      <c r="C51" s="71">
        <v>0.115468984821831</v>
      </c>
      <c r="D51" s="70">
        <v>14.4036052982</v>
      </c>
      <c r="E51" s="71">
        <v>0.176111404260761</v>
      </c>
      <c r="F51" s="70">
        <v>53.116495795700096</v>
      </c>
      <c r="G51" s="71">
        <v>0.115178860732712</v>
      </c>
      <c r="H51" s="95">
        <v>9.9088664945000104</v>
      </c>
      <c r="I51" s="96">
        <v>6.8571061480463796E-2</v>
      </c>
      <c r="J51" s="95">
        <v>3.1959337239000001</v>
      </c>
      <c r="K51" s="96">
        <v>5.8950046906250803E-2</v>
      </c>
      <c r="L51" s="95">
        <v>15.9764948887</v>
      </c>
      <c r="M51" s="96">
        <v>0.112611408127904</v>
      </c>
      <c r="N51" s="95">
        <v>19.382178353099999</v>
      </c>
      <c r="O51" s="96">
        <v>0.144554934556405</v>
      </c>
    </row>
    <row r="52" spans="1:15" customFormat="1" x14ac:dyDescent="0.3">
      <c r="A52" s="58" t="s">
        <v>62</v>
      </c>
      <c r="B52" s="73">
        <v>119.250075264</v>
      </c>
      <c r="C52" s="74">
        <v>0.11894444679218399</v>
      </c>
      <c r="D52" s="73">
        <v>8.3846173634000092</v>
      </c>
      <c r="E52" s="74">
        <v>0.102517856292692</v>
      </c>
      <c r="F52" s="73">
        <v>43.935912627199897</v>
      </c>
      <c r="G52" s="74">
        <v>9.5271502493629201E-2</v>
      </c>
      <c r="H52" s="97">
        <v>11.876947998</v>
      </c>
      <c r="I52" s="98">
        <v>8.2190524195999301E-2</v>
      </c>
      <c r="J52" s="97">
        <v>6.7771633254000001</v>
      </c>
      <c r="K52" s="98">
        <v>0.125007002784815</v>
      </c>
      <c r="L52" s="97">
        <v>30.8330202613</v>
      </c>
      <c r="M52" s="99">
        <v>0.21732863513867601</v>
      </c>
      <c r="N52" s="97">
        <v>18.8356208133</v>
      </c>
      <c r="O52" s="98">
        <v>0.14047863374244299</v>
      </c>
    </row>
    <row r="53" spans="1:15" customFormat="1" x14ac:dyDescent="0.3">
      <c r="A53" s="58" t="s">
        <v>63</v>
      </c>
      <c r="B53" s="70">
        <v>102.7816156296</v>
      </c>
      <c r="C53" s="71">
        <v>0.102518194511868</v>
      </c>
      <c r="D53" s="70">
        <v>4.6300585417000004</v>
      </c>
      <c r="E53" s="71">
        <v>5.6611250774152799E-2</v>
      </c>
      <c r="F53" s="70">
        <v>36.824240249399999</v>
      </c>
      <c r="G53" s="71">
        <v>7.9850411359721804E-2</v>
      </c>
      <c r="H53" s="95">
        <v>11.388085174</v>
      </c>
      <c r="I53" s="96">
        <v>7.8807509319512303E-2</v>
      </c>
      <c r="J53" s="95">
        <v>2.1800137264999999</v>
      </c>
      <c r="K53" s="96">
        <v>4.02110689819382E-2</v>
      </c>
      <c r="L53" s="95">
        <v>20.529863255599999</v>
      </c>
      <c r="M53" s="96">
        <v>0.144706133979464</v>
      </c>
      <c r="N53" s="95">
        <v>20.569197131399999</v>
      </c>
      <c r="O53" s="96">
        <v>0.153407882800323</v>
      </c>
    </row>
    <row r="54" spans="1:15" customFormat="1" x14ac:dyDescent="0.3">
      <c r="A54" s="58" t="s">
        <v>64</v>
      </c>
      <c r="B54" s="73">
        <v>82.220407246099995</v>
      </c>
      <c r="C54" s="74">
        <v>8.2009682872441397E-2</v>
      </c>
      <c r="D54" s="73">
        <v>8.21345258479999</v>
      </c>
      <c r="E54" s="74">
        <v>0.100425042105192</v>
      </c>
      <c r="F54" s="73">
        <v>33.4873855692001</v>
      </c>
      <c r="G54" s="74">
        <v>7.2614709630181698E-2</v>
      </c>
      <c r="H54" s="97">
        <v>13.5303304825</v>
      </c>
      <c r="I54" s="98">
        <v>9.3632215539635896E-2</v>
      </c>
      <c r="J54" s="97">
        <v>16.624506276399998</v>
      </c>
      <c r="K54" s="99">
        <v>0.30664447684200602</v>
      </c>
      <c r="L54" s="97">
        <v>6.5489825429000001</v>
      </c>
      <c r="M54" s="98">
        <v>4.6160947760991798E-2</v>
      </c>
      <c r="N54" s="97">
        <v>4.8127958777000002</v>
      </c>
      <c r="O54" s="98">
        <v>3.5894489280818398E-2</v>
      </c>
    </row>
    <row r="55" spans="1:15" customFormat="1" x14ac:dyDescent="0.3">
      <c r="A55" s="58" t="s">
        <v>65</v>
      </c>
      <c r="B55" s="70">
        <v>61.428887760599999</v>
      </c>
      <c r="C55" s="71">
        <v>6.1271450400077698E-2</v>
      </c>
      <c r="D55" s="70">
        <v>5.7996151146999999</v>
      </c>
      <c r="E55" s="71">
        <v>7.0911299002992603E-2</v>
      </c>
      <c r="F55" s="70">
        <v>37.451724216999999</v>
      </c>
      <c r="G55" s="71">
        <v>8.1211060013845898E-2</v>
      </c>
      <c r="H55" s="95">
        <v>4.0570517430999997</v>
      </c>
      <c r="I55" s="96">
        <v>2.8075496290110299E-2</v>
      </c>
      <c r="J55" s="95">
        <v>0.313729027700001</v>
      </c>
      <c r="K55" s="96">
        <v>5.7868349272896602E-3</v>
      </c>
      <c r="L55" s="95">
        <v>3.8062441065999999</v>
      </c>
      <c r="M55" s="96">
        <v>2.6828569815142998E-2</v>
      </c>
      <c r="N55" s="95">
        <v>10.3142525792</v>
      </c>
      <c r="O55" s="96">
        <v>7.6925105084796497E-2</v>
      </c>
    </row>
    <row r="56" spans="1:15" customFormat="1" x14ac:dyDescent="0.3">
      <c r="A56" s="58" t="s">
        <v>66</v>
      </c>
      <c r="B56" s="73">
        <v>84.316164983999997</v>
      </c>
      <c r="C56" s="74">
        <v>8.4100069349708595E-2</v>
      </c>
      <c r="D56" s="73">
        <v>7.4873892293999997</v>
      </c>
      <c r="E56" s="74">
        <v>9.1547539948301296E-2</v>
      </c>
      <c r="F56" s="73">
        <v>33.980284340799997</v>
      </c>
      <c r="G56" s="74">
        <v>7.3683521081671199E-2</v>
      </c>
      <c r="H56" s="97">
        <v>16.836297224399999</v>
      </c>
      <c r="I56" s="98">
        <v>0.116510074358</v>
      </c>
      <c r="J56" s="97">
        <v>4.1323143143999896</v>
      </c>
      <c r="K56" s="98">
        <v>7.6221894353924902E-2</v>
      </c>
      <c r="L56" s="97">
        <v>11.007174468800001</v>
      </c>
      <c r="M56" s="98">
        <v>7.7584816011038393E-2</v>
      </c>
      <c r="N56" s="97">
        <v>13.6882102788</v>
      </c>
      <c r="O56" s="98">
        <v>0.10208854262915</v>
      </c>
    </row>
    <row r="57" spans="1:15" customFormat="1" x14ac:dyDescent="0.3">
      <c r="A57" s="76" t="s">
        <v>4</v>
      </c>
      <c r="H57" s="63"/>
      <c r="I57" s="63"/>
      <c r="J57" s="63"/>
      <c r="K57" s="63"/>
      <c r="L57" s="63"/>
      <c r="M57" s="63"/>
      <c r="N57" s="63"/>
      <c r="O57" s="63"/>
    </row>
    <row r="58" spans="1:15" customFormat="1" x14ac:dyDescent="0.3">
      <c r="A58" s="76" t="s">
        <v>4</v>
      </c>
      <c r="H58" s="63"/>
      <c r="I58" s="63"/>
      <c r="J58" s="63"/>
      <c r="K58" s="63"/>
      <c r="L58" s="63"/>
      <c r="M58" s="63"/>
      <c r="N58" s="63"/>
      <c r="O58" s="63"/>
    </row>
    <row r="59" spans="1:15" customFormat="1" x14ac:dyDescent="0.3">
      <c r="A59" s="54" t="s">
        <v>67</v>
      </c>
      <c r="H59" s="63"/>
      <c r="I59" s="63"/>
      <c r="J59" s="63"/>
      <c r="K59" s="63"/>
      <c r="L59" s="63"/>
      <c r="M59" s="63"/>
      <c r="N59" s="63"/>
      <c r="O59" s="63"/>
    </row>
    <row r="60" spans="1:15" customFormat="1" x14ac:dyDescent="0.3">
      <c r="A60" s="69" t="s">
        <v>4</v>
      </c>
      <c r="H60" s="63"/>
      <c r="I60" s="63"/>
      <c r="J60" s="63"/>
      <c r="K60" s="63"/>
      <c r="L60" s="63"/>
      <c r="M60" s="63"/>
      <c r="N60" s="63"/>
      <c r="O60" s="63"/>
    </row>
    <row r="61" spans="1:15" customFormat="1" ht="25.5" customHeight="1" x14ac:dyDescent="0.3">
      <c r="A61" s="116" t="s">
        <v>4</v>
      </c>
      <c r="B61" s="118" t="s">
        <v>26</v>
      </c>
      <c r="C61" s="118" t="s">
        <v>4</v>
      </c>
      <c r="D61" s="118" t="s">
        <v>502</v>
      </c>
      <c r="E61" s="118" t="s">
        <v>4</v>
      </c>
      <c r="F61" s="118" t="s">
        <v>503</v>
      </c>
      <c r="G61" s="118" t="s">
        <v>4</v>
      </c>
      <c r="H61" s="121" t="s">
        <v>504</v>
      </c>
      <c r="I61" s="121" t="s">
        <v>4</v>
      </c>
      <c r="J61" s="121" t="s">
        <v>505</v>
      </c>
      <c r="K61" s="121" t="s">
        <v>4</v>
      </c>
      <c r="L61" s="121" t="s">
        <v>506</v>
      </c>
      <c r="M61" s="121" t="s">
        <v>4</v>
      </c>
      <c r="N61" s="121" t="s">
        <v>507</v>
      </c>
      <c r="O61" s="121" t="s">
        <v>4</v>
      </c>
    </row>
    <row r="62" spans="1:15" customFormat="1" x14ac:dyDescent="0.3">
      <c r="A62" s="117" t="s">
        <v>4</v>
      </c>
      <c r="B62" s="55" t="s">
        <v>28</v>
      </c>
      <c r="C62" s="55" t="s">
        <v>29</v>
      </c>
      <c r="D62" s="55" t="s">
        <v>28</v>
      </c>
      <c r="E62" s="55" t="s">
        <v>29</v>
      </c>
      <c r="F62" s="55" t="s">
        <v>28</v>
      </c>
      <c r="G62" s="55" t="s">
        <v>29</v>
      </c>
      <c r="H62" s="60" t="s">
        <v>28</v>
      </c>
      <c r="I62" s="60" t="s">
        <v>29</v>
      </c>
      <c r="J62" s="60" t="s">
        <v>28</v>
      </c>
      <c r="K62" s="60" t="s">
        <v>29</v>
      </c>
      <c r="L62" s="60" t="s">
        <v>28</v>
      </c>
      <c r="M62" s="60" t="s">
        <v>29</v>
      </c>
      <c r="N62" s="60" t="s">
        <v>28</v>
      </c>
      <c r="O62" s="60" t="s">
        <v>29</v>
      </c>
    </row>
    <row r="63" spans="1:15" customFormat="1" x14ac:dyDescent="0.3">
      <c r="A63" s="56" t="s">
        <v>30</v>
      </c>
      <c r="B63" s="57">
        <v>1002.5695060178</v>
      </c>
      <c r="C63" s="57">
        <v>1002.5695060178</v>
      </c>
      <c r="D63" s="57">
        <v>81.786897098799997</v>
      </c>
      <c r="E63" s="57">
        <v>81.786897098799997</v>
      </c>
      <c r="F63" s="57">
        <v>461.165316776</v>
      </c>
      <c r="G63" s="57">
        <v>461.165316776</v>
      </c>
      <c r="H63" s="64">
        <v>144.50507663970001</v>
      </c>
      <c r="I63" s="64">
        <v>144.50507663970001</v>
      </c>
      <c r="J63" s="64">
        <v>54.214269396299997</v>
      </c>
      <c r="K63" s="64">
        <v>54.214269396299997</v>
      </c>
      <c r="L63" s="64">
        <v>141.8727920581</v>
      </c>
      <c r="M63" s="64">
        <v>141.8727920581</v>
      </c>
      <c r="N63" s="64">
        <v>134.08174831650001</v>
      </c>
      <c r="O63" s="64">
        <v>134.08174831650001</v>
      </c>
    </row>
    <row r="64" spans="1:15" customFormat="1" x14ac:dyDescent="0.3">
      <c r="A64" s="58" t="s">
        <v>68</v>
      </c>
      <c r="B64" s="70">
        <v>542.24517978209997</v>
      </c>
      <c r="C64" s="71">
        <v>0.54085544845254097</v>
      </c>
      <c r="D64" s="70">
        <v>38.879924409499999</v>
      </c>
      <c r="E64" s="71">
        <v>0.47538084691649801</v>
      </c>
      <c r="F64" s="70">
        <v>315.039382462699</v>
      </c>
      <c r="G64" s="72">
        <v>0.68313763199959598</v>
      </c>
      <c r="H64" s="95">
        <v>41.839964208600001</v>
      </c>
      <c r="I64" s="100">
        <v>0.28953975307678098</v>
      </c>
      <c r="J64" s="95">
        <v>13.903801425399999</v>
      </c>
      <c r="K64" s="100">
        <v>0.25646018253542902</v>
      </c>
      <c r="L64" s="95">
        <v>63.840142709399998</v>
      </c>
      <c r="M64" s="96">
        <v>0.44998157704019898</v>
      </c>
      <c r="N64" s="95">
        <v>74.443896920900002</v>
      </c>
      <c r="O64" s="96">
        <v>0.55521275531980097</v>
      </c>
    </row>
    <row r="65" spans="1:15" customFormat="1" x14ac:dyDescent="0.3">
      <c r="A65" s="58" t="s">
        <v>69</v>
      </c>
      <c r="B65" s="73">
        <v>37.446334303599897</v>
      </c>
      <c r="C65" s="74">
        <v>3.7350362322844402E-2</v>
      </c>
      <c r="D65" s="73">
        <v>6.2433398649000003</v>
      </c>
      <c r="E65" s="74">
        <v>7.6336676000288095E-2</v>
      </c>
      <c r="F65" s="73">
        <v>18.456719062499999</v>
      </c>
      <c r="G65" s="74">
        <v>4.00219148992614E-2</v>
      </c>
      <c r="H65" s="97">
        <v>1.3515254899</v>
      </c>
      <c r="I65" s="98">
        <v>9.3527889907273603E-3</v>
      </c>
      <c r="J65" s="97">
        <v>0.65840472090000002</v>
      </c>
      <c r="K65" s="98">
        <v>1.2144491260910301E-2</v>
      </c>
      <c r="L65" s="97">
        <v>6.7756838492</v>
      </c>
      <c r="M65" s="98">
        <v>4.7758867298708103E-2</v>
      </c>
      <c r="N65" s="97">
        <v>3.9606613161999999</v>
      </c>
      <c r="O65" s="98">
        <v>2.9539153284687598E-2</v>
      </c>
    </row>
    <row r="66" spans="1:15" customFormat="1" ht="25.5" customHeight="1" x14ac:dyDescent="0.3">
      <c r="A66" s="59" t="s">
        <v>70</v>
      </c>
      <c r="B66" s="70">
        <v>189.920517047999</v>
      </c>
      <c r="C66" s="71">
        <v>0.18943376584668201</v>
      </c>
      <c r="D66" s="70">
        <v>9.0398347689000005</v>
      </c>
      <c r="E66" s="71">
        <v>0.11052913228851</v>
      </c>
      <c r="F66" s="70">
        <v>34.474565700699898</v>
      </c>
      <c r="G66" s="75">
        <v>7.4755330564993894E-2</v>
      </c>
      <c r="H66" s="95">
        <v>74.496586421500098</v>
      </c>
      <c r="I66" s="99">
        <v>0.51552919906921402</v>
      </c>
      <c r="J66" s="95">
        <v>33.075773295399998</v>
      </c>
      <c r="K66" s="99">
        <v>0.61009349869902196</v>
      </c>
      <c r="L66" s="95">
        <v>41.2833786538</v>
      </c>
      <c r="M66" s="99">
        <v>0.29098869525943699</v>
      </c>
      <c r="N66" s="95">
        <v>13.2506985353</v>
      </c>
      <c r="O66" s="100">
        <v>9.8825520264113204E-2</v>
      </c>
    </row>
    <row r="67" spans="1:15" customFormat="1" ht="25.5" customHeight="1" x14ac:dyDescent="0.3">
      <c r="A67" s="59" t="s">
        <v>71</v>
      </c>
      <c r="B67" s="73">
        <v>32.9275612295</v>
      </c>
      <c r="C67" s="74">
        <v>3.2843170505243199E-2</v>
      </c>
      <c r="D67" s="73">
        <v>3.1738966313999999</v>
      </c>
      <c r="E67" s="74">
        <v>3.88069084900712E-2</v>
      </c>
      <c r="F67" s="73">
        <v>3.9333142084999899</v>
      </c>
      <c r="G67" s="75">
        <v>8.5290763754692998E-3</v>
      </c>
      <c r="H67" s="97">
        <v>9.3369376743999695</v>
      </c>
      <c r="I67" s="98">
        <v>6.4613215615117403E-2</v>
      </c>
      <c r="J67" s="97">
        <v>2.0635876846999999</v>
      </c>
      <c r="K67" s="98">
        <v>3.8063552413026398E-2</v>
      </c>
      <c r="L67" s="97">
        <v>7.1332374746999996</v>
      </c>
      <c r="M67" s="98">
        <v>5.0279108285814098E-2</v>
      </c>
      <c r="N67" s="97">
        <v>0</v>
      </c>
      <c r="O67" s="98">
        <v>0</v>
      </c>
    </row>
    <row r="68" spans="1:15" customFormat="1" ht="25.5" customHeight="1" x14ac:dyDescent="0.3">
      <c r="A68" s="59" t="s">
        <v>72</v>
      </c>
      <c r="B68" s="70">
        <v>59.267173071099997</v>
      </c>
      <c r="C68" s="71">
        <v>5.9115276013639001E-2</v>
      </c>
      <c r="D68" s="70">
        <v>3.5864015982000002</v>
      </c>
      <c r="E68" s="71">
        <v>4.3850564398690499E-2</v>
      </c>
      <c r="F68" s="70">
        <v>24.292470797499998</v>
      </c>
      <c r="G68" s="71">
        <v>5.26762744590775E-2</v>
      </c>
      <c r="H68" s="95">
        <v>3.6126305049999998</v>
      </c>
      <c r="I68" s="96">
        <v>2.50000248365496E-2</v>
      </c>
      <c r="J68" s="95">
        <v>1.9337562209000101</v>
      </c>
      <c r="K68" s="96">
        <v>3.5668768433721201E-2</v>
      </c>
      <c r="L68" s="95">
        <v>6.5148978313999999</v>
      </c>
      <c r="M68" s="96">
        <v>4.5920699359550302E-2</v>
      </c>
      <c r="N68" s="95">
        <v>18.952818131699999</v>
      </c>
      <c r="O68" s="99">
        <v>0.14135270735702099</v>
      </c>
    </row>
    <row r="69" spans="1:15" customFormat="1" ht="25.5" customHeight="1" x14ac:dyDescent="0.3">
      <c r="A69" s="59" t="s">
        <v>73</v>
      </c>
      <c r="B69" s="73">
        <v>12.9168167847</v>
      </c>
      <c r="C69" s="74">
        <v>1.28837120091609E-2</v>
      </c>
      <c r="D69" s="73">
        <v>1.7654911691999899</v>
      </c>
      <c r="E69" s="74">
        <v>2.1586479397393599E-2</v>
      </c>
      <c r="F69" s="73">
        <v>7.9464288021000096</v>
      </c>
      <c r="G69" s="74">
        <v>1.7231193485349999E-2</v>
      </c>
      <c r="H69" s="97">
        <v>1.8264285520000001</v>
      </c>
      <c r="I69" s="98">
        <v>1.2639199912359501E-2</v>
      </c>
      <c r="J69" s="97">
        <v>0.98853363120000104</v>
      </c>
      <c r="K69" s="98">
        <v>1.8233827407576699E-2</v>
      </c>
      <c r="L69" s="97">
        <v>0.87084878479999706</v>
      </c>
      <c r="M69" s="98">
        <v>6.1382367412869997E-3</v>
      </c>
      <c r="N69" s="97">
        <v>0</v>
      </c>
      <c r="O69" s="98">
        <v>0</v>
      </c>
    </row>
    <row r="70" spans="1:15" customFormat="1" ht="25.5" customHeight="1" x14ac:dyDescent="0.3">
      <c r="A70" s="59" t="s">
        <v>74</v>
      </c>
      <c r="B70" s="70">
        <v>0.81876291329999995</v>
      </c>
      <c r="C70" s="71">
        <v>8.1666448898104005E-4</v>
      </c>
      <c r="D70" s="70">
        <v>0.35154047869999999</v>
      </c>
      <c r="E70" s="71">
        <v>4.2982493671979401E-3</v>
      </c>
      <c r="F70" s="70">
        <v>0</v>
      </c>
      <c r="G70" s="71">
        <v>0</v>
      </c>
      <c r="H70" s="95">
        <v>0</v>
      </c>
      <c r="I70" s="96">
        <v>0</v>
      </c>
      <c r="J70" s="95">
        <v>0</v>
      </c>
      <c r="K70" s="96">
        <v>0</v>
      </c>
      <c r="L70" s="95">
        <v>0</v>
      </c>
      <c r="M70" s="96">
        <v>0</v>
      </c>
      <c r="N70" s="95">
        <v>0.46722243460000001</v>
      </c>
      <c r="O70" s="96">
        <v>3.4846087589574201E-3</v>
      </c>
    </row>
    <row r="71" spans="1:15" customFormat="1" ht="25.5" customHeight="1" x14ac:dyDescent="0.3">
      <c r="A71" s="59" t="s">
        <v>75</v>
      </c>
      <c r="B71" s="73">
        <v>73.346491419899905</v>
      </c>
      <c r="C71" s="74">
        <v>7.3158510187719406E-2</v>
      </c>
      <c r="D71" s="73">
        <v>2.3628572623999999</v>
      </c>
      <c r="E71" s="74">
        <v>2.8890413332903798E-2</v>
      </c>
      <c r="F71" s="73">
        <v>37.228290691200101</v>
      </c>
      <c r="G71" s="74">
        <v>8.0726562334441004E-2</v>
      </c>
      <c r="H71" s="97">
        <v>9.3617927726999799</v>
      </c>
      <c r="I71" s="98">
        <v>6.4785217172972503E-2</v>
      </c>
      <c r="J71" s="97">
        <v>1.5904124178000001</v>
      </c>
      <c r="K71" s="98">
        <v>2.9335679250314502E-2</v>
      </c>
      <c r="L71" s="97">
        <v>11.033538438200001</v>
      </c>
      <c r="M71" s="98">
        <v>7.7770644237984202E-2</v>
      </c>
      <c r="N71" s="97">
        <v>12.603812810799999</v>
      </c>
      <c r="O71" s="98">
        <v>9.4000958139721605E-2</v>
      </c>
    </row>
    <row r="72" spans="1:15" customFormat="1" x14ac:dyDescent="0.3">
      <c r="A72" s="58" t="s">
        <v>76</v>
      </c>
      <c r="B72" s="70">
        <v>9.7676906876</v>
      </c>
      <c r="C72" s="71">
        <v>9.7426568721376804E-3</v>
      </c>
      <c r="D72" s="70">
        <v>1.3090289705</v>
      </c>
      <c r="E72" s="71">
        <v>1.60053629240717E-2</v>
      </c>
      <c r="F72" s="70">
        <v>4.8141901573999997</v>
      </c>
      <c r="G72" s="71">
        <v>1.0439185216824E-2</v>
      </c>
      <c r="H72" s="95">
        <v>0.55128045290000005</v>
      </c>
      <c r="I72" s="96">
        <v>3.8149556106913001E-3</v>
      </c>
      <c r="J72" s="95">
        <v>0</v>
      </c>
      <c r="K72" s="96">
        <v>0</v>
      </c>
      <c r="L72" s="95">
        <v>0.80154546509999802</v>
      </c>
      <c r="M72" s="96">
        <v>5.64974759058629E-3</v>
      </c>
      <c r="N72" s="95">
        <v>2.2916456417000002</v>
      </c>
      <c r="O72" s="96">
        <v>1.70914063284032E-2</v>
      </c>
    </row>
    <row r="73" spans="1:15" customFormat="1" x14ac:dyDescent="0.3">
      <c r="A73" s="58" t="s">
        <v>77</v>
      </c>
      <c r="B73" s="73">
        <v>9.8868298266999997</v>
      </c>
      <c r="C73" s="74">
        <v>9.8614906670864404E-3</v>
      </c>
      <c r="D73" s="73">
        <v>0.66485655769999996</v>
      </c>
      <c r="E73" s="74">
        <v>8.1291329208496802E-3</v>
      </c>
      <c r="F73" s="73">
        <v>1.5033518433999999</v>
      </c>
      <c r="G73" s="74">
        <v>3.2598978906521201E-3</v>
      </c>
      <c r="H73" s="97">
        <v>1.3263850976</v>
      </c>
      <c r="I73" s="98">
        <v>9.1788131492925099E-3</v>
      </c>
      <c r="J73" s="97">
        <v>0</v>
      </c>
      <c r="K73" s="98">
        <v>0</v>
      </c>
      <c r="L73" s="97">
        <v>0.77030653309999797</v>
      </c>
      <c r="M73" s="98">
        <v>5.4295578590188203E-3</v>
      </c>
      <c r="N73" s="97">
        <v>5.6219297948999998</v>
      </c>
      <c r="O73" s="99">
        <v>4.1929120596111501E-2</v>
      </c>
    </row>
    <row r="74" spans="1:15" customFormat="1" x14ac:dyDescent="0.3">
      <c r="A74" s="58" t="s">
        <v>78</v>
      </c>
      <c r="B74" s="70">
        <v>34.026148951300001</v>
      </c>
      <c r="C74" s="71">
        <v>3.3938942633964297E-2</v>
      </c>
      <c r="D74" s="70">
        <v>14.4097253874</v>
      </c>
      <c r="E74" s="72">
        <v>0.17618623396352601</v>
      </c>
      <c r="F74" s="70">
        <v>13.47660305</v>
      </c>
      <c r="G74" s="71">
        <v>2.92229327743351E-2</v>
      </c>
      <c r="H74" s="95">
        <v>0.80154546509999702</v>
      </c>
      <c r="I74" s="96">
        <v>5.5468325662947002E-3</v>
      </c>
      <c r="J74" s="95">
        <v>0</v>
      </c>
      <c r="K74" s="96">
        <v>0</v>
      </c>
      <c r="L74" s="95">
        <v>2.8492123184000002</v>
      </c>
      <c r="M74" s="96">
        <v>2.00828663274152E-2</v>
      </c>
      <c r="N74" s="95">
        <v>2.4890627304000001</v>
      </c>
      <c r="O74" s="96">
        <v>1.8563769951183601E-2</v>
      </c>
    </row>
    <row r="75" spans="1:15" customFormat="1" x14ac:dyDescent="0.3">
      <c r="A75" s="76" t="s">
        <v>4</v>
      </c>
      <c r="H75" s="63"/>
      <c r="I75" s="63"/>
      <c r="J75" s="63"/>
      <c r="K75" s="63"/>
      <c r="L75" s="63"/>
      <c r="M75" s="63"/>
      <c r="N75" s="63"/>
      <c r="O75" s="63"/>
    </row>
    <row r="76" spans="1:15" customFormat="1" x14ac:dyDescent="0.3">
      <c r="A76" s="76" t="s">
        <v>4</v>
      </c>
      <c r="H76" s="63"/>
      <c r="I76" s="63"/>
      <c r="J76" s="63"/>
      <c r="K76" s="63"/>
      <c r="L76" s="63"/>
      <c r="M76" s="63"/>
      <c r="N76" s="63"/>
      <c r="O76" s="63"/>
    </row>
    <row r="77" spans="1:15" customFormat="1" x14ac:dyDescent="0.3">
      <c r="A77" s="54" t="s">
        <v>79</v>
      </c>
      <c r="H77" s="63"/>
      <c r="I77" s="63"/>
      <c r="J77" s="63"/>
      <c r="K77" s="63"/>
      <c r="L77" s="63"/>
      <c r="M77" s="63"/>
      <c r="N77" s="63"/>
      <c r="O77" s="63"/>
    </row>
    <row r="78" spans="1:15" customFormat="1" x14ac:dyDescent="0.3">
      <c r="A78" s="69" t="s">
        <v>4</v>
      </c>
      <c r="H78" s="63"/>
      <c r="I78" s="63"/>
      <c r="J78" s="63"/>
      <c r="K78" s="63"/>
      <c r="L78" s="63"/>
      <c r="M78" s="63"/>
      <c r="N78" s="63"/>
      <c r="O78" s="63"/>
    </row>
    <row r="79" spans="1:15" customFormat="1" ht="25.5" customHeight="1" x14ac:dyDescent="0.3">
      <c r="A79" s="116" t="s">
        <v>4</v>
      </c>
      <c r="B79" s="118" t="s">
        <v>26</v>
      </c>
      <c r="C79" s="118" t="s">
        <v>4</v>
      </c>
      <c r="D79" s="118" t="s">
        <v>502</v>
      </c>
      <c r="E79" s="118" t="s">
        <v>4</v>
      </c>
      <c r="F79" s="118" t="s">
        <v>503</v>
      </c>
      <c r="G79" s="118" t="s">
        <v>4</v>
      </c>
      <c r="H79" s="121" t="s">
        <v>504</v>
      </c>
      <c r="I79" s="121" t="s">
        <v>4</v>
      </c>
      <c r="J79" s="121" t="s">
        <v>505</v>
      </c>
      <c r="K79" s="121" t="s">
        <v>4</v>
      </c>
      <c r="L79" s="121" t="s">
        <v>506</v>
      </c>
      <c r="M79" s="121" t="s">
        <v>4</v>
      </c>
      <c r="N79" s="121" t="s">
        <v>507</v>
      </c>
      <c r="O79" s="121" t="s">
        <v>4</v>
      </c>
    </row>
    <row r="80" spans="1:15" customFormat="1" x14ac:dyDescent="0.3">
      <c r="A80" s="117" t="s">
        <v>4</v>
      </c>
      <c r="B80" s="55" t="s">
        <v>28</v>
      </c>
      <c r="C80" s="55" t="s">
        <v>29</v>
      </c>
      <c r="D80" s="55" t="s">
        <v>28</v>
      </c>
      <c r="E80" s="55" t="s">
        <v>29</v>
      </c>
      <c r="F80" s="55" t="s">
        <v>28</v>
      </c>
      <c r="G80" s="55" t="s">
        <v>29</v>
      </c>
      <c r="H80" s="60" t="s">
        <v>28</v>
      </c>
      <c r="I80" s="60" t="s">
        <v>29</v>
      </c>
      <c r="J80" s="60" t="s">
        <v>28</v>
      </c>
      <c r="K80" s="60" t="s">
        <v>29</v>
      </c>
      <c r="L80" s="60" t="s">
        <v>28</v>
      </c>
      <c r="M80" s="60" t="s">
        <v>29</v>
      </c>
      <c r="N80" s="60" t="s">
        <v>28</v>
      </c>
      <c r="O80" s="60" t="s">
        <v>29</v>
      </c>
    </row>
    <row r="81" spans="1:15" customFormat="1" x14ac:dyDescent="0.3">
      <c r="A81" s="56" t="s">
        <v>30</v>
      </c>
      <c r="B81" s="57">
        <v>83.1141821075</v>
      </c>
      <c r="C81" s="57">
        <v>83.1141821075</v>
      </c>
      <c r="D81" s="57">
        <v>3.6718862328999999</v>
      </c>
      <c r="E81" s="57">
        <v>3.6718862328999999</v>
      </c>
      <c r="F81" s="57">
        <v>42.0424808486</v>
      </c>
      <c r="G81" s="57">
        <v>42.0424808486</v>
      </c>
      <c r="H81" s="64">
        <v>9.9130732255999998</v>
      </c>
      <c r="I81" s="64">
        <v>9.9130732255999998</v>
      </c>
      <c r="J81" s="64">
        <v>1.5904124178000001</v>
      </c>
      <c r="K81" s="64">
        <v>1.5904124178000001</v>
      </c>
      <c r="L81" s="64">
        <v>11.835083903299999</v>
      </c>
      <c r="M81" s="64">
        <v>11.835083903299999</v>
      </c>
      <c r="N81" s="64">
        <v>14.8954584525</v>
      </c>
      <c r="O81" s="64">
        <v>14.8954584525</v>
      </c>
    </row>
    <row r="82" spans="1:15" customFormat="1" x14ac:dyDescent="0.3">
      <c r="A82" s="58" t="s">
        <v>80</v>
      </c>
      <c r="B82" s="70">
        <v>10.786810774699999</v>
      </c>
      <c r="C82" s="71">
        <v>0.12978303462997801</v>
      </c>
      <c r="D82" s="77">
        <v>1.6909643840999999</v>
      </c>
      <c r="E82" s="81">
        <v>46.051655112541503</v>
      </c>
      <c r="F82" s="70">
        <v>6.0234872506999997</v>
      </c>
      <c r="G82" s="71">
        <v>0.143271451377746</v>
      </c>
      <c r="H82" s="101">
        <v>0</v>
      </c>
      <c r="I82" s="102">
        <v>0</v>
      </c>
      <c r="J82" s="101">
        <v>0</v>
      </c>
      <c r="K82" s="102">
        <v>0</v>
      </c>
      <c r="L82" s="101">
        <v>0.85330775880000198</v>
      </c>
      <c r="M82" s="102">
        <v>7.2099848701712199</v>
      </c>
      <c r="N82" s="101">
        <v>2.2190513810999999</v>
      </c>
      <c r="O82" s="102">
        <v>14.897503075694599</v>
      </c>
    </row>
    <row r="83" spans="1:15" customFormat="1" x14ac:dyDescent="0.3">
      <c r="A83" s="58" t="s">
        <v>81</v>
      </c>
      <c r="B83" s="73">
        <v>72.327371332799899</v>
      </c>
      <c r="C83" s="74">
        <v>0.87021696537002202</v>
      </c>
      <c r="D83" s="79">
        <v>1.9809218488</v>
      </c>
      <c r="E83" s="82">
        <v>53.948344887458497</v>
      </c>
      <c r="F83" s="73">
        <v>36.018993597900099</v>
      </c>
      <c r="G83" s="74">
        <v>0.856728548622254</v>
      </c>
      <c r="H83" s="103">
        <v>9.9130732255999998</v>
      </c>
      <c r="I83" s="104">
        <v>100</v>
      </c>
      <c r="J83" s="103">
        <v>1.5904124178000001</v>
      </c>
      <c r="K83" s="104">
        <v>100</v>
      </c>
      <c r="L83" s="103">
        <v>10.9817761445</v>
      </c>
      <c r="M83" s="104">
        <v>92.790015129828802</v>
      </c>
      <c r="N83" s="103">
        <v>12.6764070714</v>
      </c>
      <c r="O83" s="104">
        <v>85.102496924305399</v>
      </c>
    </row>
    <row r="84" spans="1:15" customFormat="1" x14ac:dyDescent="0.3">
      <c r="A84" s="76" t="s">
        <v>4</v>
      </c>
      <c r="H84" s="63"/>
      <c r="I84" s="63"/>
      <c r="J84" s="63"/>
      <c r="K84" s="63"/>
      <c r="L84" s="63"/>
      <c r="M84" s="63"/>
      <c r="N84" s="63"/>
      <c r="O84" s="63"/>
    </row>
    <row r="85" spans="1:15" customFormat="1" x14ac:dyDescent="0.3">
      <c r="A85" s="76" t="s">
        <v>4</v>
      </c>
      <c r="H85" s="63"/>
      <c r="I85" s="63"/>
      <c r="J85" s="63"/>
      <c r="K85" s="63"/>
      <c r="L85" s="63"/>
      <c r="M85" s="63"/>
      <c r="N85" s="63"/>
      <c r="O85" s="63"/>
    </row>
    <row r="86" spans="1:15" customFormat="1" x14ac:dyDescent="0.3">
      <c r="A86" s="54" t="s">
        <v>82</v>
      </c>
      <c r="H86" s="63"/>
      <c r="I86" s="63"/>
      <c r="J86" s="63"/>
      <c r="K86" s="63"/>
      <c r="L86" s="63"/>
      <c r="M86" s="63"/>
      <c r="N86" s="63"/>
      <c r="O86" s="63"/>
    </row>
    <row r="87" spans="1:15" customFormat="1" x14ac:dyDescent="0.3">
      <c r="A87" s="69" t="s">
        <v>4</v>
      </c>
      <c r="H87" s="63"/>
      <c r="I87" s="63"/>
      <c r="J87" s="63"/>
      <c r="K87" s="63"/>
      <c r="L87" s="63"/>
      <c r="M87" s="63"/>
      <c r="N87" s="63"/>
      <c r="O87" s="63"/>
    </row>
    <row r="88" spans="1:15" customFormat="1" ht="25.5" customHeight="1" x14ac:dyDescent="0.3">
      <c r="A88" s="116" t="s">
        <v>4</v>
      </c>
      <c r="B88" s="118" t="s">
        <v>26</v>
      </c>
      <c r="C88" s="118" t="s">
        <v>4</v>
      </c>
      <c r="D88" s="118" t="s">
        <v>502</v>
      </c>
      <c r="E88" s="118" t="s">
        <v>4</v>
      </c>
      <c r="F88" s="118" t="s">
        <v>503</v>
      </c>
      <c r="G88" s="118" t="s">
        <v>4</v>
      </c>
      <c r="H88" s="121" t="s">
        <v>504</v>
      </c>
      <c r="I88" s="121" t="s">
        <v>4</v>
      </c>
      <c r="J88" s="121" t="s">
        <v>505</v>
      </c>
      <c r="K88" s="121" t="s">
        <v>4</v>
      </c>
      <c r="L88" s="121" t="s">
        <v>506</v>
      </c>
      <c r="M88" s="121" t="s">
        <v>4</v>
      </c>
      <c r="N88" s="121" t="s">
        <v>507</v>
      </c>
      <c r="O88" s="121" t="s">
        <v>4</v>
      </c>
    </row>
    <row r="89" spans="1:15" customFormat="1" x14ac:dyDescent="0.3">
      <c r="A89" s="117" t="s">
        <v>4</v>
      </c>
      <c r="B89" s="55" t="s">
        <v>28</v>
      </c>
      <c r="C89" s="55" t="s">
        <v>29</v>
      </c>
      <c r="D89" s="55" t="s">
        <v>28</v>
      </c>
      <c r="E89" s="55" t="s">
        <v>29</v>
      </c>
      <c r="F89" s="55" t="s">
        <v>28</v>
      </c>
      <c r="G89" s="55" t="s">
        <v>29</v>
      </c>
      <c r="H89" s="60" t="s">
        <v>28</v>
      </c>
      <c r="I89" s="60" t="s">
        <v>29</v>
      </c>
      <c r="J89" s="60" t="s">
        <v>28</v>
      </c>
      <c r="K89" s="60" t="s">
        <v>29</v>
      </c>
      <c r="L89" s="60" t="s">
        <v>28</v>
      </c>
      <c r="M89" s="60" t="s">
        <v>29</v>
      </c>
      <c r="N89" s="60" t="s">
        <v>28</v>
      </c>
      <c r="O89" s="60" t="s">
        <v>29</v>
      </c>
    </row>
    <row r="90" spans="1:15" customFormat="1" x14ac:dyDescent="0.3">
      <c r="A90" s="56" t="s">
        <v>30</v>
      </c>
      <c r="B90" s="57">
        <v>1002.5695060178</v>
      </c>
      <c r="C90" s="57">
        <v>1002.5695060178</v>
      </c>
      <c r="D90" s="57">
        <v>81.786897098799997</v>
      </c>
      <c r="E90" s="57">
        <v>81.786897098799997</v>
      </c>
      <c r="F90" s="57">
        <v>461.165316776</v>
      </c>
      <c r="G90" s="57">
        <v>461.165316776</v>
      </c>
      <c r="H90" s="64">
        <v>144.50507663970001</v>
      </c>
      <c r="I90" s="64">
        <v>144.50507663970001</v>
      </c>
      <c r="J90" s="64">
        <v>54.214269396299997</v>
      </c>
      <c r="K90" s="64">
        <v>54.214269396299997</v>
      </c>
      <c r="L90" s="64">
        <v>141.8727920581</v>
      </c>
      <c r="M90" s="64">
        <v>141.8727920581</v>
      </c>
      <c r="N90" s="64">
        <v>134.08174831650001</v>
      </c>
      <c r="O90" s="64">
        <v>134.08174831650001</v>
      </c>
    </row>
    <row r="91" spans="1:15" customFormat="1" ht="22.8" x14ac:dyDescent="0.3">
      <c r="A91" s="59" t="s">
        <v>83</v>
      </c>
      <c r="B91" s="70">
        <v>46.827178962300003</v>
      </c>
      <c r="C91" s="71">
        <v>4.67071646217301E-2</v>
      </c>
      <c r="D91" s="70">
        <v>4.962364344</v>
      </c>
      <c r="E91" s="71">
        <v>6.0674319726366201E-2</v>
      </c>
      <c r="F91" s="70">
        <v>25.571826267899901</v>
      </c>
      <c r="G91" s="71">
        <v>5.5450454181316701E-2</v>
      </c>
      <c r="H91" s="95">
        <v>1.6904620436</v>
      </c>
      <c r="I91" s="96">
        <v>1.1698288274085301E-2</v>
      </c>
      <c r="J91" s="95">
        <v>0.715331788400001</v>
      </c>
      <c r="K91" s="96">
        <v>1.3194529712666801E-2</v>
      </c>
      <c r="L91" s="95">
        <v>0.69879836169999998</v>
      </c>
      <c r="M91" s="100">
        <v>4.9255276615253101E-3</v>
      </c>
      <c r="N91" s="95">
        <v>13.521792531499999</v>
      </c>
      <c r="O91" s="99">
        <v>0.10084737633031</v>
      </c>
    </row>
    <row r="92" spans="1:15" customFormat="1" x14ac:dyDescent="0.3">
      <c r="A92" s="58" t="s">
        <v>84</v>
      </c>
      <c r="B92" s="73">
        <v>28.7244514484</v>
      </c>
      <c r="C92" s="74">
        <v>2.8650832960692499E-2</v>
      </c>
      <c r="D92" s="73">
        <v>1.1907824296</v>
      </c>
      <c r="E92" s="74">
        <v>1.45595745998471E-2</v>
      </c>
      <c r="F92" s="73">
        <v>20.123303465399999</v>
      </c>
      <c r="G92" s="74">
        <v>4.3635769502532701E-2</v>
      </c>
      <c r="H92" s="97">
        <v>3.2217808008</v>
      </c>
      <c r="I92" s="98">
        <v>2.2295277617359999E-2</v>
      </c>
      <c r="J92" s="97">
        <v>2.3678542062999899</v>
      </c>
      <c r="K92" s="98">
        <v>4.3675848308334903E-2</v>
      </c>
      <c r="L92" s="97">
        <v>1.0148176233999999</v>
      </c>
      <c r="M92" s="98">
        <v>7.15301086754118E-3</v>
      </c>
      <c r="N92" s="97">
        <v>1.2791346968999999</v>
      </c>
      <c r="O92" s="98">
        <v>9.5399613516419998E-3</v>
      </c>
    </row>
    <row r="93" spans="1:15" customFormat="1" x14ac:dyDescent="0.3">
      <c r="A93" s="58" t="s">
        <v>85</v>
      </c>
      <c r="B93" s="70">
        <v>155.31224437680001</v>
      </c>
      <c r="C93" s="71">
        <v>0.15491419142967899</v>
      </c>
      <c r="D93" s="70">
        <v>13.3107696331</v>
      </c>
      <c r="E93" s="71">
        <v>0.16274941470172599</v>
      </c>
      <c r="F93" s="70">
        <v>105.3432939339</v>
      </c>
      <c r="G93" s="72">
        <v>0.22842848345654701</v>
      </c>
      <c r="H93" s="95">
        <v>7.1600090690999796</v>
      </c>
      <c r="I93" s="100">
        <v>4.95484950120633E-2</v>
      </c>
      <c r="J93" s="95">
        <v>7.2041127411000101</v>
      </c>
      <c r="K93" s="96">
        <v>0.132882224944115</v>
      </c>
      <c r="L93" s="95">
        <v>9.8310526206999995</v>
      </c>
      <c r="M93" s="100">
        <v>6.9294841372220001E-2</v>
      </c>
      <c r="N93" s="95">
        <v>14.486458087800001</v>
      </c>
      <c r="O93" s="96">
        <v>0.10804198386199999</v>
      </c>
    </row>
    <row r="94" spans="1:15" customFormat="1" x14ac:dyDescent="0.3">
      <c r="A94" s="58" t="s">
        <v>86</v>
      </c>
      <c r="B94" s="73">
        <v>25.222306447400001</v>
      </c>
      <c r="C94" s="74">
        <v>2.5157663679182599E-2</v>
      </c>
      <c r="D94" s="73">
        <v>1.9531796426000001</v>
      </c>
      <c r="E94" s="74">
        <v>2.3881327105985301E-2</v>
      </c>
      <c r="F94" s="73">
        <v>19.637792362500001</v>
      </c>
      <c r="G94" s="74">
        <v>4.2582977618064399E-2</v>
      </c>
      <c r="H94" s="97">
        <v>2.3727437786999999</v>
      </c>
      <c r="I94" s="98">
        <v>1.6419795303219999E-2</v>
      </c>
      <c r="J94" s="97">
        <v>1.5350550817999999</v>
      </c>
      <c r="K94" s="98">
        <v>2.8314595011489099E-2</v>
      </c>
      <c r="L94" s="97">
        <v>0.93968396860000003</v>
      </c>
      <c r="M94" s="98">
        <v>6.62342620433648E-3</v>
      </c>
      <c r="N94" s="97">
        <v>0</v>
      </c>
      <c r="O94" s="98">
        <v>0</v>
      </c>
    </row>
    <row r="95" spans="1:15" customFormat="1" ht="25.5" customHeight="1" x14ac:dyDescent="0.3">
      <c r="A95" s="59" t="s">
        <v>87</v>
      </c>
      <c r="B95" s="70">
        <v>134.4934720377</v>
      </c>
      <c r="C95" s="71">
        <v>0.134148775950614</v>
      </c>
      <c r="D95" s="70">
        <v>14.066630635999999</v>
      </c>
      <c r="E95" s="71">
        <v>0.171991249637546</v>
      </c>
      <c r="F95" s="70">
        <v>88.439947724800007</v>
      </c>
      <c r="G95" s="72">
        <v>0.19177493299600801</v>
      </c>
      <c r="H95" s="95">
        <v>6.0758965261000002</v>
      </c>
      <c r="I95" s="100">
        <v>4.2046249636262002E-2</v>
      </c>
      <c r="J95" s="95">
        <v>1.0653112413000001</v>
      </c>
      <c r="K95" s="100">
        <v>1.9650015635416899E-2</v>
      </c>
      <c r="L95" s="95">
        <v>15.236595507700001</v>
      </c>
      <c r="M95" s="96">
        <v>0.107396177143397</v>
      </c>
      <c r="N95" s="95">
        <v>8.7616706413999896</v>
      </c>
      <c r="O95" s="100">
        <v>6.5345736846435507E-2</v>
      </c>
    </row>
    <row r="96" spans="1:15" customFormat="1" ht="22.8" x14ac:dyDescent="0.3">
      <c r="A96" s="59" t="s">
        <v>88</v>
      </c>
      <c r="B96" s="73">
        <v>108.38467498919999</v>
      </c>
      <c r="C96" s="74">
        <v>0.108106893675336</v>
      </c>
      <c r="D96" s="73">
        <v>6.4058126346000002</v>
      </c>
      <c r="E96" s="74">
        <v>7.8323213886714205E-2</v>
      </c>
      <c r="F96" s="73">
        <v>35.248509025499999</v>
      </c>
      <c r="G96" s="75">
        <v>7.6433564587904901E-2</v>
      </c>
      <c r="H96" s="97">
        <v>33.277775427500004</v>
      </c>
      <c r="I96" s="99">
        <v>0.230287933139351</v>
      </c>
      <c r="J96" s="97">
        <v>7.9941230617999999</v>
      </c>
      <c r="K96" s="98">
        <v>0.14745422470538</v>
      </c>
      <c r="L96" s="97">
        <v>14.888124959300001</v>
      </c>
      <c r="M96" s="98">
        <v>0.10493995884146</v>
      </c>
      <c r="N96" s="97">
        <v>16.530892935800001</v>
      </c>
      <c r="O96" s="98">
        <v>0.123289658311874</v>
      </c>
    </row>
    <row r="97" spans="1:15" customFormat="1" x14ac:dyDescent="0.3">
      <c r="A97" s="58" t="s">
        <v>89</v>
      </c>
      <c r="B97" s="70">
        <v>5.3885255157999996</v>
      </c>
      <c r="C97" s="71">
        <v>5.3747151528707399E-3</v>
      </c>
      <c r="D97" s="70">
        <v>0</v>
      </c>
      <c r="E97" s="71">
        <v>0</v>
      </c>
      <c r="F97" s="70">
        <v>4.2028710845999999</v>
      </c>
      <c r="G97" s="71">
        <v>9.1135888405099695E-3</v>
      </c>
      <c r="H97" s="95">
        <v>0</v>
      </c>
      <c r="I97" s="96">
        <v>0</v>
      </c>
      <c r="J97" s="95">
        <v>0</v>
      </c>
      <c r="K97" s="96">
        <v>0</v>
      </c>
      <c r="L97" s="95">
        <v>0</v>
      </c>
      <c r="M97" s="96">
        <v>0</v>
      </c>
      <c r="N97" s="95">
        <v>1.1856544311999999</v>
      </c>
      <c r="O97" s="96">
        <v>8.8427727568204297E-3</v>
      </c>
    </row>
    <row r="98" spans="1:15" customFormat="1" x14ac:dyDescent="0.3">
      <c r="A98" s="58" t="s">
        <v>90</v>
      </c>
      <c r="B98" s="73">
        <v>75.676049781700002</v>
      </c>
      <c r="C98" s="74">
        <v>7.5482098076456394E-2</v>
      </c>
      <c r="D98" s="73">
        <v>11.3005868694</v>
      </c>
      <c r="E98" s="74">
        <v>0.13817111628221701</v>
      </c>
      <c r="F98" s="73">
        <v>42.282850823399997</v>
      </c>
      <c r="G98" s="74">
        <v>9.1686970561877398E-2</v>
      </c>
      <c r="H98" s="97">
        <v>2.7679374781999999</v>
      </c>
      <c r="I98" s="100">
        <v>1.9154603717497099E-2</v>
      </c>
      <c r="J98" s="97">
        <v>1.7429563742</v>
      </c>
      <c r="K98" s="98">
        <v>3.2149402613160599E-2</v>
      </c>
      <c r="L98" s="97">
        <v>12.433976916100001</v>
      </c>
      <c r="M98" s="98">
        <v>8.7641729860423206E-2</v>
      </c>
      <c r="N98" s="97">
        <v>6.0891522294999998</v>
      </c>
      <c r="O98" s="98">
        <v>4.5413729355068898E-2</v>
      </c>
    </row>
    <row r="99" spans="1:15" customFormat="1" x14ac:dyDescent="0.3">
      <c r="A99" s="58" t="s">
        <v>91</v>
      </c>
      <c r="B99" s="70">
        <v>238.68952910530001</v>
      </c>
      <c r="C99" s="71">
        <v>0.23807778679941399</v>
      </c>
      <c r="D99" s="70">
        <v>3.0818627114999999</v>
      </c>
      <c r="E99" s="75">
        <v>3.7681619193561701E-2</v>
      </c>
      <c r="F99" s="70">
        <v>26.3556181643999</v>
      </c>
      <c r="G99" s="75">
        <v>5.7150044042018899E-2</v>
      </c>
      <c r="H99" s="95">
        <v>66.939055146399994</v>
      </c>
      <c r="I99" s="99">
        <v>0.46322978197715298</v>
      </c>
      <c r="J99" s="95">
        <v>16.3477249466</v>
      </c>
      <c r="K99" s="96">
        <v>0.30153915433407502</v>
      </c>
      <c r="L99" s="95">
        <v>75.197251070099796</v>
      </c>
      <c r="M99" s="99">
        <v>0.53003292582911199</v>
      </c>
      <c r="N99" s="95">
        <v>50.3668776835</v>
      </c>
      <c r="O99" s="99">
        <v>0.37564305594083502</v>
      </c>
    </row>
    <row r="100" spans="1:15" customFormat="1" x14ac:dyDescent="0.3">
      <c r="A100" s="58" t="s">
        <v>92</v>
      </c>
      <c r="B100" s="73">
        <v>141.80665531170001</v>
      </c>
      <c r="C100" s="74">
        <v>0.14144321611671101</v>
      </c>
      <c r="D100" s="73">
        <v>19.3611844385</v>
      </c>
      <c r="E100" s="72">
        <v>0.23672721579241901</v>
      </c>
      <c r="F100" s="73">
        <v>76.328519384000003</v>
      </c>
      <c r="G100" s="74">
        <v>0.16551227207980801</v>
      </c>
      <c r="H100" s="97">
        <v>18.962700963</v>
      </c>
      <c r="I100" s="98">
        <v>0.13122515418804601</v>
      </c>
      <c r="J100" s="97">
        <v>14.583395233899999</v>
      </c>
      <c r="K100" s="99">
        <v>0.268995513474452</v>
      </c>
      <c r="L100" s="97">
        <v>11.044187683500001</v>
      </c>
      <c r="M100" s="98">
        <v>7.78457061659657E-2</v>
      </c>
      <c r="N100" s="97">
        <v>7.0651159044999998</v>
      </c>
      <c r="O100" s="100">
        <v>5.2692599799808601E-2</v>
      </c>
    </row>
    <row r="101" spans="1:15" customFormat="1" x14ac:dyDescent="0.3">
      <c r="A101" s="58" t="s">
        <v>78</v>
      </c>
      <c r="B101" s="70">
        <v>42.044418041500002</v>
      </c>
      <c r="C101" s="71">
        <v>4.1936661537313402E-2</v>
      </c>
      <c r="D101" s="70">
        <v>6.1537237595000001</v>
      </c>
      <c r="E101" s="71">
        <v>7.5240949073617405E-2</v>
      </c>
      <c r="F101" s="70">
        <v>17.6307845396</v>
      </c>
      <c r="G101" s="71">
        <v>3.8230942133412299E-2</v>
      </c>
      <c r="H101" s="95">
        <v>2.0367154062999999</v>
      </c>
      <c r="I101" s="96">
        <v>1.4094421134962801E-2</v>
      </c>
      <c r="J101" s="95">
        <v>0.65840472090000002</v>
      </c>
      <c r="K101" s="96">
        <v>1.2144491260910301E-2</v>
      </c>
      <c r="L101" s="95">
        <v>0.58830334699999998</v>
      </c>
      <c r="M101" s="100">
        <v>4.1466960540191304E-3</v>
      </c>
      <c r="N101" s="95">
        <v>14.794999174399999</v>
      </c>
      <c r="O101" s="99">
        <v>0.110343125445205</v>
      </c>
    </row>
    <row r="102" spans="1:15" customFormat="1" x14ac:dyDescent="0.3">
      <c r="A102" s="76" t="s">
        <v>4</v>
      </c>
      <c r="H102" s="63"/>
      <c r="I102" s="63"/>
      <c r="J102" s="63"/>
      <c r="K102" s="63"/>
      <c r="L102" s="63"/>
      <c r="M102" s="63"/>
      <c r="N102" s="63"/>
      <c r="O102" s="63"/>
    </row>
    <row r="103" spans="1:15" customFormat="1" x14ac:dyDescent="0.3">
      <c r="A103" s="76" t="s">
        <v>4</v>
      </c>
      <c r="H103" s="63"/>
      <c r="I103" s="63"/>
      <c r="J103" s="63"/>
      <c r="K103" s="63"/>
      <c r="L103" s="63"/>
      <c r="M103" s="63"/>
      <c r="N103" s="63"/>
      <c r="O103" s="63"/>
    </row>
    <row r="104" spans="1:15" customFormat="1" x14ac:dyDescent="0.3">
      <c r="A104" s="54" t="s">
        <v>93</v>
      </c>
      <c r="H104" s="63"/>
      <c r="I104" s="63"/>
      <c r="J104" s="63"/>
      <c r="K104" s="63"/>
      <c r="L104" s="63"/>
      <c r="M104" s="63"/>
      <c r="N104" s="63"/>
      <c r="O104" s="63"/>
    </row>
    <row r="105" spans="1:15" customFormat="1" x14ac:dyDescent="0.3">
      <c r="A105" s="69" t="s">
        <v>4</v>
      </c>
      <c r="H105" s="63"/>
      <c r="I105" s="63"/>
      <c r="J105" s="63"/>
      <c r="K105" s="63"/>
      <c r="L105" s="63"/>
      <c r="M105" s="63"/>
      <c r="N105" s="63"/>
      <c r="O105" s="63"/>
    </row>
    <row r="106" spans="1:15" customFormat="1" ht="25.5" customHeight="1" x14ac:dyDescent="0.3">
      <c r="A106" s="116" t="s">
        <v>4</v>
      </c>
      <c r="B106" s="118" t="s">
        <v>26</v>
      </c>
      <c r="C106" s="118" t="s">
        <v>4</v>
      </c>
      <c r="D106" s="118" t="s">
        <v>502</v>
      </c>
      <c r="E106" s="118" t="s">
        <v>4</v>
      </c>
      <c r="F106" s="118" t="s">
        <v>503</v>
      </c>
      <c r="G106" s="118" t="s">
        <v>4</v>
      </c>
      <c r="H106" s="121" t="s">
        <v>504</v>
      </c>
      <c r="I106" s="121" t="s">
        <v>4</v>
      </c>
      <c r="J106" s="121" t="s">
        <v>505</v>
      </c>
      <c r="K106" s="121" t="s">
        <v>4</v>
      </c>
      <c r="L106" s="121" t="s">
        <v>506</v>
      </c>
      <c r="M106" s="121" t="s">
        <v>4</v>
      </c>
      <c r="N106" s="121" t="s">
        <v>507</v>
      </c>
      <c r="O106" s="121" t="s">
        <v>4</v>
      </c>
    </row>
    <row r="107" spans="1:15" customFormat="1" x14ac:dyDescent="0.3">
      <c r="A107" s="117" t="s">
        <v>4</v>
      </c>
      <c r="B107" s="55" t="s">
        <v>28</v>
      </c>
      <c r="C107" s="55" t="s">
        <v>29</v>
      </c>
      <c r="D107" s="55" t="s">
        <v>28</v>
      </c>
      <c r="E107" s="55" t="s">
        <v>29</v>
      </c>
      <c r="F107" s="55" t="s">
        <v>28</v>
      </c>
      <c r="G107" s="55" t="s">
        <v>29</v>
      </c>
      <c r="H107" s="60" t="s">
        <v>28</v>
      </c>
      <c r="I107" s="60" t="s">
        <v>29</v>
      </c>
      <c r="J107" s="60" t="s">
        <v>28</v>
      </c>
      <c r="K107" s="60" t="s">
        <v>29</v>
      </c>
      <c r="L107" s="60" t="s">
        <v>28</v>
      </c>
      <c r="M107" s="60" t="s">
        <v>29</v>
      </c>
      <c r="N107" s="60" t="s">
        <v>28</v>
      </c>
      <c r="O107" s="60" t="s">
        <v>29</v>
      </c>
    </row>
    <row r="108" spans="1:15" customFormat="1" x14ac:dyDescent="0.3">
      <c r="A108" s="56" t="s">
        <v>30</v>
      </c>
      <c r="B108" s="57">
        <v>1002.5695060178</v>
      </c>
      <c r="C108" s="57">
        <v>1002.5695060178</v>
      </c>
      <c r="D108" s="57">
        <v>81.786897098799997</v>
      </c>
      <c r="E108" s="57">
        <v>81.786897098799997</v>
      </c>
      <c r="F108" s="57">
        <v>461.165316776</v>
      </c>
      <c r="G108" s="57">
        <v>461.165316776</v>
      </c>
      <c r="H108" s="64">
        <v>144.50507663970001</v>
      </c>
      <c r="I108" s="64">
        <v>144.50507663970001</v>
      </c>
      <c r="J108" s="64">
        <v>54.214269396299997</v>
      </c>
      <c r="K108" s="64">
        <v>54.214269396299997</v>
      </c>
      <c r="L108" s="64">
        <v>141.8727920581</v>
      </c>
      <c r="M108" s="64">
        <v>141.8727920581</v>
      </c>
      <c r="N108" s="64">
        <v>134.08174831650001</v>
      </c>
      <c r="O108" s="64">
        <v>134.08174831650001</v>
      </c>
    </row>
    <row r="109" spans="1:15" customFormat="1" x14ac:dyDescent="0.3">
      <c r="A109" s="58" t="s">
        <v>94</v>
      </c>
      <c r="B109" s="70">
        <v>81.786897098799997</v>
      </c>
      <c r="C109" s="71">
        <v>8.1577283777218706E-2</v>
      </c>
      <c r="D109" s="70">
        <v>81.786897098799997</v>
      </c>
      <c r="E109" s="72">
        <v>1</v>
      </c>
      <c r="F109" s="70">
        <v>0</v>
      </c>
      <c r="G109" s="75">
        <v>0</v>
      </c>
      <c r="H109" s="95">
        <v>0</v>
      </c>
      <c r="I109" s="100">
        <v>0</v>
      </c>
      <c r="J109" s="95">
        <v>0</v>
      </c>
      <c r="K109" s="100">
        <v>0</v>
      </c>
      <c r="L109" s="95">
        <v>0</v>
      </c>
      <c r="M109" s="100">
        <v>0</v>
      </c>
      <c r="N109" s="95">
        <v>0</v>
      </c>
      <c r="O109" s="100">
        <v>0</v>
      </c>
    </row>
    <row r="110" spans="1:15" customFormat="1" x14ac:dyDescent="0.3">
      <c r="A110" s="58" t="s">
        <v>95</v>
      </c>
      <c r="B110" s="73">
        <v>552.61715321400004</v>
      </c>
      <c r="C110" s="74">
        <v>0.55120083934029895</v>
      </c>
      <c r="D110" s="73">
        <v>0</v>
      </c>
      <c r="E110" s="75">
        <v>0</v>
      </c>
      <c r="F110" s="73">
        <v>459.286758742801</v>
      </c>
      <c r="G110" s="72">
        <v>0.99592649758153295</v>
      </c>
      <c r="H110" s="97">
        <v>9.3079608899000004</v>
      </c>
      <c r="I110" s="100">
        <v>6.44126912794067E-2</v>
      </c>
      <c r="J110" s="97">
        <v>4.8309173416000002</v>
      </c>
      <c r="K110" s="100">
        <v>8.9107856573452202E-2</v>
      </c>
      <c r="L110" s="97">
        <v>22.758076263</v>
      </c>
      <c r="M110" s="100">
        <v>0.16041184453238999</v>
      </c>
      <c r="N110" s="97">
        <v>53.1405290529</v>
      </c>
      <c r="O110" s="100">
        <v>0.39632932684813899</v>
      </c>
    </row>
    <row r="111" spans="1:15" customFormat="1" x14ac:dyDescent="0.3">
      <c r="A111" s="58" t="s">
        <v>96</v>
      </c>
      <c r="B111" s="70">
        <v>114.5556659402</v>
      </c>
      <c r="C111" s="71">
        <v>0.114262068866641</v>
      </c>
      <c r="D111" s="70">
        <v>0</v>
      </c>
      <c r="E111" s="75">
        <v>0</v>
      </c>
      <c r="F111" s="70">
        <v>0</v>
      </c>
      <c r="G111" s="75">
        <v>0</v>
      </c>
      <c r="H111" s="95">
        <v>39.322595612599997</v>
      </c>
      <c r="I111" s="99">
        <v>0.27211912914758402</v>
      </c>
      <c r="J111" s="95">
        <v>15.0197352707</v>
      </c>
      <c r="K111" s="99">
        <v>0.27704394872330501</v>
      </c>
      <c r="L111" s="95">
        <v>36.540660945799999</v>
      </c>
      <c r="M111" s="99">
        <v>0.25755932773097001</v>
      </c>
      <c r="N111" s="95">
        <v>18.590658268399999</v>
      </c>
      <c r="O111" s="96">
        <v>0.13865166961066699</v>
      </c>
    </row>
    <row r="112" spans="1:15" customFormat="1" x14ac:dyDescent="0.3">
      <c r="A112" s="58" t="s">
        <v>97</v>
      </c>
      <c r="B112" s="73">
        <v>122.7047066498</v>
      </c>
      <c r="C112" s="74">
        <v>0.122390224232116</v>
      </c>
      <c r="D112" s="73">
        <v>0</v>
      </c>
      <c r="E112" s="75">
        <v>0</v>
      </c>
      <c r="F112" s="73">
        <v>0.43749086920000102</v>
      </c>
      <c r="G112" s="75">
        <v>9.4866385932596204E-4</v>
      </c>
      <c r="H112" s="97">
        <v>53.994668383899999</v>
      </c>
      <c r="I112" s="99">
        <v>0.37365239782216803</v>
      </c>
      <c r="J112" s="97">
        <v>19.697910626999999</v>
      </c>
      <c r="K112" s="99">
        <v>0.36333442922582898</v>
      </c>
      <c r="L112" s="97">
        <v>31.289541940399999</v>
      </c>
      <c r="M112" s="99">
        <v>0.22054645916594201</v>
      </c>
      <c r="N112" s="97">
        <v>31.624838025199999</v>
      </c>
      <c r="O112" s="99">
        <v>0.23586236323939899</v>
      </c>
    </row>
    <row r="113" spans="1:15" customFormat="1" x14ac:dyDescent="0.3">
      <c r="A113" s="58" t="s">
        <v>98</v>
      </c>
      <c r="B113" s="70">
        <v>25.965334703500002</v>
      </c>
      <c r="C113" s="71">
        <v>2.5898787612875E-2</v>
      </c>
      <c r="D113" s="70">
        <v>0</v>
      </c>
      <c r="E113" s="71">
        <v>0</v>
      </c>
      <c r="F113" s="70">
        <v>0</v>
      </c>
      <c r="G113" s="75">
        <v>0</v>
      </c>
      <c r="H113" s="95">
        <v>10.9472882147</v>
      </c>
      <c r="I113" s="99">
        <v>7.5757118498994303E-2</v>
      </c>
      <c r="J113" s="95">
        <v>6.0762755724000099</v>
      </c>
      <c r="K113" s="99">
        <v>0.112078898047729</v>
      </c>
      <c r="L113" s="95">
        <v>8.8871171554000199</v>
      </c>
      <c r="M113" s="99">
        <v>6.2641448204956193E-2</v>
      </c>
      <c r="N113" s="95">
        <v>3.3009460488000002</v>
      </c>
      <c r="O113" s="96">
        <v>2.4618906676306999E-2</v>
      </c>
    </row>
    <row r="114" spans="1:15" customFormat="1" x14ac:dyDescent="0.3">
      <c r="A114" s="58" t="s">
        <v>99</v>
      </c>
      <c r="B114" s="73">
        <v>36.6552885077</v>
      </c>
      <c r="C114" s="74">
        <v>3.6561343914492901E-2</v>
      </c>
      <c r="D114" s="73">
        <v>0</v>
      </c>
      <c r="E114" s="74">
        <v>0</v>
      </c>
      <c r="F114" s="73">
        <v>0</v>
      </c>
      <c r="G114" s="75">
        <v>0</v>
      </c>
      <c r="H114" s="97">
        <v>5.4445347873000003</v>
      </c>
      <c r="I114" s="98">
        <v>3.7677117744970803E-2</v>
      </c>
      <c r="J114" s="97">
        <v>3.0330530025000102</v>
      </c>
      <c r="K114" s="98">
        <v>5.5945658518954403E-2</v>
      </c>
      <c r="L114" s="97">
        <v>23.490186827199999</v>
      </c>
      <c r="M114" s="99">
        <v>0.16557217551326001</v>
      </c>
      <c r="N114" s="97">
        <v>5.8468090069</v>
      </c>
      <c r="O114" s="98">
        <v>4.3606300486913399E-2</v>
      </c>
    </row>
    <row r="115" spans="1:15" customFormat="1" x14ac:dyDescent="0.3">
      <c r="A115" s="58" t="s">
        <v>100</v>
      </c>
      <c r="B115" s="70">
        <v>14.195863149699999</v>
      </c>
      <c r="C115" s="71">
        <v>1.4159480279911801E-2</v>
      </c>
      <c r="D115" s="70">
        <v>0</v>
      </c>
      <c r="E115" s="71">
        <v>0</v>
      </c>
      <c r="F115" s="70">
        <v>0</v>
      </c>
      <c r="G115" s="75">
        <v>0</v>
      </c>
      <c r="H115" s="95">
        <v>7.8864804604000103</v>
      </c>
      <c r="I115" s="99">
        <v>5.4575802067242697E-2</v>
      </c>
      <c r="J115" s="95">
        <v>0.50740881170000096</v>
      </c>
      <c r="K115" s="96">
        <v>9.3593221369617802E-3</v>
      </c>
      <c r="L115" s="95">
        <v>5.6219297948999998</v>
      </c>
      <c r="M115" s="99">
        <v>3.9626553572003398E-2</v>
      </c>
      <c r="N115" s="95">
        <v>0.68745289440000001</v>
      </c>
      <c r="O115" s="96">
        <v>5.1271176206419003E-3</v>
      </c>
    </row>
    <row r="116" spans="1:15" customFormat="1" x14ac:dyDescent="0.3">
      <c r="A116" s="58" t="s">
        <v>101</v>
      </c>
      <c r="B116" s="73">
        <v>8.8014909232999994</v>
      </c>
      <c r="C116" s="74">
        <v>8.7789334010960202E-3</v>
      </c>
      <c r="D116" s="73">
        <v>0</v>
      </c>
      <c r="E116" s="74">
        <v>0</v>
      </c>
      <c r="F116" s="73">
        <v>0</v>
      </c>
      <c r="G116" s="75">
        <v>0</v>
      </c>
      <c r="H116" s="97">
        <v>1.4936296907</v>
      </c>
      <c r="I116" s="98">
        <v>1.0336174516720399E-2</v>
      </c>
      <c r="J116" s="97">
        <v>0.31890669500000002</v>
      </c>
      <c r="K116" s="98">
        <v>5.8823387006994299E-3</v>
      </c>
      <c r="L116" s="97">
        <v>5.1123037789000003</v>
      </c>
      <c r="M116" s="99">
        <v>3.60344200233009E-2</v>
      </c>
      <c r="N116" s="97">
        <v>1.3253703057999999</v>
      </c>
      <c r="O116" s="98">
        <v>9.8847928404950606E-3</v>
      </c>
    </row>
    <row r="117" spans="1:15" customFormat="1" x14ac:dyDescent="0.3">
      <c r="A117" s="58" t="s">
        <v>102</v>
      </c>
      <c r="B117" s="70">
        <v>43.846038666799998</v>
      </c>
      <c r="C117" s="71">
        <v>4.37336647520392E-2</v>
      </c>
      <c r="D117" s="70">
        <v>0</v>
      </c>
      <c r="E117" s="71">
        <v>0</v>
      </c>
      <c r="F117" s="70">
        <v>0</v>
      </c>
      <c r="G117" s="75">
        <v>0</v>
      </c>
      <c r="H117" s="95">
        <v>16.107918600200001</v>
      </c>
      <c r="I117" s="99">
        <v>0.111469568922914</v>
      </c>
      <c r="J117" s="95">
        <v>4.7300620753999896</v>
      </c>
      <c r="K117" s="96">
        <v>8.7247548073069003E-2</v>
      </c>
      <c r="L117" s="95">
        <v>8.1729753525000106</v>
      </c>
      <c r="M117" s="96">
        <v>5.7607771257176602E-2</v>
      </c>
      <c r="N117" s="95">
        <v>19.565144714100001</v>
      </c>
      <c r="O117" s="99">
        <v>0.14591952267743799</v>
      </c>
    </row>
    <row r="118" spans="1:15" customFormat="1" x14ac:dyDescent="0.3">
      <c r="A118" s="58" t="s">
        <v>103</v>
      </c>
      <c r="B118" s="73">
        <v>1.4410671639999999</v>
      </c>
      <c r="C118" s="74">
        <v>1.4373738233111699E-3</v>
      </c>
      <c r="D118" s="73">
        <v>0</v>
      </c>
      <c r="E118" s="74">
        <v>0</v>
      </c>
      <c r="F118" s="73">
        <v>1.4410671639999999</v>
      </c>
      <c r="G118" s="74">
        <v>3.1248385591407398E-3</v>
      </c>
      <c r="H118" s="97">
        <v>0</v>
      </c>
      <c r="I118" s="98">
        <v>0</v>
      </c>
      <c r="J118" s="97">
        <v>0</v>
      </c>
      <c r="K118" s="98">
        <v>0</v>
      </c>
      <c r="L118" s="97">
        <v>0</v>
      </c>
      <c r="M118" s="98">
        <v>0</v>
      </c>
      <c r="N118" s="97">
        <v>0</v>
      </c>
      <c r="O118" s="98">
        <v>0</v>
      </c>
    </row>
    <row r="119" spans="1:15" customFormat="1" x14ac:dyDescent="0.3">
      <c r="A119" s="76" t="s">
        <v>4</v>
      </c>
      <c r="H119" s="63"/>
      <c r="I119" s="63"/>
      <c r="J119" s="63"/>
      <c r="K119" s="63"/>
      <c r="L119" s="63"/>
      <c r="M119" s="63"/>
      <c r="N119" s="63"/>
      <c r="O119" s="63"/>
    </row>
    <row r="120" spans="1:15" customFormat="1" x14ac:dyDescent="0.3">
      <c r="A120" s="76" t="s">
        <v>4</v>
      </c>
      <c r="H120" s="63"/>
      <c r="I120" s="63"/>
      <c r="J120" s="63"/>
      <c r="K120" s="63"/>
      <c r="L120" s="63"/>
      <c r="M120" s="63"/>
      <c r="N120" s="63"/>
      <c r="O120" s="63"/>
    </row>
    <row r="121" spans="1:15" customFormat="1" x14ac:dyDescent="0.3">
      <c r="A121" s="54" t="s">
        <v>104</v>
      </c>
      <c r="H121" s="63"/>
      <c r="I121" s="63"/>
      <c r="J121" s="63"/>
      <c r="K121" s="63"/>
      <c r="L121" s="63"/>
      <c r="M121" s="63"/>
      <c r="N121" s="63"/>
      <c r="O121" s="63"/>
    </row>
    <row r="122" spans="1:15" customFormat="1" x14ac:dyDescent="0.3">
      <c r="A122" s="69" t="s">
        <v>4</v>
      </c>
      <c r="H122" s="63"/>
      <c r="I122" s="63"/>
      <c r="J122" s="63"/>
      <c r="K122" s="63"/>
      <c r="L122" s="63"/>
      <c r="M122" s="63"/>
      <c r="N122" s="63"/>
      <c r="O122" s="63"/>
    </row>
    <row r="123" spans="1:15" customFormat="1" ht="25.5" customHeight="1" x14ac:dyDescent="0.3">
      <c r="A123" s="116" t="s">
        <v>4</v>
      </c>
      <c r="B123" s="118" t="s">
        <v>26</v>
      </c>
      <c r="C123" s="118" t="s">
        <v>4</v>
      </c>
      <c r="D123" s="118" t="s">
        <v>502</v>
      </c>
      <c r="E123" s="118" t="s">
        <v>4</v>
      </c>
      <c r="F123" s="118" t="s">
        <v>503</v>
      </c>
      <c r="G123" s="118" t="s">
        <v>4</v>
      </c>
      <c r="H123" s="121" t="s">
        <v>504</v>
      </c>
      <c r="I123" s="121" t="s">
        <v>4</v>
      </c>
      <c r="J123" s="121" t="s">
        <v>505</v>
      </c>
      <c r="K123" s="121" t="s">
        <v>4</v>
      </c>
      <c r="L123" s="121" t="s">
        <v>506</v>
      </c>
      <c r="M123" s="121" t="s">
        <v>4</v>
      </c>
      <c r="N123" s="121" t="s">
        <v>507</v>
      </c>
      <c r="O123" s="121" t="s">
        <v>4</v>
      </c>
    </row>
    <row r="124" spans="1:15" customFormat="1" x14ac:dyDescent="0.3">
      <c r="A124" s="117" t="s">
        <v>4</v>
      </c>
      <c r="B124" s="55" t="s">
        <v>28</v>
      </c>
      <c r="C124" s="55" t="s">
        <v>29</v>
      </c>
      <c r="D124" s="55" t="s">
        <v>28</v>
      </c>
      <c r="E124" s="55" t="s">
        <v>29</v>
      </c>
      <c r="F124" s="55" t="s">
        <v>28</v>
      </c>
      <c r="G124" s="55" t="s">
        <v>29</v>
      </c>
      <c r="H124" s="60" t="s">
        <v>28</v>
      </c>
      <c r="I124" s="60" t="s">
        <v>29</v>
      </c>
      <c r="J124" s="60" t="s">
        <v>28</v>
      </c>
      <c r="K124" s="60" t="s">
        <v>29</v>
      </c>
      <c r="L124" s="60" t="s">
        <v>28</v>
      </c>
      <c r="M124" s="60" t="s">
        <v>29</v>
      </c>
      <c r="N124" s="60" t="s">
        <v>28</v>
      </c>
      <c r="O124" s="60" t="s">
        <v>29</v>
      </c>
    </row>
    <row r="125" spans="1:15" customFormat="1" x14ac:dyDescent="0.3">
      <c r="A125" s="56" t="s">
        <v>30</v>
      </c>
      <c r="B125" s="57">
        <v>920.78260891900004</v>
      </c>
      <c r="C125" s="57">
        <v>920.78260891900004</v>
      </c>
      <c r="D125" s="57">
        <v>0</v>
      </c>
      <c r="E125" s="57">
        <v>0</v>
      </c>
      <c r="F125" s="57">
        <v>461.165316776</v>
      </c>
      <c r="G125" s="57">
        <v>461.165316776</v>
      </c>
      <c r="H125" s="64">
        <v>144.50507663970001</v>
      </c>
      <c r="I125" s="64">
        <v>144.50507663970001</v>
      </c>
      <c r="J125" s="64">
        <v>54.214269396299997</v>
      </c>
      <c r="K125" s="64">
        <v>54.214269396299997</v>
      </c>
      <c r="L125" s="64">
        <v>141.8727920581</v>
      </c>
      <c r="M125" s="64">
        <v>141.8727920581</v>
      </c>
      <c r="N125" s="64">
        <v>134.08174831650001</v>
      </c>
      <c r="O125" s="64">
        <v>134.08174831650001</v>
      </c>
    </row>
    <row r="126" spans="1:15" customFormat="1" x14ac:dyDescent="0.3">
      <c r="A126" s="58" t="s">
        <v>105</v>
      </c>
      <c r="B126" s="70">
        <v>647.32095087050004</v>
      </c>
      <c r="C126" s="71">
        <v>0.70301170395741497</v>
      </c>
      <c r="D126" s="77"/>
      <c r="E126" s="78"/>
      <c r="F126" s="70">
        <v>461.16531677599897</v>
      </c>
      <c r="G126" s="72">
        <v>1</v>
      </c>
      <c r="H126" s="95">
        <v>113.3568694799</v>
      </c>
      <c r="I126" s="99">
        <v>0.78444904577668895</v>
      </c>
      <c r="J126" s="95">
        <v>36.478136030000101</v>
      </c>
      <c r="K126" s="96">
        <v>0.67285119648757197</v>
      </c>
      <c r="L126" s="95">
        <v>37.1324373733</v>
      </c>
      <c r="M126" s="100">
        <v>0.26173050402852099</v>
      </c>
      <c r="N126" s="95">
        <v>21.3499736638</v>
      </c>
      <c r="O126" s="100">
        <v>0.15923102086499799</v>
      </c>
    </row>
    <row r="127" spans="1:15" customFormat="1" x14ac:dyDescent="0.3">
      <c r="A127" s="58" t="s">
        <v>106</v>
      </c>
      <c r="B127" s="73">
        <v>87.151710562299996</v>
      </c>
      <c r="C127" s="74">
        <v>9.4649605366261394E-2</v>
      </c>
      <c r="D127" s="79"/>
      <c r="E127" s="80"/>
      <c r="F127" s="73">
        <v>0</v>
      </c>
      <c r="G127" s="75">
        <v>0</v>
      </c>
      <c r="H127" s="97">
        <v>87.151710562299897</v>
      </c>
      <c r="I127" s="99">
        <v>0.60310483609927901</v>
      </c>
      <c r="J127" s="97">
        <v>1.7224475356</v>
      </c>
      <c r="K127" s="98">
        <v>3.1771110351208602E-2</v>
      </c>
      <c r="L127" s="97">
        <v>0</v>
      </c>
      <c r="M127" s="100">
        <v>0</v>
      </c>
      <c r="N127" s="97">
        <v>0</v>
      </c>
      <c r="O127" s="100">
        <v>0</v>
      </c>
    </row>
    <row r="128" spans="1:15" customFormat="1" x14ac:dyDescent="0.3">
      <c r="A128" s="58" t="s">
        <v>107</v>
      </c>
      <c r="B128" s="70">
        <v>76.107991084600002</v>
      </c>
      <c r="C128" s="71">
        <v>8.2655765158239594E-2</v>
      </c>
      <c r="D128" s="77"/>
      <c r="E128" s="78"/>
      <c r="F128" s="70">
        <v>0</v>
      </c>
      <c r="G128" s="75">
        <v>0</v>
      </c>
      <c r="H128" s="95">
        <v>76.107991084599803</v>
      </c>
      <c r="I128" s="99">
        <v>0.52668039666428401</v>
      </c>
      <c r="J128" s="95">
        <v>27.510719522799999</v>
      </c>
      <c r="K128" s="99">
        <v>0.50744425460573594</v>
      </c>
      <c r="L128" s="95">
        <v>0</v>
      </c>
      <c r="M128" s="100">
        <v>0</v>
      </c>
      <c r="N128" s="95">
        <v>0</v>
      </c>
      <c r="O128" s="100">
        <v>0</v>
      </c>
    </row>
    <row r="129" spans="1:15" customFormat="1" x14ac:dyDescent="0.3">
      <c r="A129" s="58" t="s">
        <v>108</v>
      </c>
      <c r="B129" s="73">
        <v>54.214269396299997</v>
      </c>
      <c r="C129" s="74">
        <v>5.8878468024008E-2</v>
      </c>
      <c r="D129" s="79"/>
      <c r="E129" s="80"/>
      <c r="F129" s="73">
        <v>0</v>
      </c>
      <c r="G129" s="75">
        <v>0</v>
      </c>
      <c r="H129" s="97">
        <v>27.510719522799999</v>
      </c>
      <c r="I129" s="99">
        <v>0.19037891375535199</v>
      </c>
      <c r="J129" s="97">
        <v>54.214269396299997</v>
      </c>
      <c r="K129" s="99">
        <v>1</v>
      </c>
      <c r="L129" s="97">
        <v>0</v>
      </c>
      <c r="M129" s="100">
        <v>0</v>
      </c>
      <c r="N129" s="97">
        <v>0</v>
      </c>
      <c r="O129" s="100">
        <v>0</v>
      </c>
    </row>
    <row r="130" spans="1:15" customFormat="1" x14ac:dyDescent="0.3">
      <c r="A130" s="58" t="s">
        <v>109</v>
      </c>
      <c r="B130" s="70">
        <v>32.6292948599</v>
      </c>
      <c r="C130" s="71">
        <v>3.5436480385100701E-2</v>
      </c>
      <c r="D130" s="77"/>
      <c r="E130" s="78"/>
      <c r="F130" s="70">
        <v>0</v>
      </c>
      <c r="G130" s="75">
        <v>0</v>
      </c>
      <c r="H130" s="95">
        <v>9.8951356047000196</v>
      </c>
      <c r="I130" s="96">
        <v>6.8476041359930295E-2</v>
      </c>
      <c r="J130" s="95">
        <v>3.8112109166999999</v>
      </c>
      <c r="K130" s="96">
        <v>7.0299036750647498E-2</v>
      </c>
      <c r="L130" s="95">
        <v>21.282321063600001</v>
      </c>
      <c r="M130" s="99">
        <v>0.15000988388869099</v>
      </c>
      <c r="N130" s="95">
        <v>0</v>
      </c>
      <c r="O130" s="100">
        <v>0</v>
      </c>
    </row>
    <row r="131" spans="1:15" customFormat="1" x14ac:dyDescent="0.3">
      <c r="A131" s="58" t="s">
        <v>110</v>
      </c>
      <c r="B131" s="73">
        <v>161.26987551689999</v>
      </c>
      <c r="C131" s="74">
        <v>0.175144354329445</v>
      </c>
      <c r="D131" s="79"/>
      <c r="E131" s="80"/>
      <c r="F131" s="73">
        <v>0</v>
      </c>
      <c r="G131" s="75">
        <v>0</v>
      </c>
      <c r="H131" s="97">
        <v>31.297413068899999</v>
      </c>
      <c r="I131" s="98">
        <v>0.21658348479296</v>
      </c>
      <c r="J131" s="97">
        <v>13.809315824800001</v>
      </c>
      <c r="K131" s="98">
        <v>0.25471736460848499</v>
      </c>
      <c r="L131" s="97">
        <v>121.89760244279999</v>
      </c>
      <c r="M131" s="99">
        <v>0.85920352080531603</v>
      </c>
      <c r="N131" s="97">
        <v>0</v>
      </c>
      <c r="O131" s="100">
        <v>0</v>
      </c>
    </row>
    <row r="132" spans="1:15" customFormat="1" x14ac:dyDescent="0.3">
      <c r="A132" s="58" t="s">
        <v>111</v>
      </c>
      <c r="B132" s="70">
        <v>128.1617592261</v>
      </c>
      <c r="C132" s="71">
        <v>0.13918785822482299</v>
      </c>
      <c r="D132" s="77"/>
      <c r="E132" s="78"/>
      <c r="F132" s="70">
        <v>0</v>
      </c>
      <c r="G132" s="75">
        <v>0</v>
      </c>
      <c r="H132" s="95">
        <v>3.3851675220000002</v>
      </c>
      <c r="I132" s="100">
        <v>2.3425941847291399E-2</v>
      </c>
      <c r="J132" s="95">
        <v>1.1603931606</v>
      </c>
      <c r="K132" s="100">
        <v>2.1403832856579898E-2</v>
      </c>
      <c r="L132" s="95">
        <v>2.5163511963</v>
      </c>
      <c r="M132" s="100">
        <v>1.7736672125755401E-2</v>
      </c>
      <c r="N132" s="95">
        <v>121.0998473472</v>
      </c>
      <c r="O132" s="99">
        <v>0.90317920871186597</v>
      </c>
    </row>
    <row r="133" spans="1:15" customFormat="1" x14ac:dyDescent="0.3">
      <c r="A133" s="58" t="s">
        <v>112</v>
      </c>
      <c r="B133" s="73">
        <v>3.3486762557</v>
      </c>
      <c r="C133" s="74">
        <v>3.63677183220408E-3</v>
      </c>
      <c r="D133" s="79"/>
      <c r="E133" s="80"/>
      <c r="F133" s="73">
        <v>0</v>
      </c>
      <c r="G133" s="74">
        <v>0</v>
      </c>
      <c r="H133" s="97">
        <v>0.67113180230000002</v>
      </c>
      <c r="I133" s="98">
        <v>4.6443475752298898E-3</v>
      </c>
      <c r="J133" s="97">
        <v>0.31890669500000002</v>
      </c>
      <c r="K133" s="98">
        <v>5.8823387006994299E-3</v>
      </c>
      <c r="L133" s="97">
        <v>0</v>
      </c>
      <c r="M133" s="98">
        <v>0</v>
      </c>
      <c r="N133" s="97">
        <v>2.3586377584</v>
      </c>
      <c r="O133" s="99">
        <v>1.75910426886174E-2</v>
      </c>
    </row>
    <row r="134" spans="1:15" customFormat="1" x14ac:dyDescent="0.3">
      <c r="A134" s="58" t="s">
        <v>113</v>
      </c>
      <c r="B134" s="70">
        <v>15.050904732099999</v>
      </c>
      <c r="C134" s="71">
        <v>1.6345774329697398E-2</v>
      </c>
      <c r="D134" s="77"/>
      <c r="E134" s="78"/>
      <c r="F134" s="70">
        <v>0</v>
      </c>
      <c r="G134" s="75">
        <v>0</v>
      </c>
      <c r="H134" s="95">
        <v>0</v>
      </c>
      <c r="I134" s="96">
        <v>0</v>
      </c>
      <c r="J134" s="95">
        <v>0</v>
      </c>
      <c r="K134" s="96">
        <v>0</v>
      </c>
      <c r="L134" s="95">
        <v>0</v>
      </c>
      <c r="M134" s="96">
        <v>0</v>
      </c>
      <c r="N134" s="95">
        <v>15.050904732099999</v>
      </c>
      <c r="O134" s="99">
        <v>0.11225170406170699</v>
      </c>
    </row>
    <row r="135" spans="1:15" customFormat="1" x14ac:dyDescent="0.3">
      <c r="A135" s="58" t="s">
        <v>114</v>
      </c>
      <c r="B135" s="73">
        <v>5.6219297948999998</v>
      </c>
      <c r="C135" s="74">
        <v>6.1055994546857801E-3</v>
      </c>
      <c r="D135" s="79"/>
      <c r="E135" s="80"/>
      <c r="F135" s="73">
        <v>0</v>
      </c>
      <c r="G135" s="74">
        <v>0</v>
      </c>
      <c r="H135" s="97">
        <v>0</v>
      </c>
      <c r="I135" s="98">
        <v>0</v>
      </c>
      <c r="J135" s="97">
        <v>0</v>
      </c>
      <c r="K135" s="98">
        <v>0</v>
      </c>
      <c r="L135" s="97">
        <v>0</v>
      </c>
      <c r="M135" s="98">
        <v>0</v>
      </c>
      <c r="N135" s="97">
        <v>5.6219297948999998</v>
      </c>
      <c r="O135" s="99">
        <v>4.1929120596111501E-2</v>
      </c>
    </row>
    <row r="136" spans="1:15" customFormat="1" x14ac:dyDescent="0.3">
      <c r="A136" s="58" t="s">
        <v>78</v>
      </c>
      <c r="B136" s="70">
        <v>13.951983991300001</v>
      </c>
      <c r="C136" s="71">
        <v>1.51523104977837E-2</v>
      </c>
      <c r="D136" s="77"/>
      <c r="E136" s="78"/>
      <c r="F136" s="70">
        <v>0</v>
      </c>
      <c r="G136" s="75">
        <v>0</v>
      </c>
      <c r="H136" s="95">
        <v>1.2351699411999999</v>
      </c>
      <c r="I136" s="96">
        <v>8.5475885686680502E-3</v>
      </c>
      <c r="J136" s="95">
        <v>0</v>
      </c>
      <c r="K136" s="96">
        <v>0</v>
      </c>
      <c r="L136" s="95">
        <v>0.26268879490000002</v>
      </c>
      <c r="M136" s="96">
        <v>1.85157979263863E-3</v>
      </c>
      <c r="N136" s="95">
        <v>0</v>
      </c>
      <c r="O136" s="96">
        <v>0</v>
      </c>
    </row>
    <row r="137" spans="1:15" customFormat="1" x14ac:dyDescent="0.3">
      <c r="A137" s="76" t="s">
        <v>4</v>
      </c>
      <c r="H137" s="63"/>
      <c r="I137" s="63"/>
      <c r="J137" s="63"/>
      <c r="K137" s="63"/>
      <c r="L137" s="63"/>
      <c r="M137" s="63"/>
      <c r="N137" s="63"/>
      <c r="O137" s="63"/>
    </row>
    <row r="138" spans="1:15" customFormat="1" x14ac:dyDescent="0.3">
      <c r="A138" s="76" t="s">
        <v>4</v>
      </c>
      <c r="H138" s="63"/>
      <c r="I138" s="63"/>
      <c r="J138" s="63"/>
      <c r="K138" s="63"/>
      <c r="L138" s="63"/>
      <c r="M138" s="63"/>
      <c r="N138" s="63"/>
      <c r="O138" s="63"/>
    </row>
    <row r="139" spans="1:15" customFormat="1" x14ac:dyDescent="0.3">
      <c r="A139" s="54" t="s">
        <v>115</v>
      </c>
      <c r="H139" s="63"/>
      <c r="I139" s="63"/>
      <c r="J139" s="63"/>
      <c r="K139" s="63"/>
      <c r="L139" s="63"/>
      <c r="M139" s="63"/>
      <c r="N139" s="63"/>
      <c r="O139" s="63"/>
    </row>
    <row r="140" spans="1:15" customFormat="1" x14ac:dyDescent="0.3">
      <c r="A140" s="69" t="s">
        <v>4</v>
      </c>
      <c r="H140" s="63"/>
      <c r="I140" s="63"/>
      <c r="J140" s="63"/>
      <c r="K140" s="63"/>
      <c r="L140" s="63"/>
      <c r="M140" s="63"/>
      <c r="N140" s="63"/>
      <c r="O140" s="63"/>
    </row>
    <row r="141" spans="1:15" customFormat="1" ht="25.5" customHeight="1" x14ac:dyDescent="0.3">
      <c r="A141" s="116" t="s">
        <v>4</v>
      </c>
      <c r="B141" s="118" t="s">
        <v>26</v>
      </c>
      <c r="C141" s="118" t="s">
        <v>4</v>
      </c>
      <c r="D141" s="118" t="s">
        <v>502</v>
      </c>
      <c r="E141" s="118" t="s">
        <v>4</v>
      </c>
      <c r="F141" s="118" t="s">
        <v>503</v>
      </c>
      <c r="G141" s="118" t="s">
        <v>4</v>
      </c>
      <c r="H141" s="121" t="s">
        <v>504</v>
      </c>
      <c r="I141" s="121" t="s">
        <v>4</v>
      </c>
      <c r="J141" s="121" t="s">
        <v>505</v>
      </c>
      <c r="K141" s="121" t="s">
        <v>4</v>
      </c>
      <c r="L141" s="121" t="s">
        <v>506</v>
      </c>
      <c r="M141" s="121" t="s">
        <v>4</v>
      </c>
      <c r="N141" s="121" t="s">
        <v>507</v>
      </c>
      <c r="O141" s="121" t="s">
        <v>4</v>
      </c>
    </row>
    <row r="142" spans="1:15" customFormat="1" x14ac:dyDescent="0.3">
      <c r="A142" s="117" t="s">
        <v>4</v>
      </c>
      <c r="B142" s="55" t="s">
        <v>28</v>
      </c>
      <c r="C142" s="55" t="s">
        <v>29</v>
      </c>
      <c r="D142" s="55" t="s">
        <v>28</v>
      </c>
      <c r="E142" s="55" t="s">
        <v>29</v>
      </c>
      <c r="F142" s="55" t="s">
        <v>28</v>
      </c>
      <c r="G142" s="55" t="s">
        <v>29</v>
      </c>
      <c r="H142" s="60" t="s">
        <v>28</v>
      </c>
      <c r="I142" s="60" t="s">
        <v>29</v>
      </c>
      <c r="J142" s="60" t="s">
        <v>28</v>
      </c>
      <c r="K142" s="60" t="s">
        <v>29</v>
      </c>
      <c r="L142" s="60" t="s">
        <v>28</v>
      </c>
      <c r="M142" s="60" t="s">
        <v>29</v>
      </c>
      <c r="N142" s="60" t="s">
        <v>28</v>
      </c>
      <c r="O142" s="60" t="s">
        <v>29</v>
      </c>
    </row>
    <row r="143" spans="1:15" customFormat="1" x14ac:dyDescent="0.3">
      <c r="A143" s="56" t="s">
        <v>30</v>
      </c>
      <c r="B143" s="57">
        <v>1002.5695060178</v>
      </c>
      <c r="C143" s="57">
        <v>1002.5695060178</v>
      </c>
      <c r="D143" s="57">
        <v>81.786897098799997</v>
      </c>
      <c r="E143" s="57">
        <v>81.786897098799997</v>
      </c>
      <c r="F143" s="57">
        <v>461.165316776</v>
      </c>
      <c r="G143" s="57">
        <v>461.165316776</v>
      </c>
      <c r="H143" s="64">
        <v>144.50507663970001</v>
      </c>
      <c r="I143" s="64">
        <v>144.50507663970001</v>
      </c>
      <c r="J143" s="64">
        <v>54.214269396299997</v>
      </c>
      <c r="K143" s="64">
        <v>54.214269396299997</v>
      </c>
      <c r="L143" s="64">
        <v>141.8727920581</v>
      </c>
      <c r="M143" s="64">
        <v>141.8727920581</v>
      </c>
      <c r="N143" s="64">
        <v>134.08174831650001</v>
      </c>
      <c r="O143" s="64">
        <v>134.08174831650001</v>
      </c>
    </row>
    <row r="144" spans="1:15" customFormat="1" x14ac:dyDescent="0.3">
      <c r="A144" s="58" t="s">
        <v>116</v>
      </c>
      <c r="B144" s="70">
        <v>81.786897098799997</v>
      </c>
      <c r="C144" s="71">
        <v>8.1577283777218706E-2</v>
      </c>
      <c r="D144" s="70">
        <v>81.786897098799997</v>
      </c>
      <c r="E144" s="72">
        <v>1</v>
      </c>
      <c r="F144" s="70">
        <v>0</v>
      </c>
      <c r="G144" s="75">
        <v>0</v>
      </c>
      <c r="H144" s="95">
        <v>0</v>
      </c>
      <c r="I144" s="100">
        <v>0</v>
      </c>
      <c r="J144" s="95">
        <v>0</v>
      </c>
      <c r="K144" s="100">
        <v>0</v>
      </c>
      <c r="L144" s="95">
        <v>0</v>
      </c>
      <c r="M144" s="100">
        <v>0</v>
      </c>
      <c r="N144" s="95">
        <v>0</v>
      </c>
      <c r="O144" s="100">
        <v>0</v>
      </c>
    </row>
    <row r="145" spans="1:15" customFormat="1" x14ac:dyDescent="0.3">
      <c r="A145" s="58" t="s">
        <v>117</v>
      </c>
      <c r="B145" s="73">
        <v>461.16531677599897</v>
      </c>
      <c r="C145" s="74">
        <v>0.45998338669579703</v>
      </c>
      <c r="D145" s="73">
        <v>0</v>
      </c>
      <c r="E145" s="75">
        <v>0</v>
      </c>
      <c r="F145" s="73">
        <v>461.16531677599897</v>
      </c>
      <c r="G145" s="72">
        <v>1</v>
      </c>
      <c r="H145" s="97">
        <v>0</v>
      </c>
      <c r="I145" s="100">
        <v>0</v>
      </c>
      <c r="J145" s="97">
        <v>0</v>
      </c>
      <c r="K145" s="100">
        <v>0</v>
      </c>
      <c r="L145" s="97">
        <v>0</v>
      </c>
      <c r="M145" s="100">
        <v>0</v>
      </c>
      <c r="N145" s="97">
        <v>0</v>
      </c>
      <c r="O145" s="100">
        <v>0</v>
      </c>
    </row>
    <row r="146" spans="1:15" customFormat="1" x14ac:dyDescent="0.3">
      <c r="A146" s="58" t="s">
        <v>118</v>
      </c>
      <c r="B146" s="70">
        <v>97.775021336999998</v>
      </c>
      <c r="C146" s="71">
        <v>9.7524431722805699E-2</v>
      </c>
      <c r="D146" s="70">
        <v>0</v>
      </c>
      <c r="E146" s="75">
        <v>0</v>
      </c>
      <c r="F146" s="70">
        <v>0</v>
      </c>
      <c r="G146" s="75">
        <v>0</v>
      </c>
      <c r="H146" s="95">
        <v>0</v>
      </c>
      <c r="I146" s="100">
        <v>0</v>
      </c>
      <c r="J146" s="95">
        <v>0</v>
      </c>
      <c r="K146" s="100">
        <v>0</v>
      </c>
      <c r="L146" s="95">
        <v>0</v>
      </c>
      <c r="M146" s="100">
        <v>0</v>
      </c>
      <c r="N146" s="95">
        <v>97.775021337000396</v>
      </c>
      <c r="O146" s="99">
        <v>0.72921946920174396</v>
      </c>
    </row>
    <row r="147" spans="1:15" customFormat="1" x14ac:dyDescent="0.3">
      <c r="A147" s="58" t="s">
        <v>119</v>
      </c>
      <c r="B147" s="73">
        <v>94.7117180069</v>
      </c>
      <c r="C147" s="74">
        <v>9.4468979395847003E-2</v>
      </c>
      <c r="D147" s="73">
        <v>0</v>
      </c>
      <c r="E147" s="75">
        <v>0</v>
      </c>
      <c r="F147" s="73">
        <v>0</v>
      </c>
      <c r="G147" s="75">
        <v>0</v>
      </c>
      <c r="H147" s="97">
        <v>0</v>
      </c>
      <c r="I147" s="100">
        <v>0</v>
      </c>
      <c r="J147" s="97">
        <v>0</v>
      </c>
      <c r="K147" s="100">
        <v>0</v>
      </c>
      <c r="L147" s="97">
        <v>94.711718006899801</v>
      </c>
      <c r="M147" s="99">
        <v>0.66758196996724695</v>
      </c>
      <c r="N147" s="97">
        <v>0</v>
      </c>
      <c r="O147" s="100">
        <v>0</v>
      </c>
    </row>
    <row r="148" spans="1:15" customFormat="1" x14ac:dyDescent="0.3">
      <c r="A148" s="58" t="s">
        <v>120</v>
      </c>
      <c r="B148" s="70">
        <v>17.451359936799999</v>
      </c>
      <c r="C148" s="71">
        <v>1.7406633487304701E-2</v>
      </c>
      <c r="D148" s="70">
        <v>0</v>
      </c>
      <c r="E148" s="71">
        <v>0</v>
      </c>
      <c r="F148" s="70">
        <v>0</v>
      </c>
      <c r="G148" s="75">
        <v>0</v>
      </c>
      <c r="H148" s="95">
        <v>17.451359936799999</v>
      </c>
      <c r="I148" s="99">
        <v>0.12076641418150399</v>
      </c>
      <c r="J148" s="95">
        <v>0</v>
      </c>
      <c r="K148" s="96">
        <v>0</v>
      </c>
      <c r="L148" s="95">
        <v>0</v>
      </c>
      <c r="M148" s="96">
        <v>0</v>
      </c>
      <c r="N148" s="95">
        <v>0</v>
      </c>
      <c r="O148" s="96">
        <v>0</v>
      </c>
    </row>
    <row r="149" spans="1:15" customFormat="1" x14ac:dyDescent="0.3">
      <c r="A149" s="58" t="s">
        <v>121</v>
      </c>
      <c r="B149" s="73">
        <v>18.897184489000001</v>
      </c>
      <c r="C149" s="74">
        <v>1.8848752506007801E-2</v>
      </c>
      <c r="D149" s="73">
        <v>0</v>
      </c>
      <c r="E149" s="74">
        <v>0</v>
      </c>
      <c r="F149" s="73">
        <v>0</v>
      </c>
      <c r="G149" s="75">
        <v>0</v>
      </c>
      <c r="H149" s="97">
        <v>0</v>
      </c>
      <c r="I149" s="98">
        <v>0</v>
      </c>
      <c r="J149" s="97">
        <v>0</v>
      </c>
      <c r="K149" s="98">
        <v>0</v>
      </c>
      <c r="L149" s="97">
        <v>0</v>
      </c>
      <c r="M149" s="98">
        <v>0</v>
      </c>
      <c r="N149" s="97">
        <v>18.897184489000001</v>
      </c>
      <c r="O149" s="99">
        <v>0.140937784047932</v>
      </c>
    </row>
    <row r="150" spans="1:15" customFormat="1" x14ac:dyDescent="0.3">
      <c r="A150" s="58" t="s">
        <v>122</v>
      </c>
      <c r="B150" s="70">
        <v>25.2203482667</v>
      </c>
      <c r="C150" s="71">
        <v>2.51557105171442E-2</v>
      </c>
      <c r="D150" s="70">
        <v>0</v>
      </c>
      <c r="E150" s="71">
        <v>0</v>
      </c>
      <c r="F150" s="70">
        <v>0</v>
      </c>
      <c r="G150" s="75">
        <v>0</v>
      </c>
      <c r="H150" s="95">
        <v>0</v>
      </c>
      <c r="I150" s="96">
        <v>0</v>
      </c>
      <c r="J150" s="95">
        <v>0</v>
      </c>
      <c r="K150" s="96">
        <v>0</v>
      </c>
      <c r="L150" s="95">
        <v>25.2203482667</v>
      </c>
      <c r="M150" s="99">
        <v>0.17776733580017001</v>
      </c>
      <c r="N150" s="95">
        <v>0</v>
      </c>
      <c r="O150" s="96">
        <v>0</v>
      </c>
    </row>
    <row r="151" spans="1:15" customFormat="1" x14ac:dyDescent="0.3">
      <c r="A151" s="58" t="s">
        <v>123</v>
      </c>
      <c r="B151" s="73">
        <v>9.6020733424000007</v>
      </c>
      <c r="C151" s="74">
        <v>9.5774639910397603E-3</v>
      </c>
      <c r="D151" s="73">
        <v>0</v>
      </c>
      <c r="E151" s="74">
        <v>0</v>
      </c>
      <c r="F151" s="73">
        <v>0</v>
      </c>
      <c r="G151" s="75">
        <v>0</v>
      </c>
      <c r="H151" s="97">
        <v>0</v>
      </c>
      <c r="I151" s="98">
        <v>0</v>
      </c>
      <c r="J151" s="97">
        <v>0</v>
      </c>
      <c r="K151" s="98">
        <v>0</v>
      </c>
      <c r="L151" s="97">
        <v>9.6020733424000007</v>
      </c>
      <c r="M151" s="99">
        <v>6.7680865394315601E-2</v>
      </c>
      <c r="N151" s="97">
        <v>0</v>
      </c>
      <c r="O151" s="98">
        <v>0</v>
      </c>
    </row>
    <row r="152" spans="1:15" customFormat="1" x14ac:dyDescent="0.3">
      <c r="A152" s="58" t="s">
        <v>124</v>
      </c>
      <c r="B152" s="70">
        <v>39.540143653199998</v>
      </c>
      <c r="C152" s="71">
        <v>3.9438805405375997E-2</v>
      </c>
      <c r="D152" s="70">
        <v>0</v>
      </c>
      <c r="E152" s="71">
        <v>0</v>
      </c>
      <c r="F152" s="70">
        <v>0</v>
      </c>
      <c r="G152" s="75">
        <v>0</v>
      </c>
      <c r="H152" s="95">
        <v>39.540143653199998</v>
      </c>
      <c r="I152" s="99">
        <v>0.27362459902905001</v>
      </c>
      <c r="J152" s="95">
        <v>0</v>
      </c>
      <c r="K152" s="96">
        <v>0</v>
      </c>
      <c r="L152" s="95">
        <v>0</v>
      </c>
      <c r="M152" s="100">
        <v>0</v>
      </c>
      <c r="N152" s="95">
        <v>0</v>
      </c>
      <c r="O152" s="100">
        <v>0</v>
      </c>
    </row>
    <row r="153" spans="1:15" customFormat="1" x14ac:dyDescent="0.3">
      <c r="A153" s="58" t="s">
        <v>125</v>
      </c>
      <c r="B153" s="73">
        <v>6.0026438099000003</v>
      </c>
      <c r="C153" s="74">
        <v>5.9872595105574904E-3</v>
      </c>
      <c r="D153" s="73">
        <v>0</v>
      </c>
      <c r="E153" s="74">
        <v>0</v>
      </c>
      <c r="F153" s="73">
        <v>0</v>
      </c>
      <c r="G153" s="74">
        <v>0</v>
      </c>
      <c r="H153" s="97">
        <v>6.0026438099000003</v>
      </c>
      <c r="I153" s="99">
        <v>4.1539328233198503E-2</v>
      </c>
      <c r="J153" s="97">
        <v>0</v>
      </c>
      <c r="K153" s="98">
        <v>0</v>
      </c>
      <c r="L153" s="97">
        <v>0</v>
      </c>
      <c r="M153" s="98">
        <v>0</v>
      </c>
      <c r="N153" s="97">
        <v>0</v>
      </c>
      <c r="O153" s="98">
        <v>0</v>
      </c>
    </row>
    <row r="154" spans="1:15" customFormat="1" x14ac:dyDescent="0.3">
      <c r="A154" s="58" t="s">
        <v>126</v>
      </c>
      <c r="B154" s="70">
        <v>9.2114297043000004</v>
      </c>
      <c r="C154" s="71">
        <v>9.1878215415585E-3</v>
      </c>
      <c r="D154" s="70">
        <v>0</v>
      </c>
      <c r="E154" s="71">
        <v>0</v>
      </c>
      <c r="F154" s="70">
        <v>0</v>
      </c>
      <c r="G154" s="75">
        <v>0</v>
      </c>
      <c r="H154" s="95">
        <v>0</v>
      </c>
      <c r="I154" s="96">
        <v>0</v>
      </c>
      <c r="J154" s="95">
        <v>9.2114297043000004</v>
      </c>
      <c r="K154" s="99">
        <v>0.169907845422863</v>
      </c>
      <c r="L154" s="95">
        <v>0</v>
      </c>
      <c r="M154" s="96">
        <v>0</v>
      </c>
      <c r="N154" s="95">
        <v>0</v>
      </c>
      <c r="O154" s="96">
        <v>0</v>
      </c>
    </row>
    <row r="155" spans="1:15" customFormat="1" x14ac:dyDescent="0.3">
      <c r="A155" s="58" t="s">
        <v>127</v>
      </c>
      <c r="B155" s="73">
        <v>16.751822510499998</v>
      </c>
      <c r="C155" s="74">
        <v>1.6708888919869599E-2</v>
      </c>
      <c r="D155" s="73">
        <v>0</v>
      </c>
      <c r="E155" s="74">
        <v>0</v>
      </c>
      <c r="F155" s="73">
        <v>0</v>
      </c>
      <c r="G155" s="75">
        <v>0</v>
      </c>
      <c r="H155" s="97">
        <v>16.751822510499998</v>
      </c>
      <c r="I155" s="99">
        <v>0.11592549479952199</v>
      </c>
      <c r="J155" s="97">
        <v>16.751822510499998</v>
      </c>
      <c r="K155" s="99">
        <v>0.30899286658363201</v>
      </c>
      <c r="L155" s="97">
        <v>0</v>
      </c>
      <c r="M155" s="98">
        <v>0</v>
      </c>
      <c r="N155" s="97">
        <v>0</v>
      </c>
      <c r="O155" s="98">
        <v>0</v>
      </c>
    </row>
    <row r="156" spans="1:15" customFormat="1" x14ac:dyDescent="0.3">
      <c r="A156" s="58" t="s">
        <v>128</v>
      </c>
      <c r="B156" s="70">
        <v>8.2524810025999997</v>
      </c>
      <c r="C156" s="71">
        <v>8.2313305492192797E-3</v>
      </c>
      <c r="D156" s="70">
        <v>0</v>
      </c>
      <c r="E156" s="71">
        <v>0</v>
      </c>
      <c r="F156" s="70">
        <v>0</v>
      </c>
      <c r="G156" s="75">
        <v>0</v>
      </c>
      <c r="H156" s="95">
        <v>0</v>
      </c>
      <c r="I156" s="96">
        <v>0</v>
      </c>
      <c r="J156" s="95">
        <v>0</v>
      </c>
      <c r="K156" s="96">
        <v>0</v>
      </c>
      <c r="L156" s="95">
        <v>8.2524810025999997</v>
      </c>
      <c r="M156" s="99">
        <v>5.8168172225865802E-2</v>
      </c>
      <c r="N156" s="95">
        <v>0</v>
      </c>
      <c r="O156" s="96">
        <v>0</v>
      </c>
    </row>
    <row r="157" spans="1:15" customFormat="1" x14ac:dyDescent="0.3">
      <c r="A157" s="58" t="s">
        <v>129</v>
      </c>
      <c r="B157" s="73">
        <v>9.5332705149999999</v>
      </c>
      <c r="C157" s="74">
        <v>9.5088374998219295E-3</v>
      </c>
      <c r="D157" s="73">
        <v>0</v>
      </c>
      <c r="E157" s="74">
        <v>0</v>
      </c>
      <c r="F157" s="73">
        <v>0</v>
      </c>
      <c r="G157" s="75">
        <v>0</v>
      </c>
      <c r="H157" s="97">
        <v>9.5332705150000194</v>
      </c>
      <c r="I157" s="99">
        <v>6.5971872661399006E-2</v>
      </c>
      <c r="J157" s="97">
        <v>0</v>
      </c>
      <c r="K157" s="98">
        <v>0</v>
      </c>
      <c r="L157" s="97">
        <v>0</v>
      </c>
      <c r="M157" s="98">
        <v>0</v>
      </c>
      <c r="N157" s="97">
        <v>0</v>
      </c>
      <c r="O157" s="98">
        <v>0</v>
      </c>
    </row>
    <row r="158" spans="1:15" customFormat="1" x14ac:dyDescent="0.3">
      <c r="A158" s="58" t="s">
        <v>130</v>
      </c>
      <c r="B158" s="70">
        <v>106.6677955687</v>
      </c>
      <c r="C158" s="71">
        <v>0.10639441448043201</v>
      </c>
      <c r="D158" s="70">
        <v>0</v>
      </c>
      <c r="E158" s="75">
        <v>0</v>
      </c>
      <c r="F158" s="70">
        <v>0</v>
      </c>
      <c r="G158" s="75">
        <v>0</v>
      </c>
      <c r="H158" s="95">
        <v>55.225836214300003</v>
      </c>
      <c r="I158" s="99">
        <v>0.38217229109532702</v>
      </c>
      <c r="J158" s="95">
        <v>28.2510171815</v>
      </c>
      <c r="K158" s="99">
        <v>0.52109928799350502</v>
      </c>
      <c r="L158" s="95">
        <v>4.0861714395000002</v>
      </c>
      <c r="M158" s="100">
        <v>2.8801656612401201E-2</v>
      </c>
      <c r="N158" s="95">
        <v>17.409542490500002</v>
      </c>
      <c r="O158" s="96">
        <v>0.12984274675032401</v>
      </c>
    </row>
    <row r="159" spans="1:15" customFormat="1" x14ac:dyDescent="0.3">
      <c r="A159" s="76" t="s">
        <v>4</v>
      </c>
      <c r="H159" s="63"/>
      <c r="I159" s="63"/>
      <c r="J159" s="63"/>
      <c r="K159" s="63"/>
      <c r="L159" s="63"/>
      <c r="M159" s="63"/>
      <c r="N159" s="63"/>
      <c r="O159" s="63"/>
    </row>
    <row r="160" spans="1:15" customFormat="1" x14ac:dyDescent="0.3">
      <c r="A160" s="76" t="s">
        <v>4</v>
      </c>
      <c r="H160" s="63"/>
      <c r="I160" s="63"/>
      <c r="J160" s="63"/>
      <c r="K160" s="63"/>
      <c r="L160" s="63"/>
      <c r="M160" s="63"/>
      <c r="N160" s="63"/>
      <c r="O160" s="63"/>
    </row>
    <row r="161" spans="1:15" customFormat="1" x14ac:dyDescent="0.3">
      <c r="A161" s="54" t="s">
        <v>131</v>
      </c>
      <c r="H161" s="63"/>
      <c r="I161" s="63"/>
      <c r="J161" s="63"/>
      <c r="K161" s="63"/>
      <c r="L161" s="63"/>
      <c r="M161" s="63"/>
      <c r="N161" s="63"/>
      <c r="O161" s="63"/>
    </row>
    <row r="162" spans="1:15" customFormat="1" x14ac:dyDescent="0.3">
      <c r="A162" s="69" t="s">
        <v>4</v>
      </c>
      <c r="H162" s="63"/>
      <c r="I162" s="63"/>
      <c r="J162" s="63"/>
      <c r="K162" s="63"/>
      <c r="L162" s="63"/>
      <c r="M162" s="63"/>
      <c r="N162" s="63"/>
      <c r="O162" s="63"/>
    </row>
    <row r="163" spans="1:15" customFormat="1" ht="25.5" customHeight="1" x14ac:dyDescent="0.3">
      <c r="A163" s="116" t="s">
        <v>4</v>
      </c>
      <c r="B163" s="118" t="s">
        <v>26</v>
      </c>
      <c r="C163" s="118" t="s">
        <v>4</v>
      </c>
      <c r="D163" s="118" t="s">
        <v>502</v>
      </c>
      <c r="E163" s="118" t="s">
        <v>4</v>
      </c>
      <c r="F163" s="118" t="s">
        <v>503</v>
      </c>
      <c r="G163" s="118" t="s">
        <v>4</v>
      </c>
      <c r="H163" s="121" t="s">
        <v>504</v>
      </c>
      <c r="I163" s="121" t="s">
        <v>4</v>
      </c>
      <c r="J163" s="121" t="s">
        <v>505</v>
      </c>
      <c r="K163" s="121" t="s">
        <v>4</v>
      </c>
      <c r="L163" s="121" t="s">
        <v>506</v>
      </c>
      <c r="M163" s="121" t="s">
        <v>4</v>
      </c>
      <c r="N163" s="121" t="s">
        <v>507</v>
      </c>
      <c r="O163" s="121" t="s">
        <v>4</v>
      </c>
    </row>
    <row r="164" spans="1:15" customFormat="1" x14ac:dyDescent="0.3">
      <c r="A164" s="117" t="s">
        <v>4</v>
      </c>
      <c r="B164" s="55" t="s">
        <v>28</v>
      </c>
      <c r="C164" s="55" t="s">
        <v>29</v>
      </c>
      <c r="D164" s="55" t="s">
        <v>28</v>
      </c>
      <c r="E164" s="55" t="s">
        <v>29</v>
      </c>
      <c r="F164" s="55" t="s">
        <v>28</v>
      </c>
      <c r="G164" s="55" t="s">
        <v>29</v>
      </c>
      <c r="H164" s="60" t="s">
        <v>28</v>
      </c>
      <c r="I164" s="60" t="s">
        <v>29</v>
      </c>
      <c r="J164" s="60" t="s">
        <v>28</v>
      </c>
      <c r="K164" s="60" t="s">
        <v>29</v>
      </c>
      <c r="L164" s="60" t="s">
        <v>28</v>
      </c>
      <c r="M164" s="60" t="s">
        <v>29</v>
      </c>
      <c r="N164" s="60" t="s">
        <v>28</v>
      </c>
      <c r="O164" s="60" t="s">
        <v>29</v>
      </c>
    </row>
    <row r="165" spans="1:15" customFormat="1" x14ac:dyDescent="0.3">
      <c r="A165" s="56" t="s">
        <v>30</v>
      </c>
      <c r="B165" s="57">
        <v>1002.5695060178</v>
      </c>
      <c r="C165" s="57">
        <v>1002.5695060178</v>
      </c>
      <c r="D165" s="57">
        <v>81.786897098799997</v>
      </c>
      <c r="E165" s="57">
        <v>81.786897098799997</v>
      </c>
      <c r="F165" s="57">
        <v>461.165316776</v>
      </c>
      <c r="G165" s="57">
        <v>461.165316776</v>
      </c>
      <c r="H165" s="64">
        <v>144.50507663970001</v>
      </c>
      <c r="I165" s="64">
        <v>144.50507663970001</v>
      </c>
      <c r="J165" s="64">
        <v>54.214269396299997</v>
      </c>
      <c r="K165" s="64">
        <v>54.214269396299997</v>
      </c>
      <c r="L165" s="64">
        <v>141.8727920581</v>
      </c>
      <c r="M165" s="64">
        <v>141.8727920581</v>
      </c>
      <c r="N165" s="64">
        <v>134.08174831650001</v>
      </c>
      <c r="O165" s="64">
        <v>134.08174831650001</v>
      </c>
    </row>
    <row r="166" spans="1:15" customFormat="1" x14ac:dyDescent="0.3">
      <c r="A166" s="58" t="s">
        <v>132</v>
      </c>
      <c r="B166" s="70">
        <v>254.5260039817</v>
      </c>
      <c r="C166" s="71">
        <v>0.253873674048472</v>
      </c>
      <c r="D166" s="70">
        <v>27.119640731500098</v>
      </c>
      <c r="E166" s="71">
        <v>0.33158906491756202</v>
      </c>
      <c r="F166" s="70">
        <v>126.1515005162</v>
      </c>
      <c r="G166" s="71">
        <v>0.273549410432951</v>
      </c>
      <c r="H166" s="95">
        <v>30.453675811499998</v>
      </c>
      <c r="I166" s="96">
        <v>0.21074467776264599</v>
      </c>
      <c r="J166" s="95">
        <v>16.488714780199999</v>
      </c>
      <c r="K166" s="96">
        <v>0.30413975810813598</v>
      </c>
      <c r="L166" s="95">
        <v>34.933054243900003</v>
      </c>
      <c r="M166" s="96">
        <v>0.24622800282660401</v>
      </c>
      <c r="N166" s="95">
        <v>16.5126440204</v>
      </c>
      <c r="O166" s="100">
        <v>0.12315355540727201</v>
      </c>
    </row>
    <row r="167" spans="1:15" customFormat="1" x14ac:dyDescent="0.3">
      <c r="A167" s="58" t="s">
        <v>133</v>
      </c>
      <c r="B167" s="73">
        <v>96.8865341951999</v>
      </c>
      <c r="C167" s="74">
        <v>9.6638221702984695E-2</v>
      </c>
      <c r="D167" s="73">
        <v>6.6598175788000002</v>
      </c>
      <c r="E167" s="74">
        <v>8.1428906280120006E-2</v>
      </c>
      <c r="F167" s="73">
        <v>65.752254258600104</v>
      </c>
      <c r="G167" s="72">
        <v>0.142578489462896</v>
      </c>
      <c r="H167" s="97">
        <v>5.4228382024000004</v>
      </c>
      <c r="I167" s="100">
        <v>3.7526973643431001E-2</v>
      </c>
      <c r="J167" s="97">
        <v>5.101492586</v>
      </c>
      <c r="K167" s="98">
        <v>9.4098705798443594E-2</v>
      </c>
      <c r="L167" s="97">
        <v>6.3094221011</v>
      </c>
      <c r="M167" s="98">
        <v>4.44723897342921E-2</v>
      </c>
      <c r="N167" s="97">
        <v>8.4590244856000005</v>
      </c>
      <c r="O167" s="98">
        <v>6.3088560462625204E-2</v>
      </c>
    </row>
    <row r="168" spans="1:15" customFormat="1" x14ac:dyDescent="0.3">
      <c r="A168" s="58" t="s">
        <v>134</v>
      </c>
      <c r="B168" s="70">
        <v>346.99555898059901</v>
      </c>
      <c r="C168" s="71">
        <v>0.34610623692203102</v>
      </c>
      <c r="D168" s="70">
        <v>10.9048837326</v>
      </c>
      <c r="E168" s="75">
        <v>0.133332894625244</v>
      </c>
      <c r="F168" s="70">
        <v>111.0780967184</v>
      </c>
      <c r="G168" s="75">
        <v>0.24086394331417901</v>
      </c>
      <c r="H168" s="95">
        <v>81.859224933900293</v>
      </c>
      <c r="I168" s="99">
        <v>0.566479924701903</v>
      </c>
      <c r="J168" s="95">
        <v>21.999268481100099</v>
      </c>
      <c r="K168" s="96">
        <v>0.405783730484089</v>
      </c>
      <c r="L168" s="95">
        <v>71.769118235400001</v>
      </c>
      <c r="M168" s="99">
        <v>0.50586949896643296</v>
      </c>
      <c r="N168" s="95">
        <v>61.1878275981</v>
      </c>
      <c r="O168" s="99">
        <v>0.45634717898864302</v>
      </c>
    </row>
    <row r="169" spans="1:15" customFormat="1" x14ac:dyDescent="0.3">
      <c r="A169" s="58" t="s">
        <v>135</v>
      </c>
      <c r="B169" s="73">
        <v>24.104415404699999</v>
      </c>
      <c r="C169" s="74">
        <v>2.4042637702439799E-2</v>
      </c>
      <c r="D169" s="73">
        <v>2.5878241128999999</v>
      </c>
      <c r="E169" s="74">
        <v>3.1641059933767403E-2</v>
      </c>
      <c r="F169" s="73">
        <v>16.268415533399999</v>
      </c>
      <c r="G169" s="74">
        <v>3.5276754217191002E-2</v>
      </c>
      <c r="H169" s="97">
        <v>1.0586892645999999</v>
      </c>
      <c r="I169" s="98">
        <v>7.3263119138690901E-3</v>
      </c>
      <c r="J169" s="97">
        <v>0</v>
      </c>
      <c r="K169" s="98">
        <v>0</v>
      </c>
      <c r="L169" s="97">
        <v>1.4594539930999999</v>
      </c>
      <c r="M169" s="98">
        <v>1.02870604851586E-2</v>
      </c>
      <c r="N169" s="97">
        <v>2.7300325007000001</v>
      </c>
      <c r="O169" s="98">
        <v>2.0360955424415801E-2</v>
      </c>
    </row>
    <row r="170" spans="1:15" customFormat="1" x14ac:dyDescent="0.3">
      <c r="A170" s="58" t="s">
        <v>136</v>
      </c>
      <c r="B170" s="70">
        <v>17.438131112400001</v>
      </c>
      <c r="C170" s="71">
        <v>1.7393438567330999E-2</v>
      </c>
      <c r="D170" s="70">
        <v>3.4654034233000002</v>
      </c>
      <c r="E170" s="71">
        <v>4.2371132127848397E-2</v>
      </c>
      <c r="F170" s="70">
        <v>5.5958630409000003</v>
      </c>
      <c r="G170" s="71">
        <v>1.2134180167798801E-2</v>
      </c>
      <c r="H170" s="95">
        <v>1.702267336</v>
      </c>
      <c r="I170" s="96">
        <v>1.1779982929210999E-2</v>
      </c>
      <c r="J170" s="95">
        <v>0</v>
      </c>
      <c r="K170" s="96">
        <v>0</v>
      </c>
      <c r="L170" s="95">
        <v>1.2073413042000001</v>
      </c>
      <c r="M170" s="96">
        <v>8.5100270931833602E-3</v>
      </c>
      <c r="N170" s="95">
        <v>5.4672560079999997</v>
      </c>
      <c r="O170" s="96">
        <v>4.0775542358640303E-2</v>
      </c>
    </row>
    <row r="171" spans="1:15" customFormat="1" x14ac:dyDescent="0.3">
      <c r="A171" s="58" t="s">
        <v>137</v>
      </c>
      <c r="B171" s="73">
        <v>104.5431058626</v>
      </c>
      <c r="C171" s="74">
        <v>0.104275170185302</v>
      </c>
      <c r="D171" s="73">
        <v>7.1893358321000003</v>
      </c>
      <c r="E171" s="74">
        <v>8.7903271637939207E-2</v>
      </c>
      <c r="F171" s="73">
        <v>47.856612788899902</v>
      </c>
      <c r="G171" s="74">
        <v>0.10377322632036801</v>
      </c>
      <c r="H171" s="97">
        <v>7.9868286404999802</v>
      </c>
      <c r="I171" s="98">
        <v>5.5270228743685298E-2</v>
      </c>
      <c r="J171" s="97">
        <v>3.3400435447999999</v>
      </c>
      <c r="K171" s="98">
        <v>6.1608199870493E-2</v>
      </c>
      <c r="L171" s="97">
        <v>16.185211171100001</v>
      </c>
      <c r="M171" s="98">
        <v>0.11408255900449001</v>
      </c>
      <c r="N171" s="97">
        <v>24.556624344100001</v>
      </c>
      <c r="O171" s="99">
        <v>0.18314665979842401</v>
      </c>
    </row>
    <row r="172" spans="1:15" customFormat="1" x14ac:dyDescent="0.3">
      <c r="A172" s="58" t="s">
        <v>39</v>
      </c>
      <c r="B172" s="70">
        <v>58.762945892200001</v>
      </c>
      <c r="C172" s="71">
        <v>5.8612341128951799E-2</v>
      </c>
      <c r="D172" s="70">
        <v>5.3566734813999899</v>
      </c>
      <c r="E172" s="71">
        <v>6.5495497095690594E-2</v>
      </c>
      <c r="F172" s="70">
        <v>38.2266206148999</v>
      </c>
      <c r="G172" s="71">
        <v>8.2891360699329605E-2</v>
      </c>
      <c r="H172" s="95">
        <v>7.27653796800002</v>
      </c>
      <c r="I172" s="96">
        <v>5.03548950473406E-2</v>
      </c>
      <c r="J172" s="95">
        <v>3.9888373471999898</v>
      </c>
      <c r="K172" s="96">
        <v>7.35754145839735E-2</v>
      </c>
      <c r="L172" s="95">
        <v>2.7464162481000001</v>
      </c>
      <c r="M172" s="96">
        <v>1.93583012518375E-2</v>
      </c>
      <c r="N172" s="95">
        <v>3.5536066495999998</v>
      </c>
      <c r="O172" s="96">
        <v>2.6503283960854301E-2</v>
      </c>
    </row>
    <row r="173" spans="1:15" customFormat="1" x14ac:dyDescent="0.3">
      <c r="A173" s="58" t="s">
        <v>138</v>
      </c>
      <c r="B173" s="73">
        <v>25.543807974300002</v>
      </c>
      <c r="C173" s="74">
        <v>2.5478341223203398E-2</v>
      </c>
      <c r="D173" s="73">
        <v>0.44958639090000002</v>
      </c>
      <c r="E173" s="74">
        <v>5.4970466767664703E-3</v>
      </c>
      <c r="F173" s="73">
        <v>18.655402703699998</v>
      </c>
      <c r="G173" s="74">
        <v>4.0452744439064998E-2</v>
      </c>
      <c r="H173" s="97">
        <v>3.7301737661000001</v>
      </c>
      <c r="I173" s="98">
        <v>2.5813444432824899E-2</v>
      </c>
      <c r="J173" s="97">
        <v>0</v>
      </c>
      <c r="K173" s="98">
        <v>0</v>
      </c>
      <c r="L173" s="97">
        <v>0.2412093257</v>
      </c>
      <c r="M173" s="98">
        <v>1.70018029673526E-3</v>
      </c>
      <c r="N173" s="97">
        <v>2.4674357879</v>
      </c>
      <c r="O173" s="98">
        <v>1.8402473258892899E-2</v>
      </c>
    </row>
    <row r="174" spans="1:15" customFormat="1" x14ac:dyDescent="0.3">
      <c r="A174" s="58" t="s">
        <v>139</v>
      </c>
      <c r="B174" s="70">
        <v>0</v>
      </c>
      <c r="C174" s="71">
        <v>0</v>
      </c>
      <c r="D174" s="70">
        <v>0</v>
      </c>
      <c r="E174" s="71">
        <v>0</v>
      </c>
      <c r="F174" s="70">
        <v>0</v>
      </c>
      <c r="G174" s="71">
        <v>0</v>
      </c>
      <c r="H174" s="95">
        <v>0</v>
      </c>
      <c r="I174" s="96">
        <v>0</v>
      </c>
      <c r="J174" s="95">
        <v>0</v>
      </c>
      <c r="K174" s="96">
        <v>0</v>
      </c>
      <c r="L174" s="95">
        <v>0</v>
      </c>
      <c r="M174" s="96">
        <v>0</v>
      </c>
      <c r="N174" s="95">
        <v>0</v>
      </c>
      <c r="O174" s="96">
        <v>0</v>
      </c>
    </row>
    <row r="175" spans="1:15" customFormat="1" x14ac:dyDescent="0.3">
      <c r="A175" s="58" t="s">
        <v>140</v>
      </c>
      <c r="B175" s="73">
        <v>7.4238755233999996</v>
      </c>
      <c r="C175" s="74">
        <v>7.4048487200529204E-3</v>
      </c>
      <c r="D175" s="73">
        <v>7.1826661976999997</v>
      </c>
      <c r="E175" s="72">
        <v>8.7821722702393398E-2</v>
      </c>
      <c r="F175" s="73">
        <v>0.2412093257</v>
      </c>
      <c r="G175" s="74">
        <v>5.2304307571586397E-4</v>
      </c>
      <c r="H175" s="97">
        <v>0</v>
      </c>
      <c r="I175" s="98">
        <v>0</v>
      </c>
      <c r="J175" s="97">
        <v>0</v>
      </c>
      <c r="K175" s="98">
        <v>0</v>
      </c>
      <c r="L175" s="97">
        <v>0</v>
      </c>
      <c r="M175" s="98">
        <v>0</v>
      </c>
      <c r="N175" s="97">
        <v>0</v>
      </c>
      <c r="O175" s="98">
        <v>0</v>
      </c>
    </row>
    <row r="176" spans="1:15" customFormat="1" x14ac:dyDescent="0.3">
      <c r="A176" s="58" t="s">
        <v>141</v>
      </c>
      <c r="B176" s="70">
        <v>10.904764464699999</v>
      </c>
      <c r="C176" s="71">
        <v>1.08768164194557E-2</v>
      </c>
      <c r="D176" s="70">
        <v>0</v>
      </c>
      <c r="E176" s="71">
        <v>0</v>
      </c>
      <c r="F176" s="70">
        <v>3.4581751686000102</v>
      </c>
      <c r="G176" s="71">
        <v>7.4987754776878104E-3</v>
      </c>
      <c r="H176" s="95">
        <v>0</v>
      </c>
      <c r="I176" s="96">
        <v>0</v>
      </c>
      <c r="J176" s="95">
        <v>0</v>
      </c>
      <c r="K176" s="96">
        <v>0</v>
      </c>
      <c r="L176" s="95">
        <v>4.5648816343999998</v>
      </c>
      <c r="M176" s="96">
        <v>3.2175877898635998E-2</v>
      </c>
      <c r="N176" s="95">
        <v>2.8817076617000001</v>
      </c>
      <c r="O176" s="96">
        <v>2.1492169500189801E-2</v>
      </c>
    </row>
    <row r="177" spans="1:15" customFormat="1" x14ac:dyDescent="0.3">
      <c r="A177" s="58" t="s">
        <v>142</v>
      </c>
      <c r="B177" s="73">
        <v>3.3269957699999999</v>
      </c>
      <c r="C177" s="74">
        <v>3.3184689440783101E-3</v>
      </c>
      <c r="D177" s="73">
        <v>1.3409161126</v>
      </c>
      <c r="E177" s="74">
        <v>1.6395243739105898E-2</v>
      </c>
      <c r="F177" s="73">
        <v>0.28876204889999901</v>
      </c>
      <c r="G177" s="74">
        <v>6.2615734183726402E-4</v>
      </c>
      <c r="H177" s="97">
        <v>0</v>
      </c>
      <c r="I177" s="98">
        <v>0</v>
      </c>
      <c r="J177" s="97">
        <v>1.1118501179</v>
      </c>
      <c r="K177" s="99">
        <v>2.0508440495112201E-2</v>
      </c>
      <c r="L177" s="97">
        <v>0</v>
      </c>
      <c r="M177" s="98">
        <v>0</v>
      </c>
      <c r="N177" s="97">
        <v>0</v>
      </c>
      <c r="O177" s="98">
        <v>0</v>
      </c>
    </row>
    <row r="178" spans="1:15" customFormat="1" x14ac:dyDescent="0.3">
      <c r="A178" s="58" t="s">
        <v>143</v>
      </c>
      <c r="B178" s="70">
        <v>0</v>
      </c>
      <c r="C178" s="71">
        <v>0</v>
      </c>
      <c r="D178" s="70">
        <v>0</v>
      </c>
      <c r="E178" s="71">
        <v>0</v>
      </c>
      <c r="F178" s="70">
        <v>0</v>
      </c>
      <c r="G178" s="71">
        <v>0</v>
      </c>
      <c r="H178" s="95">
        <v>0</v>
      </c>
      <c r="I178" s="96">
        <v>0</v>
      </c>
      <c r="J178" s="95">
        <v>0</v>
      </c>
      <c r="K178" s="96">
        <v>0</v>
      </c>
      <c r="L178" s="95">
        <v>0</v>
      </c>
      <c r="M178" s="96">
        <v>0</v>
      </c>
      <c r="N178" s="95">
        <v>0</v>
      </c>
      <c r="O178" s="96">
        <v>0</v>
      </c>
    </row>
    <row r="179" spans="1:15" customFormat="1" x14ac:dyDescent="0.3">
      <c r="A179" s="58" t="s">
        <v>144</v>
      </c>
      <c r="B179" s="73">
        <v>6.5533352750000002</v>
      </c>
      <c r="C179" s="74">
        <v>6.5365395971694901E-3</v>
      </c>
      <c r="D179" s="73">
        <v>0</v>
      </c>
      <c r="E179" s="74">
        <v>0</v>
      </c>
      <c r="F179" s="73">
        <v>5.6321187630000002</v>
      </c>
      <c r="G179" s="74">
        <v>1.2212797793151599E-2</v>
      </c>
      <c r="H179" s="97">
        <v>0</v>
      </c>
      <c r="I179" s="98">
        <v>0</v>
      </c>
      <c r="J179" s="97">
        <v>0.41380770030000102</v>
      </c>
      <c r="K179" s="98">
        <v>7.6328189037301996E-3</v>
      </c>
      <c r="L179" s="97">
        <v>0.50740881169999996</v>
      </c>
      <c r="M179" s="98">
        <v>3.57650543377059E-3</v>
      </c>
      <c r="N179" s="97">
        <v>0</v>
      </c>
      <c r="O179" s="98">
        <v>0</v>
      </c>
    </row>
    <row r="180" spans="1:15" customFormat="1" x14ac:dyDescent="0.3">
      <c r="A180" s="58" t="s">
        <v>145</v>
      </c>
      <c r="B180" s="70">
        <v>45.560031580999997</v>
      </c>
      <c r="C180" s="71">
        <v>4.5443264838528903E-2</v>
      </c>
      <c r="D180" s="70">
        <v>9.5301495050000007</v>
      </c>
      <c r="E180" s="72">
        <v>0.11652416026356199</v>
      </c>
      <c r="F180" s="70">
        <v>21.960285294799998</v>
      </c>
      <c r="G180" s="71">
        <v>4.7619117257828601E-2</v>
      </c>
      <c r="H180" s="95">
        <v>5.0148407167000002</v>
      </c>
      <c r="I180" s="96">
        <v>3.47035608250892E-2</v>
      </c>
      <c r="J180" s="95">
        <v>1.7702548387999999</v>
      </c>
      <c r="K180" s="96">
        <v>3.2652931756022401E-2</v>
      </c>
      <c r="L180" s="95">
        <v>1.9492749894000001</v>
      </c>
      <c r="M180" s="96">
        <v>1.37395970088594E-2</v>
      </c>
      <c r="N180" s="95">
        <v>6.2655892603999996</v>
      </c>
      <c r="O180" s="96">
        <v>4.6729620840042098E-2</v>
      </c>
    </row>
    <row r="181" spans="1:15" customFormat="1" x14ac:dyDescent="0.3">
      <c r="A181" s="76" t="s">
        <v>4</v>
      </c>
      <c r="H181" s="63"/>
      <c r="I181" s="63"/>
      <c r="J181" s="63"/>
      <c r="K181" s="63"/>
      <c r="L181" s="63"/>
      <c r="M181" s="63"/>
      <c r="N181" s="63"/>
      <c r="O181" s="63"/>
    </row>
    <row r="182" spans="1:15" customFormat="1" x14ac:dyDescent="0.3">
      <c r="A182" s="76" t="s">
        <v>4</v>
      </c>
      <c r="H182" s="63"/>
      <c r="I182" s="63"/>
      <c r="J182" s="63"/>
      <c r="K182" s="63"/>
      <c r="L182" s="63"/>
      <c r="M182" s="63"/>
      <c r="N182" s="63"/>
      <c r="O182" s="63"/>
    </row>
    <row r="183" spans="1:15" customFormat="1" x14ac:dyDescent="0.3">
      <c r="A183" s="54" t="s">
        <v>146</v>
      </c>
      <c r="H183" s="63"/>
      <c r="I183" s="63"/>
      <c r="J183" s="63"/>
      <c r="K183" s="63"/>
      <c r="L183" s="63"/>
      <c r="M183" s="63"/>
      <c r="N183" s="63"/>
      <c r="O183" s="63"/>
    </row>
    <row r="184" spans="1:15" customFormat="1" x14ac:dyDescent="0.3">
      <c r="A184" s="69" t="s">
        <v>4</v>
      </c>
      <c r="H184" s="63"/>
      <c r="I184" s="63"/>
      <c r="J184" s="63"/>
      <c r="K184" s="63"/>
      <c r="L184" s="63"/>
      <c r="M184" s="63"/>
      <c r="N184" s="63"/>
      <c r="O184" s="63"/>
    </row>
    <row r="185" spans="1:15" customFormat="1" ht="25.5" customHeight="1" x14ac:dyDescent="0.3">
      <c r="A185" s="116" t="s">
        <v>4</v>
      </c>
      <c r="B185" s="118" t="s">
        <v>26</v>
      </c>
      <c r="C185" s="118" t="s">
        <v>4</v>
      </c>
      <c r="D185" s="118" t="s">
        <v>502</v>
      </c>
      <c r="E185" s="118" t="s">
        <v>4</v>
      </c>
      <c r="F185" s="118" t="s">
        <v>503</v>
      </c>
      <c r="G185" s="118" t="s">
        <v>4</v>
      </c>
      <c r="H185" s="121" t="s">
        <v>504</v>
      </c>
      <c r="I185" s="121" t="s">
        <v>4</v>
      </c>
      <c r="J185" s="121" t="s">
        <v>505</v>
      </c>
      <c r="K185" s="121" t="s">
        <v>4</v>
      </c>
      <c r="L185" s="121" t="s">
        <v>506</v>
      </c>
      <c r="M185" s="121" t="s">
        <v>4</v>
      </c>
      <c r="N185" s="121" t="s">
        <v>507</v>
      </c>
      <c r="O185" s="121" t="s">
        <v>4</v>
      </c>
    </row>
    <row r="186" spans="1:15" customFormat="1" x14ac:dyDescent="0.3">
      <c r="A186" s="117" t="s">
        <v>4</v>
      </c>
      <c r="B186" s="55" t="s">
        <v>28</v>
      </c>
      <c r="C186" s="55" t="s">
        <v>29</v>
      </c>
      <c r="D186" s="55" t="s">
        <v>28</v>
      </c>
      <c r="E186" s="55" t="s">
        <v>29</v>
      </c>
      <c r="F186" s="55" t="s">
        <v>28</v>
      </c>
      <c r="G186" s="55" t="s">
        <v>29</v>
      </c>
      <c r="H186" s="60" t="s">
        <v>28</v>
      </c>
      <c r="I186" s="60" t="s">
        <v>29</v>
      </c>
      <c r="J186" s="60" t="s">
        <v>28</v>
      </c>
      <c r="K186" s="60" t="s">
        <v>29</v>
      </c>
      <c r="L186" s="60" t="s">
        <v>28</v>
      </c>
      <c r="M186" s="60" t="s">
        <v>29</v>
      </c>
      <c r="N186" s="60" t="s">
        <v>28</v>
      </c>
      <c r="O186" s="60" t="s">
        <v>29</v>
      </c>
    </row>
    <row r="187" spans="1:15" customFormat="1" x14ac:dyDescent="0.3">
      <c r="A187" s="56" t="s">
        <v>30</v>
      </c>
      <c r="B187" s="57">
        <v>998.43471672550004</v>
      </c>
      <c r="C187" s="57">
        <v>998.43471672550004</v>
      </c>
      <c r="D187" s="57">
        <v>81.278068934999993</v>
      </c>
      <c r="E187" s="57">
        <v>81.278068934999993</v>
      </c>
      <c r="F187" s="57">
        <v>458.04818381130002</v>
      </c>
      <c r="G187" s="57">
        <v>458.04818381130002</v>
      </c>
      <c r="H187" s="64">
        <v>144.50507663970001</v>
      </c>
      <c r="I187" s="64">
        <v>144.50507663970001</v>
      </c>
      <c r="J187" s="64">
        <v>54.214269396299997</v>
      </c>
      <c r="K187" s="64">
        <v>54.214269396299997</v>
      </c>
      <c r="L187" s="64">
        <v>141.36396389430001</v>
      </c>
      <c r="M187" s="64">
        <v>141.36396389430001</v>
      </c>
      <c r="N187" s="64">
        <v>134.08174831650001</v>
      </c>
      <c r="O187" s="64">
        <v>134.08174831650001</v>
      </c>
    </row>
    <row r="188" spans="1:15" customFormat="1" x14ac:dyDescent="0.3">
      <c r="A188" s="58" t="s">
        <v>147</v>
      </c>
      <c r="B188" s="70">
        <v>25.646575850800001</v>
      </c>
      <c r="C188" s="71">
        <v>2.5686782942515599E-2</v>
      </c>
      <c r="D188" s="70">
        <v>4.8533320325999902</v>
      </c>
      <c r="E188" s="71">
        <v>5.9712688751024902E-2</v>
      </c>
      <c r="F188" s="70">
        <v>15.5616955162</v>
      </c>
      <c r="G188" s="71">
        <v>3.3973926905931998E-2</v>
      </c>
      <c r="H188" s="95">
        <v>2.3279985047</v>
      </c>
      <c r="I188" s="96">
        <v>1.6110150306376299E-2</v>
      </c>
      <c r="J188" s="95">
        <v>2.0176938518999998</v>
      </c>
      <c r="K188" s="96">
        <v>3.72170255980191E-2</v>
      </c>
      <c r="L188" s="95">
        <v>2.1020043321999999</v>
      </c>
      <c r="M188" s="96">
        <v>1.4869449570413199E-2</v>
      </c>
      <c r="N188" s="95">
        <v>0</v>
      </c>
      <c r="O188" s="96">
        <v>0</v>
      </c>
    </row>
    <row r="189" spans="1:15" customFormat="1" x14ac:dyDescent="0.3">
      <c r="A189" s="58" t="s">
        <v>148</v>
      </c>
      <c r="B189" s="73">
        <v>336.28330380019997</v>
      </c>
      <c r="C189" s="74">
        <v>0.33681050765450699</v>
      </c>
      <c r="D189" s="73">
        <v>23.231338201</v>
      </c>
      <c r="E189" s="74">
        <v>0.28582542013367301</v>
      </c>
      <c r="F189" s="73">
        <v>180.4295338485</v>
      </c>
      <c r="G189" s="72">
        <v>0.39390950608556702</v>
      </c>
      <c r="H189" s="97">
        <v>38.844917279000001</v>
      </c>
      <c r="I189" s="98">
        <v>0.26881351286954103</v>
      </c>
      <c r="J189" s="97">
        <v>10.895036791300001</v>
      </c>
      <c r="K189" s="100">
        <v>0.20096253094657701</v>
      </c>
      <c r="L189" s="97">
        <v>58.927306714099998</v>
      </c>
      <c r="M189" s="98">
        <v>0.41684814920838598</v>
      </c>
      <c r="N189" s="97">
        <v>29.531369018700001</v>
      </c>
      <c r="O189" s="100">
        <v>0.220248985335358</v>
      </c>
    </row>
    <row r="190" spans="1:15" customFormat="1" x14ac:dyDescent="0.3">
      <c r="A190" s="58" t="s">
        <v>149</v>
      </c>
      <c r="B190" s="70">
        <v>263.68091258850001</v>
      </c>
      <c r="C190" s="71">
        <v>0.26409429497130998</v>
      </c>
      <c r="D190" s="70">
        <v>16.714417902000001</v>
      </c>
      <c r="E190" s="71">
        <v>0.205644869778672</v>
      </c>
      <c r="F190" s="70">
        <v>109.74455814940001</v>
      </c>
      <c r="G190" s="71">
        <v>0.23959173298373099</v>
      </c>
      <c r="H190" s="95">
        <v>50.786641150100003</v>
      </c>
      <c r="I190" s="99">
        <v>0.351452297255468</v>
      </c>
      <c r="J190" s="95">
        <v>25.463132227399999</v>
      </c>
      <c r="K190" s="99">
        <v>0.46967583462699602</v>
      </c>
      <c r="L190" s="95">
        <v>31.666162246500001</v>
      </c>
      <c r="M190" s="96">
        <v>0.22400448724101499</v>
      </c>
      <c r="N190" s="95">
        <v>34.675386147499999</v>
      </c>
      <c r="O190" s="96">
        <v>0.25861376796526198</v>
      </c>
    </row>
    <row r="191" spans="1:15" customFormat="1" x14ac:dyDescent="0.3">
      <c r="A191" s="58" t="s">
        <v>150</v>
      </c>
      <c r="B191" s="73">
        <v>58.0142351565</v>
      </c>
      <c r="C191" s="74">
        <v>5.8105186232671698E-2</v>
      </c>
      <c r="D191" s="73">
        <v>10.450207561699999</v>
      </c>
      <c r="E191" s="72">
        <v>0.12857352172155201</v>
      </c>
      <c r="F191" s="73">
        <v>22.591500124900001</v>
      </c>
      <c r="G191" s="74">
        <v>4.9321230655085202E-2</v>
      </c>
      <c r="H191" s="97">
        <v>5.4318693569000001</v>
      </c>
      <c r="I191" s="98">
        <v>3.7589470786853298E-2</v>
      </c>
      <c r="J191" s="97">
        <v>5.2738063583999901</v>
      </c>
      <c r="K191" s="98">
        <v>9.7277089908730296E-2</v>
      </c>
      <c r="L191" s="97">
        <v>11.744542922000001</v>
      </c>
      <c r="M191" s="98">
        <v>8.3080175445430907E-2</v>
      </c>
      <c r="N191" s="97">
        <v>4.9354485620000004</v>
      </c>
      <c r="O191" s="98">
        <v>3.6809249759705301E-2</v>
      </c>
    </row>
    <row r="192" spans="1:15" customFormat="1" x14ac:dyDescent="0.3">
      <c r="A192" s="58" t="s">
        <v>151</v>
      </c>
      <c r="B192" s="70">
        <v>328.5360793081</v>
      </c>
      <c r="C192" s="71">
        <v>0.32905113755016202</v>
      </c>
      <c r="D192" s="70">
        <v>19.3677134482</v>
      </c>
      <c r="E192" s="71">
        <v>0.23828953741124001</v>
      </c>
      <c r="F192" s="70">
        <v>163.34972400940001</v>
      </c>
      <c r="G192" s="71">
        <v>0.356621267767529</v>
      </c>
      <c r="H192" s="95">
        <v>43.626950985500002</v>
      </c>
      <c r="I192" s="96">
        <v>0.30190600911742899</v>
      </c>
      <c r="J192" s="95">
        <v>11.88125468</v>
      </c>
      <c r="K192" s="96">
        <v>0.219153643723379</v>
      </c>
      <c r="L192" s="95">
        <v>46.892260634499998</v>
      </c>
      <c r="M192" s="96">
        <v>0.33171297226471402</v>
      </c>
      <c r="N192" s="95">
        <v>46.646528838199998</v>
      </c>
      <c r="O192" s="96">
        <v>0.34789618590064098</v>
      </c>
    </row>
    <row r="193" spans="1:15" customFormat="1" x14ac:dyDescent="0.3">
      <c r="A193" s="58" t="s">
        <v>152</v>
      </c>
      <c r="B193" s="73">
        <v>184.00778018599999</v>
      </c>
      <c r="C193" s="74">
        <v>0.184296256033122</v>
      </c>
      <c r="D193" s="73">
        <v>11.3369670674</v>
      </c>
      <c r="E193" s="74">
        <v>0.13948371579135899</v>
      </c>
      <c r="F193" s="73">
        <v>66.826445494800097</v>
      </c>
      <c r="G193" s="74">
        <v>0.14589392089442299</v>
      </c>
      <c r="H193" s="97">
        <v>55.138596784000001</v>
      </c>
      <c r="I193" s="99">
        <v>0.38156857922354598</v>
      </c>
      <c r="J193" s="97">
        <v>14.738660572700001</v>
      </c>
      <c r="K193" s="98">
        <v>0.27185943362921899</v>
      </c>
      <c r="L193" s="97">
        <v>27.340027124199999</v>
      </c>
      <c r="M193" s="98">
        <v>0.19340167303629499</v>
      </c>
      <c r="N193" s="97">
        <v>19.103574210600001</v>
      </c>
      <c r="O193" s="98">
        <v>0.142477066792909</v>
      </c>
    </row>
    <row r="194" spans="1:15" customFormat="1" x14ac:dyDescent="0.3">
      <c r="A194" s="58" t="s">
        <v>153</v>
      </c>
      <c r="B194" s="70">
        <v>121.762138287</v>
      </c>
      <c r="C194" s="71">
        <v>0.12195302932407601</v>
      </c>
      <c r="D194" s="70">
        <v>12.4132026907</v>
      </c>
      <c r="E194" s="71">
        <v>0.15272511826809201</v>
      </c>
      <c r="F194" s="70">
        <v>54.4252903231001</v>
      </c>
      <c r="G194" s="71">
        <v>0.11882001118363</v>
      </c>
      <c r="H194" s="95">
        <v>28.657649771700001</v>
      </c>
      <c r="I194" s="99">
        <v>0.19831586846705199</v>
      </c>
      <c r="J194" s="95">
        <v>8.5448015138999995</v>
      </c>
      <c r="K194" s="96">
        <v>0.15761166956688999</v>
      </c>
      <c r="L194" s="95">
        <v>8.5118919802999908</v>
      </c>
      <c r="M194" s="96">
        <v>6.0212601187842101E-2</v>
      </c>
      <c r="N194" s="95">
        <v>13.282735600700001</v>
      </c>
      <c r="O194" s="96">
        <v>9.9064457075440995E-2</v>
      </c>
    </row>
    <row r="195" spans="1:15" customFormat="1" x14ac:dyDescent="0.3">
      <c r="A195" s="58" t="s">
        <v>154</v>
      </c>
      <c r="B195" s="73">
        <v>233.84315419820001</v>
      </c>
      <c r="C195" s="74">
        <v>0.23420975881639999</v>
      </c>
      <c r="D195" s="73">
        <v>18.161844111299899</v>
      </c>
      <c r="E195" s="74">
        <v>0.223453194069171</v>
      </c>
      <c r="F195" s="73">
        <v>94.740533113599994</v>
      </c>
      <c r="G195" s="74">
        <v>0.206835299127897</v>
      </c>
      <c r="H195" s="97">
        <v>52.085260683800001</v>
      </c>
      <c r="I195" s="99">
        <v>0.360438967924055</v>
      </c>
      <c r="J195" s="97">
        <v>26.9446463325</v>
      </c>
      <c r="K195" s="99">
        <v>0.49700284874334</v>
      </c>
      <c r="L195" s="97">
        <v>25.191232770999999</v>
      </c>
      <c r="M195" s="98">
        <v>0.178201233730513</v>
      </c>
      <c r="N195" s="97">
        <v>18.742990580000001</v>
      </c>
      <c r="O195" s="100">
        <v>0.13978778480540999</v>
      </c>
    </row>
    <row r="196" spans="1:15" customFormat="1" x14ac:dyDescent="0.3">
      <c r="A196" s="58" t="s">
        <v>155</v>
      </c>
      <c r="B196" s="70">
        <v>227.935729737</v>
      </c>
      <c r="C196" s="71">
        <v>0.22829307306595401</v>
      </c>
      <c r="D196" s="70">
        <v>23.313789779299999</v>
      </c>
      <c r="E196" s="71">
        <v>0.28683985833797998</v>
      </c>
      <c r="F196" s="70">
        <v>116.5502363497</v>
      </c>
      <c r="G196" s="71">
        <v>0.25444972924008902</v>
      </c>
      <c r="H196" s="95">
        <v>42.355165968800002</v>
      </c>
      <c r="I196" s="96">
        <v>0.293105037924763</v>
      </c>
      <c r="J196" s="95">
        <v>22.002334608400002</v>
      </c>
      <c r="K196" s="99">
        <v>0.40584028620888501</v>
      </c>
      <c r="L196" s="95">
        <v>16.5143268297</v>
      </c>
      <c r="M196" s="100">
        <v>0.11682133391539599</v>
      </c>
      <c r="N196" s="95">
        <v>18.212861640900002</v>
      </c>
      <c r="O196" s="100">
        <v>0.135834010740288</v>
      </c>
    </row>
    <row r="197" spans="1:15" customFormat="1" x14ac:dyDescent="0.3">
      <c r="A197" s="58" t="s">
        <v>156</v>
      </c>
      <c r="B197" s="73">
        <v>272.24401614639999</v>
      </c>
      <c r="C197" s="74">
        <v>0.27267082322543901</v>
      </c>
      <c r="D197" s="73">
        <v>25.386289920100001</v>
      </c>
      <c r="E197" s="74">
        <v>0.31233874343646201</v>
      </c>
      <c r="F197" s="73">
        <v>105.0353748218</v>
      </c>
      <c r="G197" s="74">
        <v>0.22931075492501199</v>
      </c>
      <c r="H197" s="97">
        <v>55.473877323400004</v>
      </c>
      <c r="I197" s="99">
        <v>0.38388877825874002</v>
      </c>
      <c r="J197" s="97">
        <v>14.8050911219</v>
      </c>
      <c r="K197" s="98">
        <v>0.27308476692135297</v>
      </c>
      <c r="L197" s="97">
        <v>46.464263432300001</v>
      </c>
      <c r="M197" s="98">
        <v>0.32868534633792601</v>
      </c>
      <c r="N197" s="97">
        <v>30.358151533400001</v>
      </c>
      <c r="O197" s="98">
        <v>0.22641524230232701</v>
      </c>
    </row>
    <row r="198" spans="1:15" customFormat="1" x14ac:dyDescent="0.3">
      <c r="A198" s="58" t="s">
        <v>157</v>
      </c>
      <c r="B198" s="70">
        <v>57.946539151499998</v>
      </c>
      <c r="C198" s="71">
        <v>5.8037384098124499E-2</v>
      </c>
      <c r="D198" s="70">
        <v>14.5541107729</v>
      </c>
      <c r="E198" s="72">
        <v>0.17906565650002401</v>
      </c>
      <c r="F198" s="70">
        <v>23.122926685199999</v>
      </c>
      <c r="G198" s="71">
        <v>5.0481428597315102E-2</v>
      </c>
      <c r="H198" s="95">
        <v>4.0369699013</v>
      </c>
      <c r="I198" s="96">
        <v>2.7936526488723499E-2</v>
      </c>
      <c r="J198" s="95">
        <v>4.3546234197000002</v>
      </c>
      <c r="K198" s="96">
        <v>8.0322458795270502E-2</v>
      </c>
      <c r="L198" s="95">
        <v>6.8082713591999999</v>
      </c>
      <c r="M198" s="96">
        <v>4.8161293526620803E-2</v>
      </c>
      <c r="N198" s="95">
        <v>5.5504601030999998</v>
      </c>
      <c r="O198" s="96">
        <v>4.1396089868981599E-2</v>
      </c>
    </row>
    <row r="199" spans="1:15" customFormat="1" x14ac:dyDescent="0.3">
      <c r="A199" s="76" t="s">
        <v>4</v>
      </c>
      <c r="H199" s="63"/>
      <c r="I199" s="63"/>
      <c r="J199" s="63"/>
      <c r="K199" s="63"/>
      <c r="L199" s="63"/>
      <c r="M199" s="63"/>
      <c r="N199" s="63"/>
      <c r="O199" s="63"/>
    </row>
    <row r="200" spans="1:15" customFormat="1" x14ac:dyDescent="0.3">
      <c r="A200" s="76" t="s">
        <v>4</v>
      </c>
      <c r="H200" s="63"/>
      <c r="I200" s="63"/>
      <c r="J200" s="63"/>
      <c r="K200" s="63"/>
      <c r="L200" s="63"/>
      <c r="M200" s="63"/>
      <c r="N200" s="63"/>
      <c r="O200" s="63"/>
    </row>
    <row r="201" spans="1:15" customFormat="1" x14ac:dyDescent="0.3">
      <c r="A201" s="54" t="s">
        <v>158</v>
      </c>
      <c r="H201" s="63"/>
      <c r="I201" s="63"/>
      <c r="J201" s="63"/>
      <c r="K201" s="63"/>
      <c r="L201" s="63"/>
      <c r="M201" s="63"/>
      <c r="N201" s="63"/>
      <c r="O201" s="63"/>
    </row>
    <row r="202" spans="1:15" customFormat="1" x14ac:dyDescent="0.3">
      <c r="A202" s="69" t="s">
        <v>4</v>
      </c>
      <c r="H202" s="63"/>
      <c r="I202" s="63"/>
      <c r="J202" s="63"/>
      <c r="K202" s="63"/>
      <c r="L202" s="63"/>
      <c r="M202" s="63"/>
      <c r="N202" s="63"/>
      <c r="O202" s="63"/>
    </row>
    <row r="203" spans="1:15" customFormat="1" ht="25.5" customHeight="1" x14ac:dyDescent="0.3">
      <c r="A203" s="116" t="s">
        <v>4</v>
      </c>
      <c r="B203" s="118" t="s">
        <v>26</v>
      </c>
      <c r="C203" s="118" t="s">
        <v>4</v>
      </c>
      <c r="D203" s="118" t="s">
        <v>502</v>
      </c>
      <c r="E203" s="118" t="s">
        <v>4</v>
      </c>
      <c r="F203" s="118" t="s">
        <v>503</v>
      </c>
      <c r="G203" s="118" t="s">
        <v>4</v>
      </c>
      <c r="H203" s="121" t="s">
        <v>504</v>
      </c>
      <c r="I203" s="121" t="s">
        <v>4</v>
      </c>
      <c r="J203" s="121" t="s">
        <v>505</v>
      </c>
      <c r="K203" s="121" t="s">
        <v>4</v>
      </c>
      <c r="L203" s="121" t="s">
        <v>506</v>
      </c>
      <c r="M203" s="121" t="s">
        <v>4</v>
      </c>
      <c r="N203" s="121" t="s">
        <v>507</v>
      </c>
      <c r="O203" s="121" t="s">
        <v>4</v>
      </c>
    </row>
    <row r="204" spans="1:15" customFormat="1" x14ac:dyDescent="0.3">
      <c r="A204" s="117" t="s">
        <v>4</v>
      </c>
      <c r="B204" s="55" t="s">
        <v>28</v>
      </c>
      <c r="C204" s="55" t="s">
        <v>29</v>
      </c>
      <c r="D204" s="55" t="s">
        <v>28</v>
      </c>
      <c r="E204" s="55" t="s">
        <v>29</v>
      </c>
      <c r="F204" s="55" t="s">
        <v>28</v>
      </c>
      <c r="G204" s="55" t="s">
        <v>29</v>
      </c>
      <c r="H204" s="60" t="s">
        <v>28</v>
      </c>
      <c r="I204" s="60" t="s">
        <v>29</v>
      </c>
      <c r="J204" s="60" t="s">
        <v>28</v>
      </c>
      <c r="K204" s="60" t="s">
        <v>29</v>
      </c>
      <c r="L204" s="60" t="s">
        <v>28</v>
      </c>
      <c r="M204" s="60" t="s">
        <v>29</v>
      </c>
      <c r="N204" s="60" t="s">
        <v>28</v>
      </c>
      <c r="O204" s="60" t="s">
        <v>29</v>
      </c>
    </row>
    <row r="205" spans="1:15" customFormat="1" x14ac:dyDescent="0.3">
      <c r="A205" s="56" t="s">
        <v>30</v>
      </c>
      <c r="B205" s="57">
        <v>998.43471672550004</v>
      </c>
      <c r="C205" s="57">
        <v>998.43471672550004</v>
      </c>
      <c r="D205" s="57">
        <v>81.278068934999993</v>
      </c>
      <c r="E205" s="57">
        <v>81.278068934999993</v>
      </c>
      <c r="F205" s="57">
        <v>458.04818381130002</v>
      </c>
      <c r="G205" s="57">
        <v>458.04818381130002</v>
      </c>
      <c r="H205" s="64">
        <v>144.50507663970001</v>
      </c>
      <c r="I205" s="64">
        <v>144.50507663970001</v>
      </c>
      <c r="J205" s="64">
        <v>54.214269396299997</v>
      </c>
      <c r="K205" s="64">
        <v>54.214269396299997</v>
      </c>
      <c r="L205" s="64">
        <v>141.36396389430001</v>
      </c>
      <c r="M205" s="64">
        <v>141.36396389430001</v>
      </c>
      <c r="N205" s="64">
        <v>134.08174831650001</v>
      </c>
      <c r="O205" s="64">
        <v>134.08174831650001</v>
      </c>
    </row>
    <row r="206" spans="1:15" customFormat="1" x14ac:dyDescent="0.3">
      <c r="A206" s="58" t="s">
        <v>147</v>
      </c>
      <c r="B206" s="70">
        <v>15.334085568900001</v>
      </c>
      <c r="C206" s="71">
        <v>1.5358125385693901E-2</v>
      </c>
      <c r="D206" s="70">
        <v>4.8533320325999902</v>
      </c>
      <c r="E206" s="72">
        <v>5.9712688751024902E-2</v>
      </c>
      <c r="F206" s="70">
        <v>6.1559536581999996</v>
      </c>
      <c r="G206" s="71">
        <v>1.3439532948210599E-2</v>
      </c>
      <c r="H206" s="95">
        <v>2.3279985047</v>
      </c>
      <c r="I206" s="96">
        <v>1.6110150306376299E-2</v>
      </c>
      <c r="J206" s="95">
        <v>2.0176938518999998</v>
      </c>
      <c r="K206" s="96">
        <v>3.72170255980191E-2</v>
      </c>
      <c r="L206" s="95">
        <v>1.1952559083000001</v>
      </c>
      <c r="M206" s="96">
        <v>8.4551668994915195E-3</v>
      </c>
      <c r="N206" s="95">
        <v>0</v>
      </c>
      <c r="O206" s="96">
        <v>0</v>
      </c>
    </row>
    <row r="207" spans="1:15" customFormat="1" x14ac:dyDescent="0.3">
      <c r="A207" s="58" t="s">
        <v>148</v>
      </c>
      <c r="B207" s="73">
        <v>191.23989044839999</v>
      </c>
      <c r="C207" s="74">
        <v>0.19153970434401199</v>
      </c>
      <c r="D207" s="73">
        <v>9.9027395423000009</v>
      </c>
      <c r="E207" s="74">
        <v>0.12183778074525201</v>
      </c>
      <c r="F207" s="73">
        <v>124.1850684485</v>
      </c>
      <c r="G207" s="72">
        <v>0.27111791474684699</v>
      </c>
      <c r="H207" s="97">
        <v>17.771228444399998</v>
      </c>
      <c r="I207" s="100">
        <v>0.122979959304196</v>
      </c>
      <c r="J207" s="97">
        <v>5.1643642364</v>
      </c>
      <c r="K207" s="98">
        <v>9.5258394033664803E-2</v>
      </c>
      <c r="L207" s="97">
        <v>16.797617471799999</v>
      </c>
      <c r="M207" s="98">
        <v>0.118825314521881</v>
      </c>
      <c r="N207" s="97">
        <v>20.610902383100001</v>
      </c>
      <c r="O207" s="98">
        <v>0.153718926266146</v>
      </c>
    </row>
    <row r="208" spans="1:15" customFormat="1" x14ac:dyDescent="0.3">
      <c r="A208" s="58" t="s">
        <v>149</v>
      </c>
      <c r="B208" s="70">
        <v>127.91856763059999</v>
      </c>
      <c r="C208" s="71">
        <v>0.12811911033114501</v>
      </c>
      <c r="D208" s="70">
        <v>9.0550921977000005</v>
      </c>
      <c r="E208" s="71">
        <v>0.111408800877658</v>
      </c>
      <c r="F208" s="70">
        <v>44.143140646799999</v>
      </c>
      <c r="G208" s="71">
        <v>9.6372264331442997E-2</v>
      </c>
      <c r="H208" s="95">
        <v>20.200732710499999</v>
      </c>
      <c r="I208" s="96">
        <v>0.139792546948833</v>
      </c>
      <c r="J208" s="95">
        <v>12.7193451807</v>
      </c>
      <c r="K208" s="99">
        <v>0.23461249819162999</v>
      </c>
      <c r="L208" s="95">
        <v>17.170697099800002</v>
      </c>
      <c r="M208" s="96">
        <v>0.121464456901044</v>
      </c>
      <c r="N208" s="95">
        <v>22.579813248400001</v>
      </c>
      <c r="O208" s="96">
        <v>0.168403332533376</v>
      </c>
    </row>
    <row r="209" spans="1:15" customFormat="1" x14ac:dyDescent="0.3">
      <c r="A209" s="58" t="s">
        <v>150</v>
      </c>
      <c r="B209" s="73">
        <v>14.209032628399999</v>
      </c>
      <c r="C209" s="74">
        <v>1.42313086578163E-2</v>
      </c>
      <c r="D209" s="73">
        <v>2.1682111471000001</v>
      </c>
      <c r="E209" s="74">
        <v>2.6676459904995699E-2</v>
      </c>
      <c r="F209" s="73">
        <v>3.9814002995000002</v>
      </c>
      <c r="G209" s="74">
        <v>8.6920993035531809E-3</v>
      </c>
      <c r="H209" s="97">
        <v>3.2827906969999998</v>
      </c>
      <c r="I209" s="98">
        <v>2.27174765990063E-2</v>
      </c>
      <c r="J209" s="97">
        <v>3.1322909021999901</v>
      </c>
      <c r="K209" s="99">
        <v>5.7776134163190801E-2</v>
      </c>
      <c r="L209" s="97">
        <v>2.5217720816</v>
      </c>
      <c r="M209" s="98">
        <v>1.7838860853432E-2</v>
      </c>
      <c r="N209" s="97">
        <v>0.83690886869999903</v>
      </c>
      <c r="O209" s="98">
        <v>6.2417806987754704E-3</v>
      </c>
    </row>
    <row r="210" spans="1:15" customFormat="1" x14ac:dyDescent="0.3">
      <c r="A210" s="58" t="s">
        <v>151</v>
      </c>
      <c r="B210" s="70">
        <v>246.6468924383</v>
      </c>
      <c r="C210" s="71">
        <v>0.24703356995358799</v>
      </c>
      <c r="D210" s="70">
        <v>18.2788019480999</v>
      </c>
      <c r="E210" s="71">
        <v>0.224892178020592</v>
      </c>
      <c r="F210" s="70">
        <v>121.9329185891</v>
      </c>
      <c r="G210" s="71">
        <v>0.26620107425059097</v>
      </c>
      <c r="H210" s="95">
        <v>20.097919746799999</v>
      </c>
      <c r="I210" s="100">
        <v>0.139081063545684</v>
      </c>
      <c r="J210" s="95">
        <v>5.7234569013999996</v>
      </c>
      <c r="K210" s="100">
        <v>0.105571041814881</v>
      </c>
      <c r="L210" s="95">
        <v>37.399482935400002</v>
      </c>
      <c r="M210" s="96">
        <v>0.26456164573429902</v>
      </c>
      <c r="N210" s="95">
        <v>42.792896162399998</v>
      </c>
      <c r="O210" s="96">
        <v>0.31915526684055001</v>
      </c>
    </row>
    <row r="211" spans="1:15" customFormat="1" x14ac:dyDescent="0.3">
      <c r="A211" s="58" t="s">
        <v>152</v>
      </c>
      <c r="B211" s="73">
        <v>73.489297789000005</v>
      </c>
      <c r="C211" s="74">
        <v>7.3604509696956394E-2</v>
      </c>
      <c r="D211" s="73">
        <v>5.8040340273000002</v>
      </c>
      <c r="E211" s="74">
        <v>7.1409595520061195E-2</v>
      </c>
      <c r="F211" s="73">
        <v>20.216005229</v>
      </c>
      <c r="G211" s="75">
        <v>4.4135106182034999E-2</v>
      </c>
      <c r="H211" s="97">
        <v>23.643455919000001</v>
      </c>
      <c r="I211" s="99">
        <v>0.16361678405217001</v>
      </c>
      <c r="J211" s="97">
        <v>3.8605167511</v>
      </c>
      <c r="K211" s="98">
        <v>7.1208499055480601E-2</v>
      </c>
      <c r="L211" s="97">
        <v>13.8116820247</v>
      </c>
      <c r="M211" s="98">
        <v>9.7702990523293495E-2</v>
      </c>
      <c r="N211" s="97">
        <v>7.1699006184999998</v>
      </c>
      <c r="O211" s="98">
        <v>5.3474098514702001E-2</v>
      </c>
    </row>
    <row r="212" spans="1:15" customFormat="1" x14ac:dyDescent="0.3">
      <c r="A212" s="58" t="s">
        <v>153</v>
      </c>
      <c r="B212" s="70">
        <v>44.271560445399999</v>
      </c>
      <c r="C212" s="71">
        <v>4.4340966618823599E-2</v>
      </c>
      <c r="D212" s="70">
        <v>2.7030131444999999</v>
      </c>
      <c r="E212" s="71">
        <v>3.32563652153407E-2</v>
      </c>
      <c r="F212" s="70">
        <v>18.3743751232</v>
      </c>
      <c r="G212" s="71">
        <v>4.0114502737051798E-2</v>
      </c>
      <c r="H212" s="95">
        <v>13.5370918934</v>
      </c>
      <c r="I212" s="99">
        <v>9.3679005666718204E-2</v>
      </c>
      <c r="J212" s="95">
        <v>5.8175514725000097</v>
      </c>
      <c r="K212" s="99">
        <v>0.107306647074304</v>
      </c>
      <c r="L212" s="95">
        <v>2.2498663165999999</v>
      </c>
      <c r="M212" s="96">
        <v>1.5915416168453399E-2</v>
      </c>
      <c r="N212" s="95">
        <v>3.5942507681000002</v>
      </c>
      <c r="O212" s="96">
        <v>2.68064133502777E-2</v>
      </c>
    </row>
    <row r="213" spans="1:15" customFormat="1" x14ac:dyDescent="0.3">
      <c r="A213" s="58" t="s">
        <v>154</v>
      </c>
      <c r="B213" s="73">
        <v>75.279801244399906</v>
      </c>
      <c r="C213" s="74">
        <v>7.5397820191279205E-2</v>
      </c>
      <c r="D213" s="73">
        <v>9.1683780410000004</v>
      </c>
      <c r="E213" s="74">
        <v>0.112802606670345</v>
      </c>
      <c r="F213" s="73">
        <v>22.285134708200101</v>
      </c>
      <c r="G213" s="75">
        <v>4.8652380897509902E-2</v>
      </c>
      <c r="H213" s="97">
        <v>9.6382131784000098</v>
      </c>
      <c r="I213" s="98">
        <v>6.6698093952998805E-2</v>
      </c>
      <c r="J213" s="97">
        <v>7.6109546344000103</v>
      </c>
      <c r="K213" s="98">
        <v>0.140386557250542</v>
      </c>
      <c r="L213" s="97">
        <v>16.485943621000001</v>
      </c>
      <c r="M213" s="98">
        <v>0.11662055283995</v>
      </c>
      <c r="N213" s="97">
        <v>13.538078265399999</v>
      </c>
      <c r="O213" s="98">
        <v>0.10096883755903401</v>
      </c>
    </row>
    <row r="214" spans="1:15" customFormat="1" x14ac:dyDescent="0.3">
      <c r="A214" s="58" t="s">
        <v>155</v>
      </c>
      <c r="B214" s="70">
        <v>77.478988686999998</v>
      </c>
      <c r="C214" s="71">
        <v>7.7600455381902897E-2</v>
      </c>
      <c r="D214" s="70">
        <v>7.5628503486999996</v>
      </c>
      <c r="E214" s="71">
        <v>9.3049089967284906E-2</v>
      </c>
      <c r="F214" s="70">
        <v>51.409141889600001</v>
      </c>
      <c r="G214" s="72">
        <v>0.11223522700567801</v>
      </c>
      <c r="H214" s="95">
        <v>11.3529384666</v>
      </c>
      <c r="I214" s="96">
        <v>7.8564288055475801E-2</v>
      </c>
      <c r="J214" s="95">
        <v>3.7985027973999999</v>
      </c>
      <c r="K214" s="96">
        <v>7.0064631317511394E-2</v>
      </c>
      <c r="L214" s="95">
        <v>2.7826362579000001</v>
      </c>
      <c r="M214" s="100">
        <v>1.9684198017966E-2</v>
      </c>
      <c r="N214" s="95">
        <v>3.5698762590999999</v>
      </c>
      <c r="O214" s="100">
        <v>2.6624624931600002E-2</v>
      </c>
    </row>
    <row r="215" spans="1:15" customFormat="1" x14ac:dyDescent="0.3">
      <c r="A215" s="58" t="s">
        <v>156</v>
      </c>
      <c r="B215" s="73">
        <v>105.68175518539999</v>
      </c>
      <c r="C215" s="74">
        <v>0.105847436407257</v>
      </c>
      <c r="D215" s="73">
        <v>8.5019624856</v>
      </c>
      <c r="E215" s="74">
        <v>0.104603401594091</v>
      </c>
      <c r="F215" s="73">
        <v>33.315806674199997</v>
      </c>
      <c r="G215" s="75">
        <v>7.2734283972022001E-2</v>
      </c>
      <c r="H215" s="97">
        <v>19.580302150800001</v>
      </c>
      <c r="I215" s="98">
        <v>0.13549906069819501</v>
      </c>
      <c r="J215" s="97">
        <v>3.92000627740001</v>
      </c>
      <c r="K215" s="98">
        <v>7.2305802901173694E-2</v>
      </c>
      <c r="L215" s="97">
        <v>24.679614016799999</v>
      </c>
      <c r="M215" s="99">
        <v>0.174582074079737</v>
      </c>
      <c r="N215" s="97">
        <v>17.806044221400001</v>
      </c>
      <c r="O215" s="98">
        <v>0.13279991083774401</v>
      </c>
    </row>
    <row r="216" spans="1:15" customFormat="1" x14ac:dyDescent="0.3">
      <c r="A216" s="58" t="s">
        <v>157</v>
      </c>
      <c r="B216" s="70">
        <v>26.884844659700001</v>
      </c>
      <c r="C216" s="71">
        <v>2.69269930315248E-2</v>
      </c>
      <c r="D216" s="70">
        <v>3.2796540201000002</v>
      </c>
      <c r="E216" s="71">
        <v>4.0351032733354199E-2</v>
      </c>
      <c r="F216" s="70">
        <v>12.049238545</v>
      </c>
      <c r="G216" s="71">
        <v>2.6305613625058899E-2</v>
      </c>
      <c r="H216" s="95">
        <v>3.0724049281000001</v>
      </c>
      <c r="I216" s="96">
        <v>2.12615708703476E-2</v>
      </c>
      <c r="J216" s="95">
        <v>0.44958639089999902</v>
      </c>
      <c r="K216" s="96">
        <v>8.2927685996020007E-3</v>
      </c>
      <c r="L216" s="95">
        <v>6.2693961604000004</v>
      </c>
      <c r="M216" s="96">
        <v>4.43493234604522E-2</v>
      </c>
      <c r="N216" s="95">
        <v>1.5830775213999999</v>
      </c>
      <c r="O216" s="96">
        <v>1.18068084677949E-2</v>
      </c>
    </row>
    <row r="217" spans="1:15" customFormat="1" x14ac:dyDescent="0.3">
      <c r="A217" s="76" t="s">
        <v>4</v>
      </c>
      <c r="H217" s="63"/>
      <c r="I217" s="63"/>
      <c r="J217" s="63"/>
      <c r="K217" s="63"/>
      <c r="L217" s="63"/>
      <c r="M217" s="63"/>
      <c r="N217" s="63"/>
      <c r="O217" s="63"/>
    </row>
    <row r="218" spans="1:15" customFormat="1" x14ac:dyDescent="0.3">
      <c r="A218" s="76" t="s">
        <v>4</v>
      </c>
      <c r="H218" s="63"/>
      <c r="I218" s="63"/>
      <c r="J218" s="63"/>
      <c r="K218" s="63"/>
      <c r="L218" s="63"/>
      <c r="M218" s="63"/>
      <c r="N218" s="63"/>
      <c r="O218" s="63"/>
    </row>
    <row r="219" spans="1:15" customFormat="1" x14ac:dyDescent="0.3">
      <c r="A219" s="54" t="s">
        <v>159</v>
      </c>
      <c r="H219" s="63"/>
      <c r="I219" s="63"/>
      <c r="J219" s="63"/>
      <c r="K219" s="63"/>
      <c r="L219" s="63"/>
      <c r="M219" s="63"/>
      <c r="N219" s="63"/>
      <c r="O219" s="63"/>
    </row>
    <row r="220" spans="1:15" customFormat="1" x14ac:dyDescent="0.3">
      <c r="A220" s="69" t="s">
        <v>4</v>
      </c>
      <c r="H220" s="63"/>
      <c r="I220" s="63"/>
      <c r="J220" s="63"/>
      <c r="K220" s="63"/>
      <c r="L220" s="63"/>
      <c r="M220" s="63"/>
      <c r="N220" s="63"/>
      <c r="O220" s="63"/>
    </row>
    <row r="221" spans="1:15" customFormat="1" ht="25.5" customHeight="1" x14ac:dyDescent="0.3">
      <c r="A221" s="116" t="s">
        <v>4</v>
      </c>
      <c r="B221" s="118" t="s">
        <v>26</v>
      </c>
      <c r="C221" s="118" t="s">
        <v>4</v>
      </c>
      <c r="D221" s="118" t="s">
        <v>502</v>
      </c>
      <c r="E221" s="118" t="s">
        <v>4</v>
      </c>
      <c r="F221" s="118" t="s">
        <v>503</v>
      </c>
      <c r="G221" s="118" t="s">
        <v>4</v>
      </c>
      <c r="H221" s="121" t="s">
        <v>504</v>
      </c>
      <c r="I221" s="121" t="s">
        <v>4</v>
      </c>
      <c r="J221" s="121" t="s">
        <v>505</v>
      </c>
      <c r="K221" s="121" t="s">
        <v>4</v>
      </c>
      <c r="L221" s="121" t="s">
        <v>506</v>
      </c>
      <c r="M221" s="121" t="s">
        <v>4</v>
      </c>
      <c r="N221" s="121" t="s">
        <v>507</v>
      </c>
      <c r="O221" s="121" t="s">
        <v>4</v>
      </c>
    </row>
    <row r="222" spans="1:15" customFormat="1" x14ac:dyDescent="0.3">
      <c r="A222" s="117" t="s">
        <v>4</v>
      </c>
      <c r="B222" s="55" t="s">
        <v>28</v>
      </c>
      <c r="C222" s="55" t="s">
        <v>29</v>
      </c>
      <c r="D222" s="55" t="s">
        <v>28</v>
      </c>
      <c r="E222" s="55" t="s">
        <v>29</v>
      </c>
      <c r="F222" s="55" t="s">
        <v>28</v>
      </c>
      <c r="G222" s="55" t="s">
        <v>29</v>
      </c>
      <c r="H222" s="60" t="s">
        <v>28</v>
      </c>
      <c r="I222" s="60" t="s">
        <v>29</v>
      </c>
      <c r="J222" s="60" t="s">
        <v>28</v>
      </c>
      <c r="K222" s="60" t="s">
        <v>29</v>
      </c>
      <c r="L222" s="60" t="s">
        <v>28</v>
      </c>
      <c r="M222" s="60" t="s">
        <v>29</v>
      </c>
      <c r="N222" s="60" t="s">
        <v>28</v>
      </c>
      <c r="O222" s="60" t="s">
        <v>29</v>
      </c>
    </row>
    <row r="223" spans="1:15" customFormat="1" x14ac:dyDescent="0.3">
      <c r="A223" s="56" t="s">
        <v>30</v>
      </c>
      <c r="B223" s="57">
        <v>1002.5695060178</v>
      </c>
      <c r="C223" s="57">
        <v>1002.5695060178</v>
      </c>
      <c r="D223" s="57">
        <v>81.786897098799997</v>
      </c>
      <c r="E223" s="57">
        <v>81.786897098799997</v>
      </c>
      <c r="F223" s="57">
        <v>461.165316776</v>
      </c>
      <c r="G223" s="57">
        <v>461.165316776</v>
      </c>
      <c r="H223" s="64">
        <v>144.50507663970001</v>
      </c>
      <c r="I223" s="64">
        <v>144.50507663970001</v>
      </c>
      <c r="J223" s="64">
        <v>54.214269396299997</v>
      </c>
      <c r="K223" s="64">
        <v>54.214269396299997</v>
      </c>
      <c r="L223" s="64">
        <v>141.8727920581</v>
      </c>
      <c r="M223" s="64">
        <v>141.8727920581</v>
      </c>
      <c r="N223" s="64">
        <v>134.08174831650001</v>
      </c>
      <c r="O223" s="64">
        <v>134.08174831650001</v>
      </c>
    </row>
    <row r="224" spans="1:15" customFormat="1" x14ac:dyDescent="0.3">
      <c r="A224" s="58" t="s">
        <v>160</v>
      </c>
      <c r="B224" s="70">
        <v>199.7647488675</v>
      </c>
      <c r="C224" s="71">
        <v>0.199252767681878</v>
      </c>
      <c r="D224" s="70">
        <v>25.080710816900002</v>
      </c>
      <c r="E224" s="72">
        <v>0.30665927803327803</v>
      </c>
      <c r="F224" s="70">
        <v>83.723363710199905</v>
      </c>
      <c r="G224" s="71">
        <v>0.181547398870992</v>
      </c>
      <c r="H224" s="95">
        <v>42.311704159199998</v>
      </c>
      <c r="I224" s="99">
        <v>0.29280427472245402</v>
      </c>
      <c r="J224" s="95">
        <v>15.5549796114</v>
      </c>
      <c r="K224" s="96">
        <v>0.28691670633232902</v>
      </c>
      <c r="L224" s="95">
        <v>22.520597782500001</v>
      </c>
      <c r="M224" s="96">
        <v>0.158737961351161</v>
      </c>
      <c r="N224" s="95">
        <v>18.317476707800001</v>
      </c>
      <c r="O224" s="96">
        <v>0.13661424420392801</v>
      </c>
    </row>
    <row r="225" spans="1:15" customFormat="1" x14ac:dyDescent="0.3">
      <c r="A225" s="58" t="s">
        <v>161</v>
      </c>
      <c r="B225" s="73">
        <v>272.03063021849999</v>
      </c>
      <c r="C225" s="74">
        <v>0.27133343731847998</v>
      </c>
      <c r="D225" s="73">
        <v>8.1354135383999999</v>
      </c>
      <c r="E225" s="75">
        <v>9.9470866691180104E-2</v>
      </c>
      <c r="F225" s="73">
        <v>121.90330579179999</v>
      </c>
      <c r="G225" s="74">
        <v>0.26433754091488099</v>
      </c>
      <c r="H225" s="97">
        <v>50.073306477599999</v>
      </c>
      <c r="I225" s="98">
        <v>0.34651589855524401</v>
      </c>
      <c r="J225" s="97">
        <v>15.304262483700001</v>
      </c>
      <c r="K225" s="98">
        <v>0.28229214659018298</v>
      </c>
      <c r="L225" s="97">
        <v>55.150494686800002</v>
      </c>
      <c r="M225" s="99">
        <v>0.388732003414824</v>
      </c>
      <c r="N225" s="97">
        <v>27.467722132999999</v>
      </c>
      <c r="O225" s="98">
        <v>0.20485802488316601</v>
      </c>
    </row>
    <row r="226" spans="1:15" customFormat="1" x14ac:dyDescent="0.3">
      <c r="A226" s="58" t="s">
        <v>162</v>
      </c>
      <c r="B226" s="70">
        <v>143.99535979199999</v>
      </c>
      <c r="C226" s="71">
        <v>0.14362631112126001</v>
      </c>
      <c r="D226" s="70">
        <v>25.079488827399999</v>
      </c>
      <c r="E226" s="72">
        <v>0.30664433689303</v>
      </c>
      <c r="F226" s="70">
        <v>59.777111323900101</v>
      </c>
      <c r="G226" s="71">
        <v>0.129621871266905</v>
      </c>
      <c r="H226" s="95">
        <v>12.6934210372</v>
      </c>
      <c r="I226" s="96">
        <v>8.7840658144135594E-2</v>
      </c>
      <c r="J226" s="95">
        <v>5.7932722525000102</v>
      </c>
      <c r="K226" s="96">
        <v>0.106858808889443</v>
      </c>
      <c r="L226" s="95">
        <v>13.943495260500001</v>
      </c>
      <c r="M226" s="96">
        <v>9.8281672322271904E-2</v>
      </c>
      <c r="N226" s="95">
        <v>29.418161021300001</v>
      </c>
      <c r="O226" s="99">
        <v>0.219404664621902</v>
      </c>
    </row>
    <row r="227" spans="1:15" customFormat="1" x14ac:dyDescent="0.3">
      <c r="A227" s="58" t="s">
        <v>163</v>
      </c>
      <c r="B227" s="73">
        <v>207.17408615400001</v>
      </c>
      <c r="C227" s="74">
        <v>0.206643115425378</v>
      </c>
      <c r="D227" s="73">
        <v>13.1679806411999</v>
      </c>
      <c r="E227" s="74">
        <v>0.16100354834702699</v>
      </c>
      <c r="F227" s="73">
        <v>74.377675326900004</v>
      </c>
      <c r="G227" s="75">
        <v>0.161282023216475</v>
      </c>
      <c r="H227" s="97">
        <v>46.332400198499997</v>
      </c>
      <c r="I227" s="99">
        <v>0.32062818328536902</v>
      </c>
      <c r="J227" s="97">
        <v>24.930623024999999</v>
      </c>
      <c r="K227" s="99">
        <v>0.459853527541984</v>
      </c>
      <c r="L227" s="97">
        <v>40.832671142199999</v>
      </c>
      <c r="M227" s="99">
        <v>0.28781185278624899</v>
      </c>
      <c r="N227" s="97">
        <v>9.0220258853999908</v>
      </c>
      <c r="O227" s="100">
        <v>6.7287501831371596E-2</v>
      </c>
    </row>
    <row r="228" spans="1:15" customFormat="1" ht="25.5" customHeight="1" x14ac:dyDescent="0.3">
      <c r="A228" s="59" t="s">
        <v>164</v>
      </c>
      <c r="B228" s="70">
        <v>195.83001846080001</v>
      </c>
      <c r="C228" s="71">
        <v>0.19532812167670599</v>
      </c>
      <c r="D228" s="70">
        <v>11.4049471122</v>
      </c>
      <c r="E228" s="71">
        <v>0.13944711826422099</v>
      </c>
      <c r="F228" s="70">
        <v>108.0566361107</v>
      </c>
      <c r="G228" s="71">
        <v>0.234312148333536</v>
      </c>
      <c r="H228" s="95">
        <v>21.070688004099999</v>
      </c>
      <c r="I228" s="96">
        <v>0.145812787301835</v>
      </c>
      <c r="J228" s="95">
        <v>11.742918958100001</v>
      </c>
      <c r="K228" s="96">
        <v>0.216601995911088</v>
      </c>
      <c r="L228" s="95">
        <v>33.306852282599998</v>
      </c>
      <c r="M228" s="96">
        <v>0.23476560797478399</v>
      </c>
      <c r="N228" s="95">
        <v>16.405185628200002</v>
      </c>
      <c r="O228" s="96">
        <v>0.122352116035029</v>
      </c>
    </row>
    <row r="229" spans="1:15" customFormat="1" x14ac:dyDescent="0.3">
      <c r="A229" s="58" t="s">
        <v>165</v>
      </c>
      <c r="B229" s="73">
        <v>56.177374034499898</v>
      </c>
      <c r="C229" s="74">
        <v>5.6033395886571698E-2</v>
      </c>
      <c r="D229" s="73">
        <v>0.45783801540000002</v>
      </c>
      <c r="E229" s="74">
        <v>5.5979384429626199E-3</v>
      </c>
      <c r="F229" s="73">
        <v>8.4604412687000004</v>
      </c>
      <c r="G229" s="75">
        <v>1.8345788290947001E-2</v>
      </c>
      <c r="H229" s="97">
        <v>30.934212668699999</v>
      </c>
      <c r="I229" s="99">
        <v>0.214070075515959</v>
      </c>
      <c r="J229" s="97">
        <v>8.6173457826999904</v>
      </c>
      <c r="K229" s="99">
        <v>0.15894977242445499</v>
      </c>
      <c r="L229" s="97">
        <v>11.9905663751</v>
      </c>
      <c r="M229" s="98">
        <v>8.4516320579562598E-2</v>
      </c>
      <c r="N229" s="97">
        <v>1.2354444588</v>
      </c>
      <c r="O229" s="100">
        <v>9.2141135860171908E-3</v>
      </c>
    </row>
    <row r="230" spans="1:15" customFormat="1" x14ac:dyDescent="0.3">
      <c r="A230" s="58" t="s">
        <v>166</v>
      </c>
      <c r="B230" s="70">
        <v>53.9891398777999</v>
      </c>
      <c r="C230" s="71">
        <v>5.3850770000221301E-2</v>
      </c>
      <c r="D230" s="70">
        <v>2.8407216195</v>
      </c>
      <c r="E230" s="71">
        <v>3.4733211801254202E-2</v>
      </c>
      <c r="F230" s="70">
        <v>33.360652271600003</v>
      </c>
      <c r="G230" s="71">
        <v>7.2339898639437697E-2</v>
      </c>
      <c r="H230" s="95">
        <v>8.6275931742999692</v>
      </c>
      <c r="I230" s="96">
        <v>5.9704429594619003E-2</v>
      </c>
      <c r="J230" s="95">
        <v>4.2565845375999896</v>
      </c>
      <c r="K230" s="96">
        <v>7.8514099424357497E-2</v>
      </c>
      <c r="L230" s="95">
        <v>2.5945348087000002</v>
      </c>
      <c r="M230" s="96">
        <v>1.8287754622024199E-2</v>
      </c>
      <c r="N230" s="95">
        <v>6.0984155691000002</v>
      </c>
      <c r="O230" s="96">
        <v>4.5482816607557097E-2</v>
      </c>
    </row>
    <row r="231" spans="1:15" customFormat="1" ht="25.5" customHeight="1" x14ac:dyDescent="0.3">
      <c r="A231" s="59" t="s">
        <v>167</v>
      </c>
      <c r="B231" s="73">
        <v>55.498405134099997</v>
      </c>
      <c r="C231" s="74">
        <v>5.5356167129538301E-2</v>
      </c>
      <c r="D231" s="73">
        <v>1.64099831940001</v>
      </c>
      <c r="E231" s="74">
        <v>2.0064318095081201E-2</v>
      </c>
      <c r="F231" s="73">
        <v>13.836540875800001</v>
      </c>
      <c r="G231" s="75">
        <v>3.0003429079469901E-2</v>
      </c>
      <c r="H231" s="97">
        <v>15.623475969499999</v>
      </c>
      <c r="I231" s="99">
        <v>0.10811714254478801</v>
      </c>
      <c r="J231" s="97">
        <v>5.0581591912000103</v>
      </c>
      <c r="K231" s="98">
        <v>9.32994071030534E-2</v>
      </c>
      <c r="L231" s="97">
        <v>13.002563517</v>
      </c>
      <c r="M231" s="98">
        <v>9.1649451091898995E-2</v>
      </c>
      <c r="N231" s="97">
        <v>2.8616130124999999</v>
      </c>
      <c r="O231" s="98">
        <v>2.1342300860704499E-2</v>
      </c>
    </row>
    <row r="232" spans="1:15" customFormat="1" ht="22.8" x14ac:dyDescent="0.3">
      <c r="A232" s="59" t="s">
        <v>168</v>
      </c>
      <c r="B232" s="70">
        <v>218.4992077261</v>
      </c>
      <c r="C232" s="71">
        <v>0.21793921161035301</v>
      </c>
      <c r="D232" s="70">
        <v>15.1018448851</v>
      </c>
      <c r="E232" s="71">
        <v>0.18464870805474801</v>
      </c>
      <c r="F232" s="70">
        <v>130.0111678666</v>
      </c>
      <c r="G232" s="72">
        <v>0.28191878950374299</v>
      </c>
      <c r="H232" s="95">
        <v>17.230505725299999</v>
      </c>
      <c r="I232" s="100">
        <v>0.119238065028411</v>
      </c>
      <c r="J232" s="95">
        <v>8.6924188562999998</v>
      </c>
      <c r="K232" s="96">
        <v>0.160334519916877</v>
      </c>
      <c r="L232" s="95">
        <v>24.814509815299999</v>
      </c>
      <c r="M232" s="96">
        <v>0.17490675594188601</v>
      </c>
      <c r="N232" s="95">
        <v>26.404805041100001</v>
      </c>
      <c r="O232" s="96">
        <v>0.19693064397379001</v>
      </c>
    </row>
    <row r="233" spans="1:15" customFormat="1" x14ac:dyDescent="0.3">
      <c r="A233" s="58" t="s">
        <v>169</v>
      </c>
      <c r="B233" s="73">
        <v>159.58614230929999</v>
      </c>
      <c r="C233" s="74">
        <v>0.15917713570122</v>
      </c>
      <c r="D233" s="73">
        <v>8.5346694512999992</v>
      </c>
      <c r="E233" s="74">
        <v>0.10435252777703501</v>
      </c>
      <c r="F233" s="73">
        <v>86.234784130500003</v>
      </c>
      <c r="G233" s="74">
        <v>0.18699321261487301</v>
      </c>
      <c r="H233" s="97">
        <v>23.440363729600001</v>
      </c>
      <c r="I233" s="98">
        <v>0.16221135114889201</v>
      </c>
      <c r="J233" s="97">
        <v>7.3229438790000003</v>
      </c>
      <c r="K233" s="98">
        <v>0.13507410430029301</v>
      </c>
      <c r="L233" s="97">
        <v>18.251942056299999</v>
      </c>
      <c r="M233" s="98">
        <v>0.128650051863541</v>
      </c>
      <c r="N233" s="97">
        <v>19.471625905500002</v>
      </c>
      <c r="O233" s="98">
        <v>0.145222046624401</v>
      </c>
    </row>
    <row r="234" spans="1:15" customFormat="1" x14ac:dyDescent="0.3">
      <c r="A234" s="58" t="s">
        <v>170</v>
      </c>
      <c r="B234" s="70">
        <v>130.9012529808</v>
      </c>
      <c r="C234" s="71">
        <v>0.13056576346585599</v>
      </c>
      <c r="D234" s="70">
        <v>11.9068714828</v>
      </c>
      <c r="E234" s="71">
        <v>0.14558409604922801</v>
      </c>
      <c r="F234" s="70">
        <v>67.1021565976001</v>
      </c>
      <c r="G234" s="71">
        <v>0.14550564441122801</v>
      </c>
      <c r="H234" s="95">
        <v>13.3616431224</v>
      </c>
      <c r="I234" s="96">
        <v>9.2464869976264505E-2</v>
      </c>
      <c r="J234" s="95">
        <v>2.5879156994999999</v>
      </c>
      <c r="K234" s="96">
        <v>4.7734954806503797E-2</v>
      </c>
      <c r="L234" s="95">
        <v>22.0738937942</v>
      </c>
      <c r="M234" s="96">
        <v>0.155589337983567</v>
      </c>
      <c r="N234" s="95">
        <v>14.650091195</v>
      </c>
      <c r="O234" s="96">
        <v>0.109262381934478</v>
      </c>
    </row>
    <row r="235" spans="1:15" customFormat="1" x14ac:dyDescent="0.3">
      <c r="A235" s="58" t="s">
        <v>171</v>
      </c>
      <c r="B235" s="73">
        <v>187.8332412833</v>
      </c>
      <c r="C235" s="74">
        <v>0.18735183960399199</v>
      </c>
      <c r="D235" s="73">
        <v>17.970651534800002</v>
      </c>
      <c r="E235" s="74">
        <v>0.21972531263890799</v>
      </c>
      <c r="F235" s="73">
        <v>79.282605389500105</v>
      </c>
      <c r="G235" s="74">
        <v>0.17191797063960401</v>
      </c>
      <c r="H235" s="97">
        <v>30.416701436</v>
      </c>
      <c r="I235" s="98">
        <v>0.21048880872081099</v>
      </c>
      <c r="J235" s="97">
        <v>14.3986820528</v>
      </c>
      <c r="K235" s="98">
        <v>0.26558841819940998</v>
      </c>
      <c r="L235" s="97">
        <v>28.292259491399999</v>
      </c>
      <c r="M235" s="98">
        <v>0.19941991047736399</v>
      </c>
      <c r="N235" s="97">
        <v>16.197269946500001</v>
      </c>
      <c r="O235" s="98">
        <v>0.120801452471117</v>
      </c>
    </row>
    <row r="236" spans="1:15" customFormat="1" x14ac:dyDescent="0.3">
      <c r="A236" s="58" t="s">
        <v>172</v>
      </c>
      <c r="B236" s="70">
        <v>108.2729012148</v>
      </c>
      <c r="C236" s="71">
        <v>0.10799540636824199</v>
      </c>
      <c r="D236" s="70">
        <v>7.2077557309999998</v>
      </c>
      <c r="E236" s="71">
        <v>8.8128489852022401E-2</v>
      </c>
      <c r="F236" s="70">
        <v>71.917042862599999</v>
      </c>
      <c r="G236" s="72">
        <v>0.15594633908154901</v>
      </c>
      <c r="H236" s="95">
        <v>6.0868424280999998</v>
      </c>
      <c r="I236" s="100">
        <v>4.2121997161916697E-2</v>
      </c>
      <c r="J236" s="95">
        <v>0</v>
      </c>
      <c r="K236" s="100">
        <v>0</v>
      </c>
      <c r="L236" s="95">
        <v>14.9517050609</v>
      </c>
      <c r="M236" s="96">
        <v>0.10538810750109801</v>
      </c>
      <c r="N236" s="95">
        <v>6.5188960848999997</v>
      </c>
      <c r="O236" s="100">
        <v>4.8618817749244599E-2</v>
      </c>
    </row>
    <row r="237" spans="1:15" customFormat="1" x14ac:dyDescent="0.3">
      <c r="A237" s="58" t="s">
        <v>173</v>
      </c>
      <c r="B237" s="73">
        <v>41.9627535507</v>
      </c>
      <c r="C237" s="74">
        <v>4.1855206346117398E-2</v>
      </c>
      <c r="D237" s="73">
        <v>5.2919468627999997</v>
      </c>
      <c r="E237" s="74">
        <v>6.4704091370616904E-2</v>
      </c>
      <c r="F237" s="73">
        <v>18.490974635600001</v>
      </c>
      <c r="G237" s="74">
        <v>4.0096195361936898E-2</v>
      </c>
      <c r="H237" s="97">
        <v>3.3014103391999998</v>
      </c>
      <c r="I237" s="98">
        <v>2.2846327727513199E-2</v>
      </c>
      <c r="J237" s="97">
        <v>1.2161483868</v>
      </c>
      <c r="K237" s="98">
        <v>2.24322563107896E-2</v>
      </c>
      <c r="L237" s="97">
        <v>0.85558357350000303</v>
      </c>
      <c r="M237" s="98">
        <v>6.0306388637901796E-3</v>
      </c>
      <c r="N237" s="97">
        <v>14.022838139599999</v>
      </c>
      <c r="O237" s="99">
        <v>0.104584242938861</v>
      </c>
    </row>
    <row r="238" spans="1:15" customFormat="1" x14ac:dyDescent="0.3">
      <c r="A238" s="58" t="s">
        <v>174</v>
      </c>
      <c r="B238" s="70">
        <v>177.39068886109999</v>
      </c>
      <c r="C238" s="71">
        <v>0.176936050614281</v>
      </c>
      <c r="D238" s="70">
        <v>27.0928728144</v>
      </c>
      <c r="E238" s="72">
        <v>0.33126177634140302</v>
      </c>
      <c r="F238" s="70">
        <v>71.509067885799894</v>
      </c>
      <c r="G238" s="71">
        <v>0.15506167806746399</v>
      </c>
      <c r="H238" s="95">
        <v>23.4932200716</v>
      </c>
      <c r="I238" s="96">
        <v>0.16257712613222999</v>
      </c>
      <c r="J238" s="95">
        <v>15.637371337499999</v>
      </c>
      <c r="K238" s="99">
        <v>0.28843644877315699</v>
      </c>
      <c r="L238" s="95">
        <v>18.772832902499999</v>
      </c>
      <c r="M238" s="96">
        <v>0.13232158633215699</v>
      </c>
      <c r="N238" s="95">
        <v>13.755279998500001</v>
      </c>
      <c r="O238" s="100">
        <v>0.102588757763142</v>
      </c>
    </row>
    <row r="239" spans="1:15" customFormat="1" x14ac:dyDescent="0.3">
      <c r="A239" s="58" t="s">
        <v>175</v>
      </c>
      <c r="B239" s="73">
        <v>59.322020344400002</v>
      </c>
      <c r="C239" s="74">
        <v>5.9169982717733702E-2</v>
      </c>
      <c r="D239" s="73">
        <v>7.1454937450999996</v>
      </c>
      <c r="E239" s="74">
        <v>8.7367218938115707E-2</v>
      </c>
      <c r="F239" s="73">
        <v>34.416684054000001</v>
      </c>
      <c r="G239" s="74">
        <v>7.4629818856731298E-2</v>
      </c>
      <c r="H239" s="97">
        <v>7.2468340506000004</v>
      </c>
      <c r="I239" s="98">
        <v>5.01493388268206E-2</v>
      </c>
      <c r="J239" s="97">
        <v>2.3314228795999998</v>
      </c>
      <c r="K239" s="98">
        <v>4.3003860525308801E-2</v>
      </c>
      <c r="L239" s="97">
        <v>5.0668113977000004</v>
      </c>
      <c r="M239" s="98">
        <v>3.5713763888040102E-2</v>
      </c>
      <c r="N239" s="97">
        <v>2.4852008983</v>
      </c>
      <c r="O239" s="98">
        <v>1.8534967879697401E-2</v>
      </c>
    </row>
    <row r="240" spans="1:15" customFormat="1" x14ac:dyDescent="0.3">
      <c r="A240" s="59" t="s">
        <v>176</v>
      </c>
      <c r="B240" s="70">
        <v>48.352121822199997</v>
      </c>
      <c r="C240" s="71">
        <v>4.8228199174194297E-2</v>
      </c>
      <c r="D240" s="70">
        <v>3.4349706954000001</v>
      </c>
      <c r="E240" s="71">
        <v>4.1999034286023799E-2</v>
      </c>
      <c r="F240" s="70">
        <v>29.701146283300101</v>
      </c>
      <c r="G240" s="71">
        <v>6.4404553427695493E-2</v>
      </c>
      <c r="H240" s="95">
        <v>4.8173522417000001</v>
      </c>
      <c r="I240" s="96">
        <v>3.3336906589872199E-2</v>
      </c>
      <c r="J240" s="95">
        <v>0.64870952839999996</v>
      </c>
      <c r="K240" s="96">
        <v>1.19656602518796E-2</v>
      </c>
      <c r="L240" s="95">
        <v>5.3440967486000002</v>
      </c>
      <c r="M240" s="96">
        <v>3.7668228495929497E-2</v>
      </c>
      <c r="N240" s="95">
        <v>3.8203788342</v>
      </c>
      <c r="O240" s="96">
        <v>2.8492907365602001E-2</v>
      </c>
    </row>
    <row r="241" spans="1:15" customFormat="1" x14ac:dyDescent="0.3">
      <c r="A241" s="58" t="s">
        <v>177</v>
      </c>
      <c r="B241" s="73">
        <v>67.319531651999995</v>
      </c>
      <c r="C241" s="74">
        <v>6.7146997039031001E-2</v>
      </c>
      <c r="D241" s="73">
        <v>0.35154047869999999</v>
      </c>
      <c r="E241" s="75">
        <v>4.2982493671979401E-3</v>
      </c>
      <c r="F241" s="73">
        <v>0.50882816379999896</v>
      </c>
      <c r="G241" s="75">
        <v>1.1033530608008601E-3</v>
      </c>
      <c r="H241" s="97">
        <v>62.0953376183</v>
      </c>
      <c r="I241" s="99">
        <v>0.429710423067867</v>
      </c>
      <c r="J241" s="97">
        <v>5.7145739841000003</v>
      </c>
      <c r="K241" s="98">
        <v>0.105407193488621</v>
      </c>
      <c r="L241" s="97">
        <v>0.76011245530000204</v>
      </c>
      <c r="M241" s="100">
        <v>5.3577042100413303E-3</v>
      </c>
      <c r="N241" s="97">
        <v>0</v>
      </c>
      <c r="O241" s="100">
        <v>0</v>
      </c>
    </row>
    <row r="242" spans="1:15" customFormat="1" x14ac:dyDescent="0.3">
      <c r="A242" s="58" t="s">
        <v>178</v>
      </c>
      <c r="B242" s="70">
        <v>102.5536395999</v>
      </c>
      <c r="C242" s="71">
        <v>0.102290802766626</v>
      </c>
      <c r="D242" s="70">
        <v>7.8162498893999999</v>
      </c>
      <c r="E242" s="71">
        <v>9.5568485499062703E-2</v>
      </c>
      <c r="F242" s="70">
        <v>49.651512792199902</v>
      </c>
      <c r="G242" s="71">
        <v>0.107665323011091</v>
      </c>
      <c r="H242" s="95">
        <v>3.7194159352999998</v>
      </c>
      <c r="I242" s="100">
        <v>2.57389983922417E-2</v>
      </c>
      <c r="J242" s="95">
        <v>2.3085706495</v>
      </c>
      <c r="K242" s="96">
        <v>4.2582343637698403E-2</v>
      </c>
      <c r="L242" s="95">
        <v>12.765503564399999</v>
      </c>
      <c r="M242" s="96">
        <v>8.99785179329681E-2</v>
      </c>
      <c r="N242" s="95">
        <v>26.618308487</v>
      </c>
      <c r="O242" s="99">
        <v>0.19852298184662301</v>
      </c>
    </row>
    <row r="243" spans="1:15" customFormat="1" x14ac:dyDescent="0.3">
      <c r="A243" s="76" t="s">
        <v>4</v>
      </c>
      <c r="H243" s="63"/>
      <c r="I243" s="63"/>
      <c r="J243" s="63"/>
      <c r="K243" s="63"/>
      <c r="L243" s="63"/>
      <c r="M243" s="63"/>
      <c r="N243" s="63"/>
      <c r="O243" s="63"/>
    </row>
    <row r="244" spans="1:15" customFormat="1" x14ac:dyDescent="0.3">
      <c r="A244" s="76" t="s">
        <v>4</v>
      </c>
      <c r="H244" s="63"/>
      <c r="I244" s="63"/>
      <c r="J244" s="63"/>
      <c r="K244" s="63"/>
      <c r="L244" s="63"/>
      <c r="M244" s="63"/>
      <c r="N244" s="63"/>
      <c r="O244" s="63"/>
    </row>
    <row r="245" spans="1:15" customFormat="1" x14ac:dyDescent="0.3">
      <c r="A245" s="54" t="s">
        <v>179</v>
      </c>
      <c r="H245" s="63"/>
      <c r="I245" s="63"/>
      <c r="J245" s="63"/>
      <c r="K245" s="63"/>
      <c r="L245" s="63"/>
      <c r="M245" s="63"/>
      <c r="N245" s="63"/>
      <c r="O245" s="63"/>
    </row>
    <row r="246" spans="1:15" customFormat="1" x14ac:dyDescent="0.3">
      <c r="A246" s="69" t="s">
        <v>4</v>
      </c>
      <c r="H246" s="63"/>
      <c r="I246" s="63"/>
      <c r="J246" s="63"/>
      <c r="K246" s="63"/>
      <c r="L246" s="63"/>
      <c r="M246" s="63"/>
      <c r="N246" s="63"/>
      <c r="O246" s="63"/>
    </row>
    <row r="247" spans="1:15" customFormat="1" ht="25.5" customHeight="1" x14ac:dyDescent="0.3">
      <c r="A247" s="116" t="s">
        <v>4</v>
      </c>
      <c r="B247" s="118" t="s">
        <v>26</v>
      </c>
      <c r="C247" s="118" t="s">
        <v>4</v>
      </c>
      <c r="D247" s="118" t="s">
        <v>502</v>
      </c>
      <c r="E247" s="118" t="s">
        <v>4</v>
      </c>
      <c r="F247" s="118" t="s">
        <v>503</v>
      </c>
      <c r="G247" s="118" t="s">
        <v>4</v>
      </c>
      <c r="H247" s="121" t="s">
        <v>504</v>
      </c>
      <c r="I247" s="121" t="s">
        <v>4</v>
      </c>
      <c r="J247" s="121" t="s">
        <v>505</v>
      </c>
      <c r="K247" s="121" t="s">
        <v>4</v>
      </c>
      <c r="L247" s="121" t="s">
        <v>506</v>
      </c>
      <c r="M247" s="121" t="s">
        <v>4</v>
      </c>
      <c r="N247" s="121" t="s">
        <v>507</v>
      </c>
      <c r="O247" s="121" t="s">
        <v>4</v>
      </c>
    </row>
    <row r="248" spans="1:15" customFormat="1" x14ac:dyDescent="0.3">
      <c r="A248" s="117" t="s">
        <v>4</v>
      </c>
      <c r="B248" s="55" t="s">
        <v>28</v>
      </c>
      <c r="C248" s="55" t="s">
        <v>29</v>
      </c>
      <c r="D248" s="55" t="s">
        <v>28</v>
      </c>
      <c r="E248" s="55" t="s">
        <v>29</v>
      </c>
      <c r="F248" s="55" t="s">
        <v>28</v>
      </c>
      <c r="G248" s="55" t="s">
        <v>29</v>
      </c>
      <c r="H248" s="60" t="s">
        <v>28</v>
      </c>
      <c r="I248" s="60" t="s">
        <v>29</v>
      </c>
      <c r="J248" s="60" t="s">
        <v>28</v>
      </c>
      <c r="K248" s="60" t="s">
        <v>29</v>
      </c>
      <c r="L248" s="60" t="s">
        <v>28</v>
      </c>
      <c r="M248" s="60" t="s">
        <v>29</v>
      </c>
      <c r="N248" s="60" t="s">
        <v>28</v>
      </c>
      <c r="O248" s="60" t="s">
        <v>29</v>
      </c>
    </row>
    <row r="249" spans="1:15" customFormat="1" x14ac:dyDescent="0.3">
      <c r="A249" s="56" t="s">
        <v>30</v>
      </c>
      <c r="B249" s="57">
        <v>1002.5695060178</v>
      </c>
      <c r="C249" s="57">
        <v>1002.5695060178</v>
      </c>
      <c r="D249" s="57">
        <v>81.786897098799997</v>
      </c>
      <c r="E249" s="57">
        <v>81.786897098799997</v>
      </c>
      <c r="F249" s="57">
        <v>461.165316776</v>
      </c>
      <c r="G249" s="57">
        <v>461.165316776</v>
      </c>
      <c r="H249" s="64">
        <v>144.50507663970001</v>
      </c>
      <c r="I249" s="64">
        <v>144.50507663970001</v>
      </c>
      <c r="J249" s="64">
        <v>54.214269396299997</v>
      </c>
      <c r="K249" s="64">
        <v>54.214269396299997</v>
      </c>
      <c r="L249" s="64">
        <v>141.8727920581</v>
      </c>
      <c r="M249" s="64">
        <v>141.8727920581</v>
      </c>
      <c r="N249" s="64">
        <v>134.08174831650001</v>
      </c>
      <c r="O249" s="64">
        <v>134.08174831650001</v>
      </c>
    </row>
    <row r="250" spans="1:15" customFormat="1" x14ac:dyDescent="0.3">
      <c r="A250" s="58" t="s">
        <v>160</v>
      </c>
      <c r="B250" s="70">
        <v>66.876192986099994</v>
      </c>
      <c r="C250" s="71">
        <v>6.6704794614920807E-2</v>
      </c>
      <c r="D250" s="70">
        <v>10.1558517751</v>
      </c>
      <c r="E250" s="71">
        <v>0.12417455772691301</v>
      </c>
      <c r="F250" s="70">
        <v>30.238258408999901</v>
      </c>
      <c r="G250" s="71">
        <v>6.5569237991259202E-2</v>
      </c>
      <c r="H250" s="95">
        <v>11.5195865376</v>
      </c>
      <c r="I250" s="96">
        <v>7.9717521387308907E-2</v>
      </c>
      <c r="J250" s="95">
        <v>3.9855036432999902</v>
      </c>
      <c r="K250" s="96">
        <v>7.3513923320932997E-2</v>
      </c>
      <c r="L250" s="95">
        <v>6.9172746575000001</v>
      </c>
      <c r="M250" s="96">
        <v>4.8756879717058298E-2</v>
      </c>
      <c r="N250" s="95">
        <v>7.59563521600003</v>
      </c>
      <c r="O250" s="96">
        <v>5.6649285315630703E-2</v>
      </c>
    </row>
    <row r="251" spans="1:15" customFormat="1" x14ac:dyDescent="0.3">
      <c r="A251" s="58" t="s">
        <v>161</v>
      </c>
      <c r="B251" s="73">
        <v>62.024813281900002</v>
      </c>
      <c r="C251" s="74">
        <v>6.1865848611596198E-2</v>
      </c>
      <c r="D251" s="73">
        <v>0.75000137789999999</v>
      </c>
      <c r="E251" s="74">
        <v>9.1701899021060206E-3</v>
      </c>
      <c r="F251" s="73">
        <v>22.060010838699998</v>
      </c>
      <c r="G251" s="74">
        <v>4.78353641009285E-2</v>
      </c>
      <c r="H251" s="97">
        <v>7.8001547794999997</v>
      </c>
      <c r="I251" s="98">
        <v>5.3978413498568099E-2</v>
      </c>
      <c r="J251" s="97">
        <v>4.7013444829999997</v>
      </c>
      <c r="K251" s="98">
        <v>8.6717842651972604E-2</v>
      </c>
      <c r="L251" s="97">
        <v>24.189219000800001</v>
      </c>
      <c r="M251" s="99">
        <v>0.17049935121382501</v>
      </c>
      <c r="N251" s="97">
        <v>5.2982546643999999</v>
      </c>
      <c r="O251" s="98">
        <v>3.9515107245569801E-2</v>
      </c>
    </row>
    <row r="252" spans="1:15" customFormat="1" x14ac:dyDescent="0.3">
      <c r="A252" s="58" t="s">
        <v>162</v>
      </c>
      <c r="B252" s="70">
        <v>59.939870846300003</v>
      </c>
      <c r="C252" s="71">
        <v>5.9786249717868299E-2</v>
      </c>
      <c r="D252" s="70">
        <v>9.8618134092999998</v>
      </c>
      <c r="E252" s="72">
        <v>0.120579380794784</v>
      </c>
      <c r="F252" s="70">
        <v>15.9058484647</v>
      </c>
      <c r="G252" s="75">
        <v>3.4490556609715499E-2</v>
      </c>
      <c r="H252" s="95">
        <v>2.8644767452000002</v>
      </c>
      <c r="I252" s="100">
        <v>1.9822672059765099E-2</v>
      </c>
      <c r="J252" s="95">
        <v>3.3974113494000102</v>
      </c>
      <c r="K252" s="96">
        <v>6.2666367862772798E-2</v>
      </c>
      <c r="L252" s="95">
        <v>8.0957489525999993</v>
      </c>
      <c r="M252" s="96">
        <v>5.7063435738154901E-2</v>
      </c>
      <c r="N252" s="95">
        <v>20.1283009528</v>
      </c>
      <c r="O252" s="99">
        <v>0.15011961885585801</v>
      </c>
    </row>
    <row r="253" spans="1:15" customFormat="1" x14ac:dyDescent="0.3">
      <c r="A253" s="58" t="s">
        <v>163</v>
      </c>
      <c r="B253" s="73">
        <v>83.235562623299998</v>
      </c>
      <c r="C253" s="74">
        <v>8.3022236487035397E-2</v>
      </c>
      <c r="D253" s="73">
        <v>4.1718242467999902</v>
      </c>
      <c r="E253" s="74">
        <v>5.1008467062399497E-2</v>
      </c>
      <c r="F253" s="73">
        <v>34.1602918337001</v>
      </c>
      <c r="G253" s="74">
        <v>7.4073852891874195E-2</v>
      </c>
      <c r="H253" s="97">
        <v>19.6191791442</v>
      </c>
      <c r="I253" s="99">
        <v>0.13576809618334201</v>
      </c>
      <c r="J253" s="97">
        <v>14.1649573958</v>
      </c>
      <c r="K253" s="99">
        <v>0.26127729015871798</v>
      </c>
      <c r="L253" s="97">
        <v>10.241745894899999</v>
      </c>
      <c r="M253" s="98">
        <v>7.2189640778379693E-2</v>
      </c>
      <c r="N253" s="97">
        <v>5.5132290709999996</v>
      </c>
      <c r="O253" s="98">
        <v>4.1118415744296699E-2</v>
      </c>
    </row>
    <row r="254" spans="1:15" customFormat="1" ht="25.5" customHeight="1" x14ac:dyDescent="0.3">
      <c r="A254" s="59" t="s">
        <v>164</v>
      </c>
      <c r="B254" s="70">
        <v>89.868255924400003</v>
      </c>
      <c r="C254" s="71">
        <v>8.9637930721986697E-2</v>
      </c>
      <c r="D254" s="70">
        <v>2.6475572383000001</v>
      </c>
      <c r="E254" s="71">
        <v>3.2371410729785999E-2</v>
      </c>
      <c r="F254" s="70">
        <v>57.787375531099997</v>
      </c>
      <c r="G254" s="72">
        <v>0.12530728879415901</v>
      </c>
      <c r="H254" s="95">
        <v>8.4009946247999903</v>
      </c>
      <c r="I254" s="96">
        <v>5.8136328633951899E-2</v>
      </c>
      <c r="J254" s="95">
        <v>4.8890140512000002</v>
      </c>
      <c r="K254" s="96">
        <v>9.0179469457789402E-2</v>
      </c>
      <c r="L254" s="95">
        <v>11.684815608399999</v>
      </c>
      <c r="M254" s="96">
        <v>8.2361215557207101E-2</v>
      </c>
      <c r="N254" s="95">
        <v>6.5037272614999999</v>
      </c>
      <c r="O254" s="96">
        <v>4.8505686591645197E-2</v>
      </c>
    </row>
    <row r="255" spans="1:15" customFormat="1" x14ac:dyDescent="0.3">
      <c r="A255" s="58" t="s">
        <v>165</v>
      </c>
      <c r="B255" s="73">
        <v>34.4394996694</v>
      </c>
      <c r="C255" s="74">
        <v>3.4351233967002903E-2</v>
      </c>
      <c r="D255" s="73">
        <v>0.45783801540000002</v>
      </c>
      <c r="E255" s="74">
        <v>5.5979384429626199E-3</v>
      </c>
      <c r="F255" s="73">
        <v>3.7590731241999999</v>
      </c>
      <c r="G255" s="75">
        <v>8.1512485597998192E-3</v>
      </c>
      <c r="H255" s="97">
        <v>17.431533359700001</v>
      </c>
      <c r="I255" s="99">
        <v>0.12062921085577299</v>
      </c>
      <c r="J255" s="97">
        <v>6.4867233001000102</v>
      </c>
      <c r="K255" s="99">
        <v>0.11964974115362199</v>
      </c>
      <c r="L255" s="97">
        <v>11.2050841755</v>
      </c>
      <c r="M255" s="99">
        <v>7.8979796005644795E-2</v>
      </c>
      <c r="N255" s="97">
        <v>0.61772222939999999</v>
      </c>
      <c r="O255" s="98">
        <v>4.6070567930085902E-3</v>
      </c>
    </row>
    <row r="256" spans="1:15" customFormat="1" x14ac:dyDescent="0.3">
      <c r="A256" s="58" t="s">
        <v>166</v>
      </c>
      <c r="B256" s="70">
        <v>27.2094602321</v>
      </c>
      <c r="C256" s="71">
        <v>2.71397245465562E-2</v>
      </c>
      <c r="D256" s="70">
        <v>0</v>
      </c>
      <c r="E256" s="71">
        <v>0</v>
      </c>
      <c r="F256" s="70">
        <v>19.808606749700001</v>
      </c>
      <c r="G256" s="71">
        <v>4.2953374915923201E-2</v>
      </c>
      <c r="H256" s="95">
        <v>1.6631305707999999</v>
      </c>
      <c r="I256" s="96">
        <v>1.15091497785005E-2</v>
      </c>
      <c r="J256" s="95">
        <v>1.6631305707999999</v>
      </c>
      <c r="K256" s="96">
        <v>3.0676989459042799E-2</v>
      </c>
      <c r="L256" s="95">
        <v>1.6579058843000001</v>
      </c>
      <c r="M256" s="96">
        <v>1.1685862103997E-2</v>
      </c>
      <c r="N256" s="95">
        <v>4.0798170272999998</v>
      </c>
      <c r="O256" s="96">
        <v>3.0427832859619301E-2</v>
      </c>
    </row>
    <row r="257" spans="1:15" customFormat="1" ht="25.5" customHeight="1" x14ac:dyDescent="0.3">
      <c r="A257" s="59" t="s">
        <v>167</v>
      </c>
      <c r="B257" s="73">
        <v>19.138932746599998</v>
      </c>
      <c r="C257" s="74">
        <v>1.9089881182023701E-2</v>
      </c>
      <c r="D257" s="73">
        <v>1.64099831940001</v>
      </c>
      <c r="E257" s="74">
        <v>2.0064318095081201E-2</v>
      </c>
      <c r="F257" s="73">
        <v>6.0020487294000002</v>
      </c>
      <c r="G257" s="74">
        <v>1.3014961253721801E-2</v>
      </c>
      <c r="H257" s="97">
        <v>7.2322278064999903</v>
      </c>
      <c r="I257" s="99">
        <v>5.0048261103880699E-2</v>
      </c>
      <c r="J257" s="97">
        <v>0.715331788400001</v>
      </c>
      <c r="K257" s="98">
        <v>1.3194529712666801E-2</v>
      </c>
      <c r="L257" s="97">
        <v>2.7556172203</v>
      </c>
      <c r="M257" s="98">
        <v>1.94231549286174E-2</v>
      </c>
      <c r="N257" s="97">
        <v>1.5080406710000001</v>
      </c>
      <c r="O257" s="98">
        <v>1.1247173384406299E-2</v>
      </c>
    </row>
    <row r="258" spans="1:15" customFormat="1" ht="22.8" x14ac:dyDescent="0.3">
      <c r="A258" s="59" t="s">
        <v>168</v>
      </c>
      <c r="B258" s="70">
        <v>150.00313598899999</v>
      </c>
      <c r="C258" s="71">
        <v>0.149618689865016</v>
      </c>
      <c r="D258" s="70">
        <v>11.9272793208</v>
      </c>
      <c r="E258" s="71">
        <v>0.14583362059073601</v>
      </c>
      <c r="F258" s="70">
        <v>90.349110703199997</v>
      </c>
      <c r="G258" s="72">
        <v>0.19591479978335999</v>
      </c>
      <c r="H258" s="95">
        <v>12.0599857558</v>
      </c>
      <c r="I258" s="100">
        <v>8.34571769811909E-2</v>
      </c>
      <c r="J258" s="95">
        <v>6.0937947014999896</v>
      </c>
      <c r="K258" s="96">
        <v>0.11240204413629699</v>
      </c>
      <c r="L258" s="95">
        <v>18.471495934699998</v>
      </c>
      <c r="M258" s="96">
        <v>0.130197592270796</v>
      </c>
      <c r="N258" s="95">
        <v>12.2588898818</v>
      </c>
      <c r="O258" s="96">
        <v>9.1428475804647802E-2</v>
      </c>
    </row>
    <row r="259" spans="1:15" customFormat="1" x14ac:dyDescent="0.3">
      <c r="A259" s="58" t="s">
        <v>169</v>
      </c>
      <c r="B259" s="73">
        <v>39.772822480499997</v>
      </c>
      <c r="C259" s="74">
        <v>3.9670887895321499E-2</v>
      </c>
      <c r="D259" s="73">
        <v>1.6552975759999999</v>
      </c>
      <c r="E259" s="74">
        <v>2.0239153638514602E-2</v>
      </c>
      <c r="F259" s="73">
        <v>25.002426861299998</v>
      </c>
      <c r="G259" s="74">
        <v>5.4215757238839202E-2</v>
      </c>
      <c r="H259" s="97">
        <v>2.8007654366999999</v>
      </c>
      <c r="I259" s="98">
        <v>1.9381778840083599E-2</v>
      </c>
      <c r="J259" s="97">
        <v>1.9675696625999901</v>
      </c>
      <c r="K259" s="98">
        <v>3.6292468468352802E-2</v>
      </c>
      <c r="L259" s="97">
        <v>6.660018805</v>
      </c>
      <c r="M259" s="98">
        <v>4.69435943875171E-2</v>
      </c>
      <c r="N259" s="97">
        <v>1.6867441389</v>
      </c>
      <c r="O259" s="98">
        <v>1.25799682662135E-2</v>
      </c>
    </row>
    <row r="260" spans="1:15" customFormat="1" x14ac:dyDescent="0.3">
      <c r="A260" s="58" t="s">
        <v>170</v>
      </c>
      <c r="B260" s="70">
        <v>37.971792836200002</v>
      </c>
      <c r="C260" s="71">
        <v>3.7874474146958402E-2</v>
      </c>
      <c r="D260" s="70">
        <v>0</v>
      </c>
      <c r="E260" s="71">
        <v>0</v>
      </c>
      <c r="F260" s="70">
        <v>19.715717885899998</v>
      </c>
      <c r="G260" s="71">
        <v>4.2751952865259499E-2</v>
      </c>
      <c r="H260" s="95">
        <v>2.1702678254999999</v>
      </c>
      <c r="I260" s="96">
        <v>1.5018626860502701E-2</v>
      </c>
      <c r="J260" s="95">
        <v>0</v>
      </c>
      <c r="K260" s="96">
        <v>0</v>
      </c>
      <c r="L260" s="95">
        <v>8.6271119353000003</v>
      </c>
      <c r="M260" s="96">
        <v>6.08087837713591E-2</v>
      </c>
      <c r="N260" s="95">
        <v>7.45869518950001</v>
      </c>
      <c r="O260" s="96">
        <v>5.56279678863804E-2</v>
      </c>
    </row>
    <row r="261" spans="1:15" customFormat="1" x14ac:dyDescent="0.3">
      <c r="A261" s="58" t="s">
        <v>171</v>
      </c>
      <c r="B261" s="73">
        <v>41.343183416099997</v>
      </c>
      <c r="C261" s="74">
        <v>4.1237224120564797E-2</v>
      </c>
      <c r="D261" s="73">
        <v>1.1118501179</v>
      </c>
      <c r="E261" s="74">
        <v>1.3594477322655601E-2</v>
      </c>
      <c r="F261" s="73">
        <v>13.289300948899999</v>
      </c>
      <c r="G261" s="74">
        <v>2.8816783191340799E-2</v>
      </c>
      <c r="H261" s="97">
        <v>7.3132348726999998</v>
      </c>
      <c r="I261" s="98">
        <v>5.0608843943485603E-2</v>
      </c>
      <c r="J261" s="97">
        <v>1.8745531076999999</v>
      </c>
      <c r="K261" s="98">
        <v>3.4576747571699901E-2</v>
      </c>
      <c r="L261" s="97">
        <v>1.0930869672000001</v>
      </c>
      <c r="M261" s="98">
        <v>7.7046976473992097E-3</v>
      </c>
      <c r="N261" s="97">
        <v>7.97077074460001</v>
      </c>
      <c r="O261" s="98">
        <v>5.9447097346799198E-2</v>
      </c>
    </row>
    <row r="262" spans="1:15" customFormat="1" x14ac:dyDescent="0.3">
      <c r="A262" s="58" t="s">
        <v>172</v>
      </c>
      <c r="B262" s="70">
        <v>38.654793706200003</v>
      </c>
      <c r="C262" s="71">
        <v>3.8555724539973898E-2</v>
      </c>
      <c r="D262" s="70">
        <v>1.6443144268000001</v>
      </c>
      <c r="E262" s="71">
        <v>2.0104863800049E-2</v>
      </c>
      <c r="F262" s="70">
        <v>26.356418674099999</v>
      </c>
      <c r="G262" s="71">
        <v>5.7151779883095603E-2</v>
      </c>
      <c r="H262" s="95">
        <v>0.715331788400002</v>
      </c>
      <c r="I262" s="100">
        <v>4.9502190859603097E-3</v>
      </c>
      <c r="J262" s="95">
        <v>0</v>
      </c>
      <c r="K262" s="96">
        <v>0</v>
      </c>
      <c r="L262" s="95">
        <v>4.2140155688999998</v>
      </c>
      <c r="M262" s="96">
        <v>2.9702774631898899E-2</v>
      </c>
      <c r="N262" s="95">
        <v>5.7247132479999996</v>
      </c>
      <c r="O262" s="96">
        <v>4.2695693633758497E-2</v>
      </c>
    </row>
    <row r="263" spans="1:15" customFormat="1" x14ac:dyDescent="0.3">
      <c r="A263" s="58" t="s">
        <v>173</v>
      </c>
      <c r="B263" s="73">
        <v>24.9437524967</v>
      </c>
      <c r="C263" s="74">
        <v>2.4879823640134899E-2</v>
      </c>
      <c r="D263" s="73">
        <v>0.3137290277</v>
      </c>
      <c r="E263" s="74">
        <v>3.83593263504067E-3</v>
      </c>
      <c r="F263" s="73">
        <v>10.549505292399999</v>
      </c>
      <c r="G263" s="74">
        <v>2.2875756065420201E-2</v>
      </c>
      <c r="H263" s="97">
        <v>0.715331788400002</v>
      </c>
      <c r="I263" s="98">
        <v>4.9502190859603097E-3</v>
      </c>
      <c r="J263" s="97">
        <v>0</v>
      </c>
      <c r="K263" s="98">
        <v>0</v>
      </c>
      <c r="L263" s="97">
        <v>0</v>
      </c>
      <c r="M263" s="98">
        <v>0</v>
      </c>
      <c r="N263" s="97">
        <v>13.3651863882</v>
      </c>
      <c r="O263" s="99">
        <v>9.9679386314768803E-2</v>
      </c>
    </row>
    <row r="264" spans="1:15" customFormat="1" x14ac:dyDescent="0.3">
      <c r="A264" s="58" t="s">
        <v>174</v>
      </c>
      <c r="B264" s="70">
        <v>68.153226744700007</v>
      </c>
      <c r="C264" s="71">
        <v>6.7978555437422206E-2</v>
      </c>
      <c r="D264" s="70">
        <v>17.249006770099999</v>
      </c>
      <c r="E264" s="72">
        <v>0.21090183613718599</v>
      </c>
      <c r="F264" s="70">
        <v>26.026674197999998</v>
      </c>
      <c r="G264" s="71">
        <v>5.6436755435018603E-2</v>
      </c>
      <c r="H264" s="95">
        <v>10.9120540656</v>
      </c>
      <c r="I264" s="96">
        <v>7.5513292123344802E-2</v>
      </c>
      <c r="J264" s="95">
        <v>1.6396215996000001</v>
      </c>
      <c r="K264" s="96">
        <v>3.0243358766205201E-2</v>
      </c>
      <c r="L264" s="95">
        <v>9.6127664866999893</v>
      </c>
      <c r="M264" s="96">
        <v>6.7756236747376894E-2</v>
      </c>
      <c r="N264" s="95">
        <v>3.3754138083999998</v>
      </c>
      <c r="O264" s="96">
        <v>2.5174297402748201E-2</v>
      </c>
    </row>
    <row r="265" spans="1:15" customFormat="1" x14ac:dyDescent="0.3">
      <c r="A265" s="58" t="s">
        <v>175</v>
      </c>
      <c r="B265" s="73">
        <v>15.274192644499999</v>
      </c>
      <c r="C265" s="74">
        <v>1.52350461018598E-2</v>
      </c>
      <c r="D265" s="73">
        <v>6.9483148925</v>
      </c>
      <c r="E265" s="72">
        <v>8.4956333336699594E-2</v>
      </c>
      <c r="F265" s="73">
        <v>5.3619133130000103</v>
      </c>
      <c r="G265" s="74">
        <v>1.1626878947630001E-2</v>
      </c>
      <c r="H265" s="97">
        <v>0.97338659179999698</v>
      </c>
      <c r="I265" s="98">
        <v>6.7360027373085402E-3</v>
      </c>
      <c r="J265" s="97">
        <v>0</v>
      </c>
      <c r="K265" s="98">
        <v>0</v>
      </c>
      <c r="L265" s="97">
        <v>0.85894929040000201</v>
      </c>
      <c r="M265" s="98">
        <v>6.0543623477025896E-3</v>
      </c>
      <c r="N265" s="97">
        <v>1.1316285568</v>
      </c>
      <c r="O265" s="98">
        <v>8.4398404033992E-3</v>
      </c>
    </row>
    <row r="266" spans="1:15" customFormat="1" x14ac:dyDescent="0.3">
      <c r="A266" s="59" t="s">
        <v>176</v>
      </c>
      <c r="B266" s="70">
        <v>22.9680056501</v>
      </c>
      <c r="C266" s="71">
        <v>2.2909140475784798E-2</v>
      </c>
      <c r="D266" s="70">
        <v>3.4349706954000001</v>
      </c>
      <c r="E266" s="71">
        <v>4.1999034286023799E-2</v>
      </c>
      <c r="F266" s="70">
        <v>12.414126793099999</v>
      </c>
      <c r="G266" s="71">
        <v>2.69190382309905E-2</v>
      </c>
      <c r="H266" s="95">
        <v>0.65074218090000002</v>
      </c>
      <c r="I266" s="96">
        <v>4.5032478860415398E-3</v>
      </c>
      <c r="J266" s="95">
        <v>0</v>
      </c>
      <c r="K266" s="96">
        <v>0</v>
      </c>
      <c r="L266" s="95">
        <v>2.0623196559000001</v>
      </c>
      <c r="M266" s="96">
        <v>1.4536400010055701E-2</v>
      </c>
      <c r="N266" s="95">
        <v>3.8203788342</v>
      </c>
      <c r="O266" s="96">
        <v>2.8492907365602001E-2</v>
      </c>
    </row>
    <row r="267" spans="1:15" customFormat="1" x14ac:dyDescent="0.3">
      <c r="A267" s="58" t="s">
        <v>177</v>
      </c>
      <c r="B267" s="73">
        <v>26.7033892856</v>
      </c>
      <c r="C267" s="74">
        <v>2.6634950619698901E-2</v>
      </c>
      <c r="D267" s="73">
        <v>0</v>
      </c>
      <c r="E267" s="74">
        <v>0</v>
      </c>
      <c r="F267" s="73">
        <v>0</v>
      </c>
      <c r="G267" s="75">
        <v>0</v>
      </c>
      <c r="H267" s="97">
        <v>25.9432768303</v>
      </c>
      <c r="I267" s="99">
        <v>0.17953194056279001</v>
      </c>
      <c r="J267" s="97">
        <v>0.98514781429999998</v>
      </c>
      <c r="K267" s="98">
        <v>1.8171374903140101E-2</v>
      </c>
      <c r="L267" s="97">
        <v>0.76011245530000204</v>
      </c>
      <c r="M267" s="98">
        <v>5.3577042100413303E-3</v>
      </c>
      <c r="N267" s="97">
        <v>0</v>
      </c>
      <c r="O267" s="98">
        <v>0</v>
      </c>
    </row>
    <row r="268" spans="1:15" customFormat="1" x14ac:dyDescent="0.3">
      <c r="A268" s="58" t="s">
        <v>180</v>
      </c>
      <c r="B268" s="70">
        <v>94.048622458099999</v>
      </c>
      <c r="C268" s="71">
        <v>9.3807583308274101E-2</v>
      </c>
      <c r="D268" s="70">
        <v>7.8162498893999999</v>
      </c>
      <c r="E268" s="71">
        <v>9.5568485499062703E-2</v>
      </c>
      <c r="F268" s="70">
        <v>42.3786084256</v>
      </c>
      <c r="G268" s="71">
        <v>9.1894613241663994E-2</v>
      </c>
      <c r="H268" s="95">
        <v>3.7194159352999998</v>
      </c>
      <c r="I268" s="100">
        <v>2.57389983922417E-2</v>
      </c>
      <c r="J268" s="95">
        <v>1.6501659286000001</v>
      </c>
      <c r="K268" s="96">
        <v>3.0437852376788099E-2</v>
      </c>
      <c r="L268" s="95">
        <v>12.765503564399999</v>
      </c>
      <c r="M268" s="96">
        <v>8.99785179329681E-2</v>
      </c>
      <c r="N268" s="95">
        <v>26.044600432700001</v>
      </c>
      <c r="O268" s="99">
        <v>0.194244188785648</v>
      </c>
    </row>
    <row r="269" spans="1:15" customFormat="1" x14ac:dyDescent="0.3">
      <c r="A269" s="76" t="s">
        <v>4</v>
      </c>
      <c r="H269" s="63"/>
      <c r="I269" s="63"/>
      <c r="J269" s="63"/>
      <c r="K269" s="63"/>
      <c r="L269" s="63"/>
      <c r="M269" s="63"/>
      <c r="N269" s="63"/>
      <c r="O269" s="63"/>
    </row>
    <row r="270" spans="1:15" customFormat="1" x14ac:dyDescent="0.3">
      <c r="A270" s="76" t="s">
        <v>4</v>
      </c>
      <c r="H270" s="63"/>
      <c r="I270" s="63"/>
      <c r="J270" s="63"/>
      <c r="K270" s="63"/>
      <c r="L270" s="63"/>
      <c r="M270" s="63"/>
      <c r="N270" s="63"/>
      <c r="O270" s="63"/>
    </row>
    <row r="271" spans="1:15" customFormat="1" x14ac:dyDescent="0.3">
      <c r="A271" s="54" t="s">
        <v>181</v>
      </c>
      <c r="H271" s="63"/>
      <c r="I271" s="63"/>
      <c r="J271" s="63"/>
      <c r="K271" s="63"/>
      <c r="L271" s="63"/>
      <c r="M271" s="63"/>
      <c r="N271" s="63"/>
      <c r="O271" s="63"/>
    </row>
    <row r="272" spans="1:15" customFormat="1" x14ac:dyDescent="0.3">
      <c r="A272" s="69" t="s">
        <v>4</v>
      </c>
      <c r="H272" s="63"/>
      <c r="I272" s="63"/>
      <c r="J272" s="63"/>
      <c r="K272" s="63"/>
      <c r="L272" s="63"/>
      <c r="M272" s="63"/>
      <c r="N272" s="63"/>
      <c r="O272" s="63"/>
    </row>
    <row r="273" spans="1:15" customFormat="1" ht="25.5" customHeight="1" x14ac:dyDescent="0.3">
      <c r="A273" s="116" t="s">
        <v>4</v>
      </c>
      <c r="B273" s="118" t="s">
        <v>26</v>
      </c>
      <c r="C273" s="118" t="s">
        <v>4</v>
      </c>
      <c r="D273" s="118" t="s">
        <v>502</v>
      </c>
      <c r="E273" s="118" t="s">
        <v>4</v>
      </c>
      <c r="F273" s="118" t="s">
        <v>503</v>
      </c>
      <c r="G273" s="118" t="s">
        <v>4</v>
      </c>
      <c r="H273" s="121" t="s">
        <v>504</v>
      </c>
      <c r="I273" s="121" t="s">
        <v>4</v>
      </c>
      <c r="J273" s="121" t="s">
        <v>505</v>
      </c>
      <c r="K273" s="121" t="s">
        <v>4</v>
      </c>
      <c r="L273" s="121" t="s">
        <v>506</v>
      </c>
      <c r="M273" s="121" t="s">
        <v>4</v>
      </c>
      <c r="N273" s="121" t="s">
        <v>507</v>
      </c>
      <c r="O273" s="121" t="s">
        <v>4</v>
      </c>
    </row>
    <row r="274" spans="1:15" customFormat="1" x14ac:dyDescent="0.3">
      <c r="A274" s="117" t="s">
        <v>4</v>
      </c>
      <c r="B274" s="55" t="s">
        <v>28</v>
      </c>
      <c r="C274" s="55" t="s">
        <v>29</v>
      </c>
      <c r="D274" s="55" t="s">
        <v>28</v>
      </c>
      <c r="E274" s="55" t="s">
        <v>29</v>
      </c>
      <c r="F274" s="55" t="s">
        <v>28</v>
      </c>
      <c r="G274" s="55" t="s">
        <v>29</v>
      </c>
      <c r="H274" s="60" t="s">
        <v>28</v>
      </c>
      <c r="I274" s="60" t="s">
        <v>29</v>
      </c>
      <c r="J274" s="60" t="s">
        <v>28</v>
      </c>
      <c r="K274" s="60" t="s">
        <v>29</v>
      </c>
      <c r="L274" s="60" t="s">
        <v>28</v>
      </c>
      <c r="M274" s="60" t="s">
        <v>29</v>
      </c>
      <c r="N274" s="60" t="s">
        <v>28</v>
      </c>
      <c r="O274" s="60" t="s">
        <v>29</v>
      </c>
    </row>
    <row r="275" spans="1:15" customFormat="1" x14ac:dyDescent="0.3">
      <c r="A275" s="56" t="s">
        <v>30</v>
      </c>
      <c r="B275" s="57">
        <v>1002.5695060178</v>
      </c>
      <c r="C275" s="57">
        <v>1002.5695060178</v>
      </c>
      <c r="D275" s="57">
        <v>81.786897098799997</v>
      </c>
      <c r="E275" s="57">
        <v>81.786897098799997</v>
      </c>
      <c r="F275" s="57">
        <v>461.165316776</v>
      </c>
      <c r="G275" s="57">
        <v>461.165316776</v>
      </c>
      <c r="H275" s="64">
        <v>144.50507663970001</v>
      </c>
      <c r="I275" s="64">
        <v>144.50507663970001</v>
      </c>
      <c r="J275" s="64">
        <v>54.214269396299997</v>
      </c>
      <c r="K275" s="64">
        <v>54.214269396299997</v>
      </c>
      <c r="L275" s="64">
        <v>141.8727920581</v>
      </c>
      <c r="M275" s="64">
        <v>141.8727920581</v>
      </c>
      <c r="N275" s="64">
        <v>134.08174831650001</v>
      </c>
      <c r="O275" s="64">
        <v>134.08174831650001</v>
      </c>
    </row>
    <row r="276" spans="1:15" customFormat="1" x14ac:dyDescent="0.3">
      <c r="A276" s="58" t="s">
        <v>80</v>
      </c>
      <c r="B276" s="70">
        <v>177.8002236774</v>
      </c>
      <c r="C276" s="71">
        <v>0.17734453582537299</v>
      </c>
      <c r="D276" s="70">
        <v>16.0640850194</v>
      </c>
      <c r="E276" s="71">
        <v>0.19641391945698</v>
      </c>
      <c r="F276" s="70">
        <v>67.360606786600101</v>
      </c>
      <c r="G276" s="71">
        <v>0.14606607291614401</v>
      </c>
      <c r="H276" s="95">
        <v>37.0068699451</v>
      </c>
      <c r="I276" s="99">
        <v>0.256093908986815</v>
      </c>
      <c r="J276" s="95">
        <v>10.046181335</v>
      </c>
      <c r="K276" s="96">
        <v>0.185305113337664</v>
      </c>
      <c r="L276" s="95">
        <v>29.667684612799999</v>
      </c>
      <c r="M276" s="96">
        <v>0.209114687759514</v>
      </c>
      <c r="N276" s="95">
        <v>20.93852571</v>
      </c>
      <c r="O276" s="96">
        <v>0.156162385804924</v>
      </c>
    </row>
    <row r="277" spans="1:15" customFormat="1" x14ac:dyDescent="0.3">
      <c r="A277" s="58" t="s">
        <v>81</v>
      </c>
      <c r="B277" s="73">
        <v>824.76928234039997</v>
      </c>
      <c r="C277" s="74">
        <v>0.82265546417462698</v>
      </c>
      <c r="D277" s="73">
        <v>65.722812079400001</v>
      </c>
      <c r="E277" s="74">
        <v>0.80358608054302005</v>
      </c>
      <c r="F277" s="73">
        <v>393.80470998939899</v>
      </c>
      <c r="G277" s="74">
        <v>0.85393392708385596</v>
      </c>
      <c r="H277" s="97">
        <v>107.4982066946</v>
      </c>
      <c r="I277" s="100">
        <v>0.74390609101318494</v>
      </c>
      <c r="J277" s="97">
        <v>44.168088061299997</v>
      </c>
      <c r="K277" s="98">
        <v>0.81469488666233603</v>
      </c>
      <c r="L277" s="97">
        <v>112.2051074453</v>
      </c>
      <c r="M277" s="98">
        <v>0.79088531224048597</v>
      </c>
      <c r="N277" s="97">
        <v>113.1432226065</v>
      </c>
      <c r="O277" s="98">
        <v>0.84383761419507597</v>
      </c>
    </row>
    <row r="278" spans="1:15" customFormat="1" x14ac:dyDescent="0.3">
      <c r="A278" s="76" t="s">
        <v>4</v>
      </c>
      <c r="H278" s="63"/>
      <c r="I278" s="63"/>
      <c r="J278" s="63"/>
      <c r="K278" s="63"/>
      <c r="L278" s="63"/>
      <c r="M278" s="63"/>
      <c r="N278" s="63"/>
      <c r="O278" s="63"/>
    </row>
    <row r="279" spans="1:15" customFormat="1" x14ac:dyDescent="0.3">
      <c r="A279" s="76" t="s">
        <v>4</v>
      </c>
      <c r="H279" s="63"/>
      <c r="I279" s="63"/>
      <c r="J279" s="63"/>
      <c r="K279" s="63"/>
      <c r="L279" s="63"/>
      <c r="M279" s="63"/>
      <c r="N279" s="63"/>
      <c r="O279" s="63"/>
    </row>
    <row r="280" spans="1:15" customFormat="1" x14ac:dyDescent="0.3">
      <c r="A280" s="54" t="s">
        <v>182</v>
      </c>
      <c r="H280" s="63"/>
      <c r="I280" s="63"/>
      <c r="J280" s="63"/>
      <c r="K280" s="63"/>
      <c r="L280" s="63"/>
      <c r="M280" s="63"/>
      <c r="N280" s="63"/>
      <c r="O280" s="63"/>
    </row>
    <row r="281" spans="1:15" customFormat="1" x14ac:dyDescent="0.3">
      <c r="A281" s="69" t="s">
        <v>4</v>
      </c>
      <c r="H281" s="63"/>
      <c r="I281" s="63"/>
      <c r="J281" s="63"/>
      <c r="K281" s="63"/>
      <c r="L281" s="63"/>
      <c r="M281" s="63"/>
      <c r="N281" s="63"/>
      <c r="O281" s="63"/>
    </row>
    <row r="282" spans="1:15" customFormat="1" ht="25.5" customHeight="1" x14ac:dyDescent="0.3">
      <c r="A282" s="116" t="s">
        <v>4</v>
      </c>
      <c r="B282" s="118" t="s">
        <v>26</v>
      </c>
      <c r="C282" s="118" t="s">
        <v>4</v>
      </c>
      <c r="D282" s="118" t="s">
        <v>502</v>
      </c>
      <c r="E282" s="118" t="s">
        <v>4</v>
      </c>
      <c r="F282" s="118" t="s">
        <v>503</v>
      </c>
      <c r="G282" s="118" t="s">
        <v>4</v>
      </c>
      <c r="H282" s="121" t="s">
        <v>504</v>
      </c>
      <c r="I282" s="121" t="s">
        <v>4</v>
      </c>
      <c r="J282" s="121" t="s">
        <v>505</v>
      </c>
      <c r="K282" s="121" t="s">
        <v>4</v>
      </c>
      <c r="L282" s="121" t="s">
        <v>506</v>
      </c>
      <c r="M282" s="121" t="s">
        <v>4</v>
      </c>
      <c r="N282" s="121" t="s">
        <v>507</v>
      </c>
      <c r="O282" s="121" t="s">
        <v>4</v>
      </c>
    </row>
    <row r="283" spans="1:15" customFormat="1" x14ac:dyDescent="0.3">
      <c r="A283" s="117" t="s">
        <v>4</v>
      </c>
      <c r="B283" s="55" t="s">
        <v>28</v>
      </c>
      <c r="C283" s="55" t="s">
        <v>29</v>
      </c>
      <c r="D283" s="55" t="s">
        <v>28</v>
      </c>
      <c r="E283" s="55" t="s">
        <v>29</v>
      </c>
      <c r="F283" s="55" t="s">
        <v>28</v>
      </c>
      <c r="G283" s="55" t="s">
        <v>29</v>
      </c>
      <c r="H283" s="60" t="s">
        <v>28</v>
      </c>
      <c r="I283" s="60" t="s">
        <v>29</v>
      </c>
      <c r="J283" s="60" t="s">
        <v>28</v>
      </c>
      <c r="K283" s="60" t="s">
        <v>29</v>
      </c>
      <c r="L283" s="60" t="s">
        <v>28</v>
      </c>
      <c r="M283" s="60" t="s">
        <v>29</v>
      </c>
      <c r="N283" s="60" t="s">
        <v>28</v>
      </c>
      <c r="O283" s="60" t="s">
        <v>29</v>
      </c>
    </row>
    <row r="284" spans="1:15" customFormat="1" x14ac:dyDescent="0.3">
      <c r="A284" s="56" t="s">
        <v>30</v>
      </c>
      <c r="B284" s="57">
        <v>177.8002236774</v>
      </c>
      <c r="C284" s="57">
        <v>177.8002236774</v>
      </c>
      <c r="D284" s="57">
        <v>16.0640850194</v>
      </c>
      <c r="E284" s="57">
        <v>16.0640850194</v>
      </c>
      <c r="F284" s="57">
        <v>67.360606786600002</v>
      </c>
      <c r="G284" s="57">
        <v>67.360606786600002</v>
      </c>
      <c r="H284" s="64">
        <v>37.0068699451</v>
      </c>
      <c r="I284" s="64">
        <v>37.0068699451</v>
      </c>
      <c r="J284" s="64">
        <v>10.046181335</v>
      </c>
      <c r="K284" s="64">
        <v>10.046181335</v>
      </c>
      <c r="L284" s="64">
        <v>29.667684612799999</v>
      </c>
      <c r="M284" s="64">
        <v>29.667684612799999</v>
      </c>
      <c r="N284" s="64">
        <v>20.93852571</v>
      </c>
      <c r="O284" s="64">
        <v>20.93852571</v>
      </c>
    </row>
    <row r="285" spans="1:15" customFormat="1" x14ac:dyDescent="0.3">
      <c r="A285" s="58" t="s">
        <v>183</v>
      </c>
      <c r="B285" s="70">
        <v>6.2217499086999801</v>
      </c>
      <c r="C285" s="71">
        <v>3.4992925093214299E-2</v>
      </c>
      <c r="D285" s="77">
        <v>3.9026049327000001</v>
      </c>
      <c r="E285" s="81">
        <v>24.293975834832601</v>
      </c>
      <c r="F285" s="70">
        <v>1.6607402550999999</v>
      </c>
      <c r="G285" s="71">
        <v>2.4654472908197899E-2</v>
      </c>
      <c r="H285" s="95">
        <v>0</v>
      </c>
      <c r="I285" s="96">
        <v>0</v>
      </c>
      <c r="J285" s="101">
        <v>0.65840472090000002</v>
      </c>
      <c r="K285" s="102">
        <v>6.5537809735344599</v>
      </c>
      <c r="L285" s="101">
        <v>0</v>
      </c>
      <c r="M285" s="102">
        <v>0</v>
      </c>
      <c r="N285" s="101">
        <v>0</v>
      </c>
      <c r="O285" s="102">
        <v>0</v>
      </c>
    </row>
    <row r="286" spans="1:15" customFormat="1" x14ac:dyDescent="0.3">
      <c r="A286" s="58" t="s">
        <v>184</v>
      </c>
      <c r="B286" s="73">
        <v>4.2706390541000001</v>
      </c>
      <c r="C286" s="74">
        <v>2.4019312044559801E-2</v>
      </c>
      <c r="D286" s="79">
        <v>0</v>
      </c>
      <c r="E286" s="80">
        <v>0</v>
      </c>
      <c r="F286" s="73">
        <v>0.61194637689999998</v>
      </c>
      <c r="G286" s="74">
        <v>9.0846327860237396E-3</v>
      </c>
      <c r="H286" s="97">
        <v>1.0549013299000001</v>
      </c>
      <c r="I286" s="98">
        <v>2.8505554008349102E-2</v>
      </c>
      <c r="J286" s="103">
        <v>0.44958639090000002</v>
      </c>
      <c r="K286" s="104">
        <v>4.4751968524963903</v>
      </c>
      <c r="L286" s="103">
        <v>0</v>
      </c>
      <c r="M286" s="104">
        <v>0</v>
      </c>
      <c r="N286" s="103">
        <v>1.7563715869000001</v>
      </c>
      <c r="O286" s="104">
        <v>8.3882294829438599</v>
      </c>
    </row>
    <row r="287" spans="1:15" customFormat="1" x14ac:dyDescent="0.3">
      <c r="A287" s="58" t="s">
        <v>185</v>
      </c>
      <c r="B287" s="70">
        <v>5.1265040737999996</v>
      </c>
      <c r="C287" s="71">
        <v>2.88329450198078E-2</v>
      </c>
      <c r="D287" s="77">
        <v>0</v>
      </c>
      <c r="E287" s="78">
        <v>0</v>
      </c>
      <c r="F287" s="70">
        <v>3.6718729757000101</v>
      </c>
      <c r="G287" s="71">
        <v>5.4510687341825501E-2</v>
      </c>
      <c r="H287" s="95">
        <v>0</v>
      </c>
      <c r="I287" s="96">
        <v>0</v>
      </c>
      <c r="J287" s="101">
        <v>0</v>
      </c>
      <c r="K287" s="102">
        <v>0</v>
      </c>
      <c r="L287" s="101">
        <v>0.83690886869999903</v>
      </c>
      <c r="M287" s="102">
        <v>2.8209443359759798</v>
      </c>
      <c r="N287" s="101">
        <v>0.61772222939999899</v>
      </c>
      <c r="O287" s="102">
        <v>2.9501705991887599</v>
      </c>
    </row>
    <row r="288" spans="1:15" customFormat="1" x14ac:dyDescent="0.3">
      <c r="A288" s="58" t="s">
        <v>186</v>
      </c>
      <c r="B288" s="73">
        <v>6.4640905221999896</v>
      </c>
      <c r="C288" s="74">
        <v>3.6355918955020099E-2</v>
      </c>
      <c r="D288" s="79">
        <v>0</v>
      </c>
      <c r="E288" s="80">
        <v>0</v>
      </c>
      <c r="F288" s="73">
        <v>0</v>
      </c>
      <c r="G288" s="74">
        <v>0</v>
      </c>
      <c r="H288" s="97">
        <v>3.4751480317999999</v>
      </c>
      <c r="I288" s="98">
        <v>9.3905483953531099E-2</v>
      </c>
      <c r="J288" s="103">
        <v>0</v>
      </c>
      <c r="K288" s="104">
        <v>0</v>
      </c>
      <c r="L288" s="103">
        <v>1.5462253959000001</v>
      </c>
      <c r="M288" s="104">
        <v>5.2118168845333104</v>
      </c>
      <c r="N288" s="103">
        <v>1.4427170945000001</v>
      </c>
      <c r="O288" s="104">
        <v>6.89025156060044</v>
      </c>
    </row>
    <row r="289" spans="1:15" customFormat="1" x14ac:dyDescent="0.3">
      <c r="A289" s="58" t="s">
        <v>187</v>
      </c>
      <c r="B289" s="70">
        <v>1.5872299164999999</v>
      </c>
      <c r="C289" s="71">
        <v>8.92704116829382E-3</v>
      </c>
      <c r="D289" s="77">
        <v>0</v>
      </c>
      <c r="E289" s="78">
        <v>0</v>
      </c>
      <c r="F289" s="70">
        <v>0.27820094599999901</v>
      </c>
      <c r="G289" s="71">
        <v>4.1300243461485902E-3</v>
      </c>
      <c r="H289" s="95">
        <v>0</v>
      </c>
      <c r="I289" s="96">
        <v>0</v>
      </c>
      <c r="J289" s="101">
        <v>1.1118501179</v>
      </c>
      <c r="K289" s="105">
        <v>11.067390492210301</v>
      </c>
      <c r="L289" s="101">
        <v>0.19717885260000001</v>
      </c>
      <c r="M289" s="102">
        <v>0.66462501261365003</v>
      </c>
      <c r="N289" s="101">
        <v>0</v>
      </c>
      <c r="O289" s="102">
        <v>0</v>
      </c>
    </row>
    <row r="290" spans="1:15" customFormat="1" x14ac:dyDescent="0.3">
      <c r="A290" s="58" t="s">
        <v>188</v>
      </c>
      <c r="B290" s="73">
        <v>2.9051524323</v>
      </c>
      <c r="C290" s="74">
        <v>1.6339419446238099E-2</v>
      </c>
      <c r="D290" s="79">
        <v>0</v>
      </c>
      <c r="E290" s="80">
        <v>0</v>
      </c>
      <c r="F290" s="73">
        <v>2.1190233027000001</v>
      </c>
      <c r="G290" s="74">
        <v>3.1457901046128001E-2</v>
      </c>
      <c r="H290" s="97">
        <v>0.31890669500000102</v>
      </c>
      <c r="I290" s="98">
        <v>8.6174998175501099E-3</v>
      </c>
      <c r="J290" s="103">
        <v>0</v>
      </c>
      <c r="K290" s="104">
        <v>0</v>
      </c>
      <c r="L290" s="103">
        <v>0.46722243460000101</v>
      </c>
      <c r="M290" s="104">
        <v>1.5748530453179299</v>
      </c>
      <c r="N290" s="103">
        <v>0</v>
      </c>
      <c r="O290" s="104">
        <v>0</v>
      </c>
    </row>
    <row r="291" spans="1:15" customFormat="1" x14ac:dyDescent="0.3">
      <c r="A291" s="58" t="s">
        <v>189</v>
      </c>
      <c r="B291" s="70">
        <v>28.591536809899999</v>
      </c>
      <c r="C291" s="71">
        <v>0.16080709134413901</v>
      </c>
      <c r="D291" s="77">
        <v>0.3137290277</v>
      </c>
      <c r="E291" s="78">
        <v>1.9529841090925599</v>
      </c>
      <c r="F291" s="70">
        <v>15.3215136308</v>
      </c>
      <c r="G291" s="71">
        <v>0.22745510115933101</v>
      </c>
      <c r="H291" s="95">
        <v>8.2052418171999904</v>
      </c>
      <c r="I291" s="96">
        <v>0.221722124280506</v>
      </c>
      <c r="J291" s="101">
        <v>0.69879836169999998</v>
      </c>
      <c r="K291" s="102">
        <v>6.9558605244905198</v>
      </c>
      <c r="L291" s="101">
        <v>4.7510523342000104</v>
      </c>
      <c r="M291" s="102">
        <v>16.014233655936099</v>
      </c>
      <c r="N291" s="101">
        <v>0</v>
      </c>
      <c r="O291" s="102">
        <v>0</v>
      </c>
    </row>
    <row r="292" spans="1:15" customFormat="1" x14ac:dyDescent="0.3">
      <c r="A292" s="58" t="s">
        <v>190</v>
      </c>
      <c r="B292" s="73">
        <v>49.607570768499997</v>
      </c>
      <c r="C292" s="74">
        <v>0.27900735861000803</v>
      </c>
      <c r="D292" s="79">
        <v>4.2356334434000003</v>
      </c>
      <c r="E292" s="80">
        <v>26.367100512010399</v>
      </c>
      <c r="F292" s="73">
        <v>19.480142564800001</v>
      </c>
      <c r="G292" s="74">
        <v>0.28919191043681602</v>
      </c>
      <c r="H292" s="97">
        <v>9.4252522688999996</v>
      </c>
      <c r="I292" s="98">
        <v>0.25468925858583702</v>
      </c>
      <c r="J292" s="103">
        <v>3.9545176101999999</v>
      </c>
      <c r="K292" s="104">
        <v>39.363390708694602</v>
      </c>
      <c r="L292" s="103">
        <v>13.231369335</v>
      </c>
      <c r="M292" s="104">
        <v>44.598591051798401</v>
      </c>
      <c r="N292" s="103">
        <v>1.5292535057000001</v>
      </c>
      <c r="O292" s="104">
        <v>7.3035395465767996</v>
      </c>
    </row>
    <row r="293" spans="1:15" customFormat="1" x14ac:dyDescent="0.3">
      <c r="A293" s="58" t="s">
        <v>191</v>
      </c>
      <c r="B293" s="70">
        <v>7.7214815799999803</v>
      </c>
      <c r="C293" s="71">
        <v>4.3427850765867602E-2</v>
      </c>
      <c r="D293" s="77">
        <v>2.1682111471000001</v>
      </c>
      <c r="E293" s="78">
        <v>13.497258913168899</v>
      </c>
      <c r="F293" s="70">
        <v>0.313729027699999</v>
      </c>
      <c r="G293" s="71">
        <v>4.6574554872093298E-3</v>
      </c>
      <c r="H293" s="95">
        <v>0</v>
      </c>
      <c r="I293" s="96">
        <v>0</v>
      </c>
      <c r="J293" s="101">
        <v>0</v>
      </c>
      <c r="K293" s="102">
        <v>0</v>
      </c>
      <c r="L293" s="101">
        <v>4.5520885108000098</v>
      </c>
      <c r="M293" s="105">
        <v>15.3435920942614</v>
      </c>
      <c r="N293" s="101">
        <v>0.68745289439999901</v>
      </c>
      <c r="O293" s="102">
        <v>3.2831962666391599</v>
      </c>
    </row>
    <row r="294" spans="1:15" customFormat="1" x14ac:dyDescent="0.3">
      <c r="A294" s="58" t="s">
        <v>192</v>
      </c>
      <c r="B294" s="73">
        <v>17.6732871484</v>
      </c>
      <c r="C294" s="74">
        <v>9.9399690185240405E-2</v>
      </c>
      <c r="D294" s="79">
        <v>2.7278600554999999</v>
      </c>
      <c r="E294" s="80">
        <v>16.981110671449201</v>
      </c>
      <c r="F294" s="73">
        <v>8.1632127970999999</v>
      </c>
      <c r="G294" s="74">
        <v>0.12118674677265399</v>
      </c>
      <c r="H294" s="97">
        <v>2.72994330889999</v>
      </c>
      <c r="I294" s="98">
        <v>7.3768554675115602E-2</v>
      </c>
      <c r="J294" s="103">
        <v>0</v>
      </c>
      <c r="K294" s="104">
        <v>0</v>
      </c>
      <c r="L294" s="103">
        <v>0.97731141590000004</v>
      </c>
      <c r="M294" s="104">
        <v>3.29419511045477</v>
      </c>
      <c r="N294" s="103">
        <v>3.0749595709999999</v>
      </c>
      <c r="O294" s="104">
        <v>14.685654632940199</v>
      </c>
    </row>
    <row r="295" spans="1:15" customFormat="1" x14ac:dyDescent="0.3">
      <c r="A295" s="58" t="s">
        <v>193</v>
      </c>
      <c r="B295" s="70">
        <v>20.953595719199999</v>
      </c>
      <c r="C295" s="71">
        <v>0.117849096507427</v>
      </c>
      <c r="D295" s="77">
        <v>1.2372864175</v>
      </c>
      <c r="E295" s="78">
        <v>7.7021904204676197</v>
      </c>
      <c r="F295" s="70">
        <v>5.6500186025000003</v>
      </c>
      <c r="G295" s="71">
        <v>8.3877192799040406E-2</v>
      </c>
      <c r="H295" s="95">
        <v>4.3229785787999999</v>
      </c>
      <c r="I295" s="96">
        <v>0.116815569250066</v>
      </c>
      <c r="J295" s="101">
        <v>0.67438259509999998</v>
      </c>
      <c r="K295" s="102">
        <v>6.7128252279352303</v>
      </c>
      <c r="L295" s="101">
        <v>0</v>
      </c>
      <c r="M295" s="102">
        <v>0</v>
      </c>
      <c r="N295" s="101">
        <v>9.0689295252999909</v>
      </c>
      <c r="O295" s="105">
        <v>43.312168444451601</v>
      </c>
    </row>
    <row r="296" spans="1:15" customFormat="1" x14ac:dyDescent="0.3">
      <c r="A296" s="58" t="s">
        <v>194</v>
      </c>
      <c r="B296" s="73">
        <v>8.8615133846999807</v>
      </c>
      <c r="C296" s="74">
        <v>4.9839720116316003E-2</v>
      </c>
      <c r="D296" s="79">
        <v>0</v>
      </c>
      <c r="E296" s="80">
        <v>0</v>
      </c>
      <c r="F296" s="73">
        <v>5.0551518684000003</v>
      </c>
      <c r="G296" s="74">
        <v>7.5046115371478803E-2</v>
      </c>
      <c r="H296" s="97">
        <v>3.8063615163000102</v>
      </c>
      <c r="I296" s="98">
        <v>0.102855537956784</v>
      </c>
      <c r="J296" s="103">
        <v>0</v>
      </c>
      <c r="K296" s="104">
        <v>0</v>
      </c>
      <c r="L296" s="103">
        <v>0</v>
      </c>
      <c r="M296" s="104">
        <v>0</v>
      </c>
      <c r="N296" s="103">
        <v>0</v>
      </c>
      <c r="O296" s="104">
        <v>0</v>
      </c>
    </row>
    <row r="297" spans="1:15" customFormat="1" x14ac:dyDescent="0.3">
      <c r="A297" s="58" t="s">
        <v>195</v>
      </c>
      <c r="B297" s="70">
        <v>11.295381168400001</v>
      </c>
      <c r="C297" s="71">
        <v>6.3528498079362894E-2</v>
      </c>
      <c r="D297" s="77">
        <v>0.50882816379999996</v>
      </c>
      <c r="E297" s="78">
        <v>3.1674892356801299</v>
      </c>
      <c r="F297" s="70">
        <v>3.8266696931999902</v>
      </c>
      <c r="G297" s="71">
        <v>5.6808717672674501E-2</v>
      </c>
      <c r="H297" s="95">
        <v>2.5562862804000002</v>
      </c>
      <c r="I297" s="96">
        <v>6.9075992760054397E-2</v>
      </c>
      <c r="J297" s="101">
        <v>1.0125273894</v>
      </c>
      <c r="K297" s="102">
        <v>10.078728978069</v>
      </c>
      <c r="L297" s="101">
        <v>1.9105770253000001</v>
      </c>
      <c r="M297" s="102">
        <v>6.4399263044467201</v>
      </c>
      <c r="N297" s="101">
        <v>2.3115329119000001</v>
      </c>
      <c r="O297" s="102">
        <v>11.039616369914899</v>
      </c>
    </row>
    <row r="298" spans="1:15" customFormat="1" x14ac:dyDescent="0.3">
      <c r="A298" s="58" t="s">
        <v>103</v>
      </c>
      <c r="B298" s="73">
        <v>6.52049119070002</v>
      </c>
      <c r="C298" s="74">
        <v>3.6673132664505302E-2</v>
      </c>
      <c r="D298" s="79">
        <v>0.96993183170000197</v>
      </c>
      <c r="E298" s="80">
        <v>6.0378903032986297</v>
      </c>
      <c r="F298" s="73">
        <v>1.2083847457000001</v>
      </c>
      <c r="G298" s="74">
        <v>1.7939041872472899E-2</v>
      </c>
      <c r="H298" s="97">
        <v>1.1118501179</v>
      </c>
      <c r="I298" s="98">
        <v>3.00444247122072E-2</v>
      </c>
      <c r="J298" s="103">
        <v>1.4861141489</v>
      </c>
      <c r="K298" s="104">
        <v>14.7928262425695</v>
      </c>
      <c r="L298" s="103">
        <v>1.1977504398000001</v>
      </c>
      <c r="M298" s="104">
        <v>4.0372225046616403</v>
      </c>
      <c r="N298" s="103">
        <v>0.44958639090000002</v>
      </c>
      <c r="O298" s="104">
        <v>2.1471730967442602</v>
      </c>
    </row>
    <row r="299" spans="1:15" customFormat="1" x14ac:dyDescent="0.3">
      <c r="A299" s="76" t="s">
        <v>4</v>
      </c>
      <c r="H299" s="63"/>
      <c r="I299" s="63"/>
      <c r="J299" s="63"/>
      <c r="K299" s="63"/>
      <c r="L299" s="63"/>
      <c r="M299" s="63"/>
      <c r="N299" s="63"/>
      <c r="O299" s="63"/>
    </row>
    <row r="300" spans="1:15" customFormat="1" x14ac:dyDescent="0.3">
      <c r="A300" s="76" t="s">
        <v>4</v>
      </c>
      <c r="H300" s="63"/>
      <c r="I300" s="63"/>
      <c r="J300" s="63"/>
      <c r="K300" s="63"/>
      <c r="L300" s="63"/>
      <c r="M300" s="63"/>
      <c r="N300" s="63"/>
      <c r="O300" s="63"/>
    </row>
    <row r="301" spans="1:15" customFormat="1" x14ac:dyDescent="0.3">
      <c r="A301" s="54" t="s">
        <v>196</v>
      </c>
      <c r="H301" s="63"/>
      <c r="I301" s="63"/>
      <c r="J301" s="63"/>
      <c r="K301" s="63"/>
      <c r="L301" s="63"/>
      <c r="M301" s="63"/>
      <c r="N301" s="63"/>
      <c r="O301" s="63"/>
    </row>
    <row r="302" spans="1:15" customFormat="1" x14ac:dyDescent="0.3">
      <c r="A302" s="69" t="s">
        <v>4</v>
      </c>
      <c r="H302" s="63"/>
      <c r="I302" s="63"/>
      <c r="J302" s="63"/>
      <c r="K302" s="63"/>
      <c r="L302" s="63"/>
      <c r="M302" s="63"/>
      <c r="N302" s="63"/>
      <c r="O302" s="63"/>
    </row>
    <row r="303" spans="1:15" customFormat="1" ht="25.5" customHeight="1" x14ac:dyDescent="0.3">
      <c r="A303" s="116" t="s">
        <v>4</v>
      </c>
      <c r="B303" s="118" t="s">
        <v>26</v>
      </c>
      <c r="C303" s="118" t="s">
        <v>4</v>
      </c>
      <c r="D303" s="118" t="s">
        <v>502</v>
      </c>
      <c r="E303" s="118" t="s">
        <v>4</v>
      </c>
      <c r="F303" s="118" t="s">
        <v>503</v>
      </c>
      <c r="G303" s="118" t="s">
        <v>4</v>
      </c>
      <c r="H303" s="121" t="s">
        <v>504</v>
      </c>
      <c r="I303" s="121" t="s">
        <v>4</v>
      </c>
      <c r="J303" s="121" t="s">
        <v>505</v>
      </c>
      <c r="K303" s="121" t="s">
        <v>4</v>
      </c>
      <c r="L303" s="121" t="s">
        <v>506</v>
      </c>
      <c r="M303" s="121" t="s">
        <v>4</v>
      </c>
      <c r="N303" s="121" t="s">
        <v>507</v>
      </c>
      <c r="O303" s="121" t="s">
        <v>4</v>
      </c>
    </row>
    <row r="304" spans="1:15" customFormat="1" x14ac:dyDescent="0.3">
      <c r="A304" s="117" t="s">
        <v>4</v>
      </c>
      <c r="B304" s="55" t="s">
        <v>28</v>
      </c>
      <c r="C304" s="55" t="s">
        <v>29</v>
      </c>
      <c r="D304" s="55" t="s">
        <v>28</v>
      </c>
      <c r="E304" s="55" t="s">
        <v>29</v>
      </c>
      <c r="F304" s="55" t="s">
        <v>28</v>
      </c>
      <c r="G304" s="55" t="s">
        <v>29</v>
      </c>
      <c r="H304" s="60" t="s">
        <v>28</v>
      </c>
      <c r="I304" s="60" t="s">
        <v>29</v>
      </c>
      <c r="J304" s="60" t="s">
        <v>28</v>
      </c>
      <c r="K304" s="60" t="s">
        <v>29</v>
      </c>
      <c r="L304" s="60" t="s">
        <v>28</v>
      </c>
      <c r="M304" s="60" t="s">
        <v>29</v>
      </c>
      <c r="N304" s="60" t="s">
        <v>28</v>
      </c>
      <c r="O304" s="60" t="s">
        <v>29</v>
      </c>
    </row>
    <row r="305" spans="1:15" customFormat="1" x14ac:dyDescent="0.3">
      <c r="A305" s="56" t="s">
        <v>30</v>
      </c>
      <c r="B305" s="57">
        <v>159.98435131830001</v>
      </c>
      <c r="C305" s="57">
        <v>159.98435131830001</v>
      </c>
      <c r="D305" s="57">
        <v>14.585325023899999</v>
      </c>
      <c r="E305" s="57">
        <v>14.585325023899999</v>
      </c>
      <c r="F305" s="57">
        <v>62.325552347699997</v>
      </c>
      <c r="G305" s="57">
        <v>62.325552347699997</v>
      </c>
      <c r="H305" s="64">
        <v>33.3387335468</v>
      </c>
      <c r="I305" s="64">
        <v>33.3387335468</v>
      </c>
      <c r="J305" s="64">
        <v>7.5475397966999997</v>
      </c>
      <c r="K305" s="64">
        <v>7.5475397966999997</v>
      </c>
      <c r="L305" s="64">
        <v>26.559357147699998</v>
      </c>
      <c r="M305" s="64">
        <v>26.559357147699998</v>
      </c>
      <c r="N305" s="64">
        <v>18.177406407199999</v>
      </c>
      <c r="O305" s="64">
        <v>18.177406407199999</v>
      </c>
    </row>
    <row r="306" spans="1:15" customFormat="1" x14ac:dyDescent="0.3">
      <c r="A306" s="58" t="s">
        <v>197</v>
      </c>
      <c r="B306" s="70">
        <v>29.633404434199999</v>
      </c>
      <c r="C306" s="71">
        <v>0.185226893693136</v>
      </c>
      <c r="D306" s="77">
        <v>11.053046008700001</v>
      </c>
      <c r="E306" s="81">
        <v>75.781965712715404</v>
      </c>
      <c r="F306" s="70">
        <v>9.4711209522999997</v>
      </c>
      <c r="G306" s="71">
        <v>0.15196208610334899</v>
      </c>
      <c r="H306" s="101">
        <v>0.76849308590000098</v>
      </c>
      <c r="I306" s="106">
        <v>2.3051058157959399</v>
      </c>
      <c r="J306" s="101">
        <v>1.5614365088</v>
      </c>
      <c r="K306" s="102">
        <v>20.6880195515194</v>
      </c>
      <c r="L306" s="101">
        <v>0.61772222940000099</v>
      </c>
      <c r="M306" s="102">
        <v>2.3258176994449302</v>
      </c>
      <c r="N306" s="101">
        <v>6.0257045494000101</v>
      </c>
      <c r="O306" s="102">
        <v>33.149418648709101</v>
      </c>
    </row>
    <row r="307" spans="1:15" customFormat="1" x14ac:dyDescent="0.3">
      <c r="A307" s="58" t="s">
        <v>198</v>
      </c>
      <c r="B307" s="73">
        <v>0</v>
      </c>
      <c r="C307" s="74">
        <v>0</v>
      </c>
      <c r="D307" s="79">
        <v>0</v>
      </c>
      <c r="E307" s="80">
        <v>0</v>
      </c>
      <c r="F307" s="73">
        <v>0</v>
      </c>
      <c r="G307" s="74">
        <v>0</v>
      </c>
      <c r="H307" s="103">
        <v>0</v>
      </c>
      <c r="I307" s="104">
        <v>0</v>
      </c>
      <c r="J307" s="103">
        <v>0</v>
      </c>
      <c r="K307" s="104">
        <v>0</v>
      </c>
      <c r="L307" s="103">
        <v>0</v>
      </c>
      <c r="M307" s="104">
        <v>0</v>
      </c>
      <c r="N307" s="103">
        <v>0</v>
      </c>
      <c r="O307" s="104">
        <v>0</v>
      </c>
    </row>
    <row r="308" spans="1:15" customFormat="1" ht="22.8" x14ac:dyDescent="0.3">
      <c r="A308" s="59" t="s">
        <v>199</v>
      </c>
      <c r="B308" s="70">
        <v>13.5844027377</v>
      </c>
      <c r="C308" s="71">
        <v>8.4910821750765406E-2</v>
      </c>
      <c r="D308" s="77">
        <v>0.69879836169999798</v>
      </c>
      <c r="E308" s="78">
        <v>4.7911058584908197</v>
      </c>
      <c r="F308" s="70">
        <v>3.5306223468</v>
      </c>
      <c r="G308" s="71">
        <v>5.6648071518138603E-2</v>
      </c>
      <c r="H308" s="101">
        <v>1.3535723415000001</v>
      </c>
      <c r="I308" s="102">
        <v>4.0600592688978203</v>
      </c>
      <c r="J308" s="101">
        <v>0</v>
      </c>
      <c r="K308" s="102">
        <v>0</v>
      </c>
      <c r="L308" s="101">
        <v>8.0014096877000007</v>
      </c>
      <c r="M308" s="105">
        <v>30.126518662342399</v>
      </c>
      <c r="N308" s="101">
        <v>0</v>
      </c>
      <c r="O308" s="102">
        <v>0</v>
      </c>
    </row>
    <row r="309" spans="1:15" customFormat="1" x14ac:dyDescent="0.3">
      <c r="A309" s="58" t="s">
        <v>200</v>
      </c>
      <c r="B309" s="73">
        <v>23.013800590300001</v>
      </c>
      <c r="C309" s="74">
        <v>0.143850322863843</v>
      </c>
      <c r="D309" s="79">
        <v>4.2163339604000001</v>
      </c>
      <c r="E309" s="80">
        <v>28.908056237971898</v>
      </c>
      <c r="F309" s="73">
        <v>3.2941331667000102</v>
      </c>
      <c r="G309" s="75">
        <v>5.2853653800335097E-2</v>
      </c>
      <c r="H309" s="103">
        <v>1.4410671639999999</v>
      </c>
      <c r="I309" s="104">
        <v>4.3225012191212002</v>
      </c>
      <c r="J309" s="103">
        <v>0</v>
      </c>
      <c r="K309" s="104">
        <v>0</v>
      </c>
      <c r="L309" s="103">
        <v>11.8940551521</v>
      </c>
      <c r="M309" s="105">
        <v>44.782918072736599</v>
      </c>
      <c r="N309" s="103">
        <v>2.1682111471000001</v>
      </c>
      <c r="O309" s="104">
        <v>11.9280556231673</v>
      </c>
    </row>
    <row r="310" spans="1:15" customFormat="1" x14ac:dyDescent="0.3">
      <c r="A310" s="58" t="s">
        <v>201</v>
      </c>
      <c r="B310" s="70">
        <v>34.973549335599998</v>
      </c>
      <c r="C310" s="71">
        <v>0.21860606395195301</v>
      </c>
      <c r="D310" s="77">
        <v>0.35154047869999999</v>
      </c>
      <c r="E310" s="78">
        <v>2.4102341094487398</v>
      </c>
      <c r="F310" s="70">
        <v>15.869651174099999</v>
      </c>
      <c r="G310" s="71">
        <v>0.25462511885280797</v>
      </c>
      <c r="H310" s="101">
        <v>12.9684259293</v>
      </c>
      <c r="I310" s="102">
        <v>38.898975904694403</v>
      </c>
      <c r="J310" s="101">
        <v>3.1365953272999998</v>
      </c>
      <c r="K310" s="102">
        <v>41.557850793597801</v>
      </c>
      <c r="L310" s="101">
        <v>1.5716908934</v>
      </c>
      <c r="M310" s="102">
        <v>5.9176541234022499</v>
      </c>
      <c r="N310" s="101">
        <v>2.7522906741000002</v>
      </c>
      <c r="O310" s="102">
        <v>15.141272701092401</v>
      </c>
    </row>
    <row r="311" spans="1:15" customFormat="1" x14ac:dyDescent="0.3">
      <c r="A311" s="58" t="s">
        <v>202</v>
      </c>
      <c r="B311" s="73">
        <v>3.1848224559</v>
      </c>
      <c r="C311" s="74">
        <v>1.99070873473342E-2</v>
      </c>
      <c r="D311" s="79">
        <v>0</v>
      </c>
      <c r="E311" s="80">
        <v>0</v>
      </c>
      <c r="F311" s="73">
        <v>2.3139736711000101</v>
      </c>
      <c r="G311" s="74">
        <v>3.71272068026108E-2</v>
      </c>
      <c r="H311" s="103">
        <v>0</v>
      </c>
      <c r="I311" s="104">
        <v>0</v>
      </c>
      <c r="J311" s="103">
        <v>0</v>
      </c>
      <c r="K311" s="104">
        <v>0</v>
      </c>
      <c r="L311" s="103">
        <v>0</v>
      </c>
      <c r="M311" s="104">
        <v>0</v>
      </c>
      <c r="N311" s="103">
        <v>0.87084878480000305</v>
      </c>
      <c r="O311" s="104">
        <v>4.7908308000147901</v>
      </c>
    </row>
    <row r="312" spans="1:15" customFormat="1" x14ac:dyDescent="0.3">
      <c r="A312" s="58" t="s">
        <v>203</v>
      </c>
      <c r="B312" s="70">
        <v>1.9330921594999999</v>
      </c>
      <c r="C312" s="71">
        <v>1.20830077665157E-2</v>
      </c>
      <c r="D312" s="77">
        <v>0</v>
      </c>
      <c r="E312" s="78">
        <v>0</v>
      </c>
      <c r="F312" s="70">
        <v>1.2619603572</v>
      </c>
      <c r="G312" s="71">
        <v>2.0247880839624401E-2</v>
      </c>
      <c r="H312" s="101">
        <v>0.67113180230000102</v>
      </c>
      <c r="I312" s="102">
        <v>2.0130692767854601</v>
      </c>
      <c r="J312" s="101">
        <v>0</v>
      </c>
      <c r="K312" s="102">
        <v>0</v>
      </c>
      <c r="L312" s="101">
        <v>0</v>
      </c>
      <c r="M312" s="102">
        <v>0</v>
      </c>
      <c r="N312" s="101">
        <v>0</v>
      </c>
      <c r="O312" s="102">
        <v>0</v>
      </c>
    </row>
    <row r="313" spans="1:15" customFormat="1" x14ac:dyDescent="0.3">
      <c r="A313" s="58" t="s">
        <v>204</v>
      </c>
      <c r="B313" s="73">
        <v>3.1639266385</v>
      </c>
      <c r="C313" s="74">
        <v>1.9776475714209998E-2</v>
      </c>
      <c r="D313" s="79">
        <v>0</v>
      </c>
      <c r="E313" s="80">
        <v>0</v>
      </c>
      <c r="F313" s="73">
        <v>0</v>
      </c>
      <c r="G313" s="74">
        <v>0</v>
      </c>
      <c r="H313" s="103">
        <v>0</v>
      </c>
      <c r="I313" s="104">
        <v>0</v>
      </c>
      <c r="J313" s="103">
        <v>0</v>
      </c>
      <c r="K313" s="104">
        <v>0</v>
      </c>
      <c r="L313" s="103">
        <v>2.2930778536999998</v>
      </c>
      <c r="M313" s="104">
        <v>8.6337852266073298</v>
      </c>
      <c r="N313" s="103">
        <v>0.87084878480000305</v>
      </c>
      <c r="O313" s="104">
        <v>4.7908308000147901</v>
      </c>
    </row>
    <row r="314" spans="1:15" customFormat="1" x14ac:dyDescent="0.3">
      <c r="A314" s="58" t="s">
        <v>205</v>
      </c>
      <c r="B314" s="70">
        <v>4.3818218823999997</v>
      </c>
      <c r="C314" s="71">
        <v>2.7389065532303601E-2</v>
      </c>
      <c r="D314" s="77">
        <v>0</v>
      </c>
      <c r="E314" s="78">
        <v>0</v>
      </c>
      <c r="F314" s="70">
        <v>3.5669208004000001</v>
      </c>
      <c r="G314" s="71">
        <v>5.7230472351066597E-2</v>
      </c>
      <c r="H314" s="101">
        <v>0.61772222940000099</v>
      </c>
      <c r="I314" s="102">
        <v>1.85286651195931</v>
      </c>
      <c r="J314" s="101">
        <v>0</v>
      </c>
      <c r="K314" s="102">
        <v>0</v>
      </c>
      <c r="L314" s="101">
        <v>0.19717885260000001</v>
      </c>
      <c r="M314" s="102">
        <v>0.74240822736583201</v>
      </c>
      <c r="N314" s="101">
        <v>0</v>
      </c>
      <c r="O314" s="102">
        <v>0</v>
      </c>
    </row>
    <row r="315" spans="1:15" customFormat="1" x14ac:dyDescent="0.3">
      <c r="A315" s="58" t="s">
        <v>206</v>
      </c>
      <c r="B315" s="73">
        <v>8.1129985152999904</v>
      </c>
      <c r="C315" s="74">
        <v>5.0711200492094502E-2</v>
      </c>
      <c r="D315" s="79">
        <v>3.8840929647000002</v>
      </c>
      <c r="E315" s="81">
        <v>26.630143369005498</v>
      </c>
      <c r="F315" s="73">
        <v>3.6111833212</v>
      </c>
      <c r="G315" s="74">
        <v>5.7940654918772899E-2</v>
      </c>
      <c r="H315" s="103">
        <v>0</v>
      </c>
      <c r="I315" s="104">
        <v>0</v>
      </c>
      <c r="J315" s="103">
        <v>0</v>
      </c>
      <c r="K315" s="104">
        <v>0</v>
      </c>
      <c r="L315" s="103">
        <v>0.61772222940000099</v>
      </c>
      <c r="M315" s="104">
        <v>2.3258176994449302</v>
      </c>
      <c r="N315" s="103">
        <v>0</v>
      </c>
      <c r="O315" s="104">
        <v>0</v>
      </c>
    </row>
    <row r="316" spans="1:15" customFormat="1" ht="22.8" x14ac:dyDescent="0.3">
      <c r="A316" s="59" t="s">
        <v>207</v>
      </c>
      <c r="B316" s="70">
        <v>9.5517772664000091</v>
      </c>
      <c r="C316" s="71">
        <v>5.9704447264320698E-2</v>
      </c>
      <c r="D316" s="77">
        <v>0</v>
      </c>
      <c r="E316" s="78">
        <v>0</v>
      </c>
      <c r="F316" s="70">
        <v>1.2619603572</v>
      </c>
      <c r="G316" s="71">
        <v>2.0247880839624401E-2</v>
      </c>
      <c r="H316" s="101">
        <v>3.0715421403999899</v>
      </c>
      <c r="I316" s="102">
        <v>9.2131338345178992</v>
      </c>
      <c r="J316" s="101">
        <v>1.9149467485</v>
      </c>
      <c r="K316" s="105">
        <v>25.371800614251399</v>
      </c>
      <c r="L316" s="101">
        <v>5.2182747688000104</v>
      </c>
      <c r="M316" s="105">
        <v>19.647594404414601</v>
      </c>
      <c r="N316" s="101">
        <v>0</v>
      </c>
      <c r="O316" s="102">
        <v>0</v>
      </c>
    </row>
    <row r="317" spans="1:15" customFormat="1" x14ac:dyDescent="0.3">
      <c r="A317" s="58" t="s">
        <v>208</v>
      </c>
      <c r="B317" s="73">
        <v>6.2563791953000099</v>
      </c>
      <c r="C317" s="74">
        <v>3.9106194723085803E-2</v>
      </c>
      <c r="D317" s="79">
        <v>0</v>
      </c>
      <c r="E317" s="80">
        <v>0</v>
      </c>
      <c r="F317" s="73">
        <v>3.1982750814999998</v>
      </c>
      <c r="G317" s="74">
        <v>5.1315631567251198E-2</v>
      </c>
      <c r="H317" s="103">
        <v>3.0581041137999998</v>
      </c>
      <c r="I317" s="104">
        <v>9.1728262847990791</v>
      </c>
      <c r="J317" s="103">
        <v>0</v>
      </c>
      <c r="K317" s="104">
        <v>0</v>
      </c>
      <c r="L317" s="103">
        <v>0</v>
      </c>
      <c r="M317" s="104">
        <v>0</v>
      </c>
      <c r="N317" s="103">
        <v>0</v>
      </c>
      <c r="O317" s="104">
        <v>0</v>
      </c>
    </row>
    <row r="318" spans="1:15" customFormat="1" x14ac:dyDescent="0.3">
      <c r="A318" s="58" t="s">
        <v>209</v>
      </c>
      <c r="B318" s="70">
        <v>6.4817081317999801</v>
      </c>
      <c r="C318" s="71">
        <v>4.0514638327996198E-2</v>
      </c>
      <c r="D318" s="77">
        <v>0</v>
      </c>
      <c r="E318" s="78">
        <v>0</v>
      </c>
      <c r="F318" s="70">
        <v>5.9742993201000001</v>
      </c>
      <c r="G318" s="71">
        <v>9.5856339736401397E-2</v>
      </c>
      <c r="H318" s="101">
        <v>0</v>
      </c>
      <c r="I318" s="102">
        <v>0</v>
      </c>
      <c r="J318" s="101">
        <v>0</v>
      </c>
      <c r="K318" s="102">
        <v>0</v>
      </c>
      <c r="L318" s="101">
        <v>0.50740881170000196</v>
      </c>
      <c r="M318" s="102">
        <v>1.9104709834588001</v>
      </c>
      <c r="N318" s="101">
        <v>0</v>
      </c>
      <c r="O318" s="102">
        <v>0</v>
      </c>
    </row>
    <row r="319" spans="1:15" customFormat="1" ht="25.5" customHeight="1" x14ac:dyDescent="0.3">
      <c r="A319" s="59" t="s">
        <v>210</v>
      </c>
      <c r="B319" s="73">
        <v>9.4862401807999905</v>
      </c>
      <c r="C319" s="74">
        <v>5.9294800414113398E-2</v>
      </c>
      <c r="D319" s="79">
        <v>0</v>
      </c>
      <c r="E319" s="80">
        <v>0</v>
      </c>
      <c r="F319" s="73">
        <v>2.35567927790001</v>
      </c>
      <c r="G319" s="74">
        <v>3.7796364238510197E-2</v>
      </c>
      <c r="H319" s="103">
        <v>0</v>
      </c>
      <c r="I319" s="104">
        <v>0</v>
      </c>
      <c r="J319" s="103">
        <v>0</v>
      </c>
      <c r="K319" s="104">
        <v>0</v>
      </c>
      <c r="L319" s="103">
        <v>7.1305609028999903</v>
      </c>
      <c r="M319" s="105">
        <v>26.847641165582601</v>
      </c>
      <c r="N319" s="103">
        <v>0</v>
      </c>
      <c r="O319" s="104">
        <v>0</v>
      </c>
    </row>
    <row r="320" spans="1:15" customFormat="1" x14ac:dyDescent="0.3">
      <c r="A320" s="58" t="s">
        <v>211</v>
      </c>
      <c r="B320" s="70">
        <v>7.55181777090002</v>
      </c>
      <c r="C320" s="71">
        <v>4.7203477769367203E-2</v>
      </c>
      <c r="D320" s="77">
        <v>0</v>
      </c>
      <c r="E320" s="78">
        <v>0</v>
      </c>
      <c r="F320" s="70">
        <v>0</v>
      </c>
      <c r="G320" s="75">
        <v>0</v>
      </c>
      <c r="H320" s="101">
        <v>7.5518177708999898</v>
      </c>
      <c r="I320" s="105">
        <v>22.6517835786982</v>
      </c>
      <c r="J320" s="101">
        <v>0</v>
      </c>
      <c r="K320" s="102">
        <v>0</v>
      </c>
      <c r="L320" s="101">
        <v>0</v>
      </c>
      <c r="M320" s="102">
        <v>0</v>
      </c>
      <c r="N320" s="101">
        <v>0</v>
      </c>
      <c r="O320" s="102">
        <v>0</v>
      </c>
    </row>
    <row r="321" spans="1:15" customFormat="1" x14ac:dyDescent="0.3">
      <c r="A321" s="58" t="s">
        <v>212</v>
      </c>
      <c r="B321" s="73">
        <v>0</v>
      </c>
      <c r="C321" s="74">
        <v>0</v>
      </c>
      <c r="D321" s="79">
        <v>0</v>
      </c>
      <c r="E321" s="80">
        <v>0</v>
      </c>
      <c r="F321" s="73">
        <v>0</v>
      </c>
      <c r="G321" s="74">
        <v>0</v>
      </c>
      <c r="H321" s="103">
        <v>0</v>
      </c>
      <c r="I321" s="104">
        <v>0</v>
      </c>
      <c r="J321" s="103">
        <v>0</v>
      </c>
      <c r="K321" s="104">
        <v>0</v>
      </c>
      <c r="L321" s="103">
        <v>0</v>
      </c>
      <c r="M321" s="104">
        <v>0</v>
      </c>
      <c r="N321" s="103">
        <v>0</v>
      </c>
      <c r="O321" s="104">
        <v>0</v>
      </c>
    </row>
    <row r="322" spans="1:15" customFormat="1" x14ac:dyDescent="0.3">
      <c r="A322" s="58" t="s">
        <v>213</v>
      </c>
      <c r="B322" s="70">
        <v>2.1236425585999998</v>
      </c>
      <c r="C322" s="71">
        <v>1.3274064251289601E-2</v>
      </c>
      <c r="D322" s="77">
        <v>0</v>
      </c>
      <c r="E322" s="78">
        <v>0</v>
      </c>
      <c r="F322" s="70">
        <v>0.77812816119999895</v>
      </c>
      <c r="G322" s="71">
        <v>1.2484897957406E-2</v>
      </c>
      <c r="H322" s="101">
        <v>0.67113180230000102</v>
      </c>
      <c r="I322" s="102">
        <v>2.0130692767854601</v>
      </c>
      <c r="J322" s="101">
        <v>0.67438259509999998</v>
      </c>
      <c r="K322" s="102">
        <v>8.9351313575697802</v>
      </c>
      <c r="L322" s="101">
        <v>0</v>
      </c>
      <c r="M322" s="102">
        <v>0</v>
      </c>
      <c r="N322" s="101">
        <v>0</v>
      </c>
      <c r="O322" s="102">
        <v>0</v>
      </c>
    </row>
    <row r="323" spans="1:15" customFormat="1" x14ac:dyDescent="0.3">
      <c r="A323" s="58" t="s">
        <v>178</v>
      </c>
      <c r="B323" s="73">
        <v>29.854356277800001</v>
      </c>
      <c r="C323" s="74">
        <v>0.186607977791545</v>
      </c>
      <c r="D323" s="79">
        <v>2.5197516258000001</v>
      </c>
      <c r="E323" s="80">
        <v>17.275937434860399</v>
      </c>
      <c r="F323" s="73">
        <v>14.977780665599999</v>
      </c>
      <c r="G323" s="74">
        <v>0.24031524954712599</v>
      </c>
      <c r="H323" s="103">
        <v>4.5704884210000101</v>
      </c>
      <c r="I323" s="104">
        <v>13.709244277632999</v>
      </c>
      <c r="J323" s="103">
        <v>0.31890669500000002</v>
      </c>
      <c r="K323" s="104">
        <v>4.2253065712808198</v>
      </c>
      <c r="L323" s="103">
        <v>2.6580755138000001</v>
      </c>
      <c r="M323" s="104">
        <v>10.0080566672533</v>
      </c>
      <c r="N323" s="103">
        <v>4.8093533566</v>
      </c>
      <c r="O323" s="104">
        <v>26.457863398460599</v>
      </c>
    </row>
    <row r="324" spans="1:15" customFormat="1" x14ac:dyDescent="0.3">
      <c r="A324" s="58" t="s">
        <v>214</v>
      </c>
      <c r="B324" s="70">
        <v>23.419884290100001</v>
      </c>
      <c r="C324" s="71">
        <v>0.14638859424134901</v>
      </c>
      <c r="D324" s="77">
        <v>0</v>
      </c>
      <c r="E324" s="78">
        <v>0</v>
      </c>
      <c r="F324" s="70">
        <v>10.570354851199999</v>
      </c>
      <c r="G324" s="71">
        <v>0.16959905613399801</v>
      </c>
      <c r="H324" s="101">
        <v>5.1924565498000099</v>
      </c>
      <c r="I324" s="102">
        <v>15.574846424537901</v>
      </c>
      <c r="J324" s="101">
        <v>1.1574203087999999</v>
      </c>
      <c r="K324" s="102">
        <v>15.3350673196325</v>
      </c>
      <c r="L324" s="101">
        <v>2.2195953016000001</v>
      </c>
      <c r="M324" s="102">
        <v>8.3571122947613006</v>
      </c>
      <c r="N324" s="101">
        <v>4.5900578270999999</v>
      </c>
      <c r="O324" s="102">
        <v>25.251445251737898</v>
      </c>
    </row>
    <row r="325" spans="1:15" customFormat="1" x14ac:dyDescent="0.3">
      <c r="A325" s="76" t="s">
        <v>4</v>
      </c>
      <c r="H325" s="63"/>
      <c r="I325" s="63"/>
      <c r="J325" s="63"/>
      <c r="K325" s="63"/>
      <c r="L325" s="63"/>
      <c r="M325" s="63"/>
      <c r="N325" s="63"/>
      <c r="O325" s="63"/>
    </row>
    <row r="326" spans="1:15" customFormat="1" x14ac:dyDescent="0.3">
      <c r="A326" s="76" t="s">
        <v>4</v>
      </c>
      <c r="H326" s="63"/>
      <c r="I326" s="63"/>
      <c r="J326" s="63"/>
      <c r="K326" s="63"/>
      <c r="L326" s="63"/>
      <c r="M326" s="63"/>
      <c r="N326" s="63"/>
      <c r="O326" s="63"/>
    </row>
    <row r="327" spans="1:15" customFormat="1" x14ac:dyDescent="0.3">
      <c r="A327" s="54" t="s">
        <v>215</v>
      </c>
      <c r="H327" s="63"/>
      <c r="I327" s="63"/>
      <c r="J327" s="63"/>
      <c r="K327" s="63"/>
      <c r="L327" s="63"/>
      <c r="M327" s="63"/>
      <c r="N327" s="63"/>
      <c r="O327" s="63"/>
    </row>
    <row r="328" spans="1:15" customFormat="1" x14ac:dyDescent="0.3">
      <c r="A328" s="69" t="s">
        <v>4</v>
      </c>
      <c r="H328" s="63"/>
      <c r="I328" s="63"/>
      <c r="J328" s="63"/>
      <c r="K328" s="63"/>
      <c r="L328" s="63"/>
      <c r="M328" s="63"/>
      <c r="N328" s="63"/>
      <c r="O328" s="63"/>
    </row>
    <row r="329" spans="1:15" customFormat="1" ht="25.5" customHeight="1" x14ac:dyDescent="0.3">
      <c r="A329" s="116" t="s">
        <v>4</v>
      </c>
      <c r="B329" s="118" t="s">
        <v>26</v>
      </c>
      <c r="C329" s="118" t="s">
        <v>4</v>
      </c>
      <c r="D329" s="118" t="s">
        <v>502</v>
      </c>
      <c r="E329" s="118" t="s">
        <v>4</v>
      </c>
      <c r="F329" s="118" t="s">
        <v>503</v>
      </c>
      <c r="G329" s="118" t="s">
        <v>4</v>
      </c>
      <c r="H329" s="121" t="s">
        <v>504</v>
      </c>
      <c r="I329" s="121" t="s">
        <v>4</v>
      </c>
      <c r="J329" s="121" t="s">
        <v>505</v>
      </c>
      <c r="K329" s="121" t="s">
        <v>4</v>
      </c>
      <c r="L329" s="121" t="s">
        <v>506</v>
      </c>
      <c r="M329" s="121" t="s">
        <v>4</v>
      </c>
      <c r="N329" s="121" t="s">
        <v>507</v>
      </c>
      <c r="O329" s="121" t="s">
        <v>4</v>
      </c>
    </row>
    <row r="330" spans="1:15" customFormat="1" x14ac:dyDescent="0.3">
      <c r="A330" s="117" t="s">
        <v>4</v>
      </c>
      <c r="B330" s="55" t="s">
        <v>28</v>
      </c>
      <c r="C330" s="55" t="s">
        <v>29</v>
      </c>
      <c r="D330" s="55" t="s">
        <v>28</v>
      </c>
      <c r="E330" s="55" t="s">
        <v>29</v>
      </c>
      <c r="F330" s="55" t="s">
        <v>28</v>
      </c>
      <c r="G330" s="55" t="s">
        <v>29</v>
      </c>
      <c r="H330" s="60" t="s">
        <v>28</v>
      </c>
      <c r="I330" s="60" t="s">
        <v>29</v>
      </c>
      <c r="J330" s="60" t="s">
        <v>28</v>
      </c>
      <c r="K330" s="60" t="s">
        <v>29</v>
      </c>
      <c r="L330" s="60" t="s">
        <v>28</v>
      </c>
      <c r="M330" s="60" t="s">
        <v>29</v>
      </c>
      <c r="N330" s="60" t="s">
        <v>28</v>
      </c>
      <c r="O330" s="60" t="s">
        <v>29</v>
      </c>
    </row>
    <row r="331" spans="1:15" customFormat="1" x14ac:dyDescent="0.3">
      <c r="A331" s="56" t="s">
        <v>30</v>
      </c>
      <c r="B331" s="57">
        <v>1002.5695060178</v>
      </c>
      <c r="C331" s="57">
        <v>1002.5695060178</v>
      </c>
      <c r="D331" s="57">
        <v>81.786897098799997</v>
      </c>
      <c r="E331" s="57">
        <v>81.786897098799997</v>
      </c>
      <c r="F331" s="57">
        <v>461.165316776</v>
      </c>
      <c r="G331" s="57">
        <v>461.165316776</v>
      </c>
      <c r="H331" s="64">
        <v>144.50507663970001</v>
      </c>
      <c r="I331" s="64">
        <v>144.50507663970001</v>
      </c>
      <c r="J331" s="64">
        <v>54.214269396299997</v>
      </c>
      <c r="K331" s="64">
        <v>54.214269396299997</v>
      </c>
      <c r="L331" s="64">
        <v>141.8727920581</v>
      </c>
      <c r="M331" s="64">
        <v>141.8727920581</v>
      </c>
      <c r="N331" s="64">
        <v>134.08174831650001</v>
      </c>
      <c r="O331" s="64">
        <v>134.08174831650001</v>
      </c>
    </row>
    <row r="332" spans="1:15" customFormat="1" ht="22.8" x14ac:dyDescent="0.3">
      <c r="A332" s="59" t="s">
        <v>216</v>
      </c>
      <c r="B332" s="70">
        <v>418.32454823720002</v>
      </c>
      <c r="C332" s="71">
        <v>0.41725241564426102</v>
      </c>
      <c r="D332" s="70">
        <v>25.9536032205</v>
      </c>
      <c r="E332" s="71">
        <v>0.31733204389876302</v>
      </c>
      <c r="F332" s="70">
        <v>210.35618662729999</v>
      </c>
      <c r="G332" s="71">
        <v>0.45614051832409502</v>
      </c>
      <c r="H332" s="95">
        <v>52.150226038100001</v>
      </c>
      <c r="I332" s="96">
        <v>0.36088853935649701</v>
      </c>
      <c r="J332" s="95">
        <v>27.5997192592</v>
      </c>
      <c r="K332" s="96">
        <v>0.50908588396625398</v>
      </c>
      <c r="L332" s="95">
        <v>41.844818984200003</v>
      </c>
      <c r="M332" s="100">
        <v>0.29494604551846398</v>
      </c>
      <c r="N332" s="95">
        <v>72.144511066700005</v>
      </c>
      <c r="O332" s="99">
        <v>0.53806362142894204</v>
      </c>
    </row>
    <row r="333" spans="1:15" customFormat="1" x14ac:dyDescent="0.3">
      <c r="A333" s="59" t="s">
        <v>217</v>
      </c>
      <c r="B333" s="73">
        <v>129.01746546090001</v>
      </c>
      <c r="C333" s="74">
        <v>0.12868680394375501</v>
      </c>
      <c r="D333" s="73">
        <v>21.806319219799999</v>
      </c>
      <c r="E333" s="72">
        <v>0.26662362790775102</v>
      </c>
      <c r="F333" s="73">
        <v>55.620263235400103</v>
      </c>
      <c r="G333" s="74">
        <v>0.120608079601997</v>
      </c>
      <c r="H333" s="97">
        <v>14.822022518300001</v>
      </c>
      <c r="I333" s="98">
        <v>0.102570946730517</v>
      </c>
      <c r="J333" s="97">
        <v>5.5211960552000097</v>
      </c>
      <c r="K333" s="98">
        <v>0.101840274095381</v>
      </c>
      <c r="L333" s="97">
        <v>19.619256501999999</v>
      </c>
      <c r="M333" s="98">
        <v>0.13828766049776101</v>
      </c>
      <c r="N333" s="97">
        <v>12.5124156989</v>
      </c>
      <c r="O333" s="98">
        <v>9.3319305990584495E-2</v>
      </c>
    </row>
    <row r="334" spans="1:15" customFormat="1" x14ac:dyDescent="0.3">
      <c r="A334" s="58" t="s">
        <v>218</v>
      </c>
      <c r="B334" s="70">
        <v>348.44951761300001</v>
      </c>
      <c r="C334" s="71">
        <v>0.34755646917393201</v>
      </c>
      <c r="D334" s="70">
        <v>26.9829926283</v>
      </c>
      <c r="E334" s="71">
        <v>0.32991828257898198</v>
      </c>
      <c r="F334" s="70">
        <v>152.56810569570001</v>
      </c>
      <c r="G334" s="71">
        <v>0.33083169992553102</v>
      </c>
      <c r="H334" s="95">
        <v>50.399982623100001</v>
      </c>
      <c r="I334" s="96">
        <v>0.348776553703813</v>
      </c>
      <c r="J334" s="95">
        <v>30.872145441200001</v>
      </c>
      <c r="K334" s="99">
        <v>0.56944685937807604</v>
      </c>
      <c r="L334" s="95">
        <v>44.506106185999997</v>
      </c>
      <c r="M334" s="96">
        <v>0.31370430891198497</v>
      </c>
      <c r="N334" s="95">
        <v>46.994520021100001</v>
      </c>
      <c r="O334" s="96">
        <v>0.35049155169254997</v>
      </c>
    </row>
    <row r="335" spans="1:15" customFormat="1" ht="25.5" customHeight="1" x14ac:dyDescent="0.3">
      <c r="A335" s="59" t="s">
        <v>219</v>
      </c>
      <c r="B335" s="73">
        <v>164.88015362909999</v>
      </c>
      <c r="C335" s="74">
        <v>0.164457578890468</v>
      </c>
      <c r="D335" s="73">
        <v>7.5400178361999997</v>
      </c>
      <c r="E335" s="74">
        <v>9.2191024524277104E-2</v>
      </c>
      <c r="F335" s="73">
        <v>68.154996895399904</v>
      </c>
      <c r="G335" s="74">
        <v>0.147788644150151</v>
      </c>
      <c r="H335" s="97">
        <v>48.060643762399998</v>
      </c>
      <c r="I335" s="99">
        <v>0.332587926182216</v>
      </c>
      <c r="J335" s="97">
        <v>10.620349904899999</v>
      </c>
      <c r="K335" s="98">
        <v>0.195895841134858</v>
      </c>
      <c r="L335" s="97">
        <v>22.489089290599999</v>
      </c>
      <c r="M335" s="98">
        <v>0.15851587160835101</v>
      </c>
      <c r="N335" s="97">
        <v>14.793782609999999</v>
      </c>
      <c r="O335" s="98">
        <v>0.110334052141678</v>
      </c>
    </row>
    <row r="336" spans="1:15" customFormat="1" x14ac:dyDescent="0.3">
      <c r="A336" s="58" t="s">
        <v>220</v>
      </c>
      <c r="B336" s="70">
        <v>440.41639928389998</v>
      </c>
      <c r="C336" s="71">
        <v>0.43928764703130802</v>
      </c>
      <c r="D336" s="70">
        <v>40.734099709699997</v>
      </c>
      <c r="E336" s="71">
        <v>0.49805165808518798</v>
      </c>
      <c r="F336" s="70">
        <v>208.26960452079999</v>
      </c>
      <c r="G336" s="71">
        <v>0.45161593238799902</v>
      </c>
      <c r="H336" s="95">
        <v>62.2227928844</v>
      </c>
      <c r="I336" s="96">
        <v>0.430592435444621</v>
      </c>
      <c r="J336" s="95">
        <v>20.756711240000001</v>
      </c>
      <c r="K336" s="96">
        <v>0.38286435418451997</v>
      </c>
      <c r="L336" s="95">
        <v>50.5002142664</v>
      </c>
      <c r="M336" s="96">
        <v>0.35595418637929599</v>
      </c>
      <c r="N336" s="95">
        <v>56.056549818999997</v>
      </c>
      <c r="O336" s="96">
        <v>0.41807740816951799</v>
      </c>
    </row>
    <row r="337" spans="1:15" customFormat="1" x14ac:dyDescent="0.3">
      <c r="A337" s="58" t="s">
        <v>221</v>
      </c>
      <c r="B337" s="73">
        <v>79.687128704100004</v>
      </c>
      <c r="C337" s="74">
        <v>7.9482896922146398E-2</v>
      </c>
      <c r="D337" s="73">
        <v>11.895818008399999</v>
      </c>
      <c r="E337" s="72">
        <v>0.14544894635175701</v>
      </c>
      <c r="F337" s="73">
        <v>36.854325583300003</v>
      </c>
      <c r="G337" s="74">
        <v>7.9915648993181099E-2</v>
      </c>
      <c r="H337" s="97">
        <v>5.8332417680999997</v>
      </c>
      <c r="I337" s="98">
        <v>4.0367036949464703E-2</v>
      </c>
      <c r="J337" s="97">
        <v>0</v>
      </c>
      <c r="K337" s="100">
        <v>0</v>
      </c>
      <c r="L337" s="97">
        <v>15.5911610271</v>
      </c>
      <c r="M337" s="98">
        <v>0.109895356261933</v>
      </c>
      <c r="N337" s="97">
        <v>8.6651625568000199</v>
      </c>
      <c r="O337" s="98">
        <v>6.4625966364533702E-2</v>
      </c>
    </row>
    <row r="338" spans="1:15" customFormat="1" x14ac:dyDescent="0.3">
      <c r="A338" s="58" t="s">
        <v>177</v>
      </c>
      <c r="B338" s="70">
        <v>75.895693412499995</v>
      </c>
      <c r="C338" s="71">
        <v>7.5701178778075195E-2</v>
      </c>
      <c r="D338" s="70">
        <v>0</v>
      </c>
      <c r="E338" s="75">
        <v>0</v>
      </c>
      <c r="F338" s="70">
        <v>0.50882816379999896</v>
      </c>
      <c r="G338" s="75">
        <v>1.1033530608008601E-3</v>
      </c>
      <c r="H338" s="95">
        <v>67.332673857100005</v>
      </c>
      <c r="I338" s="99">
        <v>0.465953691197875</v>
      </c>
      <c r="J338" s="95">
        <v>6.70065995379999</v>
      </c>
      <c r="K338" s="96">
        <v>0.123595872976152</v>
      </c>
      <c r="L338" s="95">
        <v>7.5869689569999901</v>
      </c>
      <c r="M338" s="96">
        <v>5.34772654216389E-2</v>
      </c>
      <c r="N338" s="95">
        <v>0</v>
      </c>
      <c r="O338" s="100">
        <v>0</v>
      </c>
    </row>
    <row r="339" spans="1:15" customFormat="1" x14ac:dyDescent="0.3">
      <c r="A339" s="58" t="s">
        <v>222</v>
      </c>
      <c r="B339" s="73">
        <v>54.609606772100001</v>
      </c>
      <c r="C339" s="74">
        <v>5.4469646687149903E-2</v>
      </c>
      <c r="D339" s="73">
        <v>6.0337112311000096</v>
      </c>
      <c r="E339" s="74">
        <v>7.3773568201409706E-2</v>
      </c>
      <c r="F339" s="73">
        <v>20.7220000057</v>
      </c>
      <c r="G339" s="74">
        <v>4.4933994929556298E-2</v>
      </c>
      <c r="H339" s="97">
        <v>9.2612031726000303</v>
      </c>
      <c r="I339" s="98">
        <v>6.4089119828580898E-2</v>
      </c>
      <c r="J339" s="97">
        <v>6.3025597886</v>
      </c>
      <c r="K339" s="99">
        <v>0.116252784714833</v>
      </c>
      <c r="L339" s="97">
        <v>8.5581300821999893</v>
      </c>
      <c r="M339" s="98">
        <v>6.0322560499797999E-2</v>
      </c>
      <c r="N339" s="97">
        <v>6.6409345278999998</v>
      </c>
      <c r="O339" s="98">
        <v>4.95289971325856E-2</v>
      </c>
    </row>
    <row r="340" spans="1:15" customFormat="1" x14ac:dyDescent="0.3">
      <c r="A340" s="58" t="s">
        <v>223</v>
      </c>
      <c r="B340" s="70">
        <v>25.1320090464</v>
      </c>
      <c r="C340" s="71">
        <v>2.5067597703249699E-2</v>
      </c>
      <c r="D340" s="70">
        <v>0.89198215739999998</v>
      </c>
      <c r="E340" s="71">
        <v>1.0906174326707501E-2</v>
      </c>
      <c r="F340" s="70">
        <v>9.4179583185000109</v>
      </c>
      <c r="G340" s="71">
        <v>2.04220872123273E-2</v>
      </c>
      <c r="H340" s="95">
        <v>0</v>
      </c>
      <c r="I340" s="96">
        <v>0</v>
      </c>
      <c r="J340" s="95">
        <v>7.7578824244000097</v>
      </c>
      <c r="K340" s="99">
        <v>0.1430966885801</v>
      </c>
      <c r="L340" s="95">
        <v>7.0641861461000302</v>
      </c>
      <c r="M340" s="96">
        <v>4.9792395311477798E-2</v>
      </c>
      <c r="N340" s="95">
        <v>0</v>
      </c>
      <c r="O340" s="96">
        <v>0</v>
      </c>
    </row>
    <row r="341" spans="1:15" customFormat="1" ht="25.5" customHeight="1" x14ac:dyDescent="0.3">
      <c r="A341" s="59" t="s">
        <v>224</v>
      </c>
      <c r="B341" s="73">
        <v>26.144811096800002</v>
      </c>
      <c r="C341" s="74">
        <v>2.6077804022433398E-2</v>
      </c>
      <c r="D341" s="73">
        <v>2.6534922618999999</v>
      </c>
      <c r="E341" s="74">
        <v>3.2443977654446697E-2</v>
      </c>
      <c r="F341" s="73">
        <v>13.425380690800001</v>
      </c>
      <c r="G341" s="74">
        <v>2.9111861196884099E-2</v>
      </c>
      <c r="H341" s="97">
        <v>1.7774221438</v>
      </c>
      <c r="I341" s="98">
        <v>1.2300067133500899E-2</v>
      </c>
      <c r="J341" s="97">
        <v>0.31890669500000002</v>
      </c>
      <c r="K341" s="98">
        <v>5.8823387006994299E-3</v>
      </c>
      <c r="L341" s="97">
        <v>6.4565369748999997</v>
      </c>
      <c r="M341" s="98">
        <v>4.5509338903092202E-2</v>
      </c>
      <c r="N341" s="97">
        <v>1.5130723304</v>
      </c>
      <c r="O341" s="98">
        <v>1.12847001877421E-2</v>
      </c>
    </row>
    <row r="342" spans="1:15" customFormat="1" x14ac:dyDescent="0.3">
      <c r="A342" s="58" t="s">
        <v>225</v>
      </c>
      <c r="B342" s="70">
        <v>232.18075690769999</v>
      </c>
      <c r="C342" s="71">
        <v>0.23158569606801699</v>
      </c>
      <c r="D342" s="70">
        <v>23.485864161999999</v>
      </c>
      <c r="E342" s="71">
        <v>0.28715925160516398</v>
      </c>
      <c r="F342" s="70">
        <v>112.2430864697</v>
      </c>
      <c r="G342" s="71">
        <v>0.243390130147665</v>
      </c>
      <c r="H342" s="95">
        <v>18.640574704900001</v>
      </c>
      <c r="I342" s="100">
        <v>0.12899598504333001</v>
      </c>
      <c r="J342" s="95">
        <v>7.4000599234999997</v>
      </c>
      <c r="K342" s="96">
        <v>0.13649653506176401</v>
      </c>
      <c r="L342" s="95">
        <v>25.2143600741</v>
      </c>
      <c r="M342" s="96">
        <v>0.17772512761836801</v>
      </c>
      <c r="N342" s="95">
        <v>47.737632635200001</v>
      </c>
      <c r="O342" s="99">
        <v>0.35603378710811001</v>
      </c>
    </row>
    <row r="343" spans="1:15" customFormat="1" x14ac:dyDescent="0.3">
      <c r="A343" s="58" t="s">
        <v>226</v>
      </c>
      <c r="B343" s="73">
        <v>227.59781444859999</v>
      </c>
      <c r="C343" s="74">
        <v>0.22701449932645301</v>
      </c>
      <c r="D343" s="73">
        <v>21.311389677899999</v>
      </c>
      <c r="E343" s="74">
        <v>0.26057217517563303</v>
      </c>
      <c r="F343" s="73">
        <v>119.0718082376</v>
      </c>
      <c r="G343" s="74">
        <v>0.25819766557908003</v>
      </c>
      <c r="H343" s="97">
        <v>27.5583984204</v>
      </c>
      <c r="I343" s="98">
        <v>0.19070885993239101</v>
      </c>
      <c r="J343" s="97">
        <v>13.1177662891</v>
      </c>
      <c r="K343" s="98">
        <v>0.241961506355654</v>
      </c>
      <c r="L343" s="97">
        <v>28.8378606962</v>
      </c>
      <c r="M343" s="98">
        <v>0.20326561758501399</v>
      </c>
      <c r="N343" s="97">
        <v>28.3571374345</v>
      </c>
      <c r="O343" s="98">
        <v>0.211491405732292</v>
      </c>
    </row>
    <row r="344" spans="1:15" customFormat="1" x14ac:dyDescent="0.3">
      <c r="A344" s="58" t="s">
        <v>227</v>
      </c>
      <c r="B344" s="70">
        <v>97.409915215699996</v>
      </c>
      <c r="C344" s="71">
        <v>9.7160261339497206E-2</v>
      </c>
      <c r="D344" s="70">
        <v>4.6237068095999998</v>
      </c>
      <c r="E344" s="71">
        <v>5.6533588797414401E-2</v>
      </c>
      <c r="F344" s="70">
        <v>45.398605502800002</v>
      </c>
      <c r="G344" s="71">
        <v>9.8443234673806307E-2</v>
      </c>
      <c r="H344" s="95">
        <v>17.397819092900001</v>
      </c>
      <c r="I344" s="96">
        <v>0.120395902327215</v>
      </c>
      <c r="J344" s="95">
        <v>9.1550970658999908</v>
      </c>
      <c r="K344" s="96">
        <v>0.16886877141103401</v>
      </c>
      <c r="L344" s="95">
        <v>9.2128462940000109</v>
      </c>
      <c r="M344" s="96">
        <v>6.4937372137055999E-2</v>
      </c>
      <c r="N344" s="95">
        <v>14.9626339654</v>
      </c>
      <c r="O344" s="96">
        <v>0.11159336862225799</v>
      </c>
    </row>
    <row r="345" spans="1:15" customFormat="1" x14ac:dyDescent="0.3">
      <c r="A345" s="58" t="s">
        <v>228</v>
      </c>
      <c r="B345" s="73">
        <v>119.59480659659999</v>
      </c>
      <c r="C345" s="74">
        <v>0.119288294605757</v>
      </c>
      <c r="D345" s="73">
        <v>9.4469558940000002</v>
      </c>
      <c r="E345" s="74">
        <v>0.11550696051701199</v>
      </c>
      <c r="F345" s="73">
        <v>40.869425785100098</v>
      </c>
      <c r="G345" s="74">
        <v>8.8622071735180705E-2</v>
      </c>
      <c r="H345" s="97">
        <v>23.988667319600001</v>
      </c>
      <c r="I345" s="98">
        <v>0.16600570635599099</v>
      </c>
      <c r="J345" s="97">
        <v>7.1520108838000001</v>
      </c>
      <c r="K345" s="98">
        <v>0.13192118907883099</v>
      </c>
      <c r="L345" s="97">
        <v>25.456576291499999</v>
      </c>
      <c r="M345" s="98">
        <v>0.17943240505956201</v>
      </c>
      <c r="N345" s="97">
        <v>15.0213311894</v>
      </c>
      <c r="O345" s="98">
        <v>0.112031140539294</v>
      </c>
    </row>
    <row r="346" spans="1:15" customFormat="1" ht="25.5" customHeight="1" x14ac:dyDescent="0.3">
      <c r="A346" s="59" t="s">
        <v>229</v>
      </c>
      <c r="B346" s="70">
        <v>38.5973787227</v>
      </c>
      <c r="C346" s="71">
        <v>3.8498456706516603E-2</v>
      </c>
      <c r="D346" s="70">
        <v>0.37866594640000001</v>
      </c>
      <c r="E346" s="71">
        <v>4.6299096778615401E-3</v>
      </c>
      <c r="F346" s="70">
        <v>21.387081683000002</v>
      </c>
      <c r="G346" s="71">
        <v>4.6376171201504897E-2</v>
      </c>
      <c r="H346" s="95">
        <v>1.6836591916999999</v>
      </c>
      <c r="I346" s="96">
        <v>1.1651211368151001E-2</v>
      </c>
      <c r="J346" s="95">
        <v>2.5923592871999999</v>
      </c>
      <c r="K346" s="96">
        <v>4.7816918240660103E-2</v>
      </c>
      <c r="L346" s="95">
        <v>12.350629527600001</v>
      </c>
      <c r="M346" s="99">
        <v>8.7054250137983805E-2</v>
      </c>
      <c r="N346" s="95">
        <v>1.2175104762</v>
      </c>
      <c r="O346" s="96">
        <v>9.0803594932702299E-3</v>
      </c>
    </row>
    <row r="347" spans="1:15" customFormat="1" x14ac:dyDescent="0.3">
      <c r="A347" s="58" t="s">
        <v>53</v>
      </c>
      <c r="B347" s="73">
        <v>63.892856827499998</v>
      </c>
      <c r="C347" s="74">
        <v>6.37291045099527E-2</v>
      </c>
      <c r="D347" s="73">
        <v>7.8227832840999998</v>
      </c>
      <c r="E347" s="74">
        <v>9.5648368645773904E-2</v>
      </c>
      <c r="F347" s="73">
        <v>29.988175593600101</v>
      </c>
      <c r="G347" s="74">
        <v>6.5026953464859205E-2</v>
      </c>
      <c r="H347" s="97">
        <v>7.0338688404000003</v>
      </c>
      <c r="I347" s="98">
        <v>4.86755829204382E-2</v>
      </c>
      <c r="J347" s="97">
        <v>0.69317072599999896</v>
      </c>
      <c r="K347" s="98">
        <v>1.27857616402243E-2</v>
      </c>
      <c r="L347" s="97">
        <v>4.2117327031</v>
      </c>
      <c r="M347" s="98">
        <v>2.9686683697429501E-2</v>
      </c>
      <c r="N347" s="97">
        <v>6.2145542762000003</v>
      </c>
      <c r="O347" s="98">
        <v>4.63489949544105E-2</v>
      </c>
    </row>
    <row r="348" spans="1:15" customFormat="1" x14ac:dyDescent="0.3">
      <c r="A348" s="76" t="s">
        <v>4</v>
      </c>
      <c r="H348" s="63"/>
      <c r="I348" s="63"/>
      <c r="J348" s="63"/>
      <c r="K348" s="63"/>
      <c r="L348" s="63"/>
      <c r="M348" s="63"/>
      <c r="N348" s="63"/>
      <c r="O348" s="63"/>
    </row>
    <row r="349" spans="1:15" customFormat="1" x14ac:dyDescent="0.3">
      <c r="A349" s="76" t="s">
        <v>4</v>
      </c>
      <c r="H349" s="63"/>
      <c r="I349" s="63"/>
      <c r="J349" s="63"/>
      <c r="K349" s="63"/>
      <c r="L349" s="63"/>
      <c r="M349" s="63"/>
      <c r="N349" s="63"/>
      <c r="O349" s="63"/>
    </row>
    <row r="350" spans="1:15" customFormat="1" x14ac:dyDescent="0.3">
      <c r="A350" s="54" t="s">
        <v>230</v>
      </c>
      <c r="H350" s="63"/>
      <c r="I350" s="63"/>
      <c r="J350" s="63"/>
      <c r="K350" s="63"/>
      <c r="L350" s="63"/>
      <c r="M350" s="63"/>
      <c r="N350" s="63"/>
      <c r="O350" s="63"/>
    </row>
    <row r="351" spans="1:15" customFormat="1" x14ac:dyDescent="0.3">
      <c r="A351" s="69" t="s">
        <v>4</v>
      </c>
      <c r="H351" s="63"/>
      <c r="I351" s="63"/>
      <c r="J351" s="63"/>
      <c r="K351" s="63"/>
      <c r="L351" s="63"/>
      <c r="M351" s="63"/>
      <c r="N351" s="63"/>
      <c r="O351" s="63"/>
    </row>
    <row r="352" spans="1:15" customFormat="1" ht="25.5" customHeight="1" x14ac:dyDescent="0.3">
      <c r="A352" s="116" t="s">
        <v>4</v>
      </c>
      <c r="B352" s="118" t="s">
        <v>26</v>
      </c>
      <c r="C352" s="118" t="s">
        <v>4</v>
      </c>
      <c r="D352" s="118" t="s">
        <v>502</v>
      </c>
      <c r="E352" s="118" t="s">
        <v>4</v>
      </c>
      <c r="F352" s="118" t="s">
        <v>503</v>
      </c>
      <c r="G352" s="118" t="s">
        <v>4</v>
      </c>
      <c r="H352" s="121" t="s">
        <v>504</v>
      </c>
      <c r="I352" s="121" t="s">
        <v>4</v>
      </c>
      <c r="J352" s="121" t="s">
        <v>505</v>
      </c>
      <c r="K352" s="121" t="s">
        <v>4</v>
      </c>
      <c r="L352" s="121" t="s">
        <v>506</v>
      </c>
      <c r="M352" s="121" t="s">
        <v>4</v>
      </c>
      <c r="N352" s="121" t="s">
        <v>507</v>
      </c>
      <c r="O352" s="121" t="s">
        <v>4</v>
      </c>
    </row>
    <row r="353" spans="1:15" customFormat="1" x14ac:dyDescent="0.3">
      <c r="A353" s="117" t="s">
        <v>4</v>
      </c>
      <c r="B353" s="55" t="s">
        <v>28</v>
      </c>
      <c r="C353" s="55" t="s">
        <v>29</v>
      </c>
      <c r="D353" s="55" t="s">
        <v>28</v>
      </c>
      <c r="E353" s="55" t="s">
        <v>29</v>
      </c>
      <c r="F353" s="55" t="s">
        <v>28</v>
      </c>
      <c r="G353" s="55" t="s">
        <v>29</v>
      </c>
      <c r="H353" s="60" t="s">
        <v>28</v>
      </c>
      <c r="I353" s="60" t="s">
        <v>29</v>
      </c>
      <c r="J353" s="60" t="s">
        <v>28</v>
      </c>
      <c r="K353" s="60" t="s">
        <v>29</v>
      </c>
      <c r="L353" s="60" t="s">
        <v>28</v>
      </c>
      <c r="M353" s="60" t="s">
        <v>29</v>
      </c>
      <c r="N353" s="60" t="s">
        <v>28</v>
      </c>
      <c r="O353" s="60" t="s">
        <v>29</v>
      </c>
    </row>
    <row r="354" spans="1:15" customFormat="1" x14ac:dyDescent="0.3">
      <c r="A354" s="56" t="s">
        <v>30</v>
      </c>
      <c r="B354" s="57">
        <v>1002.5695060178</v>
      </c>
      <c r="C354" s="57">
        <v>1002.5695060178</v>
      </c>
      <c r="D354" s="57">
        <v>81.786897098799997</v>
      </c>
      <c r="E354" s="57">
        <v>81.786897098799997</v>
      </c>
      <c r="F354" s="57">
        <v>461.165316776</v>
      </c>
      <c r="G354" s="57">
        <v>461.165316776</v>
      </c>
      <c r="H354" s="64">
        <v>144.50507663970001</v>
      </c>
      <c r="I354" s="64">
        <v>144.50507663970001</v>
      </c>
      <c r="J354" s="64">
        <v>54.214269396299997</v>
      </c>
      <c r="K354" s="64">
        <v>54.214269396299997</v>
      </c>
      <c r="L354" s="64">
        <v>141.8727920581</v>
      </c>
      <c r="M354" s="64">
        <v>141.8727920581</v>
      </c>
      <c r="N354" s="64">
        <v>134.08174831650001</v>
      </c>
      <c r="O354" s="64">
        <v>134.08174831650001</v>
      </c>
    </row>
    <row r="355" spans="1:15" customFormat="1" ht="22.8" x14ac:dyDescent="0.3">
      <c r="A355" s="59" t="s">
        <v>216</v>
      </c>
      <c r="B355" s="70">
        <v>239.59518054930001</v>
      </c>
      <c r="C355" s="71">
        <v>0.23898111713069201</v>
      </c>
      <c r="D355" s="70">
        <v>10.3626591253</v>
      </c>
      <c r="E355" s="75">
        <v>0.12670316998066</v>
      </c>
      <c r="F355" s="70">
        <v>127.1633763758</v>
      </c>
      <c r="G355" s="71">
        <v>0.27574358207333799</v>
      </c>
      <c r="H355" s="95">
        <v>24.292004149299999</v>
      </c>
      <c r="I355" s="96">
        <v>0.168104849422475</v>
      </c>
      <c r="J355" s="95">
        <v>10.9238120632</v>
      </c>
      <c r="K355" s="96">
        <v>0.20149330028498999</v>
      </c>
      <c r="L355" s="95">
        <v>29.8321673851</v>
      </c>
      <c r="M355" s="96">
        <v>0.210274055739194</v>
      </c>
      <c r="N355" s="95">
        <v>42.285160716</v>
      </c>
      <c r="O355" s="96">
        <v>0.31536850650385201</v>
      </c>
    </row>
    <row r="356" spans="1:15" customFormat="1" x14ac:dyDescent="0.3">
      <c r="A356" s="59" t="s">
        <v>217</v>
      </c>
      <c r="B356" s="73">
        <v>47.080522309999999</v>
      </c>
      <c r="C356" s="74">
        <v>4.6959858670550997E-2</v>
      </c>
      <c r="D356" s="73">
        <v>14.455443693499999</v>
      </c>
      <c r="E356" s="72">
        <v>0.17674522700179701</v>
      </c>
      <c r="F356" s="73">
        <v>22.507148276800098</v>
      </c>
      <c r="G356" s="74">
        <v>4.8804945771176299E-2</v>
      </c>
      <c r="H356" s="97">
        <v>3.1848852074999998</v>
      </c>
      <c r="I356" s="98">
        <v>2.2039953761908301E-2</v>
      </c>
      <c r="J356" s="97">
        <v>1.4638556488000001</v>
      </c>
      <c r="K356" s="98">
        <v>2.7001298091824999E-2</v>
      </c>
      <c r="L356" s="97">
        <v>4.9325394280000001</v>
      </c>
      <c r="M356" s="98">
        <v>3.4767338800099301E-2</v>
      </c>
      <c r="N356" s="97">
        <v>0.35154047869999999</v>
      </c>
      <c r="O356" s="100">
        <v>2.6218369249645301E-3</v>
      </c>
    </row>
    <row r="357" spans="1:15" customFormat="1" x14ac:dyDescent="0.3">
      <c r="A357" s="58" t="s">
        <v>218</v>
      </c>
      <c r="B357" s="70">
        <v>127.7965898181</v>
      </c>
      <c r="C357" s="71">
        <v>0.127469057308263</v>
      </c>
      <c r="D357" s="70">
        <v>5.6223034760000097</v>
      </c>
      <c r="E357" s="71">
        <v>6.8743327787679206E-2</v>
      </c>
      <c r="F357" s="70">
        <v>56.459853479700001</v>
      </c>
      <c r="G357" s="71">
        <v>0.12242866370439601</v>
      </c>
      <c r="H357" s="95">
        <v>13.8456555061</v>
      </c>
      <c r="I357" s="96">
        <v>9.5814318971103707E-2</v>
      </c>
      <c r="J357" s="95">
        <v>11.748108282600001</v>
      </c>
      <c r="K357" s="99">
        <v>0.21669771470537899</v>
      </c>
      <c r="L357" s="95">
        <v>28.433984751200001</v>
      </c>
      <c r="M357" s="99">
        <v>0.200418870586234</v>
      </c>
      <c r="N357" s="95">
        <v>18.5894991941</v>
      </c>
      <c r="O357" s="96">
        <v>0.138643025076161</v>
      </c>
    </row>
    <row r="358" spans="1:15" customFormat="1" ht="25.5" customHeight="1" x14ac:dyDescent="0.3">
      <c r="A358" s="59" t="s">
        <v>219</v>
      </c>
      <c r="B358" s="73">
        <v>59.4941551601</v>
      </c>
      <c r="C358" s="74">
        <v>5.9341676365572298E-2</v>
      </c>
      <c r="D358" s="73">
        <v>0.73169017869999997</v>
      </c>
      <c r="E358" s="74">
        <v>8.9463007481027906E-3</v>
      </c>
      <c r="F358" s="73">
        <v>19.470642763800001</v>
      </c>
      <c r="G358" s="74">
        <v>4.22205271201204E-2</v>
      </c>
      <c r="H358" s="97">
        <v>28.285255873499999</v>
      </c>
      <c r="I358" s="99">
        <v>0.19573883860166899</v>
      </c>
      <c r="J358" s="97">
        <v>4.0697391589999903</v>
      </c>
      <c r="K358" s="98">
        <v>7.5067675066331399E-2</v>
      </c>
      <c r="L358" s="97">
        <v>7.7079423578000004</v>
      </c>
      <c r="M358" s="98">
        <v>5.4329954644463697E-2</v>
      </c>
      <c r="N358" s="97">
        <v>3.2986239863</v>
      </c>
      <c r="O358" s="98">
        <v>2.4601588416893201E-2</v>
      </c>
    </row>
    <row r="359" spans="1:15" customFormat="1" x14ac:dyDescent="0.3">
      <c r="A359" s="58" t="s">
        <v>220</v>
      </c>
      <c r="B359" s="70">
        <v>205.2911943693</v>
      </c>
      <c r="C359" s="71">
        <v>0.204765049342779</v>
      </c>
      <c r="D359" s="70">
        <v>19.580555889500001</v>
      </c>
      <c r="E359" s="71">
        <v>0.23940944801764899</v>
      </c>
      <c r="F359" s="70">
        <v>99.471567245400095</v>
      </c>
      <c r="G359" s="71">
        <v>0.21569611509556799</v>
      </c>
      <c r="H359" s="95">
        <v>29.3119624745</v>
      </c>
      <c r="I359" s="96">
        <v>0.202843824979136</v>
      </c>
      <c r="J359" s="95">
        <v>8.7203304055999897</v>
      </c>
      <c r="K359" s="96">
        <v>0.16084935760833399</v>
      </c>
      <c r="L359" s="95">
        <v>23.170924922699999</v>
      </c>
      <c r="M359" s="96">
        <v>0.163321836319476</v>
      </c>
      <c r="N359" s="95">
        <v>28.935230123</v>
      </c>
      <c r="O359" s="96">
        <v>0.21580289999425101</v>
      </c>
    </row>
    <row r="360" spans="1:15" customFormat="1" x14ac:dyDescent="0.3">
      <c r="A360" s="58" t="s">
        <v>221</v>
      </c>
      <c r="B360" s="73">
        <v>12.4996282405</v>
      </c>
      <c r="C360" s="74">
        <v>1.24675926860657E-2</v>
      </c>
      <c r="D360" s="73">
        <v>0.80249379159999901</v>
      </c>
      <c r="E360" s="74">
        <v>9.8120092590207094E-3</v>
      </c>
      <c r="F360" s="73">
        <v>4.2010328574000102</v>
      </c>
      <c r="G360" s="74">
        <v>9.1096027922684206E-3</v>
      </c>
      <c r="H360" s="97">
        <v>2.8007654366999999</v>
      </c>
      <c r="I360" s="98">
        <v>1.9381778840083599E-2</v>
      </c>
      <c r="J360" s="97">
        <v>0</v>
      </c>
      <c r="K360" s="98">
        <v>0</v>
      </c>
      <c r="L360" s="97">
        <v>4.6953361547999997</v>
      </c>
      <c r="M360" s="98">
        <v>3.3095395436195801E-2</v>
      </c>
      <c r="N360" s="97">
        <v>0</v>
      </c>
      <c r="O360" s="98">
        <v>0</v>
      </c>
    </row>
    <row r="361" spans="1:15" customFormat="1" x14ac:dyDescent="0.3">
      <c r="A361" s="58" t="s">
        <v>177</v>
      </c>
      <c r="B361" s="70">
        <v>23.3968826009</v>
      </c>
      <c r="C361" s="71">
        <v>2.33369182490222E-2</v>
      </c>
      <c r="D361" s="70">
        <v>0</v>
      </c>
      <c r="E361" s="71">
        <v>0</v>
      </c>
      <c r="F361" s="70">
        <v>0</v>
      </c>
      <c r="G361" s="75">
        <v>0</v>
      </c>
      <c r="H361" s="95">
        <v>22.078461924900001</v>
      </c>
      <c r="I361" s="99">
        <v>0.15278675627396199</v>
      </c>
      <c r="J361" s="95">
        <v>1.2150387239</v>
      </c>
      <c r="K361" s="96">
        <v>2.2411788214246799E-2</v>
      </c>
      <c r="L361" s="95">
        <v>1.3184206759999999</v>
      </c>
      <c r="M361" s="96">
        <v>9.2929775813538496E-3</v>
      </c>
      <c r="N361" s="95">
        <v>0</v>
      </c>
      <c r="O361" s="96">
        <v>0</v>
      </c>
    </row>
    <row r="362" spans="1:15" customFormat="1" x14ac:dyDescent="0.3">
      <c r="A362" s="58" t="s">
        <v>222</v>
      </c>
      <c r="B362" s="73">
        <v>26.4658245016</v>
      </c>
      <c r="C362" s="74">
        <v>2.63979946953724E-2</v>
      </c>
      <c r="D362" s="73">
        <v>3.6488982089999999</v>
      </c>
      <c r="E362" s="74">
        <v>4.4614704047178502E-2</v>
      </c>
      <c r="F362" s="73">
        <v>9.2713681038000004</v>
      </c>
      <c r="G362" s="74">
        <v>2.0104218089547599E-2</v>
      </c>
      <c r="H362" s="97">
        <v>0.55128045290000005</v>
      </c>
      <c r="I362" s="98">
        <v>3.8149556106913001E-3</v>
      </c>
      <c r="J362" s="97">
        <v>0</v>
      </c>
      <c r="K362" s="98">
        <v>0</v>
      </c>
      <c r="L362" s="97">
        <v>6.1435224063999998</v>
      </c>
      <c r="M362" s="98">
        <v>4.33030344809461E-2</v>
      </c>
      <c r="N362" s="97">
        <v>4.1058371053</v>
      </c>
      <c r="O362" s="98">
        <v>3.0621894156751098E-2</v>
      </c>
    </row>
    <row r="363" spans="1:15" customFormat="1" x14ac:dyDescent="0.3">
      <c r="A363" s="58" t="s">
        <v>223</v>
      </c>
      <c r="B363" s="70">
        <v>16.737126824800001</v>
      </c>
      <c r="C363" s="71">
        <v>1.66942308980449E-2</v>
      </c>
      <c r="D363" s="70">
        <v>0</v>
      </c>
      <c r="E363" s="71">
        <v>0</v>
      </c>
      <c r="F363" s="70">
        <v>3.8149530569999901</v>
      </c>
      <c r="G363" s="71">
        <v>8.2724197120249195E-3</v>
      </c>
      <c r="H363" s="95">
        <v>0</v>
      </c>
      <c r="I363" s="96">
        <v>0</v>
      </c>
      <c r="J363" s="95">
        <v>7.3409141121000001</v>
      </c>
      <c r="K363" s="99">
        <v>0.135405571150259</v>
      </c>
      <c r="L363" s="95">
        <v>5.5812596557000003</v>
      </c>
      <c r="M363" s="96">
        <v>3.9339887336638499E-2</v>
      </c>
      <c r="N363" s="95">
        <v>0</v>
      </c>
      <c r="O363" s="96">
        <v>0</v>
      </c>
    </row>
    <row r="364" spans="1:15" customFormat="1" ht="25.5" customHeight="1" x14ac:dyDescent="0.3">
      <c r="A364" s="59" t="s">
        <v>224</v>
      </c>
      <c r="B364" s="73">
        <v>2.1316074558000002</v>
      </c>
      <c r="C364" s="74">
        <v>2.12614431518742E-3</v>
      </c>
      <c r="D364" s="73">
        <v>0</v>
      </c>
      <c r="E364" s="74">
        <v>0</v>
      </c>
      <c r="F364" s="73">
        <v>0.83690886869999903</v>
      </c>
      <c r="G364" s="74">
        <v>1.8147697544794101E-3</v>
      </c>
      <c r="H364" s="97">
        <v>0</v>
      </c>
      <c r="I364" s="98">
        <v>0</v>
      </c>
      <c r="J364" s="97">
        <v>0</v>
      </c>
      <c r="K364" s="98">
        <v>0</v>
      </c>
      <c r="L364" s="97">
        <v>1.2946985871000001</v>
      </c>
      <c r="M364" s="98">
        <v>9.1257708283473595E-3</v>
      </c>
      <c r="N364" s="97">
        <v>0</v>
      </c>
      <c r="O364" s="98">
        <v>0</v>
      </c>
    </row>
    <row r="365" spans="1:15" customFormat="1" x14ac:dyDescent="0.3">
      <c r="A365" s="58" t="s">
        <v>225</v>
      </c>
      <c r="B365" s="70">
        <v>50.0351584024</v>
      </c>
      <c r="C365" s="71">
        <v>4.9906922265309399E-2</v>
      </c>
      <c r="D365" s="70">
        <v>1.5435841257</v>
      </c>
      <c r="E365" s="71">
        <v>1.88732447428018E-2</v>
      </c>
      <c r="F365" s="70">
        <v>27.782455172599999</v>
      </c>
      <c r="G365" s="71">
        <v>6.02440256496884E-2</v>
      </c>
      <c r="H365" s="95">
        <v>2.8911289090999999</v>
      </c>
      <c r="I365" s="96">
        <v>2.00071096208513E-2</v>
      </c>
      <c r="J365" s="95">
        <v>1.364556063</v>
      </c>
      <c r="K365" s="96">
        <v>2.5169684627219701E-2</v>
      </c>
      <c r="L365" s="95">
        <v>8.2151904887999798</v>
      </c>
      <c r="M365" s="96">
        <v>5.7905327509419097E-2</v>
      </c>
      <c r="N365" s="95">
        <v>8.7191577978000101</v>
      </c>
      <c r="O365" s="96">
        <v>6.5028670249871898E-2</v>
      </c>
    </row>
    <row r="366" spans="1:15" customFormat="1" x14ac:dyDescent="0.3">
      <c r="A366" s="58" t="s">
        <v>226</v>
      </c>
      <c r="B366" s="73">
        <v>82.217893606900006</v>
      </c>
      <c r="C366" s="74">
        <v>8.2007175675499006E-2</v>
      </c>
      <c r="D366" s="73">
        <v>13.510179213100001</v>
      </c>
      <c r="E366" s="72">
        <v>0.16518757517820301</v>
      </c>
      <c r="F366" s="73">
        <v>35.9328562857999</v>
      </c>
      <c r="G366" s="74">
        <v>7.79175167313233E-2</v>
      </c>
      <c r="H366" s="97">
        <v>8.0995899569000098</v>
      </c>
      <c r="I366" s="98">
        <v>5.6050556459653102E-2</v>
      </c>
      <c r="J366" s="97">
        <v>4.40301513250001</v>
      </c>
      <c r="K366" s="98">
        <v>8.12150598270443E-2</v>
      </c>
      <c r="L366" s="97">
        <v>11.599070576400001</v>
      </c>
      <c r="M366" s="98">
        <v>8.1756835881892906E-2</v>
      </c>
      <c r="N366" s="97">
        <v>12.0576946872</v>
      </c>
      <c r="O366" s="98">
        <v>8.9927934551821395E-2</v>
      </c>
    </row>
    <row r="367" spans="1:15" customFormat="1" x14ac:dyDescent="0.3">
      <c r="A367" s="58" t="s">
        <v>227</v>
      </c>
      <c r="B367" s="70">
        <v>21.459451086400001</v>
      </c>
      <c r="C367" s="71">
        <v>2.1404452217619101E-2</v>
      </c>
      <c r="D367" s="70">
        <v>1.3409161126</v>
      </c>
      <c r="E367" s="71">
        <v>1.6395243739105898E-2</v>
      </c>
      <c r="F367" s="70">
        <v>10.815892378099999</v>
      </c>
      <c r="G367" s="71">
        <v>2.3453395094222899E-2</v>
      </c>
      <c r="H367" s="95">
        <v>0.76028774389999898</v>
      </c>
      <c r="I367" s="96">
        <v>5.26132203504278E-3</v>
      </c>
      <c r="J367" s="95">
        <v>1.0653112413000001</v>
      </c>
      <c r="K367" s="96">
        <v>1.9650015635416899E-2</v>
      </c>
      <c r="L367" s="95">
        <v>0</v>
      </c>
      <c r="M367" s="96">
        <v>0</v>
      </c>
      <c r="N367" s="95">
        <v>7.4770436105000302</v>
      </c>
      <c r="O367" s="99">
        <v>5.5764812917343802E-2</v>
      </c>
    </row>
    <row r="368" spans="1:15" customFormat="1" x14ac:dyDescent="0.3">
      <c r="A368" s="58" t="s">
        <v>228</v>
      </c>
      <c r="B368" s="73">
        <v>11.077488563299999</v>
      </c>
      <c r="C368" s="74">
        <v>1.10490978399091E-2</v>
      </c>
      <c r="D368" s="73">
        <v>2.1682111471000001</v>
      </c>
      <c r="E368" s="74">
        <v>2.6510495250611599E-2</v>
      </c>
      <c r="F368" s="73">
        <v>6.9761852567000098</v>
      </c>
      <c r="G368" s="74">
        <v>1.51272981790357E-2</v>
      </c>
      <c r="H368" s="97">
        <v>0.67113180230000002</v>
      </c>
      <c r="I368" s="98">
        <v>4.6443475752298898E-3</v>
      </c>
      <c r="J368" s="97">
        <v>0</v>
      </c>
      <c r="K368" s="98">
        <v>0</v>
      </c>
      <c r="L368" s="97">
        <v>0</v>
      </c>
      <c r="M368" s="98">
        <v>0</v>
      </c>
      <c r="N368" s="97">
        <v>1.2619603572</v>
      </c>
      <c r="O368" s="98">
        <v>9.4118727794415599E-3</v>
      </c>
    </row>
    <row r="369" spans="1:15" customFormat="1" ht="25.5" customHeight="1" x14ac:dyDescent="0.3">
      <c r="A369" s="59" t="s">
        <v>229</v>
      </c>
      <c r="B369" s="70">
        <v>14.945121199800001</v>
      </c>
      <c r="C369" s="71">
        <v>1.4906818041137001E-2</v>
      </c>
      <c r="D369" s="70">
        <v>0.19717885260000101</v>
      </c>
      <c r="E369" s="71">
        <v>2.4108856014161402E-3</v>
      </c>
      <c r="F369" s="70">
        <v>8.0200765596999908</v>
      </c>
      <c r="G369" s="71">
        <v>1.7390892740521399E-2</v>
      </c>
      <c r="H369" s="95">
        <v>0.69879836169999798</v>
      </c>
      <c r="I369" s="96">
        <v>4.83580492775586E-3</v>
      </c>
      <c r="J369" s="95">
        <v>1.2064178382999999</v>
      </c>
      <c r="K369" s="96">
        <v>2.2252773148730001E-2</v>
      </c>
      <c r="L369" s="95">
        <v>4.7360019649999998</v>
      </c>
      <c r="M369" s="96">
        <v>3.3382031158310503E-2</v>
      </c>
      <c r="N369" s="95">
        <v>0.7854459842</v>
      </c>
      <c r="O369" s="96">
        <v>5.85796347423778E-3</v>
      </c>
    </row>
    <row r="370" spans="1:15" customFormat="1" x14ac:dyDescent="0.3">
      <c r="A370" s="58" t="s">
        <v>231</v>
      </c>
      <c r="B370" s="73">
        <v>62.345681328600001</v>
      </c>
      <c r="C370" s="74">
        <v>6.2185894298976502E-2</v>
      </c>
      <c r="D370" s="73">
        <v>7.8227832840999998</v>
      </c>
      <c r="E370" s="74">
        <v>9.5648368645773904E-2</v>
      </c>
      <c r="F370" s="73">
        <v>28.441000094700101</v>
      </c>
      <c r="G370" s="74">
        <v>6.1672027492289803E-2</v>
      </c>
      <c r="H370" s="97">
        <v>7.0338688404000003</v>
      </c>
      <c r="I370" s="98">
        <v>4.86755829204382E-2</v>
      </c>
      <c r="J370" s="97">
        <v>0.69317072599999896</v>
      </c>
      <c r="K370" s="98">
        <v>1.27857616402243E-2</v>
      </c>
      <c r="L370" s="97">
        <v>4.2117327031</v>
      </c>
      <c r="M370" s="98">
        <v>2.9686683697429501E-2</v>
      </c>
      <c r="N370" s="97">
        <v>6.2145542762000003</v>
      </c>
      <c r="O370" s="98">
        <v>4.63489949544105E-2</v>
      </c>
    </row>
    <row r="371" spans="1:15" customFormat="1" x14ac:dyDescent="0.3">
      <c r="A371" s="76" t="s">
        <v>4</v>
      </c>
      <c r="H371" s="63"/>
      <c r="I371" s="63"/>
      <c r="J371" s="63"/>
      <c r="K371" s="63"/>
      <c r="L371" s="63"/>
      <c r="M371" s="63"/>
      <c r="N371" s="63"/>
      <c r="O371" s="63"/>
    </row>
    <row r="372" spans="1:15" customFormat="1" x14ac:dyDescent="0.3">
      <c r="A372" s="76" t="s">
        <v>4</v>
      </c>
      <c r="H372" s="63"/>
      <c r="I372" s="63"/>
      <c r="J372" s="63"/>
      <c r="K372" s="63"/>
      <c r="L372" s="63"/>
      <c r="M372" s="63"/>
      <c r="N372" s="63"/>
      <c r="O372" s="63"/>
    </row>
    <row r="373" spans="1:15" customFormat="1" x14ac:dyDescent="0.3">
      <c r="A373" s="54" t="s">
        <v>232</v>
      </c>
      <c r="H373" s="63"/>
      <c r="I373" s="63"/>
      <c r="J373" s="63"/>
      <c r="K373" s="63"/>
      <c r="L373" s="63"/>
      <c r="M373" s="63"/>
      <c r="N373" s="63"/>
      <c r="O373" s="63"/>
    </row>
    <row r="374" spans="1:15" customFormat="1" x14ac:dyDescent="0.3">
      <c r="A374" s="69" t="s">
        <v>4</v>
      </c>
      <c r="H374" s="63"/>
      <c r="I374" s="63"/>
      <c r="J374" s="63"/>
      <c r="K374" s="63"/>
      <c r="L374" s="63"/>
      <c r="M374" s="63"/>
      <c r="N374" s="63"/>
      <c r="O374" s="63"/>
    </row>
    <row r="375" spans="1:15" customFormat="1" ht="25.5" customHeight="1" x14ac:dyDescent="0.3">
      <c r="A375" s="116" t="s">
        <v>4</v>
      </c>
      <c r="B375" s="118" t="s">
        <v>26</v>
      </c>
      <c r="C375" s="118" t="s">
        <v>4</v>
      </c>
      <c r="D375" s="118" t="s">
        <v>502</v>
      </c>
      <c r="E375" s="118" t="s">
        <v>4</v>
      </c>
      <c r="F375" s="118" t="s">
        <v>503</v>
      </c>
      <c r="G375" s="118" t="s">
        <v>4</v>
      </c>
      <c r="H375" s="121" t="s">
        <v>504</v>
      </c>
      <c r="I375" s="121" t="s">
        <v>4</v>
      </c>
      <c r="J375" s="121" t="s">
        <v>505</v>
      </c>
      <c r="K375" s="121" t="s">
        <v>4</v>
      </c>
      <c r="L375" s="121" t="s">
        <v>506</v>
      </c>
      <c r="M375" s="121" t="s">
        <v>4</v>
      </c>
      <c r="N375" s="121" t="s">
        <v>507</v>
      </c>
      <c r="O375" s="121" t="s">
        <v>4</v>
      </c>
    </row>
    <row r="376" spans="1:15" customFormat="1" x14ac:dyDescent="0.3">
      <c r="A376" s="117" t="s">
        <v>4</v>
      </c>
      <c r="B376" s="55" t="s">
        <v>28</v>
      </c>
      <c r="C376" s="55" t="s">
        <v>29</v>
      </c>
      <c r="D376" s="55" t="s">
        <v>28</v>
      </c>
      <c r="E376" s="55" t="s">
        <v>29</v>
      </c>
      <c r="F376" s="55" t="s">
        <v>28</v>
      </c>
      <c r="G376" s="55" t="s">
        <v>29</v>
      </c>
      <c r="H376" s="60" t="s">
        <v>28</v>
      </c>
      <c r="I376" s="60" t="s">
        <v>29</v>
      </c>
      <c r="J376" s="60" t="s">
        <v>28</v>
      </c>
      <c r="K376" s="60" t="s">
        <v>29</v>
      </c>
      <c r="L376" s="60" t="s">
        <v>28</v>
      </c>
      <c r="M376" s="60" t="s">
        <v>29</v>
      </c>
      <c r="N376" s="60" t="s">
        <v>28</v>
      </c>
      <c r="O376" s="60" t="s">
        <v>29</v>
      </c>
    </row>
    <row r="377" spans="1:15" customFormat="1" x14ac:dyDescent="0.3">
      <c r="A377" s="56" t="s">
        <v>30</v>
      </c>
      <c r="B377" s="57">
        <v>1001.4405362001</v>
      </c>
      <c r="C377" s="57">
        <v>1001.4405362001</v>
      </c>
      <c r="D377" s="57">
        <v>81.786897098799997</v>
      </c>
      <c r="E377" s="57">
        <v>81.786897098799997</v>
      </c>
      <c r="F377" s="57">
        <v>460.7074787606</v>
      </c>
      <c r="G377" s="57">
        <v>460.7074787606</v>
      </c>
      <c r="H377" s="64">
        <v>144.50507663970001</v>
      </c>
      <c r="I377" s="64">
        <v>144.50507663970001</v>
      </c>
      <c r="J377" s="64">
        <v>54.214269396299997</v>
      </c>
      <c r="K377" s="64">
        <v>54.214269396299997</v>
      </c>
      <c r="L377" s="64">
        <v>141.8727920581</v>
      </c>
      <c r="M377" s="64">
        <v>141.8727920581</v>
      </c>
      <c r="N377" s="64">
        <v>133.4106165142</v>
      </c>
      <c r="O377" s="64">
        <v>133.4106165142</v>
      </c>
    </row>
    <row r="378" spans="1:15" customFormat="1" x14ac:dyDescent="0.3">
      <c r="A378" s="58" t="s">
        <v>233</v>
      </c>
      <c r="B378" s="70">
        <v>561.95500181839998</v>
      </c>
      <c r="C378" s="71">
        <v>0.56114664975586204</v>
      </c>
      <c r="D378" s="70">
        <v>40.088028010400002</v>
      </c>
      <c r="E378" s="71">
        <v>0.49015220570078599</v>
      </c>
      <c r="F378" s="70">
        <v>259.77461986359901</v>
      </c>
      <c r="G378" s="71">
        <v>0.56386021898851801</v>
      </c>
      <c r="H378" s="95">
        <v>91.289608208900106</v>
      </c>
      <c r="I378" s="96">
        <v>0.63173979995537399</v>
      </c>
      <c r="J378" s="95">
        <v>31.405217758600099</v>
      </c>
      <c r="K378" s="96">
        <v>0.57927955330415903</v>
      </c>
      <c r="L378" s="95">
        <v>68.249287031400002</v>
      </c>
      <c r="M378" s="96">
        <v>0.48105972992658402</v>
      </c>
      <c r="N378" s="95">
        <v>86.792101352300193</v>
      </c>
      <c r="O378" s="96">
        <v>0.65056367791435799</v>
      </c>
    </row>
    <row r="379" spans="1:15" customFormat="1" x14ac:dyDescent="0.3">
      <c r="A379" s="58" t="s">
        <v>234</v>
      </c>
      <c r="B379" s="73">
        <v>420.65866977830001</v>
      </c>
      <c r="C379" s="74">
        <v>0.420053567408467</v>
      </c>
      <c r="D379" s="73">
        <v>35.688154125399898</v>
      </c>
      <c r="E379" s="74">
        <v>0.436355399108589</v>
      </c>
      <c r="F379" s="73">
        <v>202.21610840899999</v>
      </c>
      <c r="G379" s="74">
        <v>0.43892516994298397</v>
      </c>
      <c r="H379" s="97">
        <v>57.417391715400001</v>
      </c>
      <c r="I379" s="98">
        <v>0.397338232334639</v>
      </c>
      <c r="J379" s="97">
        <v>25.397829151100101</v>
      </c>
      <c r="K379" s="98">
        <v>0.46847129794270298</v>
      </c>
      <c r="L379" s="97">
        <v>55.9586163735</v>
      </c>
      <c r="M379" s="98">
        <v>0.394428103949514</v>
      </c>
      <c r="N379" s="97">
        <v>53.373283528999998</v>
      </c>
      <c r="O379" s="98">
        <v>0.40006773766253501</v>
      </c>
    </row>
    <row r="380" spans="1:15" customFormat="1" x14ac:dyDescent="0.3">
      <c r="A380" s="58" t="s">
        <v>235</v>
      </c>
      <c r="B380" s="70">
        <v>208.85052016770001</v>
      </c>
      <c r="C380" s="71">
        <v>0.20855009620458301</v>
      </c>
      <c r="D380" s="70">
        <v>15.894648771700099</v>
      </c>
      <c r="E380" s="71">
        <v>0.194342239839457</v>
      </c>
      <c r="F380" s="70">
        <v>105.7876081452</v>
      </c>
      <c r="G380" s="71">
        <v>0.229619906387869</v>
      </c>
      <c r="H380" s="95">
        <v>34.539146883000001</v>
      </c>
      <c r="I380" s="96">
        <v>0.23901684069631501</v>
      </c>
      <c r="J380" s="95">
        <v>10.0383052691</v>
      </c>
      <c r="K380" s="96">
        <v>0.185159836716071</v>
      </c>
      <c r="L380" s="95">
        <v>20.259868811600001</v>
      </c>
      <c r="M380" s="96">
        <v>0.142803059823501</v>
      </c>
      <c r="N380" s="95">
        <v>26.446176034800001</v>
      </c>
      <c r="O380" s="96">
        <v>0.19823142060051199</v>
      </c>
    </row>
    <row r="381" spans="1:15" customFormat="1" ht="25.5" customHeight="1" x14ac:dyDescent="0.3">
      <c r="A381" s="59" t="s">
        <v>236</v>
      </c>
      <c r="B381" s="73">
        <v>15.5979733254</v>
      </c>
      <c r="C381" s="74">
        <v>1.5575536201665499E-2</v>
      </c>
      <c r="D381" s="73">
        <v>0.61772222939999999</v>
      </c>
      <c r="E381" s="74">
        <v>7.5528263244145398E-3</v>
      </c>
      <c r="F381" s="73">
        <v>9.9136558454999992</v>
      </c>
      <c r="G381" s="74">
        <v>2.15183306165765E-2</v>
      </c>
      <c r="H381" s="97">
        <v>2.2748376513999999</v>
      </c>
      <c r="I381" s="98">
        <v>1.5742268052436201E-2</v>
      </c>
      <c r="J381" s="97">
        <v>1.5350550817999999</v>
      </c>
      <c r="K381" s="98">
        <v>2.8314595011489099E-2</v>
      </c>
      <c r="L381" s="97">
        <v>1.4877030898000001</v>
      </c>
      <c r="M381" s="98">
        <v>1.04861761597724E-2</v>
      </c>
      <c r="N381" s="97">
        <v>0.98514781430000298</v>
      </c>
      <c r="O381" s="98">
        <v>7.3843284743020602E-3</v>
      </c>
    </row>
    <row r="382" spans="1:15" customFormat="1" x14ac:dyDescent="0.3">
      <c r="A382" s="58" t="s">
        <v>237</v>
      </c>
      <c r="B382" s="70">
        <v>240.96748307409999</v>
      </c>
      <c r="C382" s="71">
        <v>0.24062086001475</v>
      </c>
      <c r="D382" s="70">
        <v>18.1533413089</v>
      </c>
      <c r="E382" s="71">
        <v>0.221959041763994</v>
      </c>
      <c r="F382" s="70">
        <v>138.491464761</v>
      </c>
      <c r="G382" s="72">
        <v>0.30060607032811998</v>
      </c>
      <c r="H382" s="95">
        <v>26.435422442</v>
      </c>
      <c r="I382" s="96">
        <v>0.18293767289513599</v>
      </c>
      <c r="J382" s="95">
        <v>8.9315107895999901</v>
      </c>
      <c r="K382" s="96">
        <v>0.16474464913124101</v>
      </c>
      <c r="L382" s="95">
        <v>29.173103213800001</v>
      </c>
      <c r="M382" s="96">
        <v>0.20562859721441901</v>
      </c>
      <c r="N382" s="95">
        <v>21.4123529411</v>
      </c>
      <c r="O382" s="96">
        <v>0.16049961765090001</v>
      </c>
    </row>
    <row r="383" spans="1:15" customFormat="1" x14ac:dyDescent="0.3">
      <c r="A383" s="58" t="s">
        <v>238</v>
      </c>
      <c r="B383" s="73">
        <v>492.18749387150001</v>
      </c>
      <c r="C383" s="74">
        <v>0.491479499860344</v>
      </c>
      <c r="D383" s="73">
        <v>30.424267733599901</v>
      </c>
      <c r="E383" s="75">
        <v>0.37199440023806002</v>
      </c>
      <c r="F383" s="73">
        <v>249.2097481166</v>
      </c>
      <c r="G383" s="74">
        <v>0.54092837560837204</v>
      </c>
      <c r="H383" s="97">
        <v>75.406536400399801</v>
      </c>
      <c r="I383" s="98">
        <v>0.521826209527669</v>
      </c>
      <c r="J383" s="97">
        <v>21.538914460799901</v>
      </c>
      <c r="K383" s="98">
        <v>0.39729234942470698</v>
      </c>
      <c r="L383" s="97">
        <v>74.5664654445997</v>
      </c>
      <c r="M383" s="98">
        <v>0.52558679055293001</v>
      </c>
      <c r="N383" s="97">
        <v>49.746650201999998</v>
      </c>
      <c r="O383" s="100">
        <v>0.37288374420115999</v>
      </c>
    </row>
    <row r="384" spans="1:15" customFormat="1" x14ac:dyDescent="0.3">
      <c r="A384" s="58" t="s">
        <v>239</v>
      </c>
      <c r="B384" s="70">
        <v>298.5392582188</v>
      </c>
      <c r="C384" s="71">
        <v>0.29810982023115201</v>
      </c>
      <c r="D384" s="70">
        <v>26.5813080916</v>
      </c>
      <c r="E384" s="71">
        <v>0.32500692695908601</v>
      </c>
      <c r="F384" s="70">
        <v>162.24886986769999</v>
      </c>
      <c r="G384" s="72">
        <v>0.352173292919367</v>
      </c>
      <c r="H384" s="95">
        <v>37.038899907000001</v>
      </c>
      <c r="I384" s="96">
        <v>0.25631556183559201</v>
      </c>
      <c r="J384" s="95">
        <v>7.1251116271999999</v>
      </c>
      <c r="K384" s="100">
        <v>0.13142502345860799</v>
      </c>
      <c r="L384" s="95">
        <v>37.380387713700003</v>
      </c>
      <c r="M384" s="96">
        <v>0.26347819882470402</v>
      </c>
      <c r="N384" s="95">
        <v>33.383008426700002</v>
      </c>
      <c r="O384" s="96">
        <v>0.25022752535699999</v>
      </c>
    </row>
    <row r="385" spans="1:15" customFormat="1" x14ac:dyDescent="0.3">
      <c r="A385" s="58" t="s">
        <v>240</v>
      </c>
      <c r="B385" s="73">
        <v>53.212912274499999</v>
      </c>
      <c r="C385" s="74">
        <v>5.3136367413698801E-2</v>
      </c>
      <c r="D385" s="73">
        <v>2.73543571</v>
      </c>
      <c r="E385" s="74">
        <v>3.34458917874772E-2</v>
      </c>
      <c r="F385" s="73">
        <v>23.3535204006999</v>
      </c>
      <c r="G385" s="74">
        <v>5.06905606644934E-2</v>
      </c>
      <c r="H385" s="97">
        <v>19.203033124299999</v>
      </c>
      <c r="I385" s="99">
        <v>0.13288829410595501</v>
      </c>
      <c r="J385" s="97">
        <v>4.1578746201999897</v>
      </c>
      <c r="K385" s="98">
        <v>7.6693362587004904E-2</v>
      </c>
      <c r="L385" s="97">
        <v>3.7563227391999998</v>
      </c>
      <c r="M385" s="98">
        <v>2.6476695670172599E-2</v>
      </c>
      <c r="N385" s="97">
        <v>0.46722243460000001</v>
      </c>
      <c r="O385" s="100">
        <v>3.5021383365713599E-3</v>
      </c>
    </row>
    <row r="386" spans="1:15" customFormat="1" x14ac:dyDescent="0.3">
      <c r="A386" s="58" t="s">
        <v>241</v>
      </c>
      <c r="B386" s="70">
        <v>65.986676506899997</v>
      </c>
      <c r="C386" s="71">
        <v>6.5891757045587598E-2</v>
      </c>
      <c r="D386" s="70">
        <v>11.655641026</v>
      </c>
      <c r="E386" s="72">
        <v>0.14251232702861699</v>
      </c>
      <c r="F386" s="70">
        <v>27.995835031800102</v>
      </c>
      <c r="G386" s="71">
        <v>6.0767051377404797E-2</v>
      </c>
      <c r="H386" s="95">
        <v>6.8452397539999996</v>
      </c>
      <c r="I386" s="96">
        <v>4.7370237179054198E-2</v>
      </c>
      <c r="J386" s="95">
        <v>5.9226681219000001</v>
      </c>
      <c r="K386" s="96">
        <v>0.10924555818701499</v>
      </c>
      <c r="L386" s="95">
        <v>9.2679040172000295</v>
      </c>
      <c r="M386" s="96">
        <v>6.53254502343521E-2</v>
      </c>
      <c r="N386" s="95">
        <v>6.6910093241000004</v>
      </c>
      <c r="O386" s="96">
        <v>5.0153499765798797E-2</v>
      </c>
    </row>
    <row r="387" spans="1:15" customFormat="1" x14ac:dyDescent="0.3">
      <c r="A387" s="58" t="s">
        <v>242</v>
      </c>
      <c r="B387" s="73">
        <v>36.5083671362</v>
      </c>
      <c r="C387" s="74">
        <v>3.6455851162894397E-2</v>
      </c>
      <c r="D387" s="73">
        <v>0.89198215739999998</v>
      </c>
      <c r="E387" s="74">
        <v>1.0906174326707501E-2</v>
      </c>
      <c r="F387" s="73">
        <v>14.3159861168</v>
      </c>
      <c r="G387" s="74">
        <v>3.1073917348407299E-2</v>
      </c>
      <c r="H387" s="97">
        <v>5.1909069614999996</v>
      </c>
      <c r="I387" s="98">
        <v>3.5921969540507498E-2</v>
      </c>
      <c r="J387" s="97">
        <v>10.167132622800001</v>
      </c>
      <c r="K387" s="99">
        <v>0.18753609955488701</v>
      </c>
      <c r="L387" s="97">
        <v>7.7971654378999897</v>
      </c>
      <c r="M387" s="98">
        <v>5.4958849577774499E-2</v>
      </c>
      <c r="N387" s="97">
        <v>0.97141235049999897</v>
      </c>
      <c r="O387" s="98">
        <v>7.2813721717312103E-3</v>
      </c>
    </row>
    <row r="388" spans="1:15" customFormat="1" x14ac:dyDescent="0.3">
      <c r="A388" s="58" t="s">
        <v>211</v>
      </c>
      <c r="B388" s="70">
        <v>55.596352851699997</v>
      </c>
      <c r="C388" s="71">
        <v>5.5516379497335601E-2</v>
      </c>
      <c r="D388" s="70">
        <v>3.3838764659999998</v>
      </c>
      <c r="E388" s="71">
        <v>4.1374310385100199E-2</v>
      </c>
      <c r="F388" s="70">
        <v>1.7295723473</v>
      </c>
      <c r="G388" s="75">
        <v>3.7541659882598701E-3</v>
      </c>
      <c r="H388" s="95">
        <v>49.2527892345</v>
      </c>
      <c r="I388" s="99">
        <v>0.34083777802010301</v>
      </c>
      <c r="J388" s="95">
        <v>1.7004796027</v>
      </c>
      <c r="K388" s="96">
        <v>3.1365904615806801E-2</v>
      </c>
      <c r="L388" s="95">
        <v>0.49742366040000002</v>
      </c>
      <c r="M388" s="100">
        <v>3.5061244174026999E-3</v>
      </c>
      <c r="N388" s="95">
        <v>0.73269114349999998</v>
      </c>
      <c r="O388" s="100">
        <v>5.4920002818667204E-3</v>
      </c>
    </row>
    <row r="389" spans="1:15" customFormat="1" x14ac:dyDescent="0.3">
      <c r="A389" s="58" t="s">
        <v>243</v>
      </c>
      <c r="B389" s="73">
        <v>84.876974348900006</v>
      </c>
      <c r="C389" s="74">
        <v>8.4754881873426099E-2</v>
      </c>
      <c r="D389" s="73">
        <v>3.62972245249999</v>
      </c>
      <c r="E389" s="74">
        <v>4.4380244039766301E-2</v>
      </c>
      <c r="F389" s="73">
        <v>45.173228770199898</v>
      </c>
      <c r="G389" s="74">
        <v>9.8051867731180506E-2</v>
      </c>
      <c r="H389" s="97">
        <v>17.566899565700002</v>
      </c>
      <c r="I389" s="98">
        <v>0.12156596829812601</v>
      </c>
      <c r="J389" s="97">
        <v>4.2911861702000103</v>
      </c>
      <c r="K389" s="98">
        <v>7.9152337898938205E-2</v>
      </c>
      <c r="L389" s="97">
        <v>5.9949796325999998</v>
      </c>
      <c r="M389" s="98">
        <v>4.2256020662121897E-2</v>
      </c>
      <c r="N389" s="97">
        <v>9.5374783487999792</v>
      </c>
      <c r="O389" s="98">
        <v>7.1489650509072106E-2</v>
      </c>
    </row>
    <row r="390" spans="1:15" customFormat="1" x14ac:dyDescent="0.3">
      <c r="A390" s="58" t="s">
        <v>244</v>
      </c>
      <c r="B390" s="70">
        <v>174.04901992609999</v>
      </c>
      <c r="C390" s="71">
        <v>0.17379865666963901</v>
      </c>
      <c r="D390" s="70">
        <v>14.539767749499999</v>
      </c>
      <c r="E390" s="71">
        <v>0.177776248583385</v>
      </c>
      <c r="F390" s="70">
        <v>86.706535745300002</v>
      </c>
      <c r="G390" s="71">
        <v>0.18820301328417499</v>
      </c>
      <c r="H390" s="95">
        <v>25.621765123900001</v>
      </c>
      <c r="I390" s="96">
        <v>0.17730702422160399</v>
      </c>
      <c r="J390" s="95">
        <v>4.5867047455999996</v>
      </c>
      <c r="K390" s="96">
        <v>8.4603275054243005E-2</v>
      </c>
      <c r="L390" s="95">
        <v>26.348764158400002</v>
      </c>
      <c r="M390" s="96">
        <v>0.185721051768754</v>
      </c>
      <c r="N390" s="95">
        <v>18.0354813784</v>
      </c>
      <c r="O390" s="96">
        <v>0.13518775229166499</v>
      </c>
    </row>
    <row r="391" spans="1:15" customFormat="1" x14ac:dyDescent="0.3">
      <c r="A391" s="58" t="s">
        <v>245</v>
      </c>
      <c r="B391" s="73">
        <v>216.26803928909999</v>
      </c>
      <c r="C391" s="74">
        <v>0.215956945491457</v>
      </c>
      <c r="D391" s="73">
        <v>8.1455213134999997</v>
      </c>
      <c r="E391" s="75">
        <v>9.9594453420333004E-2</v>
      </c>
      <c r="F391" s="73">
        <v>110.8734273797</v>
      </c>
      <c r="G391" s="74">
        <v>0.240659056974662</v>
      </c>
      <c r="H391" s="97">
        <v>37.331031250000002</v>
      </c>
      <c r="I391" s="98">
        <v>0.25833716100562298</v>
      </c>
      <c r="J391" s="97">
        <v>14.781614793799999</v>
      </c>
      <c r="K391" s="98">
        <v>0.27265173834121298</v>
      </c>
      <c r="L391" s="97">
        <v>38.145773908499997</v>
      </c>
      <c r="M391" s="98">
        <v>0.268873075345401</v>
      </c>
      <c r="N391" s="97">
        <v>16.656810917800001</v>
      </c>
      <c r="O391" s="100">
        <v>0.124853713692471</v>
      </c>
    </row>
    <row r="392" spans="1:15" customFormat="1" x14ac:dyDescent="0.3">
      <c r="A392" s="58" t="s">
        <v>246</v>
      </c>
      <c r="B392" s="70">
        <v>97.863401657699995</v>
      </c>
      <c r="C392" s="71">
        <v>9.7722628673526796E-2</v>
      </c>
      <c r="D392" s="70">
        <v>15.464595451099999</v>
      </c>
      <c r="E392" s="72">
        <v>0.18908402200927699</v>
      </c>
      <c r="F392" s="70">
        <v>39.306323712999998</v>
      </c>
      <c r="G392" s="71">
        <v>8.5317312014865199E-2</v>
      </c>
      <c r="H392" s="95">
        <v>12.1799799775</v>
      </c>
      <c r="I392" s="96">
        <v>8.4287557646634106E-2</v>
      </c>
      <c r="J392" s="95">
        <v>2.5081156747000102</v>
      </c>
      <c r="K392" s="96">
        <v>4.6263017147127203E-2</v>
      </c>
      <c r="L392" s="95">
        <v>8.2747143266999998</v>
      </c>
      <c r="M392" s="96">
        <v>5.8324885319176102E-2</v>
      </c>
      <c r="N392" s="95">
        <v>21.1421999041</v>
      </c>
      <c r="O392" s="99">
        <v>0.15847464359667099</v>
      </c>
    </row>
    <row r="393" spans="1:15" customFormat="1" x14ac:dyDescent="0.3">
      <c r="A393" s="58" t="s">
        <v>247</v>
      </c>
      <c r="B393" s="73">
        <v>37.800828450099999</v>
      </c>
      <c r="C393" s="74">
        <v>3.77464533176705E-2</v>
      </c>
      <c r="D393" s="73">
        <v>5.4369381119</v>
      </c>
      <c r="E393" s="74">
        <v>6.6476884498162206E-2</v>
      </c>
      <c r="F393" s="73">
        <v>22.009532636500101</v>
      </c>
      <c r="G393" s="74">
        <v>4.7773334819113999E-2</v>
      </c>
      <c r="H393" s="97">
        <v>6.0634796632999999</v>
      </c>
      <c r="I393" s="98">
        <v>4.1960322808715603E-2</v>
      </c>
      <c r="J393" s="97">
        <v>1.6970625414</v>
      </c>
      <c r="K393" s="98">
        <v>3.1302875798153301E-2</v>
      </c>
      <c r="L393" s="97">
        <v>1.0653112413000001</v>
      </c>
      <c r="M393" s="98">
        <v>7.5089185589843899E-3</v>
      </c>
      <c r="N393" s="97">
        <v>3.2255667970999999</v>
      </c>
      <c r="O393" s="98">
        <v>2.4177736985097301E-2</v>
      </c>
    </row>
    <row r="394" spans="1:15" customFormat="1" x14ac:dyDescent="0.3">
      <c r="A394" s="58" t="s">
        <v>248</v>
      </c>
      <c r="B394" s="70">
        <v>87.597658403200001</v>
      </c>
      <c r="C394" s="71">
        <v>8.7471652321548202E-2</v>
      </c>
      <c r="D394" s="70">
        <v>9.1344714108999998</v>
      </c>
      <c r="E394" s="71">
        <v>0.111686244801113</v>
      </c>
      <c r="F394" s="70">
        <v>36.868502993700098</v>
      </c>
      <c r="G394" s="71">
        <v>8.00258400251804E-2</v>
      </c>
      <c r="H394" s="95">
        <v>16.902337640900001</v>
      </c>
      <c r="I394" s="96">
        <v>0.116967085405887</v>
      </c>
      <c r="J394" s="95">
        <v>4.4259296352000099</v>
      </c>
      <c r="K394" s="96">
        <v>8.1637725353208596E-2</v>
      </c>
      <c r="L394" s="95">
        <v>14.9668479971</v>
      </c>
      <c r="M394" s="96">
        <v>0.105494843514257</v>
      </c>
      <c r="N394" s="95">
        <v>5.7747912677000004</v>
      </c>
      <c r="O394" s="96">
        <v>4.3285844999339601E-2</v>
      </c>
    </row>
    <row r="395" spans="1:15" customFormat="1" ht="22.8" x14ac:dyDescent="0.3">
      <c r="A395" s="59" t="s">
        <v>249</v>
      </c>
      <c r="B395" s="73">
        <v>20.008829523399999</v>
      </c>
      <c r="C395" s="74">
        <v>1.9980047541636601E-2</v>
      </c>
      <c r="D395" s="73">
        <v>1.3409161126</v>
      </c>
      <c r="E395" s="74">
        <v>1.6395243739105898E-2</v>
      </c>
      <c r="F395" s="73">
        <v>16.5726970443</v>
      </c>
      <c r="G395" s="74">
        <v>3.5972277005105399E-2</v>
      </c>
      <c r="H395" s="97">
        <v>0</v>
      </c>
      <c r="I395" s="98">
        <v>0</v>
      </c>
      <c r="J395" s="97">
        <v>0</v>
      </c>
      <c r="K395" s="98">
        <v>0</v>
      </c>
      <c r="L395" s="97">
        <v>1.7132809528999999</v>
      </c>
      <c r="M395" s="98">
        <v>1.2076177031875E-2</v>
      </c>
      <c r="N395" s="97">
        <v>0</v>
      </c>
      <c r="O395" s="98">
        <v>0</v>
      </c>
    </row>
    <row r="396" spans="1:15" customFormat="1" x14ac:dyDescent="0.3">
      <c r="A396" s="58" t="s">
        <v>250</v>
      </c>
      <c r="B396" s="70">
        <v>59.898537540600003</v>
      </c>
      <c r="C396" s="71">
        <v>5.98123756482647E-2</v>
      </c>
      <c r="D396" s="70">
        <v>2.7966265052999999</v>
      </c>
      <c r="E396" s="71">
        <v>3.41940653638153E-2</v>
      </c>
      <c r="F396" s="70">
        <v>36.988128697500002</v>
      </c>
      <c r="G396" s="71">
        <v>8.0285496551967997E-2</v>
      </c>
      <c r="H396" s="95">
        <v>3.8593237826000002</v>
      </c>
      <c r="I396" s="96">
        <v>2.67071847740173E-2</v>
      </c>
      <c r="J396" s="95">
        <v>2.4758217446000002</v>
      </c>
      <c r="K396" s="96">
        <v>4.5667345002881603E-2</v>
      </c>
      <c r="L396" s="95">
        <v>8.4707002871999695</v>
      </c>
      <c r="M396" s="96">
        <v>5.9706305658177701E-2</v>
      </c>
      <c r="N396" s="95">
        <v>5.9256587528000004</v>
      </c>
      <c r="O396" s="96">
        <v>4.4416695669563001E-2</v>
      </c>
    </row>
    <row r="397" spans="1:15" customFormat="1" x14ac:dyDescent="0.3">
      <c r="A397" s="58" t="s">
        <v>251</v>
      </c>
      <c r="B397" s="73">
        <v>211.634519627</v>
      </c>
      <c r="C397" s="74">
        <v>0.21133009098077199</v>
      </c>
      <c r="D397" s="73">
        <v>14.9469262963999</v>
      </c>
      <c r="E397" s="74">
        <v>0.18275453436439601</v>
      </c>
      <c r="F397" s="73">
        <v>129.0840492865</v>
      </c>
      <c r="G397" s="72">
        <v>0.28018657225570398</v>
      </c>
      <c r="H397" s="97">
        <v>20.827759442000001</v>
      </c>
      <c r="I397" s="98">
        <v>0.144131679843544</v>
      </c>
      <c r="J397" s="97">
        <v>7.1365014079</v>
      </c>
      <c r="K397" s="98">
        <v>0.13163511170339701</v>
      </c>
      <c r="L397" s="97">
        <v>24.9444974432</v>
      </c>
      <c r="M397" s="98">
        <v>0.175822982555984</v>
      </c>
      <c r="N397" s="97">
        <v>16.300739881999998</v>
      </c>
      <c r="O397" s="100">
        <v>0.122184727931791</v>
      </c>
    </row>
    <row r="398" spans="1:15" customFormat="1" x14ac:dyDescent="0.3">
      <c r="A398" s="58" t="s">
        <v>78</v>
      </c>
      <c r="B398" s="70">
        <v>23.705707005699999</v>
      </c>
      <c r="C398" s="71">
        <v>2.3671607198615802E-2</v>
      </c>
      <c r="D398" s="70">
        <v>3.3621667971</v>
      </c>
      <c r="E398" s="71">
        <v>4.1108868490736902E-2</v>
      </c>
      <c r="F398" s="70">
        <v>4.0485366166000096</v>
      </c>
      <c r="G398" s="75">
        <v>8.7876511739974697E-3</v>
      </c>
      <c r="H398" s="95">
        <v>0.41796115099999998</v>
      </c>
      <c r="I398" s="96">
        <v>2.8923630969873702E-3</v>
      </c>
      <c r="J398" s="95">
        <v>2.5080283358000002</v>
      </c>
      <c r="K398" s="96">
        <v>4.6261406152439399E-2</v>
      </c>
      <c r="L398" s="95">
        <v>0</v>
      </c>
      <c r="M398" s="96">
        <v>0</v>
      </c>
      <c r="N398" s="95">
        <v>5.6219297948999998</v>
      </c>
      <c r="O398" s="96">
        <v>4.2140048084566097E-2</v>
      </c>
    </row>
    <row r="399" spans="1:15" customFormat="1" x14ac:dyDescent="0.3">
      <c r="A399" s="76" t="s">
        <v>4</v>
      </c>
      <c r="H399" s="63"/>
      <c r="I399" s="63"/>
      <c r="J399" s="63"/>
      <c r="K399" s="63"/>
      <c r="L399" s="63"/>
      <c r="M399" s="63"/>
      <c r="N399" s="63"/>
      <c r="O399" s="63"/>
    </row>
    <row r="400" spans="1:15" customFormat="1" x14ac:dyDescent="0.3">
      <c r="A400" s="76" t="s">
        <v>4</v>
      </c>
      <c r="H400" s="63"/>
      <c r="I400" s="63"/>
      <c r="J400" s="63"/>
      <c r="K400" s="63"/>
      <c r="L400" s="63"/>
      <c r="M400" s="63"/>
      <c r="N400" s="63"/>
      <c r="O400" s="63"/>
    </row>
    <row r="401" spans="1:15" customFormat="1" x14ac:dyDescent="0.3">
      <c r="A401" s="54" t="s">
        <v>252</v>
      </c>
      <c r="H401" s="63"/>
      <c r="I401" s="63"/>
      <c r="J401" s="63"/>
      <c r="K401" s="63"/>
      <c r="L401" s="63"/>
      <c r="M401" s="63"/>
      <c r="N401" s="63"/>
      <c r="O401" s="63"/>
    </row>
    <row r="402" spans="1:15" customFormat="1" x14ac:dyDescent="0.3">
      <c r="A402" s="69" t="s">
        <v>4</v>
      </c>
      <c r="H402" s="63"/>
      <c r="I402" s="63"/>
      <c r="J402" s="63"/>
      <c r="K402" s="63"/>
      <c r="L402" s="63"/>
      <c r="M402" s="63"/>
      <c r="N402" s="63"/>
      <c r="O402" s="63"/>
    </row>
    <row r="403" spans="1:15" customFormat="1" ht="25.5" customHeight="1" x14ac:dyDescent="0.3">
      <c r="A403" s="116" t="s">
        <v>4</v>
      </c>
      <c r="B403" s="118" t="s">
        <v>26</v>
      </c>
      <c r="C403" s="118" t="s">
        <v>4</v>
      </c>
      <c r="D403" s="118" t="s">
        <v>502</v>
      </c>
      <c r="E403" s="118" t="s">
        <v>4</v>
      </c>
      <c r="F403" s="118" t="s">
        <v>503</v>
      </c>
      <c r="G403" s="118" t="s">
        <v>4</v>
      </c>
      <c r="H403" s="121" t="s">
        <v>504</v>
      </c>
      <c r="I403" s="121" t="s">
        <v>4</v>
      </c>
      <c r="J403" s="121" t="s">
        <v>505</v>
      </c>
      <c r="K403" s="121" t="s">
        <v>4</v>
      </c>
      <c r="L403" s="121" t="s">
        <v>506</v>
      </c>
      <c r="M403" s="121" t="s">
        <v>4</v>
      </c>
      <c r="N403" s="121" t="s">
        <v>507</v>
      </c>
      <c r="O403" s="121" t="s">
        <v>4</v>
      </c>
    </row>
    <row r="404" spans="1:15" customFormat="1" x14ac:dyDescent="0.3">
      <c r="A404" s="117" t="s">
        <v>4</v>
      </c>
      <c r="B404" s="55" t="s">
        <v>28</v>
      </c>
      <c r="C404" s="55" t="s">
        <v>29</v>
      </c>
      <c r="D404" s="55" t="s">
        <v>28</v>
      </c>
      <c r="E404" s="55" t="s">
        <v>29</v>
      </c>
      <c r="F404" s="55" t="s">
        <v>28</v>
      </c>
      <c r="G404" s="55" t="s">
        <v>29</v>
      </c>
      <c r="H404" s="60" t="s">
        <v>28</v>
      </c>
      <c r="I404" s="60" t="s">
        <v>29</v>
      </c>
      <c r="J404" s="60" t="s">
        <v>28</v>
      </c>
      <c r="K404" s="60" t="s">
        <v>29</v>
      </c>
      <c r="L404" s="60" t="s">
        <v>28</v>
      </c>
      <c r="M404" s="60" t="s">
        <v>29</v>
      </c>
      <c r="N404" s="60" t="s">
        <v>28</v>
      </c>
      <c r="O404" s="60" t="s">
        <v>29</v>
      </c>
    </row>
    <row r="405" spans="1:15" customFormat="1" x14ac:dyDescent="0.3">
      <c r="A405" s="56" t="s">
        <v>30</v>
      </c>
      <c r="B405" s="57">
        <v>1002.5695060178</v>
      </c>
      <c r="C405" s="57">
        <v>1002.5695060178</v>
      </c>
      <c r="D405" s="57">
        <v>81.786897098799997</v>
      </c>
      <c r="E405" s="57">
        <v>81.786897098799997</v>
      </c>
      <c r="F405" s="57">
        <v>461.165316776</v>
      </c>
      <c r="G405" s="57">
        <v>461.165316776</v>
      </c>
      <c r="H405" s="64">
        <v>144.50507663970001</v>
      </c>
      <c r="I405" s="64">
        <v>144.50507663970001</v>
      </c>
      <c r="J405" s="64">
        <v>54.214269396299997</v>
      </c>
      <c r="K405" s="64">
        <v>54.214269396299997</v>
      </c>
      <c r="L405" s="64">
        <v>141.8727920581</v>
      </c>
      <c r="M405" s="64">
        <v>141.8727920581</v>
      </c>
      <c r="N405" s="64">
        <v>134.08174831650001</v>
      </c>
      <c r="O405" s="64">
        <v>134.08174831650001</v>
      </c>
    </row>
    <row r="406" spans="1:15" customFormat="1" ht="25.5" customHeight="1" x14ac:dyDescent="0.3">
      <c r="A406" s="59" t="s">
        <v>253</v>
      </c>
      <c r="B406" s="70">
        <v>288.65529663950002</v>
      </c>
      <c r="C406" s="71">
        <v>0.28791549603980798</v>
      </c>
      <c r="D406" s="70">
        <v>8.6776593343000101</v>
      </c>
      <c r="E406" s="75">
        <v>0.106100850406603</v>
      </c>
      <c r="F406" s="70">
        <v>79.238650300800003</v>
      </c>
      <c r="G406" s="75">
        <v>0.17182265755533399</v>
      </c>
      <c r="H406" s="95">
        <v>72.060407471299897</v>
      </c>
      <c r="I406" s="99">
        <v>0.49867042146187701</v>
      </c>
      <c r="J406" s="95">
        <v>26.125606438899901</v>
      </c>
      <c r="K406" s="99">
        <v>0.48189538897821999</v>
      </c>
      <c r="L406" s="95">
        <v>66.578684380300004</v>
      </c>
      <c r="M406" s="99">
        <v>0.469284373800401</v>
      </c>
      <c r="N406" s="95">
        <v>53.924872242699998</v>
      </c>
      <c r="O406" s="99">
        <v>0.40217906553105398</v>
      </c>
    </row>
    <row r="407" spans="1:15" customFormat="1" x14ac:dyDescent="0.3">
      <c r="A407" s="58" t="s">
        <v>254</v>
      </c>
      <c r="B407" s="73">
        <v>209.55131820150001</v>
      </c>
      <c r="C407" s="74">
        <v>0.20901425481594399</v>
      </c>
      <c r="D407" s="73">
        <v>8.7226640439000001</v>
      </c>
      <c r="E407" s="75">
        <v>0.10665111837367899</v>
      </c>
      <c r="F407" s="73">
        <v>125.9723139191</v>
      </c>
      <c r="G407" s="72">
        <v>0.273160858669448</v>
      </c>
      <c r="H407" s="97">
        <v>23.4758487617</v>
      </c>
      <c r="I407" s="98">
        <v>0.16245691367807899</v>
      </c>
      <c r="J407" s="97">
        <v>11.7040716366</v>
      </c>
      <c r="K407" s="98">
        <v>0.21588544431069601</v>
      </c>
      <c r="L407" s="97">
        <v>12.5927221434</v>
      </c>
      <c r="M407" s="100">
        <v>8.8760656364914606E-2</v>
      </c>
      <c r="N407" s="97">
        <v>22.352222814499999</v>
      </c>
      <c r="O407" s="98">
        <v>0.16670593197917999</v>
      </c>
    </row>
    <row r="408" spans="1:15" customFormat="1" x14ac:dyDescent="0.3">
      <c r="A408" s="58" t="s">
        <v>255</v>
      </c>
      <c r="B408" s="70">
        <v>106.7912008765</v>
      </c>
      <c r="C408" s="71">
        <v>0.106517503510229</v>
      </c>
      <c r="D408" s="70">
        <v>9.0991448658999996</v>
      </c>
      <c r="E408" s="71">
        <v>0.11125431075968201</v>
      </c>
      <c r="F408" s="70">
        <v>47.208321683699999</v>
      </c>
      <c r="G408" s="71">
        <v>0.10236745905727</v>
      </c>
      <c r="H408" s="95">
        <v>24.4506339406</v>
      </c>
      <c r="I408" s="99">
        <v>0.16920259487882</v>
      </c>
      <c r="J408" s="95">
        <v>10.1610512944</v>
      </c>
      <c r="K408" s="99">
        <v>0.18742392745577599</v>
      </c>
      <c r="L408" s="95">
        <v>11.7442277716</v>
      </c>
      <c r="M408" s="96">
        <v>8.2779986220264695E-2</v>
      </c>
      <c r="N408" s="95">
        <v>11.0387128366</v>
      </c>
      <c r="O408" s="96">
        <v>8.2328228675413104E-2</v>
      </c>
    </row>
    <row r="409" spans="1:15" customFormat="1" x14ac:dyDescent="0.3">
      <c r="A409" s="58" t="s">
        <v>256</v>
      </c>
      <c r="B409" s="73">
        <v>101.43942094329999</v>
      </c>
      <c r="C409" s="74">
        <v>0.101179439763949</v>
      </c>
      <c r="D409" s="73">
        <v>6.1760415229000003</v>
      </c>
      <c r="E409" s="74">
        <v>7.5513826077045501E-2</v>
      </c>
      <c r="F409" s="73">
        <v>49.359265302700102</v>
      </c>
      <c r="G409" s="74">
        <v>0.107031607770875</v>
      </c>
      <c r="H409" s="97">
        <v>14.662629237000001</v>
      </c>
      <c r="I409" s="98">
        <v>0.101467917791974</v>
      </c>
      <c r="J409" s="97">
        <v>3.3897842096000002</v>
      </c>
      <c r="K409" s="98">
        <v>6.2525682764828394E-2</v>
      </c>
      <c r="L409" s="97">
        <v>19.489804006899998</v>
      </c>
      <c r="M409" s="98">
        <v>0.13737520580351001</v>
      </c>
      <c r="N409" s="97">
        <v>9.3470444785000204</v>
      </c>
      <c r="O409" s="98">
        <v>6.9711534909556103E-2</v>
      </c>
    </row>
    <row r="410" spans="1:15" customFormat="1" x14ac:dyDescent="0.3">
      <c r="A410" s="58" t="s">
        <v>257</v>
      </c>
      <c r="B410" s="70">
        <v>108.015283404</v>
      </c>
      <c r="C410" s="71">
        <v>0.10773844881143101</v>
      </c>
      <c r="D410" s="70">
        <v>8.1728293707000006</v>
      </c>
      <c r="E410" s="71">
        <v>9.9928346234080506E-2</v>
      </c>
      <c r="F410" s="70">
        <v>56.761176019599901</v>
      </c>
      <c r="G410" s="71">
        <v>0.12308205746350701</v>
      </c>
      <c r="H410" s="95">
        <v>5.6035577517000004</v>
      </c>
      <c r="I410" s="100">
        <v>3.8777584026833602E-2</v>
      </c>
      <c r="J410" s="95">
        <v>2.79300420380001</v>
      </c>
      <c r="K410" s="96">
        <v>5.1517879608105797E-2</v>
      </c>
      <c r="L410" s="95">
        <v>8.9833941789999798</v>
      </c>
      <c r="M410" s="96">
        <v>6.3320063337592603E-2</v>
      </c>
      <c r="N410" s="95">
        <v>26.448908406400001</v>
      </c>
      <c r="O410" s="99">
        <v>0.197259572898523</v>
      </c>
    </row>
    <row r="411" spans="1:15" customFormat="1" x14ac:dyDescent="0.3">
      <c r="A411" s="58" t="s">
        <v>258</v>
      </c>
      <c r="B411" s="73">
        <v>165.7678993959</v>
      </c>
      <c r="C411" s="74">
        <v>0.16534304943537401</v>
      </c>
      <c r="D411" s="73">
        <v>13.3526814059</v>
      </c>
      <c r="E411" s="74">
        <v>0.16326186564786399</v>
      </c>
      <c r="F411" s="73">
        <v>75.370483267700095</v>
      </c>
      <c r="G411" s="74">
        <v>0.163434847604356</v>
      </c>
      <c r="H411" s="97">
        <v>33.312927286600001</v>
      </c>
      <c r="I411" s="98">
        <v>0.23053119005403799</v>
      </c>
      <c r="J411" s="97">
        <v>7.7475230543000002</v>
      </c>
      <c r="K411" s="98">
        <v>0.14290560659715801</v>
      </c>
      <c r="L411" s="97">
        <v>29.634123773799999</v>
      </c>
      <c r="M411" s="98">
        <v>0.20887813190893001</v>
      </c>
      <c r="N411" s="97">
        <v>11.151619327000001</v>
      </c>
      <c r="O411" s="100">
        <v>8.3170300708464803E-2</v>
      </c>
    </row>
    <row r="412" spans="1:15" customFormat="1" x14ac:dyDescent="0.3">
      <c r="A412" s="58" t="s">
        <v>259</v>
      </c>
      <c r="B412" s="70">
        <v>133.6857415778</v>
      </c>
      <c r="C412" s="71">
        <v>0.133343115639732</v>
      </c>
      <c r="D412" s="70">
        <v>8.5625659934999998</v>
      </c>
      <c r="E412" s="71">
        <v>0.104693615936502</v>
      </c>
      <c r="F412" s="70">
        <v>63.7367041671001</v>
      </c>
      <c r="G412" s="71">
        <v>0.13820793075394799</v>
      </c>
      <c r="H412" s="95">
        <v>27.604164806699998</v>
      </c>
      <c r="I412" s="96">
        <v>0.19102557120208699</v>
      </c>
      <c r="J412" s="95">
        <v>11.9450938204</v>
      </c>
      <c r="K412" s="96">
        <v>0.22033117762932</v>
      </c>
      <c r="L412" s="95">
        <v>10.0211283072</v>
      </c>
      <c r="M412" s="96">
        <v>7.0634602743957595E-2</v>
      </c>
      <c r="N412" s="95">
        <v>6.4844874530999999</v>
      </c>
      <c r="O412" s="100">
        <v>4.8362193471652597E-2</v>
      </c>
    </row>
    <row r="413" spans="1:15" customFormat="1" x14ac:dyDescent="0.3">
      <c r="A413" s="58" t="s">
        <v>260</v>
      </c>
      <c r="B413" s="73">
        <v>181.19704781519999</v>
      </c>
      <c r="C413" s="74">
        <v>0.18073265417268999</v>
      </c>
      <c r="D413" s="73">
        <v>17.933431194699999</v>
      </c>
      <c r="E413" s="74">
        <v>0.21927022335908</v>
      </c>
      <c r="F413" s="73">
        <v>90.071161855700097</v>
      </c>
      <c r="G413" s="74">
        <v>0.195312090001447</v>
      </c>
      <c r="H413" s="97">
        <v>21.863213890600001</v>
      </c>
      <c r="I413" s="98">
        <v>0.15129720283192799</v>
      </c>
      <c r="J413" s="97">
        <v>6.6773317239000001</v>
      </c>
      <c r="K413" s="98">
        <v>0.12316557611593899</v>
      </c>
      <c r="L413" s="97">
        <v>18.781026104199999</v>
      </c>
      <c r="M413" s="98">
        <v>0.132379336670196</v>
      </c>
      <c r="N413" s="97">
        <v>16.2780770299</v>
      </c>
      <c r="O413" s="98">
        <v>0.12140412274067</v>
      </c>
    </row>
    <row r="414" spans="1:15" customFormat="1" x14ac:dyDescent="0.3">
      <c r="A414" s="58" t="s">
        <v>261</v>
      </c>
      <c r="B414" s="70">
        <v>94.606170933800001</v>
      </c>
      <c r="C414" s="71">
        <v>9.4363702831512603E-2</v>
      </c>
      <c r="D414" s="70">
        <v>8.7400846045999998</v>
      </c>
      <c r="E414" s="71">
        <v>0.10686411778211601</v>
      </c>
      <c r="F414" s="70">
        <v>56.271706580699899</v>
      </c>
      <c r="G414" s="71">
        <v>0.122020682244915</v>
      </c>
      <c r="H414" s="95">
        <v>12.725262542799999</v>
      </c>
      <c r="I414" s="96">
        <v>8.8061006842883302E-2</v>
      </c>
      <c r="J414" s="95">
        <v>1.2161483868</v>
      </c>
      <c r="K414" s="96">
        <v>2.24322563107896E-2</v>
      </c>
      <c r="L414" s="95">
        <v>9.8339103282</v>
      </c>
      <c r="M414" s="96">
        <v>6.9314984117411299E-2</v>
      </c>
      <c r="N414" s="95">
        <v>6.0844797776000004</v>
      </c>
      <c r="O414" s="96">
        <v>4.5378881570350499E-2</v>
      </c>
    </row>
    <row r="415" spans="1:15" customFormat="1" x14ac:dyDescent="0.3">
      <c r="A415" s="58" t="s">
        <v>262</v>
      </c>
      <c r="B415" s="73">
        <v>65.548853254099996</v>
      </c>
      <c r="C415" s="74">
        <v>6.5380856749233898E-2</v>
      </c>
      <c r="D415" s="73">
        <v>13.4125731061</v>
      </c>
      <c r="E415" s="72">
        <v>0.16399415532169401</v>
      </c>
      <c r="F415" s="73">
        <v>37.457572521899998</v>
      </c>
      <c r="G415" s="74">
        <v>8.1223741593937193E-2</v>
      </c>
      <c r="H415" s="97">
        <v>2.8090544614000001</v>
      </c>
      <c r="I415" s="100">
        <v>1.9439140317567698E-2</v>
      </c>
      <c r="J415" s="97">
        <v>4.8450898206000002</v>
      </c>
      <c r="K415" s="98">
        <v>8.9369272602070102E-2</v>
      </c>
      <c r="L415" s="97">
        <v>0.77030653309999797</v>
      </c>
      <c r="M415" s="100">
        <v>5.4295578590188203E-3</v>
      </c>
      <c r="N415" s="97">
        <v>6.53326647170001</v>
      </c>
      <c r="O415" s="98">
        <v>4.87259940575821E-2</v>
      </c>
    </row>
    <row r="416" spans="1:15" customFormat="1" x14ac:dyDescent="0.3">
      <c r="A416" s="76" t="s">
        <v>4</v>
      </c>
      <c r="H416" s="63"/>
      <c r="I416" s="63"/>
      <c r="J416" s="63"/>
      <c r="K416" s="63"/>
      <c r="L416" s="63"/>
      <c r="M416" s="63"/>
      <c r="N416" s="63"/>
      <c r="O416" s="63"/>
    </row>
    <row r="417" spans="1:15" customFormat="1" x14ac:dyDescent="0.3">
      <c r="A417" s="76" t="s">
        <v>4</v>
      </c>
      <c r="H417" s="63"/>
      <c r="I417" s="63"/>
      <c r="J417" s="63"/>
      <c r="K417" s="63"/>
      <c r="L417" s="63"/>
      <c r="M417" s="63"/>
      <c r="N417" s="63"/>
      <c r="O417" s="63"/>
    </row>
    <row r="418" spans="1:15" customFormat="1" x14ac:dyDescent="0.3">
      <c r="A418" s="54" t="s">
        <v>263</v>
      </c>
      <c r="H418" s="63"/>
      <c r="I418" s="63"/>
      <c r="J418" s="63"/>
      <c r="K418" s="63"/>
      <c r="L418" s="63"/>
      <c r="M418" s="63"/>
      <c r="N418" s="63"/>
      <c r="O418" s="63"/>
    </row>
    <row r="419" spans="1:15" customFormat="1" x14ac:dyDescent="0.3">
      <c r="A419" s="69" t="s">
        <v>4</v>
      </c>
      <c r="H419" s="63"/>
      <c r="I419" s="63"/>
      <c r="J419" s="63"/>
      <c r="K419" s="63"/>
      <c r="L419" s="63"/>
      <c r="M419" s="63"/>
      <c r="N419" s="63"/>
      <c r="O419" s="63"/>
    </row>
    <row r="420" spans="1:15" customFormat="1" ht="25.5" customHeight="1" x14ac:dyDescent="0.3">
      <c r="A420" s="116" t="s">
        <v>4</v>
      </c>
      <c r="B420" s="118" t="s">
        <v>26</v>
      </c>
      <c r="C420" s="118" t="s">
        <v>4</v>
      </c>
      <c r="D420" s="118" t="s">
        <v>502</v>
      </c>
      <c r="E420" s="118" t="s">
        <v>4</v>
      </c>
      <c r="F420" s="118" t="s">
        <v>503</v>
      </c>
      <c r="G420" s="118" t="s">
        <v>4</v>
      </c>
      <c r="H420" s="121" t="s">
        <v>504</v>
      </c>
      <c r="I420" s="121" t="s">
        <v>4</v>
      </c>
      <c r="J420" s="121" t="s">
        <v>505</v>
      </c>
      <c r="K420" s="121" t="s">
        <v>4</v>
      </c>
      <c r="L420" s="121" t="s">
        <v>506</v>
      </c>
      <c r="M420" s="121" t="s">
        <v>4</v>
      </c>
      <c r="N420" s="121" t="s">
        <v>507</v>
      </c>
      <c r="O420" s="121" t="s">
        <v>4</v>
      </c>
    </row>
    <row r="421" spans="1:15" customFormat="1" x14ac:dyDescent="0.3">
      <c r="A421" s="117" t="s">
        <v>4</v>
      </c>
      <c r="B421" s="55" t="s">
        <v>28</v>
      </c>
      <c r="C421" s="55" t="s">
        <v>29</v>
      </c>
      <c r="D421" s="55" t="s">
        <v>28</v>
      </c>
      <c r="E421" s="55" t="s">
        <v>29</v>
      </c>
      <c r="F421" s="55" t="s">
        <v>28</v>
      </c>
      <c r="G421" s="55" t="s">
        <v>29</v>
      </c>
      <c r="H421" s="60" t="s">
        <v>28</v>
      </c>
      <c r="I421" s="60" t="s">
        <v>29</v>
      </c>
      <c r="J421" s="60" t="s">
        <v>28</v>
      </c>
      <c r="K421" s="60" t="s">
        <v>29</v>
      </c>
      <c r="L421" s="60" t="s">
        <v>28</v>
      </c>
      <c r="M421" s="60" t="s">
        <v>29</v>
      </c>
      <c r="N421" s="60" t="s">
        <v>28</v>
      </c>
      <c r="O421" s="60" t="s">
        <v>29</v>
      </c>
    </row>
    <row r="422" spans="1:15" customFormat="1" x14ac:dyDescent="0.3">
      <c r="A422" s="56" t="s">
        <v>30</v>
      </c>
      <c r="B422" s="57">
        <v>1002.5695060178</v>
      </c>
      <c r="C422" s="57">
        <v>1002.5695060178</v>
      </c>
      <c r="D422" s="57">
        <v>81.786897098799997</v>
      </c>
      <c r="E422" s="57">
        <v>81.786897098799997</v>
      </c>
      <c r="F422" s="57">
        <v>461.165316776</v>
      </c>
      <c r="G422" s="57">
        <v>461.165316776</v>
      </c>
      <c r="H422" s="64">
        <v>144.50507663970001</v>
      </c>
      <c r="I422" s="64">
        <v>144.50507663970001</v>
      </c>
      <c r="J422" s="64">
        <v>54.214269396299997</v>
      </c>
      <c r="K422" s="64">
        <v>54.214269396299997</v>
      </c>
      <c r="L422" s="64">
        <v>141.8727920581</v>
      </c>
      <c r="M422" s="64">
        <v>141.8727920581</v>
      </c>
      <c r="N422" s="64">
        <v>134.08174831650001</v>
      </c>
      <c r="O422" s="64">
        <v>134.08174831650001</v>
      </c>
    </row>
    <row r="423" spans="1:15" customFormat="1" ht="25.5" customHeight="1" x14ac:dyDescent="0.3">
      <c r="A423" s="59" t="s">
        <v>253</v>
      </c>
      <c r="B423" s="70">
        <v>253.46574667280001</v>
      </c>
      <c r="C423" s="71">
        <v>0.25281613409484599</v>
      </c>
      <c r="D423" s="70">
        <v>6.0103581240999997</v>
      </c>
      <c r="E423" s="75">
        <v>7.3488032158004202E-2</v>
      </c>
      <c r="F423" s="70">
        <v>65.196891226400098</v>
      </c>
      <c r="G423" s="75">
        <v>0.14137422927246701</v>
      </c>
      <c r="H423" s="95">
        <v>60.776746231700002</v>
      </c>
      <c r="I423" s="99">
        <v>0.42058554374001</v>
      </c>
      <c r="J423" s="95">
        <v>20.887939896900001</v>
      </c>
      <c r="K423" s="99">
        <v>0.38528490984931602</v>
      </c>
      <c r="L423" s="95">
        <v>63.631837108799999</v>
      </c>
      <c r="M423" s="99">
        <v>0.44851332088214202</v>
      </c>
      <c r="N423" s="95">
        <v>52.505854825500002</v>
      </c>
      <c r="O423" s="99">
        <v>0.39159583973770901</v>
      </c>
    </row>
    <row r="424" spans="1:15" customFormat="1" x14ac:dyDescent="0.3">
      <c r="A424" s="58" t="s">
        <v>254</v>
      </c>
      <c r="B424" s="73">
        <v>107.3107089057</v>
      </c>
      <c r="C424" s="74">
        <v>0.107035680081611</v>
      </c>
      <c r="D424" s="73">
        <v>5.1646589991000003</v>
      </c>
      <c r="E424" s="74">
        <v>6.3147755720100299E-2</v>
      </c>
      <c r="F424" s="73">
        <v>59.1141877344999</v>
      </c>
      <c r="G424" s="74">
        <v>0.12818437463547</v>
      </c>
      <c r="H424" s="97">
        <v>7.8632866269999804</v>
      </c>
      <c r="I424" s="100">
        <v>5.4415296748403001E-2</v>
      </c>
      <c r="J424" s="97">
        <v>5.5262794100999999</v>
      </c>
      <c r="K424" s="98">
        <v>0.101934038245605</v>
      </c>
      <c r="L424" s="97">
        <v>5.9421809335000004</v>
      </c>
      <c r="M424" s="100">
        <v>4.1883865449455202E-2</v>
      </c>
      <c r="N424" s="97">
        <v>16.263031439599999</v>
      </c>
      <c r="O424" s="98">
        <v>0.121291910672369</v>
      </c>
    </row>
    <row r="425" spans="1:15" customFormat="1" x14ac:dyDescent="0.3">
      <c r="A425" s="58" t="s">
        <v>255</v>
      </c>
      <c r="B425" s="70">
        <v>76.317216637900003</v>
      </c>
      <c r="C425" s="71">
        <v>7.6121621672926701E-2</v>
      </c>
      <c r="D425" s="70">
        <v>8.4414931145000001</v>
      </c>
      <c r="E425" s="71">
        <v>0.103213270266294</v>
      </c>
      <c r="F425" s="70">
        <v>36.447815206599998</v>
      </c>
      <c r="G425" s="71">
        <v>7.9034163846939204E-2</v>
      </c>
      <c r="H425" s="95">
        <v>10.5491092603</v>
      </c>
      <c r="I425" s="96">
        <v>7.3001651607040002E-2</v>
      </c>
      <c r="J425" s="95">
        <v>3.9885492031999901</v>
      </c>
      <c r="K425" s="96">
        <v>7.3570099673282902E-2</v>
      </c>
      <c r="L425" s="95">
        <v>8.6004041112000298</v>
      </c>
      <c r="M425" s="96">
        <v>6.0620531861232001E-2</v>
      </c>
      <c r="N425" s="95">
        <v>10.381061085200001</v>
      </c>
      <c r="O425" s="96">
        <v>7.7423372051321299E-2</v>
      </c>
    </row>
    <row r="426" spans="1:15" customFormat="1" x14ac:dyDescent="0.3">
      <c r="A426" s="58" t="s">
        <v>256</v>
      </c>
      <c r="B426" s="73">
        <v>46.8266625304</v>
      </c>
      <c r="C426" s="74">
        <v>4.6706649513404003E-2</v>
      </c>
      <c r="D426" s="73">
        <v>3.8291590299</v>
      </c>
      <c r="E426" s="74">
        <v>4.6818734610683498E-2</v>
      </c>
      <c r="F426" s="73">
        <v>30.8560871920001</v>
      </c>
      <c r="G426" s="74">
        <v>6.6908950152007193E-2</v>
      </c>
      <c r="H426" s="97">
        <v>5.3436259985000003</v>
      </c>
      <c r="I426" s="98">
        <v>3.6978811559842097E-2</v>
      </c>
      <c r="J426" s="97">
        <v>1.6030909302</v>
      </c>
      <c r="K426" s="98">
        <v>2.95695385744589E-2</v>
      </c>
      <c r="L426" s="97">
        <v>2.2274615218</v>
      </c>
      <c r="M426" s="98">
        <v>1.5700413655691001E-2</v>
      </c>
      <c r="N426" s="97">
        <v>2.9672378579999998</v>
      </c>
      <c r="O426" s="98">
        <v>2.2130065391121199E-2</v>
      </c>
    </row>
    <row r="427" spans="1:15" customFormat="1" x14ac:dyDescent="0.3">
      <c r="A427" s="58" t="s">
        <v>257</v>
      </c>
      <c r="B427" s="70">
        <v>101.2653264759</v>
      </c>
      <c r="C427" s="71">
        <v>0.10100579148684199</v>
      </c>
      <c r="D427" s="70">
        <v>7.7590216704000001</v>
      </c>
      <c r="E427" s="71">
        <v>9.4868761936609106E-2</v>
      </c>
      <c r="F427" s="70">
        <v>52.1159164821999</v>
      </c>
      <c r="G427" s="71">
        <v>0.113009184746463</v>
      </c>
      <c r="H427" s="95">
        <v>5.09614894</v>
      </c>
      <c r="I427" s="100">
        <v>3.5266227723655799E-2</v>
      </c>
      <c r="J427" s="95">
        <v>1.99145873870001</v>
      </c>
      <c r="K427" s="96">
        <v>3.6733110320876401E-2</v>
      </c>
      <c r="L427" s="95">
        <v>8.9833941789999798</v>
      </c>
      <c r="M427" s="96">
        <v>6.3320063337592603E-2</v>
      </c>
      <c r="N427" s="95">
        <v>26.0669729928</v>
      </c>
      <c r="O427" s="99">
        <v>0.194411046395882</v>
      </c>
    </row>
    <row r="428" spans="1:15" customFormat="1" x14ac:dyDescent="0.3">
      <c r="A428" s="58" t="s">
        <v>258</v>
      </c>
      <c r="B428" s="73">
        <v>137.43084543570001</v>
      </c>
      <c r="C428" s="74">
        <v>0.13707862109388799</v>
      </c>
      <c r="D428" s="73">
        <v>12.695029654500001</v>
      </c>
      <c r="E428" s="74">
        <v>0.15522082515447699</v>
      </c>
      <c r="F428" s="73">
        <v>69.048255919200002</v>
      </c>
      <c r="G428" s="74">
        <v>0.149725604696197</v>
      </c>
      <c r="H428" s="97">
        <v>17.5899523344</v>
      </c>
      <c r="I428" s="98">
        <v>0.121725497424964</v>
      </c>
      <c r="J428" s="97">
        <v>4.9875916562000002</v>
      </c>
      <c r="K428" s="98">
        <v>9.1997765749479807E-2</v>
      </c>
      <c r="L428" s="97">
        <v>25.867973428199999</v>
      </c>
      <c r="M428" s="98">
        <v>0.18233216568830601</v>
      </c>
      <c r="N428" s="97">
        <v>10.7696839134</v>
      </c>
      <c r="O428" s="98">
        <v>8.0321774205823704E-2</v>
      </c>
    </row>
    <row r="429" spans="1:15" customFormat="1" x14ac:dyDescent="0.3">
      <c r="A429" s="58" t="s">
        <v>259</v>
      </c>
      <c r="B429" s="70">
        <v>71.550230154199994</v>
      </c>
      <c r="C429" s="71">
        <v>7.1366852596980598E-2</v>
      </c>
      <c r="D429" s="70">
        <v>6.2892324887999997</v>
      </c>
      <c r="E429" s="71">
        <v>7.68978004044156E-2</v>
      </c>
      <c r="F429" s="70">
        <v>37.481056772000002</v>
      </c>
      <c r="G429" s="71">
        <v>8.1274665306640001E-2</v>
      </c>
      <c r="H429" s="95">
        <v>17.3676766307</v>
      </c>
      <c r="I429" s="99">
        <v>0.120187311301204</v>
      </c>
      <c r="J429" s="95">
        <v>3.7069380165000001</v>
      </c>
      <c r="K429" s="96">
        <v>6.8375688868971302E-2</v>
      </c>
      <c r="L429" s="95">
        <v>4.5990800109999999</v>
      </c>
      <c r="M429" s="96">
        <v>3.2416927476246298E-2</v>
      </c>
      <c r="N429" s="95">
        <v>3.3055851288999998</v>
      </c>
      <c r="O429" s="96">
        <v>2.46535055695811E-2</v>
      </c>
    </row>
    <row r="430" spans="1:15" customFormat="1" x14ac:dyDescent="0.3">
      <c r="A430" s="58" t="s">
        <v>260</v>
      </c>
      <c r="B430" s="73">
        <v>100.7887515282</v>
      </c>
      <c r="C430" s="74">
        <v>0.100530437962882</v>
      </c>
      <c r="D430" s="73">
        <v>11.1283910609</v>
      </c>
      <c r="E430" s="74">
        <v>0.13606569579790601</v>
      </c>
      <c r="F430" s="73">
        <v>50.203455307199903</v>
      </c>
      <c r="G430" s="74">
        <v>0.108862166084327</v>
      </c>
      <c r="H430" s="97">
        <v>12.8174203668</v>
      </c>
      <c r="I430" s="98">
        <v>8.8698754845534994E-2</v>
      </c>
      <c r="J430" s="97">
        <v>6.6773317239000001</v>
      </c>
      <c r="K430" s="98">
        <v>0.12316557611593899</v>
      </c>
      <c r="L430" s="97">
        <v>14.481184819399999</v>
      </c>
      <c r="M430" s="98">
        <v>0.10207161365704</v>
      </c>
      <c r="N430" s="97">
        <v>4.5859736440000001</v>
      </c>
      <c r="O430" s="100">
        <v>3.4202818068681598E-2</v>
      </c>
    </row>
    <row r="431" spans="1:15" customFormat="1" x14ac:dyDescent="0.3">
      <c r="A431" s="58" t="s">
        <v>261</v>
      </c>
      <c r="B431" s="70">
        <v>44.008131521800003</v>
      </c>
      <c r="C431" s="71">
        <v>4.3895342175925597E-2</v>
      </c>
      <c r="D431" s="70">
        <v>7.0569798504999897</v>
      </c>
      <c r="E431" s="71">
        <v>8.6284968629816605E-2</v>
      </c>
      <c r="F431" s="70">
        <v>24.416738979800101</v>
      </c>
      <c r="G431" s="71">
        <v>5.2945740045017002E-2</v>
      </c>
      <c r="H431" s="95">
        <v>4.2920557888999999</v>
      </c>
      <c r="I431" s="96">
        <v>2.9701764731778602E-2</v>
      </c>
      <c r="J431" s="95">
        <v>0</v>
      </c>
      <c r="K431" s="96">
        <v>0</v>
      </c>
      <c r="L431" s="95">
        <v>7.53927594520004</v>
      </c>
      <c r="M431" s="96">
        <v>5.3141097992295099E-2</v>
      </c>
      <c r="N431" s="95">
        <v>0.70308095739999998</v>
      </c>
      <c r="O431" s="100">
        <v>5.2436738499290498E-3</v>
      </c>
    </row>
    <row r="432" spans="1:15" customFormat="1" x14ac:dyDescent="0.3">
      <c r="A432" s="58" t="s">
        <v>264</v>
      </c>
      <c r="B432" s="73">
        <v>63.605886155199997</v>
      </c>
      <c r="C432" s="74">
        <v>6.3442869320693998E-2</v>
      </c>
      <c r="D432" s="73">
        <v>13.4125731061</v>
      </c>
      <c r="E432" s="72">
        <v>0.16399415532169401</v>
      </c>
      <c r="F432" s="73">
        <v>36.284911956099897</v>
      </c>
      <c r="G432" s="74">
        <v>7.8680921214473107E-2</v>
      </c>
      <c r="H432" s="97">
        <v>2.8090544614000001</v>
      </c>
      <c r="I432" s="100">
        <v>1.9439140317567698E-2</v>
      </c>
      <c r="J432" s="97">
        <v>4.8450898206000002</v>
      </c>
      <c r="K432" s="98">
        <v>8.9369272602070102E-2</v>
      </c>
      <c r="L432" s="97">
        <v>0</v>
      </c>
      <c r="M432" s="100">
        <v>0</v>
      </c>
      <c r="N432" s="97">
        <v>6.53326647170001</v>
      </c>
      <c r="O432" s="98">
        <v>4.87259940575821E-2</v>
      </c>
    </row>
    <row r="433" spans="1:15" customFormat="1" x14ac:dyDescent="0.3">
      <c r="A433" s="76" t="s">
        <v>4</v>
      </c>
      <c r="H433" s="63"/>
      <c r="I433" s="63"/>
      <c r="J433" s="63"/>
      <c r="K433" s="63"/>
      <c r="L433" s="63"/>
      <c r="M433" s="63"/>
      <c r="N433" s="63"/>
      <c r="O433" s="63"/>
    </row>
    <row r="434" spans="1:15" customFormat="1" x14ac:dyDescent="0.3">
      <c r="A434" s="76" t="s">
        <v>4</v>
      </c>
      <c r="H434" s="63"/>
      <c r="I434" s="63"/>
      <c r="J434" s="63"/>
      <c r="K434" s="63"/>
      <c r="L434" s="63"/>
      <c r="M434" s="63"/>
      <c r="N434" s="63"/>
      <c r="O434" s="63"/>
    </row>
    <row r="435" spans="1:15" customFormat="1" x14ac:dyDescent="0.3">
      <c r="A435" s="54" t="s">
        <v>265</v>
      </c>
      <c r="H435" s="63"/>
      <c r="I435" s="63"/>
      <c r="J435" s="63"/>
      <c r="K435" s="63"/>
      <c r="L435" s="63"/>
      <c r="M435" s="63"/>
      <c r="N435" s="63"/>
      <c r="O435" s="63"/>
    </row>
    <row r="436" spans="1:15" customFormat="1" x14ac:dyDescent="0.3">
      <c r="A436" s="69" t="s">
        <v>4</v>
      </c>
      <c r="H436" s="63"/>
      <c r="I436" s="63"/>
      <c r="J436" s="63"/>
      <c r="K436" s="63"/>
      <c r="L436" s="63"/>
      <c r="M436" s="63"/>
      <c r="N436" s="63"/>
      <c r="O436" s="63"/>
    </row>
    <row r="437" spans="1:15" customFormat="1" ht="25.5" customHeight="1" x14ac:dyDescent="0.3">
      <c r="A437" s="116" t="s">
        <v>4</v>
      </c>
      <c r="B437" s="118" t="s">
        <v>26</v>
      </c>
      <c r="C437" s="118" t="s">
        <v>4</v>
      </c>
      <c r="D437" s="118" t="s">
        <v>502</v>
      </c>
      <c r="E437" s="118" t="s">
        <v>4</v>
      </c>
      <c r="F437" s="118" t="s">
        <v>503</v>
      </c>
      <c r="G437" s="118" t="s">
        <v>4</v>
      </c>
      <c r="H437" s="121" t="s">
        <v>504</v>
      </c>
      <c r="I437" s="121" t="s">
        <v>4</v>
      </c>
      <c r="J437" s="121" t="s">
        <v>505</v>
      </c>
      <c r="K437" s="121" t="s">
        <v>4</v>
      </c>
      <c r="L437" s="121" t="s">
        <v>506</v>
      </c>
      <c r="M437" s="121" t="s">
        <v>4</v>
      </c>
      <c r="N437" s="121" t="s">
        <v>507</v>
      </c>
      <c r="O437" s="121" t="s">
        <v>4</v>
      </c>
    </row>
    <row r="438" spans="1:15" customFormat="1" x14ac:dyDescent="0.3">
      <c r="A438" s="117" t="s">
        <v>4</v>
      </c>
      <c r="B438" s="55" t="s">
        <v>28</v>
      </c>
      <c r="C438" s="55" t="s">
        <v>29</v>
      </c>
      <c r="D438" s="55" t="s">
        <v>28</v>
      </c>
      <c r="E438" s="55" t="s">
        <v>29</v>
      </c>
      <c r="F438" s="55" t="s">
        <v>28</v>
      </c>
      <c r="G438" s="55" t="s">
        <v>29</v>
      </c>
      <c r="H438" s="60" t="s">
        <v>28</v>
      </c>
      <c r="I438" s="60" t="s">
        <v>29</v>
      </c>
      <c r="J438" s="60" t="s">
        <v>28</v>
      </c>
      <c r="K438" s="60" t="s">
        <v>29</v>
      </c>
      <c r="L438" s="60" t="s">
        <v>28</v>
      </c>
      <c r="M438" s="60" t="s">
        <v>29</v>
      </c>
      <c r="N438" s="60" t="s">
        <v>28</v>
      </c>
      <c r="O438" s="60" t="s">
        <v>29</v>
      </c>
    </row>
    <row r="439" spans="1:15" customFormat="1" x14ac:dyDescent="0.3">
      <c r="A439" s="56" t="s">
        <v>30</v>
      </c>
      <c r="B439" s="57">
        <v>1002.5695060178</v>
      </c>
      <c r="C439" s="57">
        <v>1002.5695060178</v>
      </c>
      <c r="D439" s="57">
        <v>81.786897098799997</v>
      </c>
      <c r="E439" s="57">
        <v>81.786897098799997</v>
      </c>
      <c r="F439" s="57">
        <v>461.165316776</v>
      </c>
      <c r="G439" s="57">
        <v>461.165316776</v>
      </c>
      <c r="H439" s="64">
        <v>144.50507663970001</v>
      </c>
      <c r="I439" s="64">
        <v>144.50507663970001</v>
      </c>
      <c r="J439" s="64">
        <v>54.214269396299997</v>
      </c>
      <c r="K439" s="64">
        <v>54.214269396299997</v>
      </c>
      <c r="L439" s="64">
        <v>141.8727920581</v>
      </c>
      <c r="M439" s="64">
        <v>141.8727920581</v>
      </c>
      <c r="N439" s="64">
        <v>134.08174831650001</v>
      </c>
      <c r="O439" s="64">
        <v>134.08174831650001</v>
      </c>
    </row>
    <row r="440" spans="1:15" customFormat="1" x14ac:dyDescent="0.3">
      <c r="A440" s="58" t="s">
        <v>266</v>
      </c>
      <c r="B440" s="70">
        <v>249.1297252768</v>
      </c>
      <c r="C440" s="71">
        <v>0.24849122557730899</v>
      </c>
      <c r="D440" s="70">
        <v>24.3598496617001</v>
      </c>
      <c r="E440" s="71">
        <v>0.29784538264451899</v>
      </c>
      <c r="F440" s="70">
        <v>109.38993640299999</v>
      </c>
      <c r="G440" s="71">
        <v>0.237203303075226</v>
      </c>
      <c r="H440" s="95">
        <v>37.271977160399999</v>
      </c>
      <c r="I440" s="96">
        <v>0.25792849654224698</v>
      </c>
      <c r="J440" s="95">
        <v>16.588305805299999</v>
      </c>
      <c r="K440" s="96">
        <v>0.30597674726632201</v>
      </c>
      <c r="L440" s="95">
        <v>19.2101612063</v>
      </c>
      <c r="M440" s="100">
        <v>0.13540412455147199</v>
      </c>
      <c r="N440" s="95">
        <v>53.792598192600003</v>
      </c>
      <c r="O440" s="99">
        <v>0.40119254759135897</v>
      </c>
    </row>
    <row r="441" spans="1:15" customFormat="1" x14ac:dyDescent="0.3">
      <c r="A441" s="58" t="s">
        <v>267</v>
      </c>
      <c r="B441" s="73">
        <v>146.94899591289999</v>
      </c>
      <c r="C441" s="74">
        <v>0.146572377307365</v>
      </c>
      <c r="D441" s="73">
        <v>5.1628298064000004</v>
      </c>
      <c r="E441" s="75">
        <v>6.3125390368621206E-2</v>
      </c>
      <c r="F441" s="73">
        <v>72.092134838000007</v>
      </c>
      <c r="G441" s="74">
        <v>0.15632601198632001</v>
      </c>
      <c r="H441" s="97">
        <v>32.277868333599997</v>
      </c>
      <c r="I441" s="99">
        <v>0.22336840396327101</v>
      </c>
      <c r="J441" s="97">
        <v>4.8056730817000002</v>
      </c>
      <c r="K441" s="98">
        <v>8.8642217910769802E-2</v>
      </c>
      <c r="L441" s="97">
        <v>11.6266067004</v>
      </c>
      <c r="M441" s="98">
        <v>8.1950926120060094E-2</v>
      </c>
      <c r="N441" s="97">
        <v>22.1967123029</v>
      </c>
      <c r="O441" s="98">
        <v>0.16554611333456601</v>
      </c>
    </row>
    <row r="442" spans="1:15" customFormat="1" x14ac:dyDescent="0.3">
      <c r="A442" s="58" t="s">
        <v>268</v>
      </c>
      <c r="B442" s="70">
        <v>246.0696511056</v>
      </c>
      <c r="C442" s="71">
        <v>0.24543899413317199</v>
      </c>
      <c r="D442" s="70">
        <v>23.499388433099998</v>
      </c>
      <c r="E442" s="71">
        <v>0.28732461148039801</v>
      </c>
      <c r="F442" s="70">
        <v>108.0538449758</v>
      </c>
      <c r="G442" s="71">
        <v>0.234306095981378</v>
      </c>
      <c r="H442" s="95">
        <v>35.621806825299998</v>
      </c>
      <c r="I442" s="96">
        <v>0.246509033825277</v>
      </c>
      <c r="J442" s="95">
        <v>8.5220114093999992</v>
      </c>
      <c r="K442" s="96">
        <v>0.15719129860636999</v>
      </c>
      <c r="L442" s="95">
        <v>42.859570722100003</v>
      </c>
      <c r="M442" s="96">
        <v>0.30209859198758898</v>
      </c>
      <c r="N442" s="95">
        <v>30.614144628999998</v>
      </c>
      <c r="O442" s="96">
        <v>0.228324473788448</v>
      </c>
    </row>
    <row r="443" spans="1:15" customFormat="1" x14ac:dyDescent="0.3">
      <c r="A443" s="58" t="s">
        <v>269</v>
      </c>
      <c r="B443" s="73">
        <v>179.8066857757</v>
      </c>
      <c r="C443" s="74">
        <v>0.179345855520672</v>
      </c>
      <c r="D443" s="73">
        <v>12.335391470099999</v>
      </c>
      <c r="E443" s="74">
        <v>0.15082356597045901</v>
      </c>
      <c r="F443" s="73">
        <v>85.612613810400106</v>
      </c>
      <c r="G443" s="74">
        <v>0.18564408617915301</v>
      </c>
      <c r="H443" s="97">
        <v>22.655543891099999</v>
      </c>
      <c r="I443" s="98">
        <v>0.15678026279718801</v>
      </c>
      <c r="J443" s="97">
        <v>19.2321485079</v>
      </c>
      <c r="K443" s="99">
        <v>0.35474329400835802</v>
      </c>
      <c r="L443" s="97">
        <v>29.1858008739</v>
      </c>
      <c r="M443" s="98">
        <v>0.20571809753309001</v>
      </c>
      <c r="N443" s="97">
        <v>15.2744246055</v>
      </c>
      <c r="O443" s="98">
        <v>0.11391874581948901</v>
      </c>
    </row>
    <row r="444" spans="1:15" customFormat="1" x14ac:dyDescent="0.3">
      <c r="A444" s="58" t="s">
        <v>270</v>
      </c>
      <c r="B444" s="70">
        <v>124.28128259819999</v>
      </c>
      <c r="C444" s="71">
        <v>0.123962759541575</v>
      </c>
      <c r="D444" s="70">
        <v>8.3125186654000007</v>
      </c>
      <c r="E444" s="71">
        <v>0.101636312909124</v>
      </c>
      <c r="F444" s="70">
        <v>63.813448815400001</v>
      </c>
      <c r="G444" s="71">
        <v>0.138374345368205</v>
      </c>
      <c r="H444" s="95">
        <v>14.445850182299999</v>
      </c>
      <c r="I444" s="96">
        <v>9.9967769425280406E-2</v>
      </c>
      <c r="J444" s="95">
        <v>5.0661305920000004</v>
      </c>
      <c r="K444" s="96">
        <v>9.3446442208179104E-2</v>
      </c>
      <c r="L444" s="95">
        <v>22.524761033000001</v>
      </c>
      <c r="M444" s="96">
        <v>0.15876730630476099</v>
      </c>
      <c r="N444" s="95">
        <v>4.8888820028</v>
      </c>
      <c r="O444" s="100">
        <v>3.6461949998293497E-2</v>
      </c>
    </row>
    <row r="445" spans="1:15" customFormat="1" x14ac:dyDescent="0.3">
      <c r="A445" s="58" t="s">
        <v>103</v>
      </c>
      <c r="B445" s="73">
        <v>56.333165348599898</v>
      </c>
      <c r="C445" s="74">
        <v>5.6188787919906898E-2</v>
      </c>
      <c r="D445" s="73">
        <v>8.1169190620999991</v>
      </c>
      <c r="E445" s="74">
        <v>9.9244736626878202E-2</v>
      </c>
      <c r="F445" s="73">
        <v>22.2033379334</v>
      </c>
      <c r="G445" s="74">
        <v>4.8146157409718497E-2</v>
      </c>
      <c r="H445" s="97">
        <v>2.232030247</v>
      </c>
      <c r="I445" s="100">
        <v>1.54460334467363E-2</v>
      </c>
      <c r="J445" s="97">
        <v>0</v>
      </c>
      <c r="K445" s="98">
        <v>0</v>
      </c>
      <c r="L445" s="97">
        <v>16.4658915224</v>
      </c>
      <c r="M445" s="99">
        <v>0.116060953503029</v>
      </c>
      <c r="N445" s="97">
        <v>7.3149865836999997</v>
      </c>
      <c r="O445" s="98">
        <v>5.4556169467845597E-2</v>
      </c>
    </row>
    <row r="446" spans="1:15" customFormat="1" x14ac:dyDescent="0.3">
      <c r="A446" s="58" t="s">
        <v>271</v>
      </c>
      <c r="B446" s="70">
        <v>396.07872118969902</v>
      </c>
      <c r="C446" s="71">
        <v>0.39506360288467401</v>
      </c>
      <c r="D446" s="70">
        <v>29.522679468100002</v>
      </c>
      <c r="E446" s="71">
        <v>0.36097077301314001</v>
      </c>
      <c r="F446" s="70">
        <v>181.482071241</v>
      </c>
      <c r="G446" s="71">
        <v>0.39352931506154598</v>
      </c>
      <c r="H446" s="95">
        <v>69.549845494000294</v>
      </c>
      <c r="I446" s="99">
        <v>0.48129690050551799</v>
      </c>
      <c r="J446" s="95">
        <v>21.393978886999999</v>
      </c>
      <c r="K446" s="96">
        <v>0.394618965177092</v>
      </c>
      <c r="L446" s="95">
        <v>30.8367679067</v>
      </c>
      <c r="M446" s="100">
        <v>0.21735505067153199</v>
      </c>
      <c r="N446" s="95">
        <v>75.989310495500007</v>
      </c>
      <c r="O446" s="99">
        <v>0.56673866092592395</v>
      </c>
    </row>
    <row r="447" spans="1:15" customFormat="1" x14ac:dyDescent="0.3">
      <c r="A447" s="58" t="s">
        <v>272</v>
      </c>
      <c r="B447" s="73">
        <v>304.08796837390003</v>
      </c>
      <c r="C447" s="74">
        <v>0.30330861506224699</v>
      </c>
      <c r="D447" s="73">
        <v>20.647910135499998</v>
      </c>
      <c r="E447" s="74">
        <v>0.25245987887958299</v>
      </c>
      <c r="F447" s="73">
        <v>149.4260626258</v>
      </c>
      <c r="G447" s="74">
        <v>0.32401843154735799</v>
      </c>
      <c r="H447" s="97">
        <v>37.101394073400002</v>
      </c>
      <c r="I447" s="98">
        <v>0.256748032222469</v>
      </c>
      <c r="J447" s="97">
        <v>24.298279099899901</v>
      </c>
      <c r="K447" s="99">
        <v>0.44818973621653801</v>
      </c>
      <c r="L447" s="97">
        <v>51.710561906899997</v>
      </c>
      <c r="M447" s="98">
        <v>0.364485403837851</v>
      </c>
      <c r="N447" s="97">
        <v>20.163306608300001</v>
      </c>
      <c r="O447" s="100">
        <v>0.15038069581778199</v>
      </c>
    </row>
    <row r="448" spans="1:15" customFormat="1" x14ac:dyDescent="0.3">
      <c r="A448" s="76" t="s">
        <v>4</v>
      </c>
      <c r="H448" s="63"/>
      <c r="I448" s="63"/>
      <c r="J448" s="63"/>
      <c r="K448" s="63"/>
      <c r="L448" s="63"/>
      <c r="M448" s="63"/>
      <c r="N448" s="63"/>
      <c r="O448" s="63"/>
    </row>
    <row r="449" spans="1:15" customFormat="1" x14ac:dyDescent="0.3">
      <c r="A449" s="76" t="s">
        <v>4</v>
      </c>
      <c r="H449" s="63"/>
      <c r="I449" s="63"/>
      <c r="J449" s="63"/>
      <c r="K449" s="63"/>
      <c r="L449" s="63"/>
      <c r="M449" s="63"/>
      <c r="N449" s="63"/>
      <c r="O449" s="63"/>
    </row>
    <row r="450" spans="1:15" customFormat="1" x14ac:dyDescent="0.3">
      <c r="A450" s="54" t="s">
        <v>273</v>
      </c>
      <c r="H450" s="63"/>
      <c r="I450" s="63"/>
      <c r="J450" s="63"/>
      <c r="K450" s="63"/>
      <c r="L450" s="63"/>
      <c r="M450" s="63"/>
      <c r="N450" s="63"/>
      <c r="O450" s="63"/>
    </row>
    <row r="451" spans="1:15" customFormat="1" x14ac:dyDescent="0.3">
      <c r="A451" s="69" t="s">
        <v>4</v>
      </c>
      <c r="H451" s="63"/>
      <c r="I451" s="63"/>
      <c r="J451" s="63"/>
      <c r="K451" s="63"/>
      <c r="L451" s="63"/>
      <c r="M451" s="63"/>
      <c r="N451" s="63"/>
      <c r="O451" s="63"/>
    </row>
    <row r="452" spans="1:15" customFormat="1" ht="25.5" customHeight="1" x14ac:dyDescent="0.3">
      <c r="A452" s="116" t="s">
        <v>4</v>
      </c>
      <c r="B452" s="118" t="s">
        <v>26</v>
      </c>
      <c r="C452" s="118" t="s">
        <v>4</v>
      </c>
      <c r="D452" s="118" t="s">
        <v>502</v>
      </c>
      <c r="E452" s="118" t="s">
        <v>4</v>
      </c>
      <c r="F452" s="118" t="s">
        <v>503</v>
      </c>
      <c r="G452" s="118" t="s">
        <v>4</v>
      </c>
      <c r="H452" s="121" t="s">
        <v>504</v>
      </c>
      <c r="I452" s="121" t="s">
        <v>4</v>
      </c>
      <c r="J452" s="121" t="s">
        <v>505</v>
      </c>
      <c r="K452" s="121" t="s">
        <v>4</v>
      </c>
      <c r="L452" s="121" t="s">
        <v>506</v>
      </c>
      <c r="M452" s="121" t="s">
        <v>4</v>
      </c>
      <c r="N452" s="121" t="s">
        <v>507</v>
      </c>
      <c r="O452" s="121" t="s">
        <v>4</v>
      </c>
    </row>
    <row r="453" spans="1:15" customFormat="1" x14ac:dyDescent="0.3">
      <c r="A453" s="117" t="s">
        <v>4</v>
      </c>
      <c r="B453" s="55" t="s">
        <v>28</v>
      </c>
      <c r="C453" s="55" t="s">
        <v>29</v>
      </c>
      <c r="D453" s="55" t="s">
        <v>28</v>
      </c>
      <c r="E453" s="55" t="s">
        <v>29</v>
      </c>
      <c r="F453" s="55" t="s">
        <v>28</v>
      </c>
      <c r="G453" s="55" t="s">
        <v>29</v>
      </c>
      <c r="H453" s="60" t="s">
        <v>28</v>
      </c>
      <c r="I453" s="60" t="s">
        <v>29</v>
      </c>
      <c r="J453" s="60" t="s">
        <v>28</v>
      </c>
      <c r="K453" s="60" t="s">
        <v>29</v>
      </c>
      <c r="L453" s="60" t="s">
        <v>28</v>
      </c>
      <c r="M453" s="60" t="s">
        <v>29</v>
      </c>
      <c r="N453" s="60" t="s">
        <v>28</v>
      </c>
      <c r="O453" s="60" t="s">
        <v>29</v>
      </c>
    </row>
    <row r="454" spans="1:15" customFormat="1" x14ac:dyDescent="0.3">
      <c r="A454" s="56" t="s">
        <v>30</v>
      </c>
      <c r="B454" s="57">
        <v>1002.5695060178</v>
      </c>
      <c r="C454" s="57">
        <v>1002.5695060178</v>
      </c>
      <c r="D454" s="57">
        <v>81.786897098799997</v>
      </c>
      <c r="E454" s="57">
        <v>81.786897098799997</v>
      </c>
      <c r="F454" s="57">
        <v>461.165316776</v>
      </c>
      <c r="G454" s="57">
        <v>461.165316776</v>
      </c>
      <c r="H454" s="64">
        <v>144.50507663970001</v>
      </c>
      <c r="I454" s="64">
        <v>144.50507663970001</v>
      </c>
      <c r="J454" s="64">
        <v>54.214269396299997</v>
      </c>
      <c r="K454" s="64">
        <v>54.214269396299997</v>
      </c>
      <c r="L454" s="64">
        <v>141.8727920581</v>
      </c>
      <c r="M454" s="64">
        <v>141.8727920581</v>
      </c>
      <c r="N454" s="64">
        <v>134.08174831650001</v>
      </c>
      <c r="O454" s="64">
        <v>134.08174831650001</v>
      </c>
    </row>
    <row r="455" spans="1:15" customFormat="1" x14ac:dyDescent="0.3">
      <c r="A455" s="58" t="s">
        <v>266</v>
      </c>
      <c r="B455" s="70">
        <v>205.84912789809999</v>
      </c>
      <c r="C455" s="71">
        <v>0.20532155293225701</v>
      </c>
      <c r="D455" s="70">
        <v>25.420941083299901</v>
      </c>
      <c r="E455" s="72">
        <v>0.31081923859504101</v>
      </c>
      <c r="F455" s="70">
        <v>94.924604888000104</v>
      </c>
      <c r="G455" s="71">
        <v>0.20583639192907299</v>
      </c>
      <c r="H455" s="95">
        <v>29.6960849723</v>
      </c>
      <c r="I455" s="96">
        <v>0.20550201877227001</v>
      </c>
      <c r="J455" s="95">
        <v>12.7667278443</v>
      </c>
      <c r="K455" s="96">
        <v>0.23548648697959401</v>
      </c>
      <c r="L455" s="95">
        <v>10.993354435900001</v>
      </c>
      <c r="M455" s="100">
        <v>7.7487404571540297E-2</v>
      </c>
      <c r="N455" s="95">
        <v>41.625851645899999</v>
      </c>
      <c r="O455" s="99">
        <v>0.31045128937043798</v>
      </c>
    </row>
    <row r="456" spans="1:15" customFormat="1" x14ac:dyDescent="0.3">
      <c r="A456" s="58" t="s">
        <v>267</v>
      </c>
      <c r="B456" s="73">
        <v>133.77662464580001</v>
      </c>
      <c r="C456" s="74">
        <v>0.13343376578164601</v>
      </c>
      <c r="D456" s="73">
        <v>2.2332506044999998</v>
      </c>
      <c r="E456" s="75">
        <v>2.7305726023597598E-2</v>
      </c>
      <c r="F456" s="73">
        <v>66.118741290499997</v>
      </c>
      <c r="G456" s="74">
        <v>0.14337318719615599</v>
      </c>
      <c r="H456" s="97">
        <v>33.966521669499997</v>
      </c>
      <c r="I456" s="99">
        <v>0.23505417566879</v>
      </c>
      <c r="J456" s="97">
        <v>13.566827182200001</v>
      </c>
      <c r="K456" s="99">
        <v>0.25024458197579103</v>
      </c>
      <c r="L456" s="97">
        <v>14.861113963299999</v>
      </c>
      <c r="M456" s="98">
        <v>0.104749570003627</v>
      </c>
      <c r="N456" s="97">
        <v>9.4454309747000096</v>
      </c>
      <c r="O456" s="98">
        <v>7.0445314841838594E-2</v>
      </c>
    </row>
    <row r="457" spans="1:15" customFormat="1" x14ac:dyDescent="0.3">
      <c r="A457" s="58" t="s">
        <v>268</v>
      </c>
      <c r="B457" s="70">
        <v>233.93716931820001</v>
      </c>
      <c r="C457" s="71">
        <v>0.23333760693300701</v>
      </c>
      <c r="D457" s="70">
        <v>21.163764198100001</v>
      </c>
      <c r="E457" s="71">
        <v>0.25876717357957502</v>
      </c>
      <c r="F457" s="70">
        <v>111.89947936359999</v>
      </c>
      <c r="G457" s="71">
        <v>0.242645045698336</v>
      </c>
      <c r="H457" s="95">
        <v>24.745572376799998</v>
      </c>
      <c r="I457" s="96">
        <v>0.17124361961690199</v>
      </c>
      <c r="J457" s="95">
        <v>7.3792833808000102</v>
      </c>
      <c r="K457" s="96">
        <v>0.13611330490978901</v>
      </c>
      <c r="L457" s="95">
        <v>41.8692085068</v>
      </c>
      <c r="M457" s="96">
        <v>0.29511795672318603</v>
      </c>
      <c r="N457" s="95">
        <v>29.565142700999999</v>
      </c>
      <c r="O457" s="96">
        <v>0.22050087407281899</v>
      </c>
    </row>
    <row r="458" spans="1:15" customFormat="1" x14ac:dyDescent="0.3">
      <c r="A458" s="58" t="s">
        <v>269</v>
      </c>
      <c r="B458" s="73">
        <v>200.7891863559</v>
      </c>
      <c r="C458" s="74">
        <v>0.20027457961835801</v>
      </c>
      <c r="D458" s="73">
        <v>12.849514684300001</v>
      </c>
      <c r="E458" s="74">
        <v>0.15710969776463801</v>
      </c>
      <c r="F458" s="73">
        <v>95.058225645199897</v>
      </c>
      <c r="G458" s="74">
        <v>0.20612613782352601</v>
      </c>
      <c r="H458" s="97">
        <v>23.243624718</v>
      </c>
      <c r="I458" s="98">
        <v>0.16084988332938799</v>
      </c>
      <c r="J458" s="97">
        <v>9.2376445833999998</v>
      </c>
      <c r="K458" s="98">
        <v>0.17039138747538801</v>
      </c>
      <c r="L458" s="97">
        <v>33.970549163199998</v>
      </c>
      <c r="M458" s="98">
        <v>0.239443720465361</v>
      </c>
      <c r="N458" s="97">
        <v>28.912443833099999</v>
      </c>
      <c r="O458" s="98">
        <v>0.21563295673063701</v>
      </c>
    </row>
    <row r="459" spans="1:15" customFormat="1" x14ac:dyDescent="0.3">
      <c r="A459" s="58" t="s">
        <v>270</v>
      </c>
      <c r="B459" s="70">
        <v>175.79510683539999</v>
      </c>
      <c r="C459" s="71">
        <v>0.175344557938588</v>
      </c>
      <c r="D459" s="70">
        <v>15.7891157795999</v>
      </c>
      <c r="E459" s="71">
        <v>0.19305189877207901</v>
      </c>
      <c r="F459" s="70">
        <v>72.503163678899995</v>
      </c>
      <c r="G459" s="71">
        <v>0.15721729505976001</v>
      </c>
      <c r="H459" s="95">
        <v>29.294857558499999</v>
      </c>
      <c r="I459" s="96">
        <v>0.20272545601662101</v>
      </c>
      <c r="J459" s="95">
        <v>11.263786405599999</v>
      </c>
      <c r="K459" s="96">
        <v>0.20776423865943899</v>
      </c>
      <c r="L459" s="95">
        <v>22.135242381699999</v>
      </c>
      <c r="M459" s="96">
        <v>0.15602175766467699</v>
      </c>
      <c r="N459" s="95">
        <v>18.703739808000002</v>
      </c>
      <c r="O459" s="96">
        <v>0.13949504718457101</v>
      </c>
    </row>
    <row r="460" spans="1:15" customFormat="1" x14ac:dyDescent="0.3">
      <c r="A460" s="58" t="s">
        <v>103</v>
      </c>
      <c r="B460" s="73">
        <v>52.422290964399998</v>
      </c>
      <c r="C460" s="74">
        <v>5.2287936796143998E-2</v>
      </c>
      <c r="D460" s="73">
        <v>4.3303107489999899</v>
      </c>
      <c r="E460" s="74">
        <v>5.2946265265069403E-2</v>
      </c>
      <c r="F460" s="73">
        <v>20.661101909799999</v>
      </c>
      <c r="G460" s="74">
        <v>4.4801942293148697E-2</v>
      </c>
      <c r="H460" s="97">
        <v>3.5584153446000002</v>
      </c>
      <c r="I460" s="98">
        <v>2.4624846596028802E-2</v>
      </c>
      <c r="J460" s="97">
        <v>0</v>
      </c>
      <c r="K460" s="98">
        <v>0</v>
      </c>
      <c r="L460" s="97">
        <v>18.043323607200001</v>
      </c>
      <c r="M460" s="99">
        <v>0.12717959057160799</v>
      </c>
      <c r="N460" s="97">
        <v>5.8291393537999996</v>
      </c>
      <c r="O460" s="98">
        <v>4.3474517799695703E-2</v>
      </c>
    </row>
    <row r="461" spans="1:15" customFormat="1" x14ac:dyDescent="0.3">
      <c r="A461" s="58" t="s">
        <v>271</v>
      </c>
      <c r="B461" s="70">
        <v>339.62575254389998</v>
      </c>
      <c r="C461" s="71">
        <v>0.33875531871390302</v>
      </c>
      <c r="D461" s="70">
        <v>27.654191687800001</v>
      </c>
      <c r="E461" s="71">
        <v>0.338124964618639</v>
      </c>
      <c r="F461" s="70">
        <v>161.0433461785</v>
      </c>
      <c r="G461" s="71">
        <v>0.34920957912522899</v>
      </c>
      <c r="H461" s="95">
        <v>63.662606641799997</v>
      </c>
      <c r="I461" s="99">
        <v>0.44055619444105998</v>
      </c>
      <c r="J461" s="95">
        <v>26.333555026500001</v>
      </c>
      <c r="K461" s="99">
        <v>0.48573106895538498</v>
      </c>
      <c r="L461" s="95">
        <v>25.854468399200002</v>
      </c>
      <c r="M461" s="100">
        <v>0.18223697457516799</v>
      </c>
      <c r="N461" s="95">
        <v>51.071282620600002</v>
      </c>
      <c r="O461" s="96">
        <v>0.380896604212277</v>
      </c>
    </row>
    <row r="462" spans="1:15" customFormat="1" x14ac:dyDescent="0.3">
      <c r="A462" s="58" t="s">
        <v>272</v>
      </c>
      <c r="B462" s="73">
        <v>376.58429319129999</v>
      </c>
      <c r="C462" s="74">
        <v>0.37561913755694698</v>
      </c>
      <c r="D462" s="73">
        <v>28.6386304639</v>
      </c>
      <c r="E462" s="74">
        <v>0.35016159653671702</v>
      </c>
      <c r="F462" s="73">
        <v>167.56138932409999</v>
      </c>
      <c r="G462" s="74">
        <v>0.36334343288328602</v>
      </c>
      <c r="H462" s="97">
        <v>52.538482276499998</v>
      </c>
      <c r="I462" s="98">
        <v>0.363575339346009</v>
      </c>
      <c r="J462" s="97">
        <v>20.501430988999999</v>
      </c>
      <c r="K462" s="98">
        <v>0.37815562613482701</v>
      </c>
      <c r="L462" s="97">
        <v>56.105791544900001</v>
      </c>
      <c r="M462" s="98">
        <v>0.39546547813003802</v>
      </c>
      <c r="N462" s="97">
        <v>47.616183641100001</v>
      </c>
      <c r="O462" s="98">
        <v>0.35512800391520799</v>
      </c>
    </row>
    <row r="463" spans="1:15" customFormat="1" x14ac:dyDescent="0.3">
      <c r="A463" s="76" t="s">
        <v>4</v>
      </c>
      <c r="H463" s="63"/>
      <c r="I463" s="63"/>
      <c r="J463" s="63"/>
      <c r="K463" s="63"/>
      <c r="L463" s="63"/>
      <c r="M463" s="63"/>
      <c r="N463" s="63"/>
      <c r="O463" s="63"/>
    </row>
    <row r="464" spans="1:15" customFormat="1" x14ac:dyDescent="0.3">
      <c r="A464" s="76" t="s">
        <v>4</v>
      </c>
      <c r="H464" s="63"/>
      <c r="I464" s="63"/>
      <c r="J464" s="63"/>
      <c r="K464" s="63"/>
      <c r="L464" s="63"/>
      <c r="M464" s="63"/>
      <c r="N464" s="63"/>
      <c r="O464" s="63"/>
    </row>
    <row r="465" spans="1:15" customFormat="1" x14ac:dyDescent="0.3">
      <c r="A465" s="54" t="s">
        <v>274</v>
      </c>
      <c r="H465" s="63"/>
      <c r="I465" s="63"/>
      <c r="J465" s="63"/>
      <c r="K465" s="63"/>
      <c r="L465" s="63"/>
      <c r="M465" s="63"/>
      <c r="N465" s="63"/>
      <c r="O465" s="63"/>
    </row>
    <row r="466" spans="1:15" customFormat="1" x14ac:dyDescent="0.3">
      <c r="A466" s="69" t="s">
        <v>4</v>
      </c>
      <c r="H466" s="63"/>
      <c r="I466" s="63"/>
      <c r="J466" s="63"/>
      <c r="K466" s="63"/>
      <c r="L466" s="63"/>
      <c r="M466" s="63"/>
      <c r="N466" s="63"/>
      <c r="O466" s="63"/>
    </row>
    <row r="467" spans="1:15" customFormat="1" ht="25.5" customHeight="1" x14ac:dyDescent="0.3">
      <c r="A467" s="116" t="s">
        <v>4</v>
      </c>
      <c r="B467" s="118" t="s">
        <v>26</v>
      </c>
      <c r="C467" s="118" t="s">
        <v>4</v>
      </c>
      <c r="D467" s="118" t="s">
        <v>502</v>
      </c>
      <c r="E467" s="118" t="s">
        <v>4</v>
      </c>
      <c r="F467" s="118" t="s">
        <v>503</v>
      </c>
      <c r="G467" s="118" t="s">
        <v>4</v>
      </c>
      <c r="H467" s="121" t="s">
        <v>504</v>
      </c>
      <c r="I467" s="121" t="s">
        <v>4</v>
      </c>
      <c r="J467" s="121" t="s">
        <v>505</v>
      </c>
      <c r="K467" s="121" t="s">
        <v>4</v>
      </c>
      <c r="L467" s="121" t="s">
        <v>506</v>
      </c>
      <c r="M467" s="121" t="s">
        <v>4</v>
      </c>
      <c r="N467" s="121" t="s">
        <v>507</v>
      </c>
      <c r="O467" s="121" t="s">
        <v>4</v>
      </c>
    </row>
    <row r="468" spans="1:15" customFormat="1" x14ac:dyDescent="0.3">
      <c r="A468" s="117" t="s">
        <v>4</v>
      </c>
      <c r="B468" s="55" t="s">
        <v>28</v>
      </c>
      <c r="C468" s="55" t="s">
        <v>29</v>
      </c>
      <c r="D468" s="55" t="s">
        <v>28</v>
      </c>
      <c r="E468" s="55" t="s">
        <v>29</v>
      </c>
      <c r="F468" s="55" t="s">
        <v>28</v>
      </c>
      <c r="G468" s="55" t="s">
        <v>29</v>
      </c>
      <c r="H468" s="60" t="s">
        <v>28</v>
      </c>
      <c r="I468" s="60" t="s">
        <v>29</v>
      </c>
      <c r="J468" s="60" t="s">
        <v>28</v>
      </c>
      <c r="K468" s="60" t="s">
        <v>29</v>
      </c>
      <c r="L468" s="60" t="s">
        <v>28</v>
      </c>
      <c r="M468" s="60" t="s">
        <v>29</v>
      </c>
      <c r="N468" s="60" t="s">
        <v>28</v>
      </c>
      <c r="O468" s="60" t="s">
        <v>29</v>
      </c>
    </row>
    <row r="469" spans="1:15" customFormat="1" x14ac:dyDescent="0.3">
      <c r="A469" s="56" t="s">
        <v>30</v>
      </c>
      <c r="B469" s="57">
        <v>1002.5695060178</v>
      </c>
      <c r="C469" s="57">
        <v>1002.5695060178</v>
      </c>
      <c r="D469" s="57">
        <v>81.786897098799997</v>
      </c>
      <c r="E469" s="57">
        <v>81.786897098799997</v>
      </c>
      <c r="F469" s="57">
        <v>461.165316776</v>
      </c>
      <c r="G469" s="57">
        <v>461.165316776</v>
      </c>
      <c r="H469" s="64">
        <v>144.50507663970001</v>
      </c>
      <c r="I469" s="64">
        <v>144.50507663970001</v>
      </c>
      <c r="J469" s="64">
        <v>54.214269396299997</v>
      </c>
      <c r="K469" s="64">
        <v>54.214269396299997</v>
      </c>
      <c r="L469" s="64">
        <v>141.8727920581</v>
      </c>
      <c r="M469" s="64">
        <v>141.8727920581</v>
      </c>
      <c r="N469" s="64">
        <v>134.08174831650001</v>
      </c>
      <c r="O469" s="64">
        <v>134.08174831650001</v>
      </c>
    </row>
    <row r="470" spans="1:15" customFormat="1" x14ac:dyDescent="0.3">
      <c r="A470" s="58" t="s">
        <v>266</v>
      </c>
      <c r="B470" s="70">
        <v>209.89831929900001</v>
      </c>
      <c r="C470" s="71">
        <v>0.20936036657719101</v>
      </c>
      <c r="D470" s="70">
        <v>29.641425187300001</v>
      </c>
      <c r="E470" s="72">
        <v>0.36242266473922602</v>
      </c>
      <c r="F470" s="70">
        <v>97.428530706800103</v>
      </c>
      <c r="G470" s="71">
        <v>0.21126595423073299</v>
      </c>
      <c r="H470" s="95">
        <v>34.720750085500001</v>
      </c>
      <c r="I470" s="96">
        <v>0.24027356611194101</v>
      </c>
      <c r="J470" s="95">
        <v>16.211544647499998</v>
      </c>
      <c r="K470" s="96">
        <v>0.29902726400305202</v>
      </c>
      <c r="L470" s="95">
        <v>15.122715186900001</v>
      </c>
      <c r="M470" s="100">
        <v>0.10659348397617301</v>
      </c>
      <c r="N470" s="95">
        <v>27.526548595600001</v>
      </c>
      <c r="O470" s="96">
        <v>0.20529676067934</v>
      </c>
    </row>
    <row r="471" spans="1:15" customFormat="1" x14ac:dyDescent="0.3">
      <c r="A471" s="58" t="s">
        <v>267</v>
      </c>
      <c r="B471" s="73">
        <v>147.21007992040001</v>
      </c>
      <c r="C471" s="74">
        <v>0.14683279217729001</v>
      </c>
      <c r="D471" s="73">
        <v>6.0807846002000003</v>
      </c>
      <c r="E471" s="74">
        <v>7.4349129455960505E-2</v>
      </c>
      <c r="F471" s="73">
        <v>64.8666480049</v>
      </c>
      <c r="G471" s="74">
        <v>0.140658123334994</v>
      </c>
      <c r="H471" s="97">
        <v>31.459985403899999</v>
      </c>
      <c r="I471" s="99">
        <v>0.21770851333023</v>
      </c>
      <c r="J471" s="97">
        <v>12.7393996153</v>
      </c>
      <c r="K471" s="98">
        <v>0.23498240882260099</v>
      </c>
      <c r="L471" s="97">
        <v>20.440592318</v>
      </c>
      <c r="M471" s="98">
        <v>0.144076901719317</v>
      </c>
      <c r="N471" s="97">
        <v>12.219774277799999</v>
      </c>
      <c r="O471" s="98">
        <v>9.11367462852231E-2</v>
      </c>
    </row>
    <row r="472" spans="1:15" customFormat="1" x14ac:dyDescent="0.3">
      <c r="A472" s="58" t="s">
        <v>268</v>
      </c>
      <c r="B472" s="70">
        <v>289.71387340889999</v>
      </c>
      <c r="C472" s="71">
        <v>0.28897135976102201</v>
      </c>
      <c r="D472" s="70">
        <v>16.0445287971</v>
      </c>
      <c r="E472" s="71">
        <v>0.19617480753326499</v>
      </c>
      <c r="F472" s="70">
        <v>139.85186586500001</v>
      </c>
      <c r="G472" s="71">
        <v>0.30325755380457098</v>
      </c>
      <c r="H472" s="95">
        <v>36.806075262699999</v>
      </c>
      <c r="I472" s="96">
        <v>0.25470437522738398</v>
      </c>
      <c r="J472" s="95">
        <v>9.1947222231999906</v>
      </c>
      <c r="K472" s="100">
        <v>0.16959967044815499</v>
      </c>
      <c r="L472" s="95">
        <v>45.714646471599998</v>
      </c>
      <c r="M472" s="96">
        <v>0.32222278710690999</v>
      </c>
      <c r="N472" s="95">
        <v>46.547976192900002</v>
      </c>
      <c r="O472" s="96">
        <v>0.347161166805668</v>
      </c>
    </row>
    <row r="473" spans="1:15" customFormat="1" x14ac:dyDescent="0.3">
      <c r="A473" s="58" t="s">
        <v>269</v>
      </c>
      <c r="B473" s="73">
        <v>187.07776095809999</v>
      </c>
      <c r="C473" s="74">
        <v>0.18659829551486301</v>
      </c>
      <c r="D473" s="73">
        <v>9.1721007607999994</v>
      </c>
      <c r="E473" s="74">
        <v>0.112146335001803</v>
      </c>
      <c r="F473" s="73">
        <v>81.411691015199906</v>
      </c>
      <c r="G473" s="74">
        <v>0.17653472204793699</v>
      </c>
      <c r="H473" s="97">
        <v>28.8599997928</v>
      </c>
      <c r="I473" s="98">
        <v>0.199716165437964</v>
      </c>
      <c r="J473" s="97">
        <v>6.9924139324999901</v>
      </c>
      <c r="K473" s="98">
        <v>0.128977370909239</v>
      </c>
      <c r="L473" s="97">
        <v>26.944657855599999</v>
      </c>
      <c r="M473" s="98">
        <v>0.189921248921115</v>
      </c>
      <c r="N473" s="97">
        <v>27.625529645699999</v>
      </c>
      <c r="O473" s="98">
        <v>0.20603497487584899</v>
      </c>
    </row>
    <row r="474" spans="1:15" customFormat="1" x14ac:dyDescent="0.3">
      <c r="A474" s="58" t="s">
        <v>270</v>
      </c>
      <c r="B474" s="70">
        <v>120.84583631860001</v>
      </c>
      <c r="C474" s="71">
        <v>0.120536118037939</v>
      </c>
      <c r="D474" s="70">
        <v>15.7842711120999</v>
      </c>
      <c r="E474" s="71">
        <v>0.19299266351958999</v>
      </c>
      <c r="F474" s="70">
        <v>56.0322351330001</v>
      </c>
      <c r="G474" s="71">
        <v>0.12150140761825</v>
      </c>
      <c r="H474" s="95">
        <v>9.4949772338000304</v>
      </c>
      <c r="I474" s="96">
        <v>6.5706876565134006E-2</v>
      </c>
      <c r="J474" s="95">
        <v>8.5687801661000105</v>
      </c>
      <c r="K474" s="96">
        <v>0.15805396367999</v>
      </c>
      <c r="L474" s="95">
        <v>20.793219105999999</v>
      </c>
      <c r="M474" s="96">
        <v>0.14656241555805</v>
      </c>
      <c r="N474" s="95">
        <v>14.996666165100001</v>
      </c>
      <c r="O474" s="96">
        <v>0.111847185417812</v>
      </c>
    </row>
    <row r="475" spans="1:15" customFormat="1" x14ac:dyDescent="0.3">
      <c r="A475" s="58" t="s">
        <v>103</v>
      </c>
      <c r="B475" s="73">
        <v>47.823636112800003</v>
      </c>
      <c r="C475" s="74">
        <v>4.7701067931694E-2</v>
      </c>
      <c r="D475" s="73">
        <v>5.0637866413000001</v>
      </c>
      <c r="E475" s="74">
        <v>6.19143997501563E-2</v>
      </c>
      <c r="F475" s="73">
        <v>21.574346051100001</v>
      </c>
      <c r="G475" s="74">
        <v>4.6782238963515202E-2</v>
      </c>
      <c r="H475" s="97">
        <v>3.1632888609999998</v>
      </c>
      <c r="I475" s="98">
        <v>2.18905033273478E-2</v>
      </c>
      <c r="J475" s="97">
        <v>0.50740881170000096</v>
      </c>
      <c r="K475" s="98">
        <v>9.3593221369617802E-3</v>
      </c>
      <c r="L475" s="97">
        <v>12.856961119999999</v>
      </c>
      <c r="M475" s="99">
        <v>9.0623162718435804E-2</v>
      </c>
      <c r="N475" s="97">
        <v>5.1652534393999998</v>
      </c>
      <c r="O475" s="98">
        <v>3.8523165936108002E-2</v>
      </c>
    </row>
    <row r="476" spans="1:15" customFormat="1" x14ac:dyDescent="0.3">
      <c r="A476" s="58" t="s">
        <v>271</v>
      </c>
      <c r="B476" s="70">
        <v>357.10839921939998</v>
      </c>
      <c r="C476" s="71">
        <v>0.35619315875448099</v>
      </c>
      <c r="D476" s="70">
        <v>35.722209787499999</v>
      </c>
      <c r="E476" s="71">
        <v>0.43677179419518702</v>
      </c>
      <c r="F476" s="70">
        <v>162.2951787117</v>
      </c>
      <c r="G476" s="71">
        <v>0.35192407756572702</v>
      </c>
      <c r="H476" s="95">
        <v>66.180735489400007</v>
      </c>
      <c r="I476" s="99">
        <v>0.45798207944217001</v>
      </c>
      <c r="J476" s="95">
        <v>28.950944262799901</v>
      </c>
      <c r="K476" s="99">
        <v>0.53400967282565404</v>
      </c>
      <c r="L476" s="95">
        <v>35.563307504900003</v>
      </c>
      <c r="M476" s="100">
        <v>0.25067038569548999</v>
      </c>
      <c r="N476" s="95">
        <v>39.746322873399997</v>
      </c>
      <c r="O476" s="96">
        <v>0.296433506964563</v>
      </c>
    </row>
    <row r="477" spans="1:15" customFormat="1" x14ac:dyDescent="0.3">
      <c r="A477" s="58" t="s">
        <v>272</v>
      </c>
      <c r="B477" s="73">
        <v>307.92359727669998</v>
      </c>
      <c r="C477" s="74">
        <v>0.30713441355280302</v>
      </c>
      <c r="D477" s="73">
        <v>24.9563718729</v>
      </c>
      <c r="E477" s="74">
        <v>0.30513899852139198</v>
      </c>
      <c r="F477" s="73">
        <v>137.44392614820001</v>
      </c>
      <c r="G477" s="74">
        <v>0.29803612966618698</v>
      </c>
      <c r="H477" s="97">
        <v>38.354977026599997</v>
      </c>
      <c r="I477" s="98">
        <v>0.26542304200309802</v>
      </c>
      <c r="J477" s="97">
        <v>15.5611940986</v>
      </c>
      <c r="K477" s="98">
        <v>0.28703133458922903</v>
      </c>
      <c r="L477" s="97">
        <v>47.737876961600001</v>
      </c>
      <c r="M477" s="98">
        <v>0.336483664479165</v>
      </c>
      <c r="N477" s="97">
        <v>42.622195810800001</v>
      </c>
      <c r="O477" s="98">
        <v>0.31788216029366101</v>
      </c>
    </row>
    <row r="478" spans="1:15" customFormat="1" x14ac:dyDescent="0.3">
      <c r="A478" s="76" t="s">
        <v>4</v>
      </c>
      <c r="H478" s="63"/>
      <c r="I478" s="63"/>
      <c r="J478" s="63"/>
      <c r="K478" s="63"/>
      <c r="L478" s="63"/>
      <c r="M478" s="63"/>
      <c r="N478" s="63"/>
      <c r="O478" s="63"/>
    </row>
    <row r="479" spans="1:15" customFormat="1" x14ac:dyDescent="0.3">
      <c r="A479" s="76" t="s">
        <v>4</v>
      </c>
      <c r="H479" s="63"/>
      <c r="I479" s="63"/>
      <c r="J479" s="63"/>
      <c r="K479" s="63"/>
      <c r="L479" s="63"/>
      <c r="M479" s="63"/>
      <c r="N479" s="63"/>
      <c r="O479" s="63"/>
    </row>
    <row r="480" spans="1:15" customFormat="1" x14ac:dyDescent="0.3">
      <c r="A480" s="54" t="s">
        <v>275</v>
      </c>
      <c r="H480" s="63"/>
      <c r="I480" s="63"/>
      <c r="J480" s="63"/>
      <c r="K480" s="63"/>
      <c r="L480" s="63"/>
      <c r="M480" s="63"/>
      <c r="N480" s="63"/>
      <c r="O480" s="63"/>
    </row>
    <row r="481" spans="1:15" customFormat="1" x14ac:dyDescent="0.3">
      <c r="A481" s="69" t="s">
        <v>4</v>
      </c>
      <c r="H481" s="63"/>
      <c r="I481" s="63"/>
      <c r="J481" s="63"/>
      <c r="K481" s="63"/>
      <c r="L481" s="63"/>
      <c r="M481" s="63"/>
      <c r="N481" s="63"/>
      <c r="O481" s="63"/>
    </row>
    <row r="482" spans="1:15" customFormat="1" ht="25.5" customHeight="1" x14ac:dyDescent="0.3">
      <c r="A482" s="116" t="s">
        <v>4</v>
      </c>
      <c r="B482" s="118" t="s">
        <v>26</v>
      </c>
      <c r="C482" s="118" t="s">
        <v>4</v>
      </c>
      <c r="D482" s="118" t="s">
        <v>502</v>
      </c>
      <c r="E482" s="118" t="s">
        <v>4</v>
      </c>
      <c r="F482" s="118" t="s">
        <v>503</v>
      </c>
      <c r="G482" s="118" t="s">
        <v>4</v>
      </c>
      <c r="H482" s="121" t="s">
        <v>504</v>
      </c>
      <c r="I482" s="121" t="s">
        <v>4</v>
      </c>
      <c r="J482" s="121" t="s">
        <v>505</v>
      </c>
      <c r="K482" s="121" t="s">
        <v>4</v>
      </c>
      <c r="L482" s="121" t="s">
        <v>506</v>
      </c>
      <c r="M482" s="121" t="s">
        <v>4</v>
      </c>
      <c r="N482" s="121" t="s">
        <v>507</v>
      </c>
      <c r="O482" s="121" t="s">
        <v>4</v>
      </c>
    </row>
    <row r="483" spans="1:15" customFormat="1" x14ac:dyDescent="0.3">
      <c r="A483" s="117" t="s">
        <v>4</v>
      </c>
      <c r="B483" s="55" t="s">
        <v>28</v>
      </c>
      <c r="C483" s="55" t="s">
        <v>29</v>
      </c>
      <c r="D483" s="55" t="s">
        <v>28</v>
      </c>
      <c r="E483" s="55" t="s">
        <v>29</v>
      </c>
      <c r="F483" s="55" t="s">
        <v>28</v>
      </c>
      <c r="G483" s="55" t="s">
        <v>29</v>
      </c>
      <c r="H483" s="60" t="s">
        <v>28</v>
      </c>
      <c r="I483" s="60" t="s">
        <v>29</v>
      </c>
      <c r="J483" s="60" t="s">
        <v>28</v>
      </c>
      <c r="K483" s="60" t="s">
        <v>29</v>
      </c>
      <c r="L483" s="60" t="s">
        <v>28</v>
      </c>
      <c r="M483" s="60" t="s">
        <v>29</v>
      </c>
      <c r="N483" s="60" t="s">
        <v>28</v>
      </c>
      <c r="O483" s="60" t="s">
        <v>29</v>
      </c>
    </row>
    <row r="484" spans="1:15" customFormat="1" x14ac:dyDescent="0.3">
      <c r="A484" s="56" t="s">
        <v>30</v>
      </c>
      <c r="B484" s="57">
        <v>1002.5695060178</v>
      </c>
      <c r="C484" s="57">
        <v>1002.5695060178</v>
      </c>
      <c r="D484" s="57">
        <v>81.786897098799997</v>
      </c>
      <c r="E484" s="57">
        <v>81.786897098799997</v>
      </c>
      <c r="F484" s="57">
        <v>461.165316776</v>
      </c>
      <c r="G484" s="57">
        <v>461.165316776</v>
      </c>
      <c r="H484" s="64">
        <v>144.50507663970001</v>
      </c>
      <c r="I484" s="64">
        <v>144.50507663970001</v>
      </c>
      <c r="J484" s="64">
        <v>54.214269396299997</v>
      </c>
      <c r="K484" s="64">
        <v>54.214269396299997</v>
      </c>
      <c r="L484" s="64">
        <v>141.8727920581</v>
      </c>
      <c r="M484" s="64">
        <v>141.8727920581</v>
      </c>
      <c r="N484" s="64">
        <v>134.08174831650001</v>
      </c>
      <c r="O484" s="64">
        <v>134.08174831650001</v>
      </c>
    </row>
    <row r="485" spans="1:15" customFormat="1" x14ac:dyDescent="0.3">
      <c r="A485" s="58" t="s">
        <v>266</v>
      </c>
      <c r="B485" s="70">
        <v>267.0722427988</v>
      </c>
      <c r="C485" s="71">
        <v>0.26638775785193097</v>
      </c>
      <c r="D485" s="70">
        <v>26.799648242500002</v>
      </c>
      <c r="E485" s="71">
        <v>0.32767654958379899</v>
      </c>
      <c r="F485" s="70">
        <v>118.25326697049999</v>
      </c>
      <c r="G485" s="71">
        <v>0.25642272449543002</v>
      </c>
      <c r="H485" s="95">
        <v>50.081483329199997</v>
      </c>
      <c r="I485" s="99">
        <v>0.34657248377556998</v>
      </c>
      <c r="J485" s="95">
        <v>20.398699711100001</v>
      </c>
      <c r="K485" s="96">
        <v>0.37626071398265798</v>
      </c>
      <c r="L485" s="95">
        <v>18.324732408799999</v>
      </c>
      <c r="M485" s="100">
        <v>0.129163119601506</v>
      </c>
      <c r="N485" s="95">
        <v>48.336249404699998</v>
      </c>
      <c r="O485" s="99">
        <v>0.360498352770597</v>
      </c>
    </row>
    <row r="486" spans="1:15" customFormat="1" x14ac:dyDescent="0.3">
      <c r="A486" s="58" t="s">
        <v>267</v>
      </c>
      <c r="B486" s="73">
        <v>119.600376646</v>
      </c>
      <c r="C486" s="74">
        <v>0.119293850379563</v>
      </c>
      <c r="D486" s="73">
        <v>6.6428077481000001</v>
      </c>
      <c r="E486" s="74">
        <v>8.1220928825253905E-2</v>
      </c>
      <c r="F486" s="73">
        <v>68.202860782000101</v>
      </c>
      <c r="G486" s="74">
        <v>0.14789243314914799</v>
      </c>
      <c r="H486" s="97">
        <v>18.649365732500002</v>
      </c>
      <c r="I486" s="98">
        <v>0.12905682046727801</v>
      </c>
      <c r="J486" s="97">
        <v>3.7508480212000102</v>
      </c>
      <c r="K486" s="98">
        <v>6.9185623323294004E-2</v>
      </c>
      <c r="L486" s="97">
        <v>10.909980382000001</v>
      </c>
      <c r="M486" s="98">
        <v>7.68997368962199E-2</v>
      </c>
      <c r="N486" s="97">
        <v>13.2086235832</v>
      </c>
      <c r="O486" s="98">
        <v>9.8511719522190594E-2</v>
      </c>
    </row>
    <row r="487" spans="1:15" customFormat="1" x14ac:dyDescent="0.3">
      <c r="A487" s="58" t="s">
        <v>268</v>
      </c>
      <c r="B487" s="70">
        <v>200.7228956395</v>
      </c>
      <c r="C487" s="71">
        <v>0.20020845879979901</v>
      </c>
      <c r="D487" s="70">
        <v>19.430195273700001</v>
      </c>
      <c r="E487" s="71">
        <v>0.237571004194327</v>
      </c>
      <c r="F487" s="70">
        <v>92.630491774000106</v>
      </c>
      <c r="G487" s="71">
        <v>0.20086179164898699</v>
      </c>
      <c r="H487" s="95">
        <v>27.929076924099999</v>
      </c>
      <c r="I487" s="96">
        <v>0.19327401897261101</v>
      </c>
      <c r="J487" s="95">
        <v>8.6397661262999907</v>
      </c>
      <c r="K487" s="96">
        <v>0.15936332302376599</v>
      </c>
      <c r="L487" s="95">
        <v>42.854123509399997</v>
      </c>
      <c r="M487" s="99">
        <v>0.30206019693931402</v>
      </c>
      <c r="N487" s="95">
        <v>13.5847307211</v>
      </c>
      <c r="O487" s="100">
        <v>0.10131677794828001</v>
      </c>
    </row>
    <row r="488" spans="1:15" customFormat="1" x14ac:dyDescent="0.3">
      <c r="A488" s="58" t="s">
        <v>269</v>
      </c>
      <c r="B488" s="73">
        <v>170.25908457290001</v>
      </c>
      <c r="C488" s="74">
        <v>0.16982272406146501</v>
      </c>
      <c r="D488" s="73">
        <v>16.012895467</v>
      </c>
      <c r="E488" s="74">
        <v>0.19578803005151499</v>
      </c>
      <c r="F488" s="73">
        <v>69.300039537399996</v>
      </c>
      <c r="G488" s="74">
        <v>0.15027157727705001</v>
      </c>
      <c r="H488" s="97">
        <v>24.198123103499999</v>
      </c>
      <c r="I488" s="98">
        <v>0.167455176428397</v>
      </c>
      <c r="J488" s="97">
        <v>12.7683294166</v>
      </c>
      <c r="K488" s="98">
        <v>0.235516028506536</v>
      </c>
      <c r="L488" s="97">
        <v>22.327924986999999</v>
      </c>
      <c r="M488" s="98">
        <v>0.15737989408044001</v>
      </c>
      <c r="N488" s="97">
        <v>18.017691425900001</v>
      </c>
      <c r="O488" s="98">
        <v>0.134378404608577</v>
      </c>
    </row>
    <row r="489" spans="1:15" customFormat="1" x14ac:dyDescent="0.3">
      <c r="A489" s="58" t="s">
        <v>270</v>
      </c>
      <c r="B489" s="70">
        <v>183.58650988950001</v>
      </c>
      <c r="C489" s="71">
        <v>0.18311599224547001</v>
      </c>
      <c r="D489" s="70">
        <v>5.6960443203000004</v>
      </c>
      <c r="E489" s="75">
        <v>6.9644949525583297E-2</v>
      </c>
      <c r="F489" s="70">
        <v>83.702812727499904</v>
      </c>
      <c r="G489" s="71">
        <v>0.181502835713373</v>
      </c>
      <c r="H489" s="95">
        <v>20.458002100800002</v>
      </c>
      <c r="I489" s="96">
        <v>0.14157289540635801</v>
      </c>
      <c r="J489" s="95">
        <v>7.0876845415999901</v>
      </c>
      <c r="K489" s="96">
        <v>0.130734668575719</v>
      </c>
      <c r="L489" s="95">
        <v>31.9272354374</v>
      </c>
      <c r="M489" s="96">
        <v>0.22504128504304799</v>
      </c>
      <c r="N489" s="95">
        <v>35.216974902300002</v>
      </c>
      <c r="O489" s="99">
        <v>0.26265301090175502</v>
      </c>
    </row>
    <row r="490" spans="1:15" customFormat="1" x14ac:dyDescent="0.3">
      <c r="A490" s="58" t="s">
        <v>103</v>
      </c>
      <c r="B490" s="73">
        <v>61.3283964711</v>
      </c>
      <c r="C490" s="74">
        <v>6.1171216661771402E-2</v>
      </c>
      <c r="D490" s="73">
        <v>7.2053060471999997</v>
      </c>
      <c r="E490" s="74">
        <v>8.8098537819522205E-2</v>
      </c>
      <c r="F490" s="73">
        <v>29.0758449845999</v>
      </c>
      <c r="G490" s="74">
        <v>6.3048637716012101E-2</v>
      </c>
      <c r="H490" s="97">
        <v>3.1890254495999999</v>
      </c>
      <c r="I490" s="98">
        <v>2.2068604949785402E-2</v>
      </c>
      <c r="J490" s="97">
        <v>1.5689415794999999</v>
      </c>
      <c r="K490" s="98">
        <v>2.8939642588028201E-2</v>
      </c>
      <c r="L490" s="97">
        <v>15.5287953335</v>
      </c>
      <c r="M490" s="99">
        <v>0.109455767439472</v>
      </c>
      <c r="N490" s="97">
        <v>5.7174782792999999</v>
      </c>
      <c r="O490" s="98">
        <v>4.2641734248601001E-2</v>
      </c>
    </row>
    <row r="491" spans="1:15" customFormat="1" x14ac:dyDescent="0.3">
      <c r="A491" s="58" t="s">
        <v>271</v>
      </c>
      <c r="B491" s="70">
        <v>386.67261944479998</v>
      </c>
      <c r="C491" s="71">
        <v>0.385681608231494</v>
      </c>
      <c r="D491" s="70">
        <v>33.442455990600003</v>
      </c>
      <c r="E491" s="71">
        <v>0.40889747840905299</v>
      </c>
      <c r="F491" s="70">
        <v>186.45612775250001</v>
      </c>
      <c r="G491" s="71">
        <v>0.40431515764457798</v>
      </c>
      <c r="H491" s="95">
        <v>68.730849061699999</v>
      </c>
      <c r="I491" s="99">
        <v>0.47562930424284799</v>
      </c>
      <c r="J491" s="95">
        <v>24.1495477323</v>
      </c>
      <c r="K491" s="96">
        <v>0.44544633730595201</v>
      </c>
      <c r="L491" s="95">
        <v>29.2347127908</v>
      </c>
      <c r="M491" s="100">
        <v>0.20606285649772599</v>
      </c>
      <c r="N491" s="95">
        <v>61.5448729879</v>
      </c>
      <c r="O491" s="96">
        <v>0.45901007229278701</v>
      </c>
    </row>
    <row r="492" spans="1:15" customFormat="1" x14ac:dyDescent="0.3">
      <c r="A492" s="58" t="s">
        <v>272</v>
      </c>
      <c r="B492" s="73">
        <v>353.84559446240002</v>
      </c>
      <c r="C492" s="74">
        <v>0.35293871630693502</v>
      </c>
      <c r="D492" s="73">
        <v>21.7089397873</v>
      </c>
      <c r="E492" s="74">
        <v>0.26543297957709799</v>
      </c>
      <c r="F492" s="73">
        <v>153.00285226490001</v>
      </c>
      <c r="G492" s="74">
        <v>0.33177441299042298</v>
      </c>
      <c r="H492" s="97">
        <v>44.656125204299997</v>
      </c>
      <c r="I492" s="98">
        <v>0.309028071834755</v>
      </c>
      <c r="J492" s="97">
        <v>19.856013958199998</v>
      </c>
      <c r="K492" s="98">
        <v>0.366250697082254</v>
      </c>
      <c r="L492" s="97">
        <v>54.255160424400003</v>
      </c>
      <c r="M492" s="98">
        <v>0.382421179123488</v>
      </c>
      <c r="N492" s="97">
        <v>53.234666328199999</v>
      </c>
      <c r="O492" s="98">
        <v>0.397031415510331</v>
      </c>
    </row>
    <row r="493" spans="1:15" customFormat="1" x14ac:dyDescent="0.3">
      <c r="A493" s="76" t="s">
        <v>4</v>
      </c>
      <c r="H493" s="63"/>
      <c r="I493" s="63"/>
      <c r="J493" s="63"/>
      <c r="K493" s="63"/>
      <c r="L493" s="63"/>
      <c r="M493" s="63"/>
      <c r="N493" s="63"/>
      <c r="O493" s="63"/>
    </row>
    <row r="494" spans="1:15" customFormat="1" x14ac:dyDescent="0.3">
      <c r="A494" s="76" t="s">
        <v>4</v>
      </c>
      <c r="H494" s="63"/>
      <c r="I494" s="63"/>
      <c r="J494" s="63"/>
      <c r="K494" s="63"/>
      <c r="L494" s="63"/>
      <c r="M494" s="63"/>
      <c r="N494" s="63"/>
      <c r="O494" s="63"/>
    </row>
    <row r="495" spans="1:15" customFormat="1" x14ac:dyDescent="0.3">
      <c r="A495" s="54" t="s">
        <v>276</v>
      </c>
      <c r="H495" s="63"/>
      <c r="I495" s="63"/>
      <c r="J495" s="63"/>
      <c r="K495" s="63"/>
      <c r="L495" s="63"/>
      <c r="M495" s="63"/>
      <c r="N495" s="63"/>
      <c r="O495" s="63"/>
    </row>
    <row r="496" spans="1:15" customFormat="1" x14ac:dyDescent="0.3">
      <c r="A496" s="69" t="s">
        <v>4</v>
      </c>
      <c r="H496" s="63"/>
      <c r="I496" s="63"/>
      <c r="J496" s="63"/>
      <c r="K496" s="63"/>
      <c r="L496" s="63"/>
      <c r="M496" s="63"/>
      <c r="N496" s="63"/>
      <c r="O496" s="63"/>
    </row>
    <row r="497" spans="1:15" customFormat="1" ht="25.5" customHeight="1" x14ac:dyDescent="0.3">
      <c r="A497" s="116" t="s">
        <v>4</v>
      </c>
      <c r="B497" s="118" t="s">
        <v>26</v>
      </c>
      <c r="C497" s="118" t="s">
        <v>4</v>
      </c>
      <c r="D497" s="118" t="s">
        <v>502</v>
      </c>
      <c r="E497" s="118" t="s">
        <v>4</v>
      </c>
      <c r="F497" s="118" t="s">
        <v>503</v>
      </c>
      <c r="G497" s="118" t="s">
        <v>4</v>
      </c>
      <c r="H497" s="121" t="s">
        <v>504</v>
      </c>
      <c r="I497" s="121" t="s">
        <v>4</v>
      </c>
      <c r="J497" s="121" t="s">
        <v>505</v>
      </c>
      <c r="K497" s="121" t="s">
        <v>4</v>
      </c>
      <c r="L497" s="121" t="s">
        <v>506</v>
      </c>
      <c r="M497" s="121" t="s">
        <v>4</v>
      </c>
      <c r="N497" s="121" t="s">
        <v>507</v>
      </c>
      <c r="O497" s="121" t="s">
        <v>4</v>
      </c>
    </row>
    <row r="498" spans="1:15" customFormat="1" x14ac:dyDescent="0.3">
      <c r="A498" s="117" t="s">
        <v>4</v>
      </c>
      <c r="B498" s="55" t="s">
        <v>28</v>
      </c>
      <c r="C498" s="55" t="s">
        <v>29</v>
      </c>
      <c r="D498" s="55" t="s">
        <v>28</v>
      </c>
      <c r="E498" s="55" t="s">
        <v>29</v>
      </c>
      <c r="F498" s="55" t="s">
        <v>28</v>
      </c>
      <c r="G498" s="55" t="s">
        <v>29</v>
      </c>
      <c r="H498" s="60" t="s">
        <v>28</v>
      </c>
      <c r="I498" s="60" t="s">
        <v>29</v>
      </c>
      <c r="J498" s="60" t="s">
        <v>28</v>
      </c>
      <c r="K498" s="60" t="s">
        <v>29</v>
      </c>
      <c r="L498" s="60" t="s">
        <v>28</v>
      </c>
      <c r="M498" s="60" t="s">
        <v>29</v>
      </c>
      <c r="N498" s="60" t="s">
        <v>28</v>
      </c>
      <c r="O498" s="60" t="s">
        <v>29</v>
      </c>
    </row>
    <row r="499" spans="1:15" customFormat="1" x14ac:dyDescent="0.3">
      <c r="A499" s="56" t="s">
        <v>30</v>
      </c>
      <c r="B499" s="57">
        <v>1002.5695060178</v>
      </c>
      <c r="C499" s="57">
        <v>1002.5695060178</v>
      </c>
      <c r="D499" s="57">
        <v>81.786897098799997</v>
      </c>
      <c r="E499" s="57">
        <v>81.786897098799997</v>
      </c>
      <c r="F499" s="57">
        <v>461.165316776</v>
      </c>
      <c r="G499" s="57">
        <v>461.165316776</v>
      </c>
      <c r="H499" s="64">
        <v>144.50507663970001</v>
      </c>
      <c r="I499" s="64">
        <v>144.50507663970001</v>
      </c>
      <c r="J499" s="64">
        <v>54.214269396299997</v>
      </c>
      <c r="K499" s="64">
        <v>54.214269396299997</v>
      </c>
      <c r="L499" s="64">
        <v>141.8727920581</v>
      </c>
      <c r="M499" s="64">
        <v>141.8727920581</v>
      </c>
      <c r="N499" s="64">
        <v>134.08174831650001</v>
      </c>
      <c r="O499" s="64">
        <v>134.08174831650001</v>
      </c>
    </row>
    <row r="500" spans="1:15" customFormat="1" x14ac:dyDescent="0.3">
      <c r="A500" s="58" t="s">
        <v>266</v>
      </c>
      <c r="B500" s="70">
        <v>222.0485318021</v>
      </c>
      <c r="C500" s="71">
        <v>0.22147943905063999</v>
      </c>
      <c r="D500" s="70">
        <v>20.338081970399902</v>
      </c>
      <c r="E500" s="71">
        <v>0.248671641691349</v>
      </c>
      <c r="F500" s="70">
        <v>91.339002678899902</v>
      </c>
      <c r="G500" s="71">
        <v>0.19806130113480699</v>
      </c>
      <c r="H500" s="95">
        <v>33.8427032512</v>
      </c>
      <c r="I500" s="96">
        <v>0.234197330904722</v>
      </c>
      <c r="J500" s="95">
        <v>14.165783962500001</v>
      </c>
      <c r="K500" s="96">
        <v>0.26129253645289902</v>
      </c>
      <c r="L500" s="95">
        <v>17.358599557400002</v>
      </c>
      <c r="M500" s="100">
        <v>0.122353266652363</v>
      </c>
      <c r="N500" s="95">
        <v>54.7468486888</v>
      </c>
      <c r="O500" s="99">
        <v>0.40830947818169899</v>
      </c>
    </row>
    <row r="501" spans="1:15" customFormat="1" x14ac:dyDescent="0.3">
      <c r="A501" s="58" t="s">
        <v>267</v>
      </c>
      <c r="B501" s="73">
        <v>126.8178908953</v>
      </c>
      <c r="C501" s="74">
        <v>0.126492866713072</v>
      </c>
      <c r="D501" s="73">
        <v>7.7357434857999996</v>
      </c>
      <c r="E501" s="74">
        <v>9.4584141961701798E-2</v>
      </c>
      <c r="F501" s="73">
        <v>65.537655625800099</v>
      </c>
      <c r="G501" s="74">
        <v>0.142113149540327</v>
      </c>
      <c r="H501" s="97">
        <v>27.2846514236</v>
      </c>
      <c r="I501" s="99">
        <v>0.188814483602053</v>
      </c>
      <c r="J501" s="97">
        <v>11.431338845300001</v>
      </c>
      <c r="K501" s="98">
        <v>0.210854798424714</v>
      </c>
      <c r="L501" s="97">
        <v>10.4895006018</v>
      </c>
      <c r="M501" s="98">
        <v>7.3935956638566197E-2</v>
      </c>
      <c r="N501" s="97">
        <v>6.7092503718999996</v>
      </c>
      <c r="O501" s="100">
        <v>5.0038506031878503E-2</v>
      </c>
    </row>
    <row r="502" spans="1:15" customFormat="1" x14ac:dyDescent="0.3">
      <c r="A502" s="58" t="s">
        <v>268</v>
      </c>
      <c r="B502" s="70">
        <v>269.26589049810002</v>
      </c>
      <c r="C502" s="71">
        <v>0.26857578340640198</v>
      </c>
      <c r="D502" s="70">
        <v>19.2422472869</v>
      </c>
      <c r="E502" s="71">
        <v>0.235272983442018</v>
      </c>
      <c r="F502" s="70">
        <v>125.0019380331</v>
      </c>
      <c r="G502" s="71">
        <v>0.271056676393157</v>
      </c>
      <c r="H502" s="95">
        <v>37.0445371538</v>
      </c>
      <c r="I502" s="96">
        <v>0.25635457255363098</v>
      </c>
      <c r="J502" s="95">
        <v>12.3432863497</v>
      </c>
      <c r="K502" s="96">
        <v>0.22767596957679201</v>
      </c>
      <c r="L502" s="95">
        <v>49.4016669158</v>
      </c>
      <c r="M502" s="96">
        <v>0.34821100084904899</v>
      </c>
      <c r="N502" s="95">
        <v>22.948188139300001</v>
      </c>
      <c r="O502" s="100">
        <v>0.17115072280479801</v>
      </c>
    </row>
    <row r="503" spans="1:15" customFormat="1" x14ac:dyDescent="0.3">
      <c r="A503" s="58" t="s">
        <v>269</v>
      </c>
      <c r="B503" s="73">
        <v>204.57535577050001</v>
      </c>
      <c r="C503" s="74">
        <v>0.20405104538145399</v>
      </c>
      <c r="D503" s="73">
        <v>18.664076170400001</v>
      </c>
      <c r="E503" s="74">
        <v>0.228203744517334</v>
      </c>
      <c r="F503" s="73">
        <v>84.539413346299895</v>
      </c>
      <c r="G503" s="74">
        <v>0.18331693705266899</v>
      </c>
      <c r="H503" s="97">
        <v>36.703802549599999</v>
      </c>
      <c r="I503" s="98">
        <v>0.253996630451365</v>
      </c>
      <c r="J503" s="97">
        <v>13.492234896799999</v>
      </c>
      <c r="K503" s="98">
        <v>0.24886870277958201</v>
      </c>
      <c r="L503" s="97">
        <v>24.799562522799999</v>
      </c>
      <c r="M503" s="98">
        <v>0.174801398936619</v>
      </c>
      <c r="N503" s="97">
        <v>31.735255065400001</v>
      </c>
      <c r="O503" s="98">
        <v>0.236685868612698</v>
      </c>
    </row>
    <row r="504" spans="1:15" customFormat="1" x14ac:dyDescent="0.3">
      <c r="A504" s="58" t="s">
        <v>270</v>
      </c>
      <c r="B504" s="70">
        <v>131.2520281452</v>
      </c>
      <c r="C504" s="71">
        <v>0.13091563962136901</v>
      </c>
      <c r="D504" s="70">
        <v>10.202519865299999</v>
      </c>
      <c r="E504" s="71">
        <v>0.12474516367793199</v>
      </c>
      <c r="F504" s="70">
        <v>72.959815485899995</v>
      </c>
      <c r="G504" s="71">
        <v>0.15820750787583299</v>
      </c>
      <c r="H504" s="95">
        <v>6.5536904735999997</v>
      </c>
      <c r="I504" s="100">
        <v>4.53526659823901E-2</v>
      </c>
      <c r="J504" s="95">
        <v>2.7816253419999999</v>
      </c>
      <c r="K504" s="96">
        <v>5.1307992766012299E-2</v>
      </c>
      <c r="L504" s="95">
        <v>26.346233831599999</v>
      </c>
      <c r="M504" s="96">
        <v>0.185703216588637</v>
      </c>
      <c r="N504" s="95">
        <v>13.277037487099999</v>
      </c>
      <c r="O504" s="96">
        <v>9.9021959765616605E-2</v>
      </c>
    </row>
    <row r="505" spans="1:15" customFormat="1" x14ac:dyDescent="0.3">
      <c r="A505" s="58" t="s">
        <v>103</v>
      </c>
      <c r="B505" s="73">
        <v>48.609808906600001</v>
      </c>
      <c r="C505" s="74">
        <v>4.8485225827063001E-2</v>
      </c>
      <c r="D505" s="73">
        <v>5.6042283199999998</v>
      </c>
      <c r="E505" s="74">
        <v>6.8522324709665794E-2</v>
      </c>
      <c r="F505" s="73">
        <v>21.7874916059999</v>
      </c>
      <c r="G505" s="74">
        <v>4.7244428003207301E-2</v>
      </c>
      <c r="H505" s="97">
        <v>3.0756917878999999</v>
      </c>
      <c r="I505" s="98">
        <v>2.1284316505839701E-2</v>
      </c>
      <c r="J505" s="97">
        <v>0</v>
      </c>
      <c r="K505" s="98">
        <v>0</v>
      </c>
      <c r="L505" s="97">
        <v>13.477228628700001</v>
      </c>
      <c r="M505" s="99">
        <v>9.49951603347651E-2</v>
      </c>
      <c r="N505" s="97">
        <v>4.665168564</v>
      </c>
      <c r="O505" s="98">
        <v>3.4793464603309503E-2</v>
      </c>
    </row>
    <row r="506" spans="1:15" customFormat="1" x14ac:dyDescent="0.3">
      <c r="A506" s="58" t="s">
        <v>271</v>
      </c>
      <c r="B506" s="70">
        <v>348.86642269740003</v>
      </c>
      <c r="C506" s="71">
        <v>0.34797230576371202</v>
      </c>
      <c r="D506" s="70">
        <v>28.073825456200002</v>
      </c>
      <c r="E506" s="71">
        <v>0.34325578365305098</v>
      </c>
      <c r="F506" s="70">
        <v>156.87665830469999</v>
      </c>
      <c r="G506" s="71">
        <v>0.34017445067513402</v>
      </c>
      <c r="H506" s="95">
        <v>61.127354674800003</v>
      </c>
      <c r="I506" s="96">
        <v>0.423011814506774</v>
      </c>
      <c r="J506" s="95">
        <v>25.597122807799899</v>
      </c>
      <c r="K506" s="99">
        <v>0.47214733487761301</v>
      </c>
      <c r="L506" s="95">
        <v>27.848100159200001</v>
      </c>
      <c r="M506" s="100">
        <v>0.19628922329092999</v>
      </c>
      <c r="N506" s="95">
        <v>61.456099060699998</v>
      </c>
      <c r="O506" s="99">
        <v>0.45834798421357698</v>
      </c>
    </row>
    <row r="507" spans="1:15" customFormat="1" x14ac:dyDescent="0.3">
      <c r="A507" s="58" t="s">
        <v>272</v>
      </c>
      <c r="B507" s="73">
        <v>335.82738391570001</v>
      </c>
      <c r="C507" s="74">
        <v>0.33496668500282301</v>
      </c>
      <c r="D507" s="73">
        <v>28.866596035699999</v>
      </c>
      <c r="E507" s="74">
        <v>0.35294890819526598</v>
      </c>
      <c r="F507" s="73">
        <v>157.4992288322</v>
      </c>
      <c r="G507" s="74">
        <v>0.34152444492850198</v>
      </c>
      <c r="H507" s="97">
        <v>43.257493023199999</v>
      </c>
      <c r="I507" s="98">
        <v>0.29934929643375502</v>
      </c>
      <c r="J507" s="97">
        <v>16.273860238800001</v>
      </c>
      <c r="K507" s="98">
        <v>0.30017669554559501</v>
      </c>
      <c r="L507" s="97">
        <v>51.145796354399998</v>
      </c>
      <c r="M507" s="98">
        <v>0.36050461552525598</v>
      </c>
      <c r="N507" s="97">
        <v>45.0122925525</v>
      </c>
      <c r="O507" s="98">
        <v>0.33570782837831498</v>
      </c>
    </row>
    <row r="508" spans="1:15" customFormat="1" x14ac:dyDescent="0.3">
      <c r="A508" s="76" t="s">
        <v>4</v>
      </c>
      <c r="H508" s="63"/>
      <c r="I508" s="63"/>
      <c r="J508" s="63"/>
      <c r="K508" s="63"/>
      <c r="L508" s="63"/>
      <c r="M508" s="63"/>
      <c r="N508" s="63"/>
      <c r="O508" s="63"/>
    </row>
    <row r="509" spans="1:15" customFormat="1" x14ac:dyDescent="0.3">
      <c r="A509" s="76" t="s">
        <v>4</v>
      </c>
      <c r="H509" s="63"/>
      <c r="I509" s="63"/>
      <c r="J509" s="63"/>
      <c r="K509" s="63"/>
      <c r="L509" s="63"/>
      <c r="M509" s="63"/>
      <c r="N509" s="63"/>
      <c r="O509" s="63"/>
    </row>
    <row r="510" spans="1:15" customFormat="1" x14ac:dyDescent="0.3">
      <c r="A510" s="54" t="s">
        <v>277</v>
      </c>
      <c r="H510" s="63"/>
      <c r="I510" s="63"/>
      <c r="J510" s="63"/>
      <c r="K510" s="63"/>
      <c r="L510" s="63"/>
      <c r="M510" s="63"/>
      <c r="N510" s="63"/>
      <c r="O510" s="63"/>
    </row>
    <row r="511" spans="1:15" customFormat="1" x14ac:dyDescent="0.3">
      <c r="A511" s="69" t="s">
        <v>4</v>
      </c>
      <c r="H511" s="63"/>
      <c r="I511" s="63"/>
      <c r="J511" s="63"/>
      <c r="K511" s="63"/>
      <c r="L511" s="63"/>
      <c r="M511" s="63"/>
      <c r="N511" s="63"/>
      <c r="O511" s="63"/>
    </row>
    <row r="512" spans="1:15" customFormat="1" ht="25.5" customHeight="1" x14ac:dyDescent="0.3">
      <c r="A512" s="116" t="s">
        <v>4</v>
      </c>
      <c r="B512" s="118" t="s">
        <v>26</v>
      </c>
      <c r="C512" s="118" t="s">
        <v>4</v>
      </c>
      <c r="D512" s="118" t="s">
        <v>502</v>
      </c>
      <c r="E512" s="118" t="s">
        <v>4</v>
      </c>
      <c r="F512" s="118" t="s">
        <v>503</v>
      </c>
      <c r="G512" s="118" t="s">
        <v>4</v>
      </c>
      <c r="H512" s="121" t="s">
        <v>504</v>
      </c>
      <c r="I512" s="121" t="s">
        <v>4</v>
      </c>
      <c r="J512" s="121" t="s">
        <v>505</v>
      </c>
      <c r="K512" s="121" t="s">
        <v>4</v>
      </c>
      <c r="L512" s="121" t="s">
        <v>506</v>
      </c>
      <c r="M512" s="121" t="s">
        <v>4</v>
      </c>
      <c r="N512" s="121" t="s">
        <v>507</v>
      </c>
      <c r="O512" s="121" t="s">
        <v>4</v>
      </c>
    </row>
    <row r="513" spans="1:15" customFormat="1" x14ac:dyDescent="0.3">
      <c r="A513" s="117" t="s">
        <v>4</v>
      </c>
      <c r="B513" s="55" t="s">
        <v>28</v>
      </c>
      <c r="C513" s="55" t="s">
        <v>29</v>
      </c>
      <c r="D513" s="55" t="s">
        <v>28</v>
      </c>
      <c r="E513" s="55" t="s">
        <v>29</v>
      </c>
      <c r="F513" s="55" t="s">
        <v>28</v>
      </c>
      <c r="G513" s="55" t="s">
        <v>29</v>
      </c>
      <c r="H513" s="60" t="s">
        <v>28</v>
      </c>
      <c r="I513" s="60" t="s">
        <v>29</v>
      </c>
      <c r="J513" s="60" t="s">
        <v>28</v>
      </c>
      <c r="K513" s="60" t="s">
        <v>29</v>
      </c>
      <c r="L513" s="60" t="s">
        <v>28</v>
      </c>
      <c r="M513" s="60" t="s">
        <v>29</v>
      </c>
      <c r="N513" s="60" t="s">
        <v>28</v>
      </c>
      <c r="O513" s="60" t="s">
        <v>29</v>
      </c>
    </row>
    <row r="514" spans="1:15" customFormat="1" x14ac:dyDescent="0.3">
      <c r="A514" s="56" t="s">
        <v>30</v>
      </c>
      <c r="B514" s="57">
        <v>1002.5695060178</v>
      </c>
      <c r="C514" s="57">
        <v>1002.5695060178</v>
      </c>
      <c r="D514" s="57">
        <v>81.786897098799997</v>
      </c>
      <c r="E514" s="57">
        <v>81.786897098799997</v>
      </c>
      <c r="F514" s="57">
        <v>461.165316776</v>
      </c>
      <c r="G514" s="57">
        <v>461.165316776</v>
      </c>
      <c r="H514" s="64">
        <v>144.50507663970001</v>
      </c>
      <c r="I514" s="64">
        <v>144.50507663970001</v>
      </c>
      <c r="J514" s="64">
        <v>54.214269396299997</v>
      </c>
      <c r="K514" s="64">
        <v>54.214269396299997</v>
      </c>
      <c r="L514" s="64">
        <v>141.8727920581</v>
      </c>
      <c r="M514" s="64">
        <v>141.8727920581</v>
      </c>
      <c r="N514" s="64">
        <v>134.08174831650001</v>
      </c>
      <c r="O514" s="64">
        <v>134.08174831650001</v>
      </c>
    </row>
    <row r="515" spans="1:15" customFormat="1" ht="25.5" customHeight="1" x14ac:dyDescent="0.3">
      <c r="A515" s="59" t="s">
        <v>278</v>
      </c>
      <c r="B515" s="70">
        <v>56.795582148699999</v>
      </c>
      <c r="C515" s="71">
        <v>5.6650019582474398E-2</v>
      </c>
      <c r="D515" s="70">
        <v>10.964805629800001</v>
      </c>
      <c r="E515" s="72">
        <v>0.13406555351469501</v>
      </c>
      <c r="F515" s="70">
        <v>27.317949058</v>
      </c>
      <c r="G515" s="71">
        <v>5.92367813975678E-2</v>
      </c>
      <c r="H515" s="95">
        <v>3.5421562828000002</v>
      </c>
      <c r="I515" s="96">
        <v>2.4512331090151201E-2</v>
      </c>
      <c r="J515" s="95">
        <v>7.7943595091000004</v>
      </c>
      <c r="K515" s="99">
        <v>0.143769520384461</v>
      </c>
      <c r="L515" s="95">
        <v>3.6691131799000001</v>
      </c>
      <c r="M515" s="96">
        <v>2.58619931748254E-2</v>
      </c>
      <c r="N515" s="95">
        <v>4.6190486069999999</v>
      </c>
      <c r="O515" s="96">
        <v>3.4449495662129397E-2</v>
      </c>
    </row>
    <row r="516" spans="1:15" customFormat="1" x14ac:dyDescent="0.3">
      <c r="A516" s="58" t="s">
        <v>279</v>
      </c>
      <c r="B516" s="73">
        <v>384.99363960170001</v>
      </c>
      <c r="C516" s="74">
        <v>0.38400693148038401</v>
      </c>
      <c r="D516" s="73">
        <v>25.614202661699998</v>
      </c>
      <c r="E516" s="74">
        <v>0.31318222808670199</v>
      </c>
      <c r="F516" s="73">
        <v>188.96053617909999</v>
      </c>
      <c r="G516" s="74">
        <v>0.40974576644254201</v>
      </c>
      <c r="H516" s="97">
        <v>53.222439637199997</v>
      </c>
      <c r="I516" s="98">
        <v>0.36830844199267498</v>
      </c>
      <c r="J516" s="97">
        <v>15.796022092099999</v>
      </c>
      <c r="K516" s="98">
        <v>0.29136281403393799</v>
      </c>
      <c r="L516" s="97">
        <v>70.027759564199997</v>
      </c>
      <c r="M516" s="99">
        <v>0.49359541423222397</v>
      </c>
      <c r="N516" s="97">
        <v>39.320539612200001</v>
      </c>
      <c r="O516" s="98">
        <v>0.29325795722310999</v>
      </c>
    </row>
    <row r="517" spans="1:15" customFormat="1" ht="25.5" customHeight="1" x14ac:dyDescent="0.3">
      <c r="A517" s="59" t="s">
        <v>280</v>
      </c>
      <c r="B517" s="70">
        <v>560.78028426740002</v>
      </c>
      <c r="C517" s="71">
        <v>0.55934304893714204</v>
      </c>
      <c r="D517" s="70">
        <v>45.207888807300002</v>
      </c>
      <c r="E517" s="71">
        <v>0.552752218398603</v>
      </c>
      <c r="F517" s="70">
        <v>244.88683153890099</v>
      </c>
      <c r="G517" s="71">
        <v>0.53101745215989005</v>
      </c>
      <c r="H517" s="95">
        <v>87.740480719700201</v>
      </c>
      <c r="I517" s="96">
        <v>0.60717922691717396</v>
      </c>
      <c r="J517" s="95">
        <v>30.623887795100099</v>
      </c>
      <c r="K517" s="96">
        <v>0.56486766558160095</v>
      </c>
      <c r="L517" s="95">
        <v>68.175919313999998</v>
      </c>
      <c r="M517" s="96">
        <v>0.48054259259295101</v>
      </c>
      <c r="N517" s="95">
        <v>90.142160097299794</v>
      </c>
      <c r="O517" s="99">
        <v>0.67229254711476005</v>
      </c>
    </row>
    <row r="518" spans="1:15" customFormat="1" x14ac:dyDescent="0.3">
      <c r="A518" s="76" t="s">
        <v>4</v>
      </c>
      <c r="H518" s="63"/>
      <c r="I518" s="63"/>
      <c r="J518" s="63"/>
      <c r="K518" s="63"/>
      <c r="L518" s="63"/>
      <c r="M518" s="63"/>
      <c r="N518" s="63"/>
      <c r="O518" s="63"/>
    </row>
    <row r="519" spans="1:15" customFormat="1" x14ac:dyDescent="0.3">
      <c r="A519" s="76" t="s">
        <v>4</v>
      </c>
      <c r="H519" s="63"/>
      <c r="I519" s="63"/>
      <c r="J519" s="63"/>
      <c r="K519" s="63"/>
      <c r="L519" s="63"/>
      <c r="M519" s="63"/>
      <c r="N519" s="63"/>
      <c r="O519" s="63"/>
    </row>
    <row r="520" spans="1:15" customFormat="1" x14ac:dyDescent="0.3">
      <c r="A520" s="54" t="s">
        <v>281</v>
      </c>
      <c r="H520" s="63"/>
      <c r="I520" s="63"/>
      <c r="J520" s="63"/>
      <c r="K520" s="63"/>
      <c r="L520" s="63"/>
      <c r="M520" s="63"/>
      <c r="N520" s="63"/>
      <c r="O520" s="63"/>
    </row>
    <row r="521" spans="1:15" customFormat="1" x14ac:dyDescent="0.3">
      <c r="A521" s="69" t="s">
        <v>4</v>
      </c>
      <c r="H521" s="63"/>
      <c r="I521" s="63"/>
      <c r="J521" s="63"/>
      <c r="K521" s="63"/>
      <c r="L521" s="63"/>
      <c r="M521" s="63"/>
      <c r="N521" s="63"/>
      <c r="O521" s="63"/>
    </row>
    <row r="522" spans="1:15" customFormat="1" ht="25.5" customHeight="1" x14ac:dyDescent="0.3">
      <c r="A522" s="116" t="s">
        <v>4</v>
      </c>
      <c r="B522" s="118" t="s">
        <v>26</v>
      </c>
      <c r="C522" s="118" t="s">
        <v>4</v>
      </c>
      <c r="D522" s="118" t="s">
        <v>502</v>
      </c>
      <c r="E522" s="118" t="s">
        <v>4</v>
      </c>
      <c r="F522" s="118" t="s">
        <v>503</v>
      </c>
      <c r="G522" s="118" t="s">
        <v>4</v>
      </c>
      <c r="H522" s="121" t="s">
        <v>504</v>
      </c>
      <c r="I522" s="121" t="s">
        <v>4</v>
      </c>
      <c r="J522" s="121" t="s">
        <v>505</v>
      </c>
      <c r="K522" s="121" t="s">
        <v>4</v>
      </c>
      <c r="L522" s="121" t="s">
        <v>506</v>
      </c>
      <c r="M522" s="121" t="s">
        <v>4</v>
      </c>
      <c r="N522" s="121" t="s">
        <v>507</v>
      </c>
      <c r="O522" s="121" t="s">
        <v>4</v>
      </c>
    </row>
    <row r="523" spans="1:15" customFormat="1" x14ac:dyDescent="0.3">
      <c r="A523" s="117" t="s">
        <v>4</v>
      </c>
      <c r="B523" s="55" t="s">
        <v>28</v>
      </c>
      <c r="C523" s="55" t="s">
        <v>29</v>
      </c>
      <c r="D523" s="55" t="s">
        <v>28</v>
      </c>
      <c r="E523" s="55" t="s">
        <v>29</v>
      </c>
      <c r="F523" s="55" t="s">
        <v>28</v>
      </c>
      <c r="G523" s="55" t="s">
        <v>29</v>
      </c>
      <c r="H523" s="60" t="s">
        <v>28</v>
      </c>
      <c r="I523" s="60" t="s">
        <v>29</v>
      </c>
      <c r="J523" s="60" t="s">
        <v>28</v>
      </c>
      <c r="K523" s="60" t="s">
        <v>29</v>
      </c>
      <c r="L523" s="60" t="s">
        <v>28</v>
      </c>
      <c r="M523" s="60" t="s">
        <v>29</v>
      </c>
      <c r="N523" s="60" t="s">
        <v>28</v>
      </c>
      <c r="O523" s="60" t="s">
        <v>29</v>
      </c>
    </row>
    <row r="524" spans="1:15" customFormat="1" x14ac:dyDescent="0.3">
      <c r="A524" s="56" t="s">
        <v>30</v>
      </c>
      <c r="B524" s="57">
        <v>1002.5695060178</v>
      </c>
      <c r="C524" s="57">
        <v>1002.5695060178</v>
      </c>
      <c r="D524" s="57">
        <v>81.786897098799997</v>
      </c>
      <c r="E524" s="57">
        <v>81.786897098799997</v>
      </c>
      <c r="F524" s="57">
        <v>461.165316776</v>
      </c>
      <c r="G524" s="57">
        <v>461.165316776</v>
      </c>
      <c r="H524" s="64">
        <v>144.50507663970001</v>
      </c>
      <c r="I524" s="64">
        <v>144.50507663970001</v>
      </c>
      <c r="J524" s="64">
        <v>54.214269396299997</v>
      </c>
      <c r="K524" s="64">
        <v>54.214269396299997</v>
      </c>
      <c r="L524" s="64">
        <v>141.8727920581</v>
      </c>
      <c r="M524" s="64">
        <v>141.8727920581</v>
      </c>
      <c r="N524" s="64">
        <v>134.08174831650001</v>
      </c>
      <c r="O524" s="64">
        <v>134.08174831650001</v>
      </c>
    </row>
    <row r="525" spans="1:15" customFormat="1" ht="25.5" customHeight="1" x14ac:dyDescent="0.3">
      <c r="A525" s="59" t="s">
        <v>282</v>
      </c>
      <c r="B525" s="70">
        <v>73.318257313000004</v>
      </c>
      <c r="C525" s="71">
        <v>7.3130348442593002E-2</v>
      </c>
      <c r="D525" s="70">
        <v>1.5487614028000001</v>
      </c>
      <c r="E525" s="71">
        <v>1.89365467787471E-2</v>
      </c>
      <c r="F525" s="70">
        <v>28.515014955200002</v>
      </c>
      <c r="G525" s="71">
        <v>6.1832522780655E-2</v>
      </c>
      <c r="H525" s="95">
        <v>12.340901522699999</v>
      </c>
      <c r="I525" s="96">
        <v>8.5401162434383102E-2</v>
      </c>
      <c r="J525" s="95">
        <v>5.2533430900999898</v>
      </c>
      <c r="K525" s="96">
        <v>9.6899638205924593E-2</v>
      </c>
      <c r="L525" s="95">
        <v>21.618120860499999</v>
      </c>
      <c r="M525" s="99">
        <v>0.15237679153904901</v>
      </c>
      <c r="N525" s="95">
        <v>5.6605507936999997</v>
      </c>
      <c r="O525" s="96">
        <v>4.2217161282371303E-2</v>
      </c>
    </row>
    <row r="526" spans="1:15" customFormat="1" x14ac:dyDescent="0.3">
      <c r="A526" s="58" t="s">
        <v>283</v>
      </c>
      <c r="B526" s="73">
        <v>237.8294128119</v>
      </c>
      <c r="C526" s="74">
        <v>0.23721987491576199</v>
      </c>
      <c r="D526" s="73">
        <v>14.771568160899999</v>
      </c>
      <c r="E526" s="74">
        <v>0.18061044843229199</v>
      </c>
      <c r="F526" s="73">
        <v>101.9865931169</v>
      </c>
      <c r="G526" s="74">
        <v>0.221149746971188</v>
      </c>
      <c r="H526" s="97">
        <v>38.473327709199999</v>
      </c>
      <c r="I526" s="98">
        <v>0.26624204909511201</v>
      </c>
      <c r="J526" s="97">
        <v>15.300416779200001</v>
      </c>
      <c r="K526" s="98">
        <v>0.28222121130796302</v>
      </c>
      <c r="L526" s="97">
        <v>52.763704367700001</v>
      </c>
      <c r="M526" s="99">
        <v>0.37190854992190597</v>
      </c>
      <c r="N526" s="97">
        <v>14.160380264500001</v>
      </c>
      <c r="O526" s="100">
        <v>0.105610050900249</v>
      </c>
    </row>
    <row r="527" spans="1:15" customFormat="1" ht="22.8" x14ac:dyDescent="0.3">
      <c r="A527" s="59" t="s">
        <v>284</v>
      </c>
      <c r="B527" s="70">
        <v>180.2473354016</v>
      </c>
      <c r="C527" s="71">
        <v>0.179785375796578</v>
      </c>
      <c r="D527" s="70">
        <v>11.423901838500001</v>
      </c>
      <c r="E527" s="71">
        <v>0.13967887575805399</v>
      </c>
      <c r="F527" s="70">
        <v>89.810241114000107</v>
      </c>
      <c r="G527" s="71">
        <v>0.19474630430116099</v>
      </c>
      <c r="H527" s="95">
        <v>10.852463202499999</v>
      </c>
      <c r="I527" s="100">
        <v>7.5100913094969399E-2</v>
      </c>
      <c r="J527" s="95">
        <v>7.9829474617000002</v>
      </c>
      <c r="K527" s="96">
        <v>0.14724808709208201</v>
      </c>
      <c r="L527" s="95">
        <v>20.972330276499999</v>
      </c>
      <c r="M527" s="96">
        <v>0.147824892794888</v>
      </c>
      <c r="N527" s="95">
        <v>41.613117030300003</v>
      </c>
      <c r="O527" s="99">
        <v>0.31035631286722398</v>
      </c>
    </row>
    <row r="528" spans="1:15" customFormat="1" x14ac:dyDescent="0.3">
      <c r="A528" s="58" t="s">
        <v>285</v>
      </c>
      <c r="B528" s="73">
        <v>28.2997825048</v>
      </c>
      <c r="C528" s="74">
        <v>2.8227252409866899E-2</v>
      </c>
      <c r="D528" s="73">
        <v>0</v>
      </c>
      <c r="E528" s="74">
        <v>0</v>
      </c>
      <c r="F528" s="73">
        <v>13.2957366236</v>
      </c>
      <c r="G528" s="74">
        <v>2.8830738435731199E-2</v>
      </c>
      <c r="H528" s="97">
        <v>8.6048683935000003</v>
      </c>
      <c r="I528" s="99">
        <v>5.9547170200496401E-2</v>
      </c>
      <c r="J528" s="97">
        <v>5.7209360790000003</v>
      </c>
      <c r="K528" s="99">
        <v>0.105524544418013</v>
      </c>
      <c r="L528" s="97">
        <v>4.1442402292000002</v>
      </c>
      <c r="M528" s="98">
        <v>2.9210958416204601E-2</v>
      </c>
      <c r="N528" s="97">
        <v>2.2549372585</v>
      </c>
      <c r="O528" s="98">
        <v>1.68176301906298E-2</v>
      </c>
    </row>
    <row r="529" spans="1:15" customFormat="1" x14ac:dyDescent="0.3">
      <c r="A529" s="58" t="s">
        <v>286</v>
      </c>
      <c r="B529" s="70">
        <v>19.612942125299998</v>
      </c>
      <c r="C529" s="71">
        <v>1.9562675712332899E-2</v>
      </c>
      <c r="D529" s="70">
        <v>0</v>
      </c>
      <c r="E529" s="71">
        <v>0</v>
      </c>
      <c r="F529" s="70">
        <v>12.407587064399999</v>
      </c>
      <c r="G529" s="71">
        <v>2.6904857353847102E-2</v>
      </c>
      <c r="H529" s="95">
        <v>1.2764467413</v>
      </c>
      <c r="I529" s="96">
        <v>8.8332311291914895E-3</v>
      </c>
      <c r="J529" s="95">
        <v>0</v>
      </c>
      <c r="K529" s="96">
        <v>0</v>
      </c>
      <c r="L529" s="95">
        <v>1.1778559853999999</v>
      </c>
      <c r="M529" s="96">
        <v>8.3021978232277402E-3</v>
      </c>
      <c r="N529" s="95">
        <v>4.7510523341999997</v>
      </c>
      <c r="O529" s="96">
        <v>3.5433997496699801E-2</v>
      </c>
    </row>
    <row r="530" spans="1:15" customFormat="1" x14ac:dyDescent="0.3">
      <c r="A530" s="58" t="s">
        <v>287</v>
      </c>
      <c r="B530" s="73">
        <v>23.649467531999999</v>
      </c>
      <c r="C530" s="74">
        <v>2.3588855825004602E-2</v>
      </c>
      <c r="D530" s="73">
        <v>11.2697466097</v>
      </c>
      <c r="E530" s="72">
        <v>0.13779403559088399</v>
      </c>
      <c r="F530" s="73">
        <v>6.7447773772000099</v>
      </c>
      <c r="G530" s="74">
        <v>1.46255087532442E-2</v>
      </c>
      <c r="H530" s="97">
        <v>4.5098125040000001</v>
      </c>
      <c r="I530" s="98">
        <v>3.1208678676697899E-2</v>
      </c>
      <c r="J530" s="97">
        <v>1.2161483868</v>
      </c>
      <c r="K530" s="98">
        <v>2.24322563107896E-2</v>
      </c>
      <c r="L530" s="97">
        <v>0.61772222939999999</v>
      </c>
      <c r="M530" s="98">
        <v>4.3540570425020598E-3</v>
      </c>
      <c r="N530" s="97">
        <v>0.50740881169999996</v>
      </c>
      <c r="O530" s="98">
        <v>3.7843242504733798E-3</v>
      </c>
    </row>
    <row r="531" spans="1:15" customFormat="1" x14ac:dyDescent="0.3">
      <c r="A531" s="58" t="s">
        <v>288</v>
      </c>
      <c r="B531" s="70">
        <v>11.1031798304</v>
      </c>
      <c r="C531" s="71">
        <v>1.1074723262332E-2</v>
      </c>
      <c r="D531" s="70">
        <v>0</v>
      </c>
      <c r="E531" s="71">
        <v>0</v>
      </c>
      <c r="F531" s="70">
        <v>5.6118236897999996</v>
      </c>
      <c r="G531" s="71">
        <v>1.2168789554757E-2</v>
      </c>
      <c r="H531" s="95">
        <v>3.9461247607000001</v>
      </c>
      <c r="I531" s="96">
        <v>2.7307862481115601E-2</v>
      </c>
      <c r="J531" s="95">
        <v>1.2161483868</v>
      </c>
      <c r="K531" s="96">
        <v>2.24322563107896E-2</v>
      </c>
      <c r="L531" s="95">
        <v>1.5452313798999999</v>
      </c>
      <c r="M531" s="96">
        <v>1.08916682154757E-2</v>
      </c>
      <c r="N531" s="95">
        <v>0</v>
      </c>
      <c r="O531" s="96">
        <v>0</v>
      </c>
    </row>
    <row r="532" spans="1:15" customFormat="1" x14ac:dyDescent="0.3">
      <c r="A532" s="58" t="s">
        <v>289</v>
      </c>
      <c r="B532" s="73">
        <v>15.6159122152</v>
      </c>
      <c r="C532" s="74">
        <v>1.5575889872440201E-2</v>
      </c>
      <c r="D532" s="73">
        <v>1.1193656596999999</v>
      </c>
      <c r="E532" s="74">
        <v>1.36863690811963E-2</v>
      </c>
      <c r="F532" s="73">
        <v>8.2172710838</v>
      </c>
      <c r="G532" s="74">
        <v>1.7818493249333701E-2</v>
      </c>
      <c r="H532" s="97">
        <v>3.6715409398999999</v>
      </c>
      <c r="I532" s="98">
        <v>2.5407695184677798E-2</v>
      </c>
      <c r="J532" s="97">
        <v>1.8905309819</v>
      </c>
      <c r="K532" s="98">
        <v>3.4871464707574303E-2</v>
      </c>
      <c r="L532" s="97">
        <v>0</v>
      </c>
      <c r="M532" s="98">
        <v>0</v>
      </c>
      <c r="N532" s="97">
        <v>0.98262483680000401</v>
      </c>
      <c r="O532" s="98">
        <v>7.3285502996314903E-3</v>
      </c>
    </row>
    <row r="533" spans="1:15" customFormat="1" x14ac:dyDescent="0.3">
      <c r="A533" s="58" t="s">
        <v>290</v>
      </c>
      <c r="B533" s="70">
        <v>62.195898864599997</v>
      </c>
      <c r="C533" s="71">
        <v>6.2036495715535697E-2</v>
      </c>
      <c r="D533" s="70">
        <v>3.4545230983000002</v>
      </c>
      <c r="E533" s="71">
        <v>4.2238099510327101E-2</v>
      </c>
      <c r="F533" s="70">
        <v>29.088128293299999</v>
      </c>
      <c r="G533" s="71">
        <v>6.3075273085701003E-2</v>
      </c>
      <c r="H533" s="95">
        <v>8.3245705584999801</v>
      </c>
      <c r="I533" s="96">
        <v>5.7607460942399699E-2</v>
      </c>
      <c r="J533" s="95">
        <v>7.0220074171000002</v>
      </c>
      <c r="K533" s="99">
        <v>0.12952323244955899</v>
      </c>
      <c r="L533" s="95">
        <v>4.6224374176999996</v>
      </c>
      <c r="M533" s="96">
        <v>3.25815637420247E-2</v>
      </c>
      <c r="N533" s="95">
        <v>1.9371477694000001</v>
      </c>
      <c r="O533" s="100">
        <v>1.44475127578689E-2</v>
      </c>
    </row>
    <row r="534" spans="1:15" customFormat="1" x14ac:dyDescent="0.3">
      <c r="A534" s="58" t="s">
        <v>291</v>
      </c>
      <c r="B534" s="73">
        <v>243.78135932430001</v>
      </c>
      <c r="C534" s="74">
        <v>0.243156567061967</v>
      </c>
      <c r="D534" s="73">
        <v>18.632899654799999</v>
      </c>
      <c r="E534" s="74">
        <v>0.227822552459609</v>
      </c>
      <c r="F534" s="73">
        <v>105.6645263554</v>
      </c>
      <c r="G534" s="74">
        <v>0.229125050196964</v>
      </c>
      <c r="H534" s="97">
        <v>42.098220537800003</v>
      </c>
      <c r="I534" s="98">
        <v>0.29132693132134801</v>
      </c>
      <c r="J534" s="97">
        <v>18.343123550200001</v>
      </c>
      <c r="K534" s="98">
        <v>0.33834493675666599</v>
      </c>
      <c r="L534" s="97">
        <v>40.599914494399997</v>
      </c>
      <c r="M534" s="98">
        <v>0.286171251763153</v>
      </c>
      <c r="N534" s="97">
        <v>22.335273715300001</v>
      </c>
      <c r="O534" s="98">
        <v>0.16657952328140599</v>
      </c>
    </row>
    <row r="535" spans="1:15" customFormat="1" x14ac:dyDescent="0.3">
      <c r="A535" s="58" t="s">
        <v>292</v>
      </c>
      <c r="B535" s="70">
        <v>11.832785597699999</v>
      </c>
      <c r="C535" s="71">
        <v>1.1802459107997199E-2</v>
      </c>
      <c r="D535" s="70">
        <v>1.5899528237</v>
      </c>
      <c r="E535" s="71">
        <v>1.9440190056107799E-2</v>
      </c>
      <c r="F535" s="70">
        <v>2.0714024576000001</v>
      </c>
      <c r="G535" s="71">
        <v>4.4916700849950003E-3</v>
      </c>
      <c r="H535" s="95">
        <v>2.7979961822999999</v>
      </c>
      <c r="I535" s="96">
        <v>1.9362615123040602E-2</v>
      </c>
      <c r="J535" s="95">
        <v>0</v>
      </c>
      <c r="K535" s="96">
        <v>0</v>
      </c>
      <c r="L535" s="95">
        <v>5.3734341341</v>
      </c>
      <c r="M535" s="99">
        <v>3.7875015047983698E-2</v>
      </c>
      <c r="N535" s="95">
        <v>0</v>
      </c>
      <c r="O535" s="96">
        <v>0</v>
      </c>
    </row>
    <row r="536" spans="1:15" customFormat="1" x14ac:dyDescent="0.3">
      <c r="A536" s="58" t="s">
        <v>293</v>
      </c>
      <c r="B536" s="73">
        <v>161.4742670496</v>
      </c>
      <c r="C536" s="74">
        <v>0.16106042132776899</v>
      </c>
      <c r="D536" s="73">
        <v>11.4400787301</v>
      </c>
      <c r="E536" s="74">
        <v>0.13987666895199799</v>
      </c>
      <c r="F536" s="73">
        <v>58.4400078412</v>
      </c>
      <c r="G536" s="74">
        <v>0.12672246961188099</v>
      </c>
      <c r="H536" s="97">
        <v>29.584985493200001</v>
      </c>
      <c r="I536" s="98">
        <v>0.204733191256425</v>
      </c>
      <c r="J536" s="97">
        <v>1.6307080696</v>
      </c>
      <c r="K536" s="100">
        <v>3.0078945778642001E-2</v>
      </c>
      <c r="L536" s="97">
        <v>39.576605026700001</v>
      </c>
      <c r="M536" s="99">
        <v>0.27895838555494501</v>
      </c>
      <c r="N536" s="97">
        <v>19.954232529799999</v>
      </c>
      <c r="O536" s="98">
        <v>0.14882139277225101</v>
      </c>
    </row>
    <row r="537" spans="1:15" customFormat="1" x14ac:dyDescent="0.3">
      <c r="A537" s="58" t="s">
        <v>294</v>
      </c>
      <c r="B537" s="70">
        <v>18.479425968699999</v>
      </c>
      <c r="C537" s="71">
        <v>1.8432064667616099E-2</v>
      </c>
      <c r="D537" s="70">
        <v>1.2540932303999901</v>
      </c>
      <c r="E537" s="71">
        <v>1.53336692659343E-2</v>
      </c>
      <c r="F537" s="70">
        <v>10.850545459199999</v>
      </c>
      <c r="G537" s="71">
        <v>2.3528537521112801E-2</v>
      </c>
      <c r="H537" s="95">
        <v>0</v>
      </c>
      <c r="I537" s="96">
        <v>0</v>
      </c>
      <c r="J537" s="95">
        <v>0</v>
      </c>
      <c r="K537" s="96">
        <v>0</v>
      </c>
      <c r="L537" s="95">
        <v>5.1618383877999996</v>
      </c>
      <c r="M537" s="96">
        <v>3.6383568074744799E-2</v>
      </c>
      <c r="N537" s="95">
        <v>1.2129488912999999</v>
      </c>
      <c r="O537" s="96">
        <v>9.0463385697868003E-3</v>
      </c>
    </row>
    <row r="538" spans="1:15" customFormat="1" x14ac:dyDescent="0.3">
      <c r="A538" s="58" t="s">
        <v>295</v>
      </c>
      <c r="B538" s="73">
        <v>12.8550953552</v>
      </c>
      <c r="C538" s="74">
        <v>1.2822148766782599E-2</v>
      </c>
      <c r="D538" s="73">
        <v>0</v>
      </c>
      <c r="E538" s="74">
        <v>0</v>
      </c>
      <c r="F538" s="73">
        <v>6.8788642827999897</v>
      </c>
      <c r="G538" s="74">
        <v>1.49162654531135E-2</v>
      </c>
      <c r="H538" s="97">
        <v>4.5305865036000004</v>
      </c>
      <c r="I538" s="98">
        <v>3.1352438329182601E-2</v>
      </c>
      <c r="J538" s="97">
        <v>0.55128045290000105</v>
      </c>
      <c r="K538" s="98">
        <v>1.01685489639306E-2</v>
      </c>
      <c r="L538" s="97">
        <v>0.46049675449999999</v>
      </c>
      <c r="M538" s="98">
        <v>3.2458426159077498E-3</v>
      </c>
      <c r="N538" s="97">
        <v>0.98514781430000198</v>
      </c>
      <c r="O538" s="98">
        <v>7.3473670105684997E-3</v>
      </c>
    </row>
    <row r="539" spans="1:15" customFormat="1" x14ac:dyDescent="0.3">
      <c r="A539" s="58" t="s">
        <v>296</v>
      </c>
      <c r="B539" s="70">
        <v>263.32876655870001</v>
      </c>
      <c r="C539" s="71">
        <v>0.26265387584411998</v>
      </c>
      <c r="D539" s="70">
        <v>15.9560035364999</v>
      </c>
      <c r="E539" s="71">
        <v>0.19509241825404999</v>
      </c>
      <c r="F539" s="70">
        <v>144.73105383289999</v>
      </c>
      <c r="G539" s="72">
        <v>0.31383768156008102</v>
      </c>
      <c r="H539" s="95">
        <v>41.206142649299998</v>
      </c>
      <c r="I539" s="96">
        <v>0.28515359880428898</v>
      </c>
      <c r="J539" s="95">
        <v>13.469996585800001</v>
      </c>
      <c r="K539" s="96">
        <v>0.24845850983134901</v>
      </c>
      <c r="L539" s="95">
        <v>32.516721515999997</v>
      </c>
      <c r="M539" s="96">
        <v>0.22919631766099099</v>
      </c>
      <c r="N539" s="95">
        <v>22.5120914576</v>
      </c>
      <c r="O539" s="100">
        <v>0.16789825416402099</v>
      </c>
    </row>
    <row r="540" spans="1:15" customFormat="1" x14ac:dyDescent="0.3">
      <c r="A540" s="58" t="s">
        <v>297</v>
      </c>
      <c r="B540" s="73">
        <v>41.3491231828</v>
      </c>
      <c r="C540" s="74">
        <v>4.12431486641145E-2</v>
      </c>
      <c r="D540" s="73">
        <v>2.8330677047999999</v>
      </c>
      <c r="E540" s="74">
        <v>3.4639628171461302E-2</v>
      </c>
      <c r="F540" s="73">
        <v>18.367925469100001</v>
      </c>
      <c r="G540" s="74">
        <v>3.9829373113984198E-2</v>
      </c>
      <c r="H540" s="97">
        <v>7.0035146787000198</v>
      </c>
      <c r="I540" s="98">
        <v>4.8465526897453801E-2</v>
      </c>
      <c r="J540" s="97">
        <v>3.8880910169999998</v>
      </c>
      <c r="K540" s="98">
        <v>7.1717115443878904E-2</v>
      </c>
      <c r="L540" s="97">
        <v>6.1108675314000003</v>
      </c>
      <c r="M540" s="98">
        <v>4.3072864379080297E-2</v>
      </c>
      <c r="N540" s="97">
        <v>4.6212874601999996</v>
      </c>
      <c r="O540" s="98">
        <v>3.4466193335214002E-2</v>
      </c>
    </row>
    <row r="541" spans="1:15" customFormat="1" x14ac:dyDescent="0.3">
      <c r="A541" s="58" t="s">
        <v>298</v>
      </c>
      <c r="B541" s="70">
        <v>170.90122339940001</v>
      </c>
      <c r="C541" s="71">
        <v>0.17046321713715301</v>
      </c>
      <c r="D541" s="70">
        <v>20.3428366694</v>
      </c>
      <c r="E541" s="71">
        <v>0.24872977690821901</v>
      </c>
      <c r="F541" s="70">
        <v>64.644752900599897</v>
      </c>
      <c r="G541" s="71">
        <v>0.140176961599217</v>
      </c>
      <c r="H541" s="95">
        <v>23.952727686300001</v>
      </c>
      <c r="I541" s="96">
        <v>0.16575699790826201</v>
      </c>
      <c r="J541" s="95">
        <v>6.7592566454999998</v>
      </c>
      <c r="K541" s="96">
        <v>0.124676708194491</v>
      </c>
      <c r="L541" s="95">
        <v>19.605856798000001</v>
      </c>
      <c r="M541" s="96">
        <v>0.13819321177503099</v>
      </c>
      <c r="N541" s="95">
        <v>39.926318549900003</v>
      </c>
      <c r="O541" s="99">
        <v>0.297775939314678</v>
      </c>
    </row>
    <row r="542" spans="1:15" customFormat="1" x14ac:dyDescent="0.3">
      <c r="A542" s="76" t="s">
        <v>4</v>
      </c>
      <c r="H542" s="63"/>
      <c r="I542" s="63"/>
      <c r="J542" s="63"/>
      <c r="K542" s="63"/>
      <c r="L542" s="63"/>
      <c r="M542" s="63"/>
      <c r="N542" s="63"/>
      <c r="O542" s="63"/>
    </row>
    <row r="543" spans="1:15" customFormat="1" x14ac:dyDescent="0.3">
      <c r="A543" s="76" t="s">
        <v>4</v>
      </c>
      <c r="H543" s="63"/>
      <c r="I543" s="63"/>
      <c r="J543" s="63"/>
      <c r="K543" s="63"/>
      <c r="L543" s="63"/>
      <c r="M543" s="63"/>
      <c r="N543" s="63"/>
      <c r="O543" s="63"/>
    </row>
    <row r="544" spans="1:15" customFormat="1" x14ac:dyDescent="0.3">
      <c r="A544" s="54" t="s">
        <v>299</v>
      </c>
      <c r="H544" s="63"/>
      <c r="I544" s="63"/>
      <c r="J544" s="63"/>
      <c r="K544" s="63"/>
      <c r="L544" s="63"/>
      <c r="M544" s="63"/>
      <c r="N544" s="63"/>
      <c r="O544" s="63"/>
    </row>
    <row r="545" spans="1:15" customFormat="1" x14ac:dyDescent="0.3">
      <c r="A545" s="69" t="s">
        <v>4</v>
      </c>
      <c r="H545" s="63"/>
      <c r="I545" s="63"/>
      <c r="J545" s="63"/>
      <c r="K545" s="63"/>
      <c r="L545" s="63"/>
      <c r="M545" s="63"/>
      <c r="N545" s="63"/>
      <c r="O545" s="63"/>
    </row>
    <row r="546" spans="1:15" customFormat="1" ht="25.5" customHeight="1" x14ac:dyDescent="0.3">
      <c r="A546" s="116" t="s">
        <v>4</v>
      </c>
      <c r="B546" s="118" t="s">
        <v>26</v>
      </c>
      <c r="C546" s="118" t="s">
        <v>4</v>
      </c>
      <c r="D546" s="118" t="s">
        <v>502</v>
      </c>
      <c r="E546" s="118" t="s">
        <v>4</v>
      </c>
      <c r="F546" s="118" t="s">
        <v>503</v>
      </c>
      <c r="G546" s="118" t="s">
        <v>4</v>
      </c>
      <c r="H546" s="121" t="s">
        <v>504</v>
      </c>
      <c r="I546" s="121" t="s">
        <v>4</v>
      </c>
      <c r="J546" s="121" t="s">
        <v>505</v>
      </c>
      <c r="K546" s="121" t="s">
        <v>4</v>
      </c>
      <c r="L546" s="121" t="s">
        <v>506</v>
      </c>
      <c r="M546" s="121" t="s">
        <v>4</v>
      </c>
      <c r="N546" s="121" t="s">
        <v>507</v>
      </c>
      <c r="O546" s="121" t="s">
        <v>4</v>
      </c>
    </row>
    <row r="547" spans="1:15" customFormat="1" x14ac:dyDescent="0.3">
      <c r="A547" s="117" t="s">
        <v>4</v>
      </c>
      <c r="B547" s="55" t="s">
        <v>28</v>
      </c>
      <c r="C547" s="55" t="s">
        <v>29</v>
      </c>
      <c r="D547" s="55" t="s">
        <v>28</v>
      </c>
      <c r="E547" s="55" t="s">
        <v>29</v>
      </c>
      <c r="F547" s="55" t="s">
        <v>28</v>
      </c>
      <c r="G547" s="55" t="s">
        <v>29</v>
      </c>
      <c r="H547" s="60" t="s">
        <v>28</v>
      </c>
      <c r="I547" s="60" t="s">
        <v>29</v>
      </c>
      <c r="J547" s="60" t="s">
        <v>28</v>
      </c>
      <c r="K547" s="60" t="s">
        <v>29</v>
      </c>
      <c r="L547" s="60" t="s">
        <v>28</v>
      </c>
      <c r="M547" s="60" t="s">
        <v>29</v>
      </c>
      <c r="N547" s="60" t="s">
        <v>28</v>
      </c>
      <c r="O547" s="60" t="s">
        <v>29</v>
      </c>
    </row>
    <row r="548" spans="1:15" customFormat="1" x14ac:dyDescent="0.3">
      <c r="A548" s="56" t="s">
        <v>30</v>
      </c>
      <c r="B548" s="57">
        <v>831.66828261839999</v>
      </c>
      <c r="C548" s="57">
        <v>831.66828261839999</v>
      </c>
      <c r="D548" s="57">
        <v>61.444060429399997</v>
      </c>
      <c r="E548" s="57">
        <v>61.444060429399997</v>
      </c>
      <c r="F548" s="57">
        <v>396.5205638754</v>
      </c>
      <c r="G548" s="57">
        <v>396.5205638754</v>
      </c>
      <c r="H548" s="64">
        <v>120.5523489534</v>
      </c>
      <c r="I548" s="64">
        <v>120.5523489534</v>
      </c>
      <c r="J548" s="64">
        <v>47.455012750800002</v>
      </c>
      <c r="K548" s="64">
        <v>47.455012750800002</v>
      </c>
      <c r="L548" s="64">
        <v>122.2669352601</v>
      </c>
      <c r="M548" s="64">
        <v>122.2669352601</v>
      </c>
      <c r="N548" s="64">
        <v>94.155429766599994</v>
      </c>
      <c r="O548" s="64">
        <v>94.155429766599994</v>
      </c>
    </row>
    <row r="549" spans="1:15" customFormat="1" ht="25.5" customHeight="1" x14ac:dyDescent="0.3">
      <c r="A549" s="59" t="s">
        <v>282</v>
      </c>
      <c r="B549" s="70">
        <v>17.1793395139</v>
      </c>
      <c r="C549" s="71">
        <v>2.0656480321472701E-2</v>
      </c>
      <c r="D549" s="70">
        <v>0</v>
      </c>
      <c r="E549" s="71">
        <v>0</v>
      </c>
      <c r="F549" s="70">
        <v>7.2567004538000104</v>
      </c>
      <c r="G549" s="71">
        <v>1.8300943544709299E-2</v>
      </c>
      <c r="H549" s="95">
        <v>3.2219419937999998</v>
      </c>
      <c r="I549" s="96">
        <v>2.6726497009572601E-2</v>
      </c>
      <c r="J549" s="95">
        <v>1.8233229002</v>
      </c>
      <c r="K549" s="96">
        <v>3.84221348706573E-2</v>
      </c>
      <c r="L549" s="95">
        <v>5.5927059545000004</v>
      </c>
      <c r="M549" s="96">
        <v>4.5741769372091998E-2</v>
      </c>
      <c r="N549" s="95">
        <v>0</v>
      </c>
      <c r="O549" s="96">
        <v>0</v>
      </c>
    </row>
    <row r="550" spans="1:15" customFormat="1" x14ac:dyDescent="0.3">
      <c r="A550" s="58" t="s">
        <v>283</v>
      </c>
      <c r="B550" s="73">
        <v>131.29359629480001</v>
      </c>
      <c r="C550" s="74">
        <v>0.15786774491560401</v>
      </c>
      <c r="D550" s="73">
        <v>9.8219356120000008</v>
      </c>
      <c r="E550" s="74">
        <v>0.159851669036188</v>
      </c>
      <c r="F550" s="73">
        <v>61.474904798099899</v>
      </c>
      <c r="G550" s="74">
        <v>0.155035855384836</v>
      </c>
      <c r="H550" s="97">
        <v>18.1801926893</v>
      </c>
      <c r="I550" s="98">
        <v>0.15080745292095199</v>
      </c>
      <c r="J550" s="97">
        <v>9.1725988364000006</v>
      </c>
      <c r="K550" s="98">
        <v>0.19329040926757199</v>
      </c>
      <c r="L550" s="97">
        <v>34.986436295700003</v>
      </c>
      <c r="M550" s="99">
        <v>0.28614797795718799</v>
      </c>
      <c r="N550" s="97">
        <v>4.1645122194999997</v>
      </c>
      <c r="O550" s="100">
        <v>4.4230186509937097E-2</v>
      </c>
    </row>
    <row r="551" spans="1:15" customFormat="1" ht="22.8" x14ac:dyDescent="0.3">
      <c r="A551" s="59" t="s">
        <v>284</v>
      </c>
      <c r="B551" s="70">
        <v>118.1942083679</v>
      </c>
      <c r="C551" s="71">
        <v>0.14211700847335501</v>
      </c>
      <c r="D551" s="70">
        <v>6.8224985441000001</v>
      </c>
      <c r="E551" s="71">
        <v>0.111035932463141</v>
      </c>
      <c r="F551" s="70">
        <v>55.327852545200003</v>
      </c>
      <c r="G551" s="71">
        <v>0.139533375027142</v>
      </c>
      <c r="H551" s="95">
        <v>6.4717261895</v>
      </c>
      <c r="I551" s="100">
        <v>5.3683949302403701E-2</v>
      </c>
      <c r="J551" s="95">
        <v>4.0818788603999998</v>
      </c>
      <c r="K551" s="96">
        <v>8.6015757320204E-2</v>
      </c>
      <c r="L551" s="95">
        <v>10.129428494800001</v>
      </c>
      <c r="M551" s="96">
        <v>8.2846834045946602E-2</v>
      </c>
      <c r="N551" s="95">
        <v>36.194623937800003</v>
      </c>
      <c r="O551" s="99">
        <v>0.38441355987139703</v>
      </c>
    </row>
    <row r="552" spans="1:15" customFormat="1" x14ac:dyDescent="0.3">
      <c r="A552" s="58" t="s">
        <v>285</v>
      </c>
      <c r="B552" s="73">
        <v>13.950065967699899</v>
      </c>
      <c r="C552" s="74">
        <v>1.6773593822503399E-2</v>
      </c>
      <c r="D552" s="73">
        <v>0</v>
      </c>
      <c r="E552" s="74">
        <v>0</v>
      </c>
      <c r="F552" s="73">
        <v>8.1247333389000005</v>
      </c>
      <c r="G552" s="74">
        <v>2.04900680547127E-2</v>
      </c>
      <c r="H552" s="97">
        <v>2.6867534619</v>
      </c>
      <c r="I552" s="98">
        <v>2.2287027048627402E-2</v>
      </c>
      <c r="J552" s="97">
        <v>0</v>
      </c>
      <c r="K552" s="98">
        <v>0</v>
      </c>
      <c r="L552" s="97">
        <v>0.88364190840000001</v>
      </c>
      <c r="M552" s="98">
        <v>7.2271534942805003E-3</v>
      </c>
      <c r="N552" s="97">
        <v>2.2549372585</v>
      </c>
      <c r="O552" s="98">
        <v>2.39490942167618E-2</v>
      </c>
    </row>
    <row r="553" spans="1:15" customFormat="1" x14ac:dyDescent="0.3">
      <c r="A553" s="58" t="s">
        <v>286</v>
      </c>
      <c r="B553" s="70">
        <v>14.9422828088</v>
      </c>
      <c r="C553" s="71">
        <v>1.7966637806309201E-2</v>
      </c>
      <c r="D553" s="70">
        <v>0</v>
      </c>
      <c r="E553" s="71">
        <v>0</v>
      </c>
      <c r="F553" s="70">
        <v>8.4080595502000097</v>
      </c>
      <c r="G553" s="71">
        <v>2.12045989948761E-2</v>
      </c>
      <c r="H553" s="95">
        <v>0.605314939</v>
      </c>
      <c r="I553" s="96">
        <v>5.0211791330087401E-3</v>
      </c>
      <c r="J553" s="95">
        <v>0</v>
      </c>
      <c r="K553" s="96">
        <v>0</v>
      </c>
      <c r="L553" s="95">
        <v>1.1778559853999999</v>
      </c>
      <c r="M553" s="96">
        <v>9.6334792631739101E-3</v>
      </c>
      <c r="N553" s="95">
        <v>4.7510523341999997</v>
      </c>
      <c r="O553" s="99">
        <v>5.0459674455071699E-2</v>
      </c>
    </row>
    <row r="554" spans="1:15" customFormat="1" x14ac:dyDescent="0.3">
      <c r="A554" s="58" t="s">
        <v>287</v>
      </c>
      <c r="B554" s="73">
        <v>8.3463212866000003</v>
      </c>
      <c r="C554" s="74">
        <v>1.00356373581095E-2</v>
      </c>
      <c r="D554" s="73">
        <v>6.3811477436999997</v>
      </c>
      <c r="E554" s="72">
        <v>0.103852963152265</v>
      </c>
      <c r="F554" s="73">
        <v>0.28876204890000001</v>
      </c>
      <c r="G554" s="75">
        <v>7.2823978176006705E-4</v>
      </c>
      <c r="H554" s="97">
        <v>1.1690026822999999</v>
      </c>
      <c r="I554" s="98">
        <v>9.6970543705613092E-3</v>
      </c>
      <c r="J554" s="97">
        <v>0</v>
      </c>
      <c r="K554" s="98">
        <v>0</v>
      </c>
      <c r="L554" s="97">
        <v>0</v>
      </c>
      <c r="M554" s="98">
        <v>0</v>
      </c>
      <c r="N554" s="97">
        <v>0.50740881169999996</v>
      </c>
      <c r="O554" s="98">
        <v>5.3890552351341303E-3</v>
      </c>
    </row>
    <row r="555" spans="1:15" customFormat="1" x14ac:dyDescent="0.3">
      <c r="A555" s="58" t="s">
        <v>288</v>
      </c>
      <c r="B555" s="70">
        <v>6.7074686787999998</v>
      </c>
      <c r="C555" s="71">
        <v>8.0650769290881198E-3</v>
      </c>
      <c r="D555" s="70">
        <v>0</v>
      </c>
      <c r="E555" s="71">
        <v>0</v>
      </c>
      <c r="F555" s="70">
        <v>5.1622372989</v>
      </c>
      <c r="G555" s="71">
        <v>1.30188387922351E-2</v>
      </c>
      <c r="H555" s="95">
        <v>0</v>
      </c>
      <c r="I555" s="96">
        <v>0</v>
      </c>
      <c r="J555" s="95">
        <v>0</v>
      </c>
      <c r="K555" s="96">
        <v>0</v>
      </c>
      <c r="L555" s="95">
        <v>1.5452313798999999</v>
      </c>
      <c r="M555" s="96">
        <v>1.2638178724385401E-2</v>
      </c>
      <c r="N555" s="95">
        <v>0</v>
      </c>
      <c r="O555" s="96">
        <v>0</v>
      </c>
    </row>
    <row r="556" spans="1:15" customFormat="1" x14ac:dyDescent="0.3">
      <c r="A556" s="58" t="s">
        <v>289</v>
      </c>
      <c r="B556" s="73">
        <v>10.439172538299999</v>
      </c>
      <c r="C556" s="74">
        <v>1.2552086879439E-2</v>
      </c>
      <c r="D556" s="73">
        <v>1.1193656596999999</v>
      </c>
      <c r="E556" s="74">
        <v>1.8217638155378201E-2</v>
      </c>
      <c r="F556" s="73">
        <v>5.4959239599999998</v>
      </c>
      <c r="G556" s="74">
        <v>1.3860375629161601E-2</v>
      </c>
      <c r="H556" s="97">
        <v>1.2161483868</v>
      </c>
      <c r="I556" s="98">
        <v>1.00881351326477E-2</v>
      </c>
      <c r="J556" s="97">
        <v>1.8905309819</v>
      </c>
      <c r="K556" s="98">
        <v>3.9838383182567598E-2</v>
      </c>
      <c r="L556" s="97">
        <v>0</v>
      </c>
      <c r="M556" s="98">
        <v>0</v>
      </c>
      <c r="N556" s="97">
        <v>0.98262483680000001</v>
      </c>
      <c r="O556" s="98">
        <v>1.0436199369869699E-2</v>
      </c>
    </row>
    <row r="557" spans="1:15" customFormat="1" x14ac:dyDescent="0.3">
      <c r="A557" s="58" t="s">
        <v>290</v>
      </c>
      <c r="B557" s="70">
        <v>29.6120242822</v>
      </c>
      <c r="C557" s="71">
        <v>3.56055712368522E-2</v>
      </c>
      <c r="D557" s="70">
        <v>0.785445984200001</v>
      </c>
      <c r="E557" s="71">
        <v>1.2783106759399299E-2</v>
      </c>
      <c r="F557" s="70">
        <v>15.193158598</v>
      </c>
      <c r="G557" s="71">
        <v>3.8316193363364101E-2</v>
      </c>
      <c r="H557" s="95">
        <v>2.2905873706</v>
      </c>
      <c r="I557" s="96">
        <v>1.9000769296377899E-2</v>
      </c>
      <c r="J557" s="95">
        <v>0.65840472090000002</v>
      </c>
      <c r="K557" s="96">
        <v>1.3874292361008801E-2</v>
      </c>
      <c r="L557" s="95">
        <v>1.9636823844</v>
      </c>
      <c r="M557" s="96">
        <v>1.6060616717206801E-2</v>
      </c>
      <c r="N557" s="95">
        <v>0.97366091379999997</v>
      </c>
      <c r="O557" s="96">
        <v>1.0340995906593899E-2</v>
      </c>
    </row>
    <row r="558" spans="1:15" customFormat="1" x14ac:dyDescent="0.3">
      <c r="A558" s="58" t="s">
        <v>291</v>
      </c>
      <c r="B558" s="73">
        <v>148.71963873019999</v>
      </c>
      <c r="C558" s="74">
        <v>0.17882086144006301</v>
      </c>
      <c r="D558" s="73">
        <v>16.286619898600101</v>
      </c>
      <c r="E558" s="74">
        <v>0.26506418659153402</v>
      </c>
      <c r="F558" s="73">
        <v>60.295355276400002</v>
      </c>
      <c r="G558" s="74">
        <v>0.15206110544962001</v>
      </c>
      <c r="H558" s="97">
        <v>27.840122062799999</v>
      </c>
      <c r="I558" s="98">
        <v>0.23093803069371699</v>
      </c>
      <c r="J558" s="97">
        <v>11.860547198100001</v>
      </c>
      <c r="K558" s="98">
        <v>0.249932441497449</v>
      </c>
      <c r="L558" s="97">
        <v>19.8026454287</v>
      </c>
      <c r="M558" s="98">
        <v>0.16196239307523</v>
      </c>
      <c r="N558" s="97">
        <v>14.0532290207</v>
      </c>
      <c r="O558" s="98">
        <v>0.149255640970853</v>
      </c>
    </row>
    <row r="559" spans="1:15" customFormat="1" x14ac:dyDescent="0.3">
      <c r="A559" s="58" t="s">
        <v>292</v>
      </c>
      <c r="B559" s="70">
        <v>0.90674842389999999</v>
      </c>
      <c r="C559" s="71">
        <v>1.09027654757402E-3</v>
      </c>
      <c r="D559" s="70">
        <v>0</v>
      </c>
      <c r="E559" s="71">
        <v>0</v>
      </c>
      <c r="F559" s="70">
        <v>0</v>
      </c>
      <c r="G559" s="71">
        <v>0</v>
      </c>
      <c r="H559" s="95">
        <v>0</v>
      </c>
      <c r="I559" s="96">
        <v>0</v>
      </c>
      <c r="J559" s="95">
        <v>0</v>
      </c>
      <c r="K559" s="96">
        <v>0</v>
      </c>
      <c r="L559" s="95">
        <v>0.90674842389999999</v>
      </c>
      <c r="M559" s="96">
        <v>7.4161376660915098E-3</v>
      </c>
      <c r="N559" s="95">
        <v>0</v>
      </c>
      <c r="O559" s="96">
        <v>0</v>
      </c>
    </row>
    <row r="560" spans="1:15" customFormat="1" x14ac:dyDescent="0.3">
      <c r="A560" s="58" t="s">
        <v>293</v>
      </c>
      <c r="B560" s="73">
        <v>99.657163106300004</v>
      </c>
      <c r="C560" s="74">
        <v>0.119828019402811</v>
      </c>
      <c r="D560" s="73">
        <v>6.0359449567999901</v>
      </c>
      <c r="E560" s="74">
        <v>9.8234799500846404E-2</v>
      </c>
      <c r="F560" s="73">
        <v>39.899628101299903</v>
      </c>
      <c r="G560" s="74">
        <v>0.100624360339197</v>
      </c>
      <c r="H560" s="97">
        <v>14.6885126332</v>
      </c>
      <c r="I560" s="98">
        <v>0.121843437815367</v>
      </c>
      <c r="J560" s="97">
        <v>1.6307080696</v>
      </c>
      <c r="K560" s="98">
        <v>3.4363241627672098E-2</v>
      </c>
      <c r="L560" s="97">
        <v>26.968983250299999</v>
      </c>
      <c r="M560" s="99">
        <v>0.220574623817376</v>
      </c>
      <c r="N560" s="97">
        <v>10.536463835999999</v>
      </c>
      <c r="O560" s="98">
        <v>0.111905004970171</v>
      </c>
    </row>
    <row r="561" spans="1:15" customFormat="1" x14ac:dyDescent="0.3">
      <c r="A561" s="58" t="s">
        <v>294</v>
      </c>
      <c r="B561" s="70">
        <v>5.0212076322000003</v>
      </c>
      <c r="C561" s="71">
        <v>6.0375124759975002E-3</v>
      </c>
      <c r="D561" s="70">
        <v>0</v>
      </c>
      <c r="E561" s="71">
        <v>0</v>
      </c>
      <c r="F561" s="70">
        <v>3.8082587408999999</v>
      </c>
      <c r="G561" s="71">
        <v>9.6041897642833995E-3</v>
      </c>
      <c r="H561" s="95">
        <v>0</v>
      </c>
      <c r="I561" s="96">
        <v>0</v>
      </c>
      <c r="J561" s="95">
        <v>0</v>
      </c>
      <c r="K561" s="96">
        <v>0</v>
      </c>
      <c r="L561" s="95">
        <v>0</v>
      </c>
      <c r="M561" s="96">
        <v>0</v>
      </c>
      <c r="N561" s="95">
        <v>1.21294889129999</v>
      </c>
      <c r="O561" s="96">
        <v>1.28824104388537E-2</v>
      </c>
    </row>
    <row r="562" spans="1:15" customFormat="1" x14ac:dyDescent="0.3">
      <c r="A562" s="58" t="s">
        <v>300</v>
      </c>
      <c r="B562" s="73">
        <v>9.4675947538000003</v>
      </c>
      <c r="C562" s="74">
        <v>1.1383859348336E-2</v>
      </c>
      <c r="D562" s="73">
        <v>0</v>
      </c>
      <c r="E562" s="74">
        <v>0</v>
      </c>
      <c r="F562" s="73">
        <v>5.6081400525000102</v>
      </c>
      <c r="G562" s="74">
        <v>1.4143377578425599E-2</v>
      </c>
      <c r="H562" s="97">
        <v>3.8594547012999998</v>
      </c>
      <c r="I562" s="98">
        <v>3.2014761510718401E-2</v>
      </c>
      <c r="J562" s="97">
        <v>0.55128045290000005</v>
      </c>
      <c r="K562" s="98">
        <v>1.1616906643665501E-2</v>
      </c>
      <c r="L562" s="97">
        <v>0</v>
      </c>
      <c r="M562" s="98">
        <v>0</v>
      </c>
      <c r="N562" s="97">
        <v>0</v>
      </c>
      <c r="O562" s="98">
        <v>0</v>
      </c>
    </row>
    <row r="563" spans="1:15" customFormat="1" x14ac:dyDescent="0.3">
      <c r="A563" s="58" t="s">
        <v>296</v>
      </c>
      <c r="B563" s="70">
        <v>183.3130087012</v>
      </c>
      <c r="C563" s="71">
        <v>0.220416015053577</v>
      </c>
      <c r="D563" s="70">
        <v>12.022890883200001</v>
      </c>
      <c r="E563" s="71">
        <v>0.19567214144342601</v>
      </c>
      <c r="F563" s="70">
        <v>104.99217040560001</v>
      </c>
      <c r="G563" s="71">
        <v>0.26478367068647701</v>
      </c>
      <c r="H563" s="95">
        <v>33.5926265246</v>
      </c>
      <c r="I563" s="96">
        <v>0.27865592679231299</v>
      </c>
      <c r="J563" s="95">
        <v>13.009499831299999</v>
      </c>
      <c r="K563" s="96">
        <v>0.27414384860913699</v>
      </c>
      <c r="L563" s="95">
        <v>12.395887075299999</v>
      </c>
      <c r="M563" s="100">
        <v>0.101383804615124</v>
      </c>
      <c r="N563" s="95">
        <v>13.902680246099999</v>
      </c>
      <c r="O563" s="96">
        <v>0.14765670212077101</v>
      </c>
    </row>
    <row r="564" spans="1:15" customFormat="1" x14ac:dyDescent="0.3">
      <c r="A564" s="58" t="s">
        <v>301</v>
      </c>
      <c r="B564" s="73">
        <v>33.918441531799999</v>
      </c>
      <c r="C564" s="74">
        <v>4.0783617988907998E-2</v>
      </c>
      <c r="D564" s="73">
        <v>2.1682111471000001</v>
      </c>
      <c r="E564" s="74">
        <v>3.5287562897821499E-2</v>
      </c>
      <c r="F564" s="73">
        <v>15.1846787067</v>
      </c>
      <c r="G564" s="74">
        <v>3.82948076092001E-2</v>
      </c>
      <c r="H564" s="97">
        <v>4.7299653182999997</v>
      </c>
      <c r="I564" s="98">
        <v>3.9235778973733502E-2</v>
      </c>
      <c r="J564" s="97">
        <v>2.7762408990999998</v>
      </c>
      <c r="K564" s="98">
        <v>5.8502584620066203E-2</v>
      </c>
      <c r="L564" s="97">
        <v>5.9136886787999998</v>
      </c>
      <c r="M564" s="98">
        <v>4.83670312519058E-2</v>
      </c>
      <c r="N564" s="97">
        <v>4.6212874601999996</v>
      </c>
      <c r="O564" s="98">
        <v>4.90814759345862E-2</v>
      </c>
    </row>
    <row r="565" spans="1:15" customFormat="1" x14ac:dyDescent="0.3">
      <c r="A565" s="58" t="s">
        <v>298</v>
      </c>
      <c r="B565" s="70">
        <v>0</v>
      </c>
      <c r="C565" s="71">
        <v>0</v>
      </c>
      <c r="D565" s="70">
        <v>0</v>
      </c>
      <c r="E565" s="71">
        <v>0</v>
      </c>
      <c r="F565" s="70">
        <v>0</v>
      </c>
      <c r="G565" s="71">
        <v>0</v>
      </c>
      <c r="H565" s="95">
        <v>0</v>
      </c>
      <c r="I565" s="96">
        <v>0</v>
      </c>
      <c r="J565" s="95">
        <v>0</v>
      </c>
      <c r="K565" s="96">
        <v>0</v>
      </c>
      <c r="L565" s="95">
        <v>0</v>
      </c>
      <c r="M565" s="96">
        <v>0</v>
      </c>
      <c r="N565" s="95">
        <v>0</v>
      </c>
      <c r="O565" s="96">
        <v>0</v>
      </c>
    </row>
    <row r="566" spans="1:15" customFormat="1" x14ac:dyDescent="0.3">
      <c r="A566" s="76" t="s">
        <v>4</v>
      </c>
      <c r="H566" s="63"/>
      <c r="I566" s="63"/>
      <c r="J566" s="63"/>
      <c r="K566" s="63"/>
      <c r="L566" s="63"/>
      <c r="M566" s="63"/>
      <c r="N566" s="63"/>
      <c r="O566" s="63"/>
    </row>
    <row r="567" spans="1:15" customFormat="1" x14ac:dyDescent="0.3">
      <c r="A567" s="76" t="s">
        <v>4</v>
      </c>
      <c r="H567" s="63"/>
      <c r="I567" s="63"/>
      <c r="J567" s="63"/>
      <c r="K567" s="63"/>
      <c r="L567" s="63"/>
      <c r="M567" s="63"/>
      <c r="N567" s="63"/>
      <c r="O567" s="63"/>
    </row>
    <row r="568" spans="1:15" customFormat="1" x14ac:dyDescent="0.3">
      <c r="A568" s="54" t="s">
        <v>302</v>
      </c>
      <c r="H568" s="63"/>
      <c r="I568" s="63"/>
      <c r="J568" s="63"/>
      <c r="K568" s="63"/>
      <c r="L568" s="63"/>
      <c r="M568" s="63"/>
      <c r="N568" s="63"/>
      <c r="O568" s="63"/>
    </row>
    <row r="569" spans="1:15" customFormat="1" x14ac:dyDescent="0.3">
      <c r="A569" s="69" t="s">
        <v>4</v>
      </c>
      <c r="H569" s="63"/>
      <c r="I569" s="63"/>
      <c r="J569" s="63"/>
      <c r="K569" s="63"/>
      <c r="L569" s="63"/>
      <c r="M569" s="63"/>
      <c r="N569" s="63"/>
      <c r="O569" s="63"/>
    </row>
    <row r="570" spans="1:15" customFormat="1" ht="25.5" customHeight="1" x14ac:dyDescent="0.3">
      <c r="A570" s="116" t="s">
        <v>4</v>
      </c>
      <c r="B570" s="118" t="s">
        <v>26</v>
      </c>
      <c r="C570" s="118" t="s">
        <v>4</v>
      </c>
      <c r="D570" s="118" t="s">
        <v>502</v>
      </c>
      <c r="E570" s="118" t="s">
        <v>4</v>
      </c>
      <c r="F570" s="118" t="s">
        <v>503</v>
      </c>
      <c r="G570" s="118" t="s">
        <v>4</v>
      </c>
      <c r="H570" s="121" t="s">
        <v>504</v>
      </c>
      <c r="I570" s="121" t="s">
        <v>4</v>
      </c>
      <c r="J570" s="121" t="s">
        <v>505</v>
      </c>
      <c r="K570" s="121" t="s">
        <v>4</v>
      </c>
      <c r="L570" s="121" t="s">
        <v>506</v>
      </c>
      <c r="M570" s="121" t="s">
        <v>4</v>
      </c>
      <c r="N570" s="121" t="s">
        <v>507</v>
      </c>
      <c r="O570" s="121" t="s">
        <v>4</v>
      </c>
    </row>
    <row r="571" spans="1:15" customFormat="1" x14ac:dyDescent="0.3">
      <c r="A571" s="117" t="s">
        <v>4</v>
      </c>
      <c r="B571" s="55" t="s">
        <v>28</v>
      </c>
      <c r="C571" s="55" t="s">
        <v>29</v>
      </c>
      <c r="D571" s="55" t="s">
        <v>28</v>
      </c>
      <c r="E571" s="55" t="s">
        <v>29</v>
      </c>
      <c r="F571" s="55" t="s">
        <v>28</v>
      </c>
      <c r="G571" s="55" t="s">
        <v>29</v>
      </c>
      <c r="H571" s="60" t="s">
        <v>28</v>
      </c>
      <c r="I571" s="60" t="s">
        <v>29</v>
      </c>
      <c r="J571" s="60" t="s">
        <v>28</v>
      </c>
      <c r="K571" s="60" t="s">
        <v>29</v>
      </c>
      <c r="L571" s="60" t="s">
        <v>28</v>
      </c>
      <c r="M571" s="60" t="s">
        <v>29</v>
      </c>
      <c r="N571" s="60" t="s">
        <v>28</v>
      </c>
      <c r="O571" s="60" t="s">
        <v>29</v>
      </c>
    </row>
    <row r="572" spans="1:15" customFormat="1" x14ac:dyDescent="0.3">
      <c r="A572" s="56" t="s">
        <v>30</v>
      </c>
      <c r="B572" s="57">
        <v>1002.5695060178</v>
      </c>
      <c r="C572" s="57">
        <v>1002.5695060178</v>
      </c>
      <c r="D572" s="57">
        <v>81.786897098799997</v>
      </c>
      <c r="E572" s="57">
        <v>81.786897098799997</v>
      </c>
      <c r="F572" s="57">
        <v>461.165316776</v>
      </c>
      <c r="G572" s="57">
        <v>461.165316776</v>
      </c>
      <c r="H572" s="64">
        <v>144.50507663970001</v>
      </c>
      <c r="I572" s="64">
        <v>144.50507663970001</v>
      </c>
      <c r="J572" s="64">
        <v>54.214269396299997</v>
      </c>
      <c r="K572" s="64">
        <v>54.214269396299997</v>
      </c>
      <c r="L572" s="64">
        <v>141.8727920581</v>
      </c>
      <c r="M572" s="64">
        <v>141.8727920581</v>
      </c>
      <c r="N572" s="64">
        <v>134.08174831650001</v>
      </c>
      <c r="O572" s="64">
        <v>134.08174831650001</v>
      </c>
    </row>
    <row r="573" spans="1:15" customFormat="1" ht="25.5" customHeight="1" x14ac:dyDescent="0.3">
      <c r="A573" s="59" t="s">
        <v>282</v>
      </c>
      <c r="B573" s="70">
        <v>60.286351062400001</v>
      </c>
      <c r="C573" s="71">
        <v>6.0131841932692602E-2</v>
      </c>
      <c r="D573" s="70">
        <v>1.4382723547</v>
      </c>
      <c r="E573" s="71">
        <v>1.75856085231176E-2</v>
      </c>
      <c r="F573" s="70">
        <v>26.1548656507</v>
      </c>
      <c r="G573" s="71">
        <v>5.6714728318140402E-2</v>
      </c>
      <c r="H573" s="95">
        <v>4.9379726781000004</v>
      </c>
      <c r="I573" s="96">
        <v>3.4171620768812402E-2</v>
      </c>
      <c r="J573" s="95">
        <v>3.4599384595</v>
      </c>
      <c r="K573" s="96">
        <v>6.38197009390324E-2</v>
      </c>
      <c r="L573" s="95">
        <v>12.613955730500001</v>
      </c>
      <c r="M573" s="96">
        <v>8.8910322744154599E-2</v>
      </c>
      <c r="N573" s="95">
        <v>5.5204424518000001</v>
      </c>
      <c r="O573" s="96">
        <v>4.1172214123946199E-2</v>
      </c>
    </row>
    <row r="574" spans="1:15" customFormat="1" x14ac:dyDescent="0.3">
      <c r="A574" s="58" t="s">
        <v>283</v>
      </c>
      <c r="B574" s="73">
        <v>326.13732459049902</v>
      </c>
      <c r="C574" s="74">
        <v>0.32530146053006898</v>
      </c>
      <c r="D574" s="73">
        <v>18.743960093599998</v>
      </c>
      <c r="E574" s="74">
        <v>0.22918047705070599</v>
      </c>
      <c r="F574" s="73">
        <v>153.25772391059999</v>
      </c>
      <c r="G574" s="74">
        <v>0.33232708171122299</v>
      </c>
      <c r="H574" s="97">
        <v>56.976541403399999</v>
      </c>
      <c r="I574" s="98">
        <v>0.39428747230425498</v>
      </c>
      <c r="J574" s="97">
        <v>14.8749274178</v>
      </c>
      <c r="K574" s="98">
        <v>0.27437292032962801</v>
      </c>
      <c r="L574" s="97">
        <v>57.691148245299999</v>
      </c>
      <c r="M574" s="98">
        <v>0.40663997238930899</v>
      </c>
      <c r="N574" s="97">
        <v>29.140303120399999</v>
      </c>
      <c r="O574" s="100">
        <v>0.21733236243022699</v>
      </c>
    </row>
    <row r="575" spans="1:15" customFormat="1" ht="22.8" x14ac:dyDescent="0.3">
      <c r="A575" s="59" t="s">
        <v>284</v>
      </c>
      <c r="B575" s="70">
        <v>46.115473732799998</v>
      </c>
      <c r="C575" s="71">
        <v>4.5997283436208201E-2</v>
      </c>
      <c r="D575" s="70">
        <v>4.53534939960001</v>
      </c>
      <c r="E575" s="71">
        <v>5.5453251810265197E-2</v>
      </c>
      <c r="F575" s="70">
        <v>11.292906649800001</v>
      </c>
      <c r="G575" s="75">
        <v>2.4487762281752999E-2</v>
      </c>
      <c r="H575" s="95">
        <v>6.1888485860999998</v>
      </c>
      <c r="I575" s="96">
        <v>4.28278973307692E-2</v>
      </c>
      <c r="J575" s="95">
        <v>2.3350498622</v>
      </c>
      <c r="K575" s="96">
        <v>4.3070761410267402E-2</v>
      </c>
      <c r="L575" s="95">
        <v>13.4276958118</v>
      </c>
      <c r="M575" s="99">
        <v>9.4646024914354698E-2</v>
      </c>
      <c r="N575" s="95">
        <v>10.012268564599999</v>
      </c>
      <c r="O575" s="96">
        <v>7.4672867040531402E-2</v>
      </c>
    </row>
    <row r="576" spans="1:15" customFormat="1" x14ac:dyDescent="0.3">
      <c r="A576" s="58" t="s">
        <v>285</v>
      </c>
      <c r="B576" s="73">
        <v>12.990802043</v>
      </c>
      <c r="C576" s="74">
        <v>1.29575076491199E-2</v>
      </c>
      <c r="D576" s="73">
        <v>0.44958639090000002</v>
      </c>
      <c r="E576" s="74">
        <v>5.4970466767664703E-3</v>
      </c>
      <c r="F576" s="73">
        <v>1.8036138429999999</v>
      </c>
      <c r="G576" s="74">
        <v>3.9109919531872799E-3</v>
      </c>
      <c r="H576" s="97">
        <v>1.2687678997</v>
      </c>
      <c r="I576" s="98">
        <v>8.7800922237733399E-3</v>
      </c>
      <c r="J576" s="97">
        <v>0</v>
      </c>
      <c r="K576" s="98">
        <v>0</v>
      </c>
      <c r="L576" s="97">
        <v>9.4688339093999794</v>
      </c>
      <c r="M576" s="99">
        <v>6.6741718211355897E-2</v>
      </c>
      <c r="N576" s="97">
        <v>0</v>
      </c>
      <c r="O576" s="98">
        <v>0</v>
      </c>
    </row>
    <row r="577" spans="1:15" customFormat="1" x14ac:dyDescent="0.3">
      <c r="A577" s="58" t="s">
        <v>286</v>
      </c>
      <c r="B577" s="70">
        <v>4.8541217002000003</v>
      </c>
      <c r="C577" s="71">
        <v>4.8416809718066804E-3</v>
      </c>
      <c r="D577" s="70">
        <v>0</v>
      </c>
      <c r="E577" s="71">
        <v>0</v>
      </c>
      <c r="F577" s="70">
        <v>3.3649606566000099</v>
      </c>
      <c r="G577" s="71">
        <v>7.2966472850221897E-3</v>
      </c>
      <c r="H577" s="95">
        <v>1.4891610436</v>
      </c>
      <c r="I577" s="96">
        <v>1.0305250709724101E-2</v>
      </c>
      <c r="J577" s="95">
        <v>0</v>
      </c>
      <c r="K577" s="96">
        <v>0</v>
      </c>
      <c r="L577" s="95">
        <v>0</v>
      </c>
      <c r="M577" s="96">
        <v>0</v>
      </c>
      <c r="N577" s="95">
        <v>0</v>
      </c>
      <c r="O577" s="96">
        <v>0</v>
      </c>
    </row>
    <row r="578" spans="1:15" customFormat="1" x14ac:dyDescent="0.3">
      <c r="A578" s="58" t="s">
        <v>287</v>
      </c>
      <c r="B578" s="73">
        <v>36.173406247199999</v>
      </c>
      <c r="C578" s="74">
        <v>3.6080696679954401E-2</v>
      </c>
      <c r="D578" s="73">
        <v>7.5045612781999997</v>
      </c>
      <c r="E578" s="72">
        <v>9.1757500827233496E-2</v>
      </c>
      <c r="F578" s="73">
        <v>16.215043797</v>
      </c>
      <c r="G578" s="74">
        <v>3.5161021887680402E-2</v>
      </c>
      <c r="H578" s="97">
        <v>5.4755556527999998</v>
      </c>
      <c r="I578" s="98">
        <v>3.7891787472992502E-2</v>
      </c>
      <c r="J578" s="97">
        <v>0.67438259509999998</v>
      </c>
      <c r="K578" s="98">
        <v>1.24392083967846E-2</v>
      </c>
      <c r="L578" s="97">
        <v>1.8938491797000001</v>
      </c>
      <c r="M578" s="98">
        <v>1.3348924428895599E-2</v>
      </c>
      <c r="N578" s="97">
        <v>4.4100137443999996</v>
      </c>
      <c r="O578" s="98">
        <v>3.2890485094139402E-2</v>
      </c>
    </row>
    <row r="579" spans="1:15" customFormat="1" x14ac:dyDescent="0.3">
      <c r="A579" s="58" t="s">
        <v>288</v>
      </c>
      <c r="B579" s="70">
        <v>13.8268756266</v>
      </c>
      <c r="C579" s="71">
        <v>1.37914384425278E-2</v>
      </c>
      <c r="D579" s="70">
        <v>0</v>
      </c>
      <c r="E579" s="71">
        <v>0</v>
      </c>
      <c r="F579" s="70">
        <v>10.768771512800001</v>
      </c>
      <c r="G579" s="71">
        <v>2.3351217277319002E-2</v>
      </c>
      <c r="H579" s="95">
        <v>3.0581041137999998</v>
      </c>
      <c r="I579" s="96">
        <v>2.1162606774188901E-2</v>
      </c>
      <c r="J579" s="95">
        <v>0</v>
      </c>
      <c r="K579" s="96">
        <v>0</v>
      </c>
      <c r="L579" s="95">
        <v>0</v>
      </c>
      <c r="M579" s="96">
        <v>0</v>
      </c>
      <c r="N579" s="95">
        <v>0</v>
      </c>
      <c r="O579" s="96">
        <v>0</v>
      </c>
    </row>
    <row r="580" spans="1:15" customFormat="1" x14ac:dyDescent="0.3">
      <c r="A580" s="58" t="s">
        <v>289</v>
      </c>
      <c r="B580" s="73">
        <v>8.0527457000999991</v>
      </c>
      <c r="C580" s="74">
        <v>8.0321071524361992E-3</v>
      </c>
      <c r="D580" s="73">
        <v>0</v>
      </c>
      <c r="E580" s="74">
        <v>0</v>
      </c>
      <c r="F580" s="73">
        <v>4.2253420291999904</v>
      </c>
      <c r="G580" s="74">
        <v>9.1623152815118597E-3</v>
      </c>
      <c r="H580" s="97">
        <v>2.9558422231999999</v>
      </c>
      <c r="I580" s="98">
        <v>2.0454936891732299E-2</v>
      </c>
      <c r="J580" s="97">
        <v>1.2161483868</v>
      </c>
      <c r="K580" s="98">
        <v>2.24322563107896E-2</v>
      </c>
      <c r="L580" s="97">
        <v>0</v>
      </c>
      <c r="M580" s="98">
        <v>0</v>
      </c>
      <c r="N580" s="97">
        <v>0.87156144770000199</v>
      </c>
      <c r="O580" s="98">
        <v>6.5002243679182902E-3</v>
      </c>
    </row>
    <row r="581" spans="1:15" customFormat="1" x14ac:dyDescent="0.3">
      <c r="A581" s="58" t="s">
        <v>290</v>
      </c>
      <c r="B581" s="70">
        <v>117.9507017777</v>
      </c>
      <c r="C581" s="71">
        <v>0.11764840349693</v>
      </c>
      <c r="D581" s="70">
        <v>6.3901137286000003</v>
      </c>
      <c r="E581" s="71">
        <v>7.8131264973662407E-2</v>
      </c>
      <c r="F581" s="70">
        <v>50.499785730500101</v>
      </c>
      <c r="G581" s="71">
        <v>0.109504734839001</v>
      </c>
      <c r="H581" s="95">
        <v>14.931784198400001</v>
      </c>
      <c r="I581" s="96">
        <v>0.103330516447045</v>
      </c>
      <c r="J581" s="95">
        <v>11.975086810300001</v>
      </c>
      <c r="K581" s="99">
        <v>0.22088440817607499</v>
      </c>
      <c r="L581" s="95">
        <v>24.224653011000001</v>
      </c>
      <c r="M581" s="96">
        <v>0.17074911023869499</v>
      </c>
      <c r="N581" s="95">
        <v>5.0010836661000004</v>
      </c>
      <c r="O581" s="100">
        <v>3.7298765334525197E-2</v>
      </c>
    </row>
    <row r="582" spans="1:15" customFormat="1" x14ac:dyDescent="0.3">
      <c r="A582" s="58" t="s">
        <v>291</v>
      </c>
      <c r="B582" s="73">
        <v>90.327434374800006</v>
      </c>
      <c r="C582" s="74">
        <v>9.0095932334487205E-2</v>
      </c>
      <c r="D582" s="73">
        <v>7.3299108203000003</v>
      </c>
      <c r="E582" s="74">
        <v>8.9622067596540997E-2</v>
      </c>
      <c r="F582" s="73">
        <v>33.271559453099997</v>
      </c>
      <c r="G582" s="74">
        <v>7.2146708008531499E-2</v>
      </c>
      <c r="H582" s="97">
        <v>24.5299750653</v>
      </c>
      <c r="I582" s="99">
        <v>0.16975164911653301</v>
      </c>
      <c r="J582" s="97">
        <v>10.443874021499999</v>
      </c>
      <c r="K582" s="99">
        <v>0.19264068552056801</v>
      </c>
      <c r="L582" s="97">
        <v>4.9913022789000001</v>
      </c>
      <c r="M582" s="100">
        <v>3.5181532741358601E-2</v>
      </c>
      <c r="N582" s="97">
        <v>3.6381872547</v>
      </c>
      <c r="O582" s="100">
        <v>2.7134097670863101E-2</v>
      </c>
    </row>
    <row r="583" spans="1:15" customFormat="1" x14ac:dyDescent="0.3">
      <c r="A583" s="58" t="s">
        <v>292</v>
      </c>
      <c r="B583" s="70">
        <v>4.5235957481</v>
      </c>
      <c r="C583" s="71">
        <v>4.5120021314708596E-3</v>
      </c>
      <c r="D583" s="70">
        <v>0.80450683950000001</v>
      </c>
      <c r="E583" s="71">
        <v>9.8366225891678202E-3</v>
      </c>
      <c r="F583" s="70">
        <v>1.6996167339999999</v>
      </c>
      <c r="G583" s="71">
        <v>3.68548256378428E-3</v>
      </c>
      <c r="H583" s="95">
        <v>1.1127237507000001</v>
      </c>
      <c r="I583" s="96">
        <v>7.7002398571393901E-3</v>
      </c>
      <c r="J583" s="95">
        <v>0</v>
      </c>
      <c r="K583" s="96">
        <v>0</v>
      </c>
      <c r="L583" s="95">
        <v>0.90674842390000299</v>
      </c>
      <c r="M583" s="96">
        <v>6.39127778304854E-3</v>
      </c>
      <c r="N583" s="95">
        <v>0</v>
      </c>
      <c r="O583" s="96">
        <v>0</v>
      </c>
    </row>
    <row r="584" spans="1:15" customFormat="1" x14ac:dyDescent="0.3">
      <c r="A584" s="58" t="s">
        <v>293</v>
      </c>
      <c r="B584" s="73">
        <v>116.6647142261</v>
      </c>
      <c r="C584" s="74">
        <v>0.116365711829289</v>
      </c>
      <c r="D584" s="73">
        <v>14.8255398727</v>
      </c>
      <c r="E584" s="74">
        <v>0.181270355015309</v>
      </c>
      <c r="F584" s="73">
        <v>47.3334188862</v>
      </c>
      <c r="G584" s="74">
        <v>0.102638722307018</v>
      </c>
      <c r="H584" s="97">
        <v>22.465637673900002</v>
      </c>
      <c r="I584" s="98">
        <v>0.15546607909087101</v>
      </c>
      <c r="J584" s="97">
        <v>3.4523519126000002</v>
      </c>
      <c r="K584" s="98">
        <v>6.3679764590457003E-2</v>
      </c>
      <c r="L584" s="97">
        <v>22.166290352499999</v>
      </c>
      <c r="M584" s="98">
        <v>0.15624060139327101</v>
      </c>
      <c r="N584" s="97">
        <v>7.4097984945000004</v>
      </c>
      <c r="O584" s="100">
        <v>5.5263289653780197E-2</v>
      </c>
    </row>
    <row r="585" spans="1:15" customFormat="1" x14ac:dyDescent="0.3">
      <c r="A585" s="58" t="s">
        <v>294</v>
      </c>
      <c r="B585" s="70">
        <v>17.5635085754</v>
      </c>
      <c r="C585" s="71">
        <v>1.7518494697851099E-2</v>
      </c>
      <c r="D585" s="70">
        <v>0</v>
      </c>
      <c r="E585" s="71">
        <v>0</v>
      </c>
      <c r="F585" s="70">
        <v>7.9484121777999901</v>
      </c>
      <c r="G585" s="71">
        <v>1.72354942764717E-2</v>
      </c>
      <c r="H585" s="95">
        <v>0.48091415459999998</v>
      </c>
      <c r="I585" s="96">
        <v>3.32800871625487E-3</v>
      </c>
      <c r="J585" s="95">
        <v>0.48091415460000098</v>
      </c>
      <c r="K585" s="96">
        <v>8.8706194873636197E-3</v>
      </c>
      <c r="L585" s="95">
        <v>8.3399994060999791</v>
      </c>
      <c r="M585" s="99">
        <v>5.8785051630509899E-2</v>
      </c>
      <c r="N585" s="95">
        <v>0.79418283690000202</v>
      </c>
      <c r="O585" s="96">
        <v>5.9231241154861104E-3</v>
      </c>
    </row>
    <row r="586" spans="1:15" customFormat="1" x14ac:dyDescent="0.3">
      <c r="A586" s="58" t="s">
        <v>295</v>
      </c>
      <c r="B586" s="73">
        <v>21.787887297800001</v>
      </c>
      <c r="C586" s="74">
        <v>2.1732046673094401E-2</v>
      </c>
      <c r="D586" s="73">
        <v>0.87084878480000005</v>
      </c>
      <c r="E586" s="74">
        <v>1.06477787480799E-2</v>
      </c>
      <c r="F586" s="73">
        <v>7.0892175737000098</v>
      </c>
      <c r="G586" s="74">
        <v>1.53723996922852E-2</v>
      </c>
      <c r="H586" s="97">
        <v>3.3641491326000001</v>
      </c>
      <c r="I586" s="98">
        <v>2.3280490975330598E-2</v>
      </c>
      <c r="J586" s="97">
        <v>0</v>
      </c>
      <c r="K586" s="98">
        <v>0</v>
      </c>
      <c r="L586" s="97">
        <v>6.482687189</v>
      </c>
      <c r="M586" s="98">
        <v>4.5693660461303902E-2</v>
      </c>
      <c r="N586" s="97">
        <v>3.3955171271000002</v>
      </c>
      <c r="O586" s="98">
        <v>2.5324230700549E-2</v>
      </c>
    </row>
    <row r="587" spans="1:15" customFormat="1" x14ac:dyDescent="0.3">
      <c r="A587" s="58" t="s">
        <v>296</v>
      </c>
      <c r="B587" s="70">
        <v>236.02547259159999</v>
      </c>
      <c r="C587" s="71">
        <v>0.235420558050974</v>
      </c>
      <c r="D587" s="70">
        <v>13.7806311326999</v>
      </c>
      <c r="E587" s="71">
        <v>0.16849436305246701</v>
      </c>
      <c r="F587" s="70">
        <v>117.3442559331</v>
      </c>
      <c r="G587" s="71">
        <v>0.25445160697133901</v>
      </c>
      <c r="H587" s="95">
        <v>51.879045275099998</v>
      </c>
      <c r="I587" s="99">
        <v>0.35901192180570901</v>
      </c>
      <c r="J587" s="95">
        <v>13.3959572427</v>
      </c>
      <c r="K587" s="96">
        <v>0.24709282983742001</v>
      </c>
      <c r="L587" s="95">
        <v>15.308567869599999</v>
      </c>
      <c r="M587" s="100">
        <v>0.10790347921912199</v>
      </c>
      <c r="N587" s="95">
        <v>31.4607565152</v>
      </c>
      <c r="O587" s="96">
        <v>0.23463862091756801</v>
      </c>
    </row>
    <row r="588" spans="1:15" customFormat="1" x14ac:dyDescent="0.3">
      <c r="A588" s="58" t="s">
        <v>303</v>
      </c>
      <c r="B588" s="73">
        <v>31.602378056599999</v>
      </c>
      <c r="C588" s="74">
        <v>3.1521383671566497E-2</v>
      </c>
      <c r="D588" s="73">
        <v>1.6973176084999999</v>
      </c>
      <c r="E588" s="74">
        <v>2.07529282648981E-2</v>
      </c>
      <c r="F588" s="73">
        <v>17.561189722400002</v>
      </c>
      <c r="G588" s="74">
        <v>3.80800313544176E-2</v>
      </c>
      <c r="H588" s="97">
        <v>4.9903678740000004</v>
      </c>
      <c r="I588" s="98">
        <v>3.4534204541773098E-2</v>
      </c>
      <c r="J588" s="97">
        <v>0</v>
      </c>
      <c r="K588" s="98">
        <v>0</v>
      </c>
      <c r="L588" s="97">
        <v>6.1219658089999998</v>
      </c>
      <c r="M588" s="98">
        <v>4.3151091341692399E-2</v>
      </c>
      <c r="N588" s="97">
        <v>1.2315370427000001</v>
      </c>
      <c r="O588" s="98">
        <v>9.1849715428304005E-3</v>
      </c>
    </row>
    <row r="589" spans="1:15" customFormat="1" x14ac:dyDescent="0.3">
      <c r="A589" s="58" t="s">
        <v>304</v>
      </c>
      <c r="B589" s="70">
        <v>52.583210764</v>
      </c>
      <c r="C589" s="71">
        <v>5.2448444171078197E-2</v>
      </c>
      <c r="D589" s="70">
        <v>0.63916930130000005</v>
      </c>
      <c r="E589" s="71">
        <v>7.8150574721996408E-3</v>
      </c>
      <c r="F589" s="70">
        <v>22.269478449500099</v>
      </c>
      <c r="G589" s="71">
        <v>4.8289577813842598E-2</v>
      </c>
      <c r="H589" s="95">
        <v>10.338223917700001</v>
      </c>
      <c r="I589" s="96">
        <v>7.1542288742399596E-2</v>
      </c>
      <c r="J589" s="95">
        <v>3.39167024419999</v>
      </c>
      <c r="K589" s="96">
        <v>6.25604712922955E-2</v>
      </c>
      <c r="L589" s="95">
        <v>12.411759523400001</v>
      </c>
      <c r="M589" s="96">
        <v>8.7485129060666605E-2</v>
      </c>
      <c r="N589" s="95">
        <v>4.5982205692000004</v>
      </c>
      <c r="O589" s="96">
        <v>3.4294157310254501E-2</v>
      </c>
    </row>
    <row r="590" spans="1:15" customFormat="1" x14ac:dyDescent="0.3">
      <c r="A590" s="58" t="s">
        <v>297</v>
      </c>
      <c r="B590" s="73">
        <v>28.209370943300001</v>
      </c>
      <c r="C590" s="74">
        <v>2.8137072566018301E-2</v>
      </c>
      <c r="D590" s="73">
        <v>3.0073499923</v>
      </c>
      <c r="E590" s="74">
        <v>3.6770559820444901E-2</v>
      </c>
      <c r="F590" s="73">
        <v>11.931953481100001</v>
      </c>
      <c r="G590" s="74">
        <v>2.58734840783694E-2</v>
      </c>
      <c r="H590" s="97">
        <v>7.2570124118999804</v>
      </c>
      <c r="I590" s="98">
        <v>5.0219774838735798E-2</v>
      </c>
      <c r="J590" s="97">
        <v>2.5874807962999999</v>
      </c>
      <c r="K590" s="98">
        <v>4.7726932874181498E-2</v>
      </c>
      <c r="L590" s="97">
        <v>1.3091649417</v>
      </c>
      <c r="M590" s="98">
        <v>9.2277379101968204E-3</v>
      </c>
      <c r="N590" s="97">
        <v>3.5920399984000002</v>
      </c>
      <c r="O590" s="98">
        <v>2.6789925127773499E-2</v>
      </c>
    </row>
    <row r="591" spans="1:15" customFormat="1" x14ac:dyDescent="0.3">
      <c r="A591" s="58" t="s">
        <v>305</v>
      </c>
      <c r="B591" s="70">
        <v>259.71055129659999</v>
      </c>
      <c r="C591" s="71">
        <v>0.25904493378037102</v>
      </c>
      <c r="D591" s="70">
        <v>27.443287892600001</v>
      </c>
      <c r="E591" s="71">
        <v>0.33554626555214601</v>
      </c>
      <c r="F591" s="70">
        <v>123.5964212646</v>
      </c>
      <c r="G591" s="71">
        <v>0.26800892601520998</v>
      </c>
      <c r="H591" s="95">
        <v>30.474978547700001</v>
      </c>
      <c r="I591" s="96">
        <v>0.21089209636339901</v>
      </c>
      <c r="J591" s="95">
        <v>13.8528358064</v>
      </c>
      <c r="K591" s="96">
        <v>0.255520104958667</v>
      </c>
      <c r="L591" s="95">
        <v>18.793883589699998</v>
      </c>
      <c r="M591" s="100">
        <v>0.132469963529043</v>
      </c>
      <c r="N591" s="95">
        <v>54.778840124600002</v>
      </c>
      <c r="O591" s="99">
        <v>0.408548074681235</v>
      </c>
    </row>
    <row r="592" spans="1:15" customFormat="1" x14ac:dyDescent="0.3">
      <c r="A592" s="76" t="s">
        <v>4</v>
      </c>
      <c r="H592" s="63"/>
      <c r="I592" s="63"/>
      <c r="J592" s="63"/>
      <c r="K592" s="63"/>
      <c r="L592" s="63"/>
      <c r="M592" s="63"/>
      <c r="N592" s="63"/>
      <c r="O592" s="63"/>
    </row>
    <row r="593" spans="1:15" customFormat="1" x14ac:dyDescent="0.3">
      <c r="A593" s="76" t="s">
        <v>4</v>
      </c>
      <c r="H593" s="63"/>
      <c r="I593" s="63"/>
      <c r="J593" s="63"/>
      <c r="K593" s="63"/>
      <c r="L593" s="63"/>
      <c r="M593" s="63"/>
      <c r="N593" s="63"/>
      <c r="O593" s="63"/>
    </row>
    <row r="594" spans="1:15" customFormat="1" x14ac:dyDescent="0.3">
      <c r="A594" s="54" t="s">
        <v>306</v>
      </c>
      <c r="H594" s="63"/>
      <c r="I594" s="63"/>
      <c r="J594" s="63"/>
      <c r="K594" s="63"/>
      <c r="L594" s="63"/>
      <c r="M594" s="63"/>
      <c r="N594" s="63"/>
      <c r="O594" s="63"/>
    </row>
    <row r="595" spans="1:15" customFormat="1" x14ac:dyDescent="0.3">
      <c r="A595" s="69" t="s">
        <v>4</v>
      </c>
      <c r="H595" s="63"/>
      <c r="I595" s="63"/>
      <c r="J595" s="63"/>
      <c r="K595" s="63"/>
      <c r="L595" s="63"/>
      <c r="M595" s="63"/>
      <c r="N595" s="63"/>
      <c r="O595" s="63"/>
    </row>
    <row r="596" spans="1:15" customFormat="1" ht="25.5" customHeight="1" x14ac:dyDescent="0.3">
      <c r="A596" s="116" t="s">
        <v>4</v>
      </c>
      <c r="B596" s="118" t="s">
        <v>26</v>
      </c>
      <c r="C596" s="118" t="s">
        <v>4</v>
      </c>
      <c r="D596" s="118" t="s">
        <v>502</v>
      </c>
      <c r="E596" s="118" t="s">
        <v>4</v>
      </c>
      <c r="F596" s="118" t="s">
        <v>503</v>
      </c>
      <c r="G596" s="118" t="s">
        <v>4</v>
      </c>
      <c r="H596" s="121" t="s">
        <v>504</v>
      </c>
      <c r="I596" s="121" t="s">
        <v>4</v>
      </c>
      <c r="J596" s="121" t="s">
        <v>505</v>
      </c>
      <c r="K596" s="121" t="s">
        <v>4</v>
      </c>
      <c r="L596" s="121" t="s">
        <v>506</v>
      </c>
      <c r="M596" s="121" t="s">
        <v>4</v>
      </c>
      <c r="N596" s="121" t="s">
        <v>507</v>
      </c>
      <c r="O596" s="121" t="s">
        <v>4</v>
      </c>
    </row>
    <row r="597" spans="1:15" customFormat="1" x14ac:dyDescent="0.3">
      <c r="A597" s="117" t="s">
        <v>4</v>
      </c>
      <c r="B597" s="55" t="s">
        <v>28</v>
      </c>
      <c r="C597" s="55" t="s">
        <v>29</v>
      </c>
      <c r="D597" s="55" t="s">
        <v>28</v>
      </c>
      <c r="E597" s="55" t="s">
        <v>29</v>
      </c>
      <c r="F597" s="55" t="s">
        <v>28</v>
      </c>
      <c r="G597" s="55" t="s">
        <v>29</v>
      </c>
      <c r="H597" s="60" t="s">
        <v>28</v>
      </c>
      <c r="I597" s="60" t="s">
        <v>29</v>
      </c>
      <c r="J597" s="60" t="s">
        <v>28</v>
      </c>
      <c r="K597" s="60" t="s">
        <v>29</v>
      </c>
      <c r="L597" s="60" t="s">
        <v>28</v>
      </c>
      <c r="M597" s="60" t="s">
        <v>29</v>
      </c>
      <c r="N597" s="60" t="s">
        <v>28</v>
      </c>
      <c r="O597" s="60" t="s">
        <v>29</v>
      </c>
    </row>
    <row r="598" spans="1:15" customFormat="1" x14ac:dyDescent="0.3">
      <c r="A598" s="56" t="s">
        <v>30</v>
      </c>
      <c r="B598" s="57">
        <v>742.85895472120001</v>
      </c>
      <c r="C598" s="57">
        <v>742.85895472120001</v>
      </c>
      <c r="D598" s="57">
        <v>54.3436092062</v>
      </c>
      <c r="E598" s="57">
        <v>54.3436092062</v>
      </c>
      <c r="F598" s="57">
        <v>337.5688955114</v>
      </c>
      <c r="G598" s="57">
        <v>337.5688955114</v>
      </c>
      <c r="H598" s="64">
        <v>114.030098092</v>
      </c>
      <c r="I598" s="64">
        <v>114.030098092</v>
      </c>
      <c r="J598" s="64">
        <v>40.361433589900003</v>
      </c>
      <c r="K598" s="64">
        <v>40.361433589900003</v>
      </c>
      <c r="L598" s="64">
        <v>123.0789084684</v>
      </c>
      <c r="M598" s="64">
        <v>123.0789084684</v>
      </c>
      <c r="N598" s="64">
        <v>79.302908191900002</v>
      </c>
      <c r="O598" s="64">
        <v>79.302908191900002</v>
      </c>
    </row>
    <row r="599" spans="1:15" customFormat="1" ht="25.5" customHeight="1" x14ac:dyDescent="0.3">
      <c r="A599" s="59" t="s">
        <v>282</v>
      </c>
      <c r="B599" s="70">
        <v>29.865980173899999</v>
      </c>
      <c r="C599" s="71">
        <v>4.0204106020514899E-2</v>
      </c>
      <c r="D599" s="70">
        <v>1.1193656596999999</v>
      </c>
      <c r="E599" s="71">
        <v>2.0597926344065699E-2</v>
      </c>
      <c r="F599" s="70">
        <v>16.854730824200001</v>
      </c>
      <c r="G599" s="71">
        <v>4.9929750780698903E-2</v>
      </c>
      <c r="H599" s="95">
        <v>0</v>
      </c>
      <c r="I599" s="100">
        <v>0</v>
      </c>
      <c r="J599" s="95">
        <v>0.65840472090000002</v>
      </c>
      <c r="K599" s="96">
        <v>1.63127189085959E-2</v>
      </c>
      <c r="L599" s="95">
        <v>9.5522497648999796</v>
      </c>
      <c r="M599" s="96">
        <v>7.7610777376633105E-2</v>
      </c>
      <c r="N599" s="95">
        <v>1.6812292042000001</v>
      </c>
      <c r="O599" s="96">
        <v>2.12000952112841E-2</v>
      </c>
    </row>
    <row r="600" spans="1:15" customFormat="1" x14ac:dyDescent="0.3">
      <c r="A600" s="58" t="s">
        <v>283</v>
      </c>
      <c r="B600" s="73">
        <v>242.135038192499</v>
      </c>
      <c r="C600" s="74">
        <v>0.32595021794328999</v>
      </c>
      <c r="D600" s="73">
        <v>12.9146090581</v>
      </c>
      <c r="E600" s="74">
        <v>0.237647245862842</v>
      </c>
      <c r="F600" s="73">
        <v>110.9519028138</v>
      </c>
      <c r="G600" s="74">
        <v>0.32867928381171901</v>
      </c>
      <c r="H600" s="97">
        <v>40.980085874499999</v>
      </c>
      <c r="I600" s="98">
        <v>0.35937955469824401</v>
      </c>
      <c r="J600" s="97">
        <v>12.3464380719</v>
      </c>
      <c r="K600" s="98">
        <v>0.30589691628271498</v>
      </c>
      <c r="L600" s="97">
        <v>45.4407679746</v>
      </c>
      <c r="M600" s="98">
        <v>0.36920028411095901</v>
      </c>
      <c r="N600" s="97">
        <v>23.598927609299999</v>
      </c>
      <c r="O600" s="98">
        <v>0.29757959887416102</v>
      </c>
    </row>
    <row r="601" spans="1:15" customFormat="1" ht="22.8" x14ac:dyDescent="0.3">
      <c r="A601" s="59" t="s">
        <v>284</v>
      </c>
      <c r="B601" s="70">
        <v>28.6808184016</v>
      </c>
      <c r="C601" s="71">
        <v>3.8608699833690599E-2</v>
      </c>
      <c r="D601" s="70">
        <v>4.5353493996000003</v>
      </c>
      <c r="E601" s="71">
        <v>8.3456904424422496E-2</v>
      </c>
      <c r="F601" s="70">
        <v>2.1558252498999999</v>
      </c>
      <c r="G601" s="75">
        <v>6.3863266982404701E-3</v>
      </c>
      <c r="H601" s="95">
        <v>3.1422732808</v>
      </c>
      <c r="I601" s="96">
        <v>2.7556525280411501E-2</v>
      </c>
      <c r="J601" s="95">
        <v>0</v>
      </c>
      <c r="K601" s="96">
        <v>0</v>
      </c>
      <c r="L601" s="95">
        <v>8.8351019067000394</v>
      </c>
      <c r="M601" s="96">
        <v>7.1784045021559301E-2</v>
      </c>
      <c r="N601" s="95">
        <v>10.012268564599999</v>
      </c>
      <c r="O601" s="99">
        <v>0.12625348543803699</v>
      </c>
    </row>
    <row r="602" spans="1:15" customFormat="1" x14ac:dyDescent="0.3">
      <c r="A602" s="58" t="s">
        <v>285</v>
      </c>
      <c r="B602" s="73">
        <v>1.3157064004000001</v>
      </c>
      <c r="C602" s="74">
        <v>1.7711389114152801E-3</v>
      </c>
      <c r="D602" s="73">
        <v>0</v>
      </c>
      <c r="E602" s="74">
        <v>0</v>
      </c>
      <c r="F602" s="73">
        <v>0.43206449200000002</v>
      </c>
      <c r="G602" s="74">
        <v>1.2799298091296101E-3</v>
      </c>
      <c r="H602" s="97">
        <v>0</v>
      </c>
      <c r="I602" s="98">
        <v>0</v>
      </c>
      <c r="J602" s="97">
        <v>0</v>
      </c>
      <c r="K602" s="98">
        <v>0</v>
      </c>
      <c r="L602" s="97">
        <v>0.88364190840000101</v>
      </c>
      <c r="M602" s="98">
        <v>7.17947469144863E-3</v>
      </c>
      <c r="N602" s="97">
        <v>0</v>
      </c>
      <c r="O602" s="98">
        <v>0</v>
      </c>
    </row>
    <row r="603" spans="1:15" customFormat="1" x14ac:dyDescent="0.3">
      <c r="A603" s="58" t="s">
        <v>286</v>
      </c>
      <c r="B603" s="70">
        <v>2.2937531269999898</v>
      </c>
      <c r="C603" s="71">
        <v>3.0877370629002702E-3</v>
      </c>
      <c r="D603" s="70">
        <v>0</v>
      </c>
      <c r="E603" s="71">
        <v>0</v>
      </c>
      <c r="F603" s="70">
        <v>1.8699033247000001</v>
      </c>
      <c r="G603" s="71">
        <v>5.53932352643803E-3</v>
      </c>
      <c r="H603" s="95">
        <v>0.42384980230000002</v>
      </c>
      <c r="I603" s="96">
        <v>3.7169993658870298E-3</v>
      </c>
      <c r="J603" s="95">
        <v>0</v>
      </c>
      <c r="K603" s="96">
        <v>0</v>
      </c>
      <c r="L603" s="95">
        <v>0</v>
      </c>
      <c r="M603" s="96">
        <v>0</v>
      </c>
      <c r="N603" s="95">
        <v>0</v>
      </c>
      <c r="O603" s="96">
        <v>0</v>
      </c>
    </row>
    <row r="604" spans="1:15" customFormat="1" x14ac:dyDescent="0.3">
      <c r="A604" s="58" t="s">
        <v>287</v>
      </c>
      <c r="B604" s="73">
        <v>25.766947545600001</v>
      </c>
      <c r="C604" s="74">
        <v>3.4686190940877201E-2</v>
      </c>
      <c r="D604" s="73">
        <v>7.1856545832000096</v>
      </c>
      <c r="E604" s="72">
        <v>0.13222630384991399</v>
      </c>
      <c r="F604" s="73">
        <v>12.2614521641</v>
      </c>
      <c r="G604" s="74">
        <v>3.6322813882258102E-2</v>
      </c>
      <c r="H604" s="97">
        <v>0.61772222939999999</v>
      </c>
      <c r="I604" s="98">
        <v>5.4171858109042298E-3</v>
      </c>
      <c r="J604" s="97">
        <v>0.67438259510000098</v>
      </c>
      <c r="K604" s="98">
        <v>1.6708588747173701E-2</v>
      </c>
      <c r="L604" s="97">
        <v>0.61772222939999999</v>
      </c>
      <c r="M604" s="98">
        <v>5.0189121522685402E-3</v>
      </c>
      <c r="N604" s="97">
        <v>4.4100137443999996</v>
      </c>
      <c r="O604" s="98">
        <v>5.5609735442847703E-2</v>
      </c>
    </row>
    <row r="605" spans="1:15" customFormat="1" x14ac:dyDescent="0.3">
      <c r="A605" s="58" t="s">
        <v>288</v>
      </c>
      <c r="B605" s="70">
        <v>5.1622372988999903</v>
      </c>
      <c r="C605" s="71">
        <v>6.9491486453675802E-3</v>
      </c>
      <c r="D605" s="70">
        <v>0</v>
      </c>
      <c r="E605" s="71">
        <v>0</v>
      </c>
      <c r="F605" s="70">
        <v>5.1622372989000098</v>
      </c>
      <c r="G605" s="71">
        <v>1.52923962116814E-2</v>
      </c>
      <c r="H605" s="95">
        <v>0</v>
      </c>
      <c r="I605" s="96">
        <v>0</v>
      </c>
      <c r="J605" s="95">
        <v>0</v>
      </c>
      <c r="K605" s="96">
        <v>0</v>
      </c>
      <c r="L605" s="95">
        <v>0</v>
      </c>
      <c r="M605" s="96">
        <v>0</v>
      </c>
      <c r="N605" s="95">
        <v>0</v>
      </c>
      <c r="O605" s="96">
        <v>0</v>
      </c>
    </row>
    <row r="606" spans="1:15" customFormat="1" x14ac:dyDescent="0.3">
      <c r="A606" s="58" t="s">
        <v>289</v>
      </c>
      <c r="B606" s="73">
        <v>2.9087068501000002</v>
      </c>
      <c r="C606" s="74">
        <v>3.9155573633647004E-3</v>
      </c>
      <c r="D606" s="73">
        <v>0</v>
      </c>
      <c r="E606" s="74">
        <v>0</v>
      </c>
      <c r="F606" s="73">
        <v>0.82099701560000105</v>
      </c>
      <c r="G606" s="74">
        <v>2.4320872761580399E-3</v>
      </c>
      <c r="H606" s="97">
        <v>1.8905309819</v>
      </c>
      <c r="I606" s="98">
        <v>1.6579227883981199E-2</v>
      </c>
      <c r="J606" s="97">
        <v>1.2161483868</v>
      </c>
      <c r="K606" s="99">
        <v>3.0131446745844202E-2</v>
      </c>
      <c r="L606" s="97">
        <v>0</v>
      </c>
      <c r="M606" s="98">
        <v>0</v>
      </c>
      <c r="N606" s="97">
        <v>0.19717885260000001</v>
      </c>
      <c r="O606" s="98">
        <v>2.4864012820672299E-3</v>
      </c>
    </row>
    <row r="607" spans="1:15" customFormat="1" x14ac:dyDescent="0.3">
      <c r="A607" s="58" t="s">
        <v>290</v>
      </c>
      <c r="B607" s="70">
        <v>57.231260395600003</v>
      </c>
      <c r="C607" s="71">
        <v>7.7041893392910996E-2</v>
      </c>
      <c r="D607" s="70">
        <v>1.5016496580000001</v>
      </c>
      <c r="E607" s="71">
        <v>2.7632497729441902E-2</v>
      </c>
      <c r="F607" s="70">
        <v>23.315561818300001</v>
      </c>
      <c r="G607" s="71">
        <v>6.9069046728899894E-2</v>
      </c>
      <c r="H607" s="95">
        <v>1.1948617061</v>
      </c>
      <c r="I607" s="100">
        <v>1.0478476525872801E-2</v>
      </c>
      <c r="J607" s="95">
        <v>7.2472446045999996</v>
      </c>
      <c r="K607" s="99">
        <v>0.179558651911055</v>
      </c>
      <c r="L607" s="95">
        <v>13.440290768500001</v>
      </c>
      <c r="M607" s="96">
        <v>0.109200600945781</v>
      </c>
      <c r="N607" s="95">
        <v>1.9371477694000001</v>
      </c>
      <c r="O607" s="96">
        <v>2.44271971049589E-2</v>
      </c>
    </row>
    <row r="608" spans="1:15" customFormat="1" x14ac:dyDescent="0.3">
      <c r="A608" s="58" t="s">
        <v>291</v>
      </c>
      <c r="B608" s="73">
        <v>34.856095809199999</v>
      </c>
      <c r="C608" s="74">
        <v>4.6921552991552401E-2</v>
      </c>
      <c r="D608" s="73">
        <v>1.9373033977</v>
      </c>
      <c r="E608" s="74">
        <v>3.5649148556716997E-2</v>
      </c>
      <c r="F608" s="73">
        <v>11.3349856694</v>
      </c>
      <c r="G608" s="74">
        <v>3.3578288225365301E-2</v>
      </c>
      <c r="H608" s="97">
        <v>13.2057916678</v>
      </c>
      <c r="I608" s="99">
        <v>0.115809701901208</v>
      </c>
      <c r="J608" s="97">
        <v>2.6998318625000102</v>
      </c>
      <c r="K608" s="98">
        <v>6.6891376801234401E-2</v>
      </c>
      <c r="L608" s="97">
        <v>4.2131741177000004</v>
      </c>
      <c r="M608" s="98">
        <v>3.4231487507721203E-2</v>
      </c>
      <c r="N608" s="97">
        <v>3.0894679234</v>
      </c>
      <c r="O608" s="98">
        <v>3.8957813702418E-2</v>
      </c>
    </row>
    <row r="609" spans="1:15" customFormat="1" x14ac:dyDescent="0.3">
      <c r="A609" s="58" t="s">
        <v>292</v>
      </c>
      <c r="B609" s="70">
        <v>1.82805553910001</v>
      </c>
      <c r="C609" s="71">
        <v>2.4608379928408898E-3</v>
      </c>
      <c r="D609" s="70">
        <v>0</v>
      </c>
      <c r="E609" s="71">
        <v>0</v>
      </c>
      <c r="F609" s="70">
        <v>0.715331788399999</v>
      </c>
      <c r="G609" s="71">
        <v>2.1190690194258198E-3</v>
      </c>
      <c r="H609" s="95">
        <v>1.1127237507000001</v>
      </c>
      <c r="I609" s="96">
        <v>9.75815832239528E-3</v>
      </c>
      <c r="J609" s="95">
        <v>0</v>
      </c>
      <c r="K609" s="96">
        <v>0</v>
      </c>
      <c r="L609" s="95">
        <v>0</v>
      </c>
      <c r="M609" s="96">
        <v>0</v>
      </c>
      <c r="N609" s="95">
        <v>0</v>
      </c>
      <c r="O609" s="96">
        <v>0</v>
      </c>
    </row>
    <row r="610" spans="1:15" customFormat="1" x14ac:dyDescent="0.3">
      <c r="A610" s="58" t="s">
        <v>293</v>
      </c>
      <c r="B610" s="73">
        <v>67.457754827000002</v>
      </c>
      <c r="C610" s="74">
        <v>9.0808294627500799E-2</v>
      </c>
      <c r="D610" s="73">
        <v>11.182657581899999</v>
      </c>
      <c r="E610" s="72">
        <v>0.205776865858666</v>
      </c>
      <c r="F610" s="73">
        <v>26.339599034100001</v>
      </c>
      <c r="G610" s="74">
        <v>7.8027328300484602E-2</v>
      </c>
      <c r="H610" s="97">
        <v>5.9842298803</v>
      </c>
      <c r="I610" s="98">
        <v>5.24793890422851E-2</v>
      </c>
      <c r="J610" s="97">
        <v>1.9968065117</v>
      </c>
      <c r="K610" s="98">
        <v>4.94731315044191E-2</v>
      </c>
      <c r="L610" s="97">
        <v>17.681308190700001</v>
      </c>
      <c r="M610" s="98">
        <v>0.14365831165328899</v>
      </c>
      <c r="N610" s="97">
        <v>4.2731536283000002</v>
      </c>
      <c r="O610" s="98">
        <v>5.3883946071179002E-2</v>
      </c>
    </row>
    <row r="611" spans="1:15" customFormat="1" x14ac:dyDescent="0.3">
      <c r="A611" s="58" t="s">
        <v>294</v>
      </c>
      <c r="B611" s="70">
        <v>4.4626716397999999</v>
      </c>
      <c r="C611" s="71">
        <v>6.0074279396347503E-3</v>
      </c>
      <c r="D611" s="70">
        <v>0</v>
      </c>
      <c r="E611" s="71">
        <v>0</v>
      </c>
      <c r="F611" s="70">
        <v>3.5391151270000099</v>
      </c>
      <c r="G611" s="71">
        <v>1.04841268673123E-2</v>
      </c>
      <c r="H611" s="95">
        <v>0.48091415459999998</v>
      </c>
      <c r="I611" s="96">
        <v>4.2174317364174901E-3</v>
      </c>
      <c r="J611" s="95">
        <v>0.48091415459999998</v>
      </c>
      <c r="K611" s="96">
        <v>1.1915190116545901E-2</v>
      </c>
      <c r="L611" s="95">
        <v>0</v>
      </c>
      <c r="M611" s="96">
        <v>0</v>
      </c>
      <c r="N611" s="95">
        <v>0.44264235819999997</v>
      </c>
      <c r="O611" s="96">
        <v>5.58166614935329E-3</v>
      </c>
    </row>
    <row r="612" spans="1:15" customFormat="1" x14ac:dyDescent="0.3">
      <c r="A612" s="58" t="s">
        <v>300</v>
      </c>
      <c r="B612" s="73">
        <v>11.132407624400001</v>
      </c>
      <c r="C612" s="74">
        <v>1.4985896789220301E-2</v>
      </c>
      <c r="D612" s="73">
        <v>0.87084878480000105</v>
      </c>
      <c r="E612" s="74">
        <v>1.6024861018996198E-2</v>
      </c>
      <c r="F612" s="73">
        <v>4.0677075139999896</v>
      </c>
      <c r="G612" s="74">
        <v>1.20500068818178E-2</v>
      </c>
      <c r="H612" s="97">
        <v>0.55128045290000005</v>
      </c>
      <c r="I612" s="98">
        <v>4.8345170452736503E-3</v>
      </c>
      <c r="J612" s="97">
        <v>0</v>
      </c>
      <c r="K612" s="98">
        <v>0</v>
      </c>
      <c r="L612" s="97">
        <v>2.5985942243000002</v>
      </c>
      <c r="M612" s="98">
        <v>2.1113237488348199E-2</v>
      </c>
      <c r="N612" s="97">
        <v>3.0439766484000002</v>
      </c>
      <c r="O612" s="98">
        <v>3.83841742730806E-2</v>
      </c>
    </row>
    <row r="613" spans="1:15" customFormat="1" x14ac:dyDescent="0.3">
      <c r="A613" s="58" t="s">
        <v>296</v>
      </c>
      <c r="B613" s="70">
        <v>171.59485495979999</v>
      </c>
      <c r="C613" s="71">
        <v>0.230992510582578</v>
      </c>
      <c r="D613" s="70">
        <v>9.5033536003000005</v>
      </c>
      <c r="E613" s="71">
        <v>0.17487527492406199</v>
      </c>
      <c r="F613" s="70">
        <v>87.1732283340001</v>
      </c>
      <c r="G613" s="71">
        <v>0.25823833147286002</v>
      </c>
      <c r="H613" s="95">
        <v>37.004998663099997</v>
      </c>
      <c r="I613" s="99">
        <v>0.32451957230839301</v>
      </c>
      <c r="J613" s="95">
        <v>10.4537818855</v>
      </c>
      <c r="K613" s="96">
        <v>0.25900422645334198</v>
      </c>
      <c r="L613" s="95">
        <v>11.4958088779</v>
      </c>
      <c r="M613" s="100">
        <v>9.3401940437678604E-2</v>
      </c>
      <c r="N613" s="95">
        <v>21.4902407495</v>
      </c>
      <c r="O613" s="96">
        <v>0.27098931476128402</v>
      </c>
    </row>
    <row r="614" spans="1:15" customFormat="1" x14ac:dyDescent="0.3">
      <c r="A614" s="58" t="s">
        <v>303</v>
      </c>
      <c r="B614" s="73">
        <v>9.6503688744999891</v>
      </c>
      <c r="C614" s="74">
        <v>1.2990849491909101E-2</v>
      </c>
      <c r="D614" s="73">
        <v>0.58546749060000003</v>
      </c>
      <c r="E614" s="74">
        <v>1.0773437744602401E-2</v>
      </c>
      <c r="F614" s="73">
        <v>7.7151192852000099</v>
      </c>
      <c r="G614" s="74">
        <v>2.2854947205701501E-2</v>
      </c>
      <c r="H614" s="97">
        <v>0</v>
      </c>
      <c r="I614" s="98">
        <v>0</v>
      </c>
      <c r="J614" s="97">
        <v>0</v>
      </c>
      <c r="K614" s="98">
        <v>0</v>
      </c>
      <c r="L614" s="97">
        <v>0.58546749060000003</v>
      </c>
      <c r="M614" s="98">
        <v>4.7568466269776498E-3</v>
      </c>
      <c r="N614" s="97">
        <v>0.76431460809999996</v>
      </c>
      <c r="O614" s="98">
        <v>9.6379139873469001E-3</v>
      </c>
    </row>
    <row r="615" spans="1:15" customFormat="1" x14ac:dyDescent="0.3">
      <c r="A615" s="58" t="s">
        <v>304</v>
      </c>
      <c r="B615" s="70">
        <v>19.925830269999899</v>
      </c>
      <c r="C615" s="71">
        <v>2.6823167632781999E-2</v>
      </c>
      <c r="D615" s="70">
        <v>0</v>
      </c>
      <c r="E615" s="71">
        <v>0</v>
      </c>
      <c r="F615" s="70">
        <v>11.9283621988</v>
      </c>
      <c r="G615" s="71">
        <v>3.5336082078087E-2</v>
      </c>
      <c r="H615" s="95">
        <v>0.80154546510000002</v>
      </c>
      <c r="I615" s="96">
        <v>7.0292447214533602E-3</v>
      </c>
      <c r="J615" s="95">
        <v>0</v>
      </c>
      <c r="K615" s="96">
        <v>0</v>
      </c>
      <c r="L615" s="95">
        <v>6.4256160729999996</v>
      </c>
      <c r="M615" s="96">
        <v>5.2207288421393098E-2</v>
      </c>
      <c r="N615" s="95">
        <v>0.77030653309999997</v>
      </c>
      <c r="O615" s="96">
        <v>9.7134714307826504E-3</v>
      </c>
    </row>
    <row r="616" spans="1:15" customFormat="1" x14ac:dyDescent="0.3">
      <c r="A616" s="58" t="s">
        <v>307</v>
      </c>
      <c r="B616" s="73">
        <v>26.590466791800001</v>
      </c>
      <c r="C616" s="74">
        <v>3.57947718376493E-2</v>
      </c>
      <c r="D616" s="73">
        <v>3.0073499923</v>
      </c>
      <c r="E616" s="74">
        <v>5.5339533686270002E-2</v>
      </c>
      <c r="F616" s="73">
        <v>10.930771559</v>
      </c>
      <c r="G616" s="74">
        <v>3.2380861223722697E-2</v>
      </c>
      <c r="H616" s="97">
        <v>6.6392901824999999</v>
      </c>
      <c r="I616" s="98">
        <v>5.8224015357273402E-2</v>
      </c>
      <c r="J616" s="97">
        <v>2.5874807962999999</v>
      </c>
      <c r="K616" s="98">
        <v>6.4107752529074899E-2</v>
      </c>
      <c r="L616" s="97">
        <v>1.3091649417</v>
      </c>
      <c r="M616" s="98">
        <v>1.0636793565943299E-2</v>
      </c>
      <c r="N616" s="97">
        <v>3.5920399984000002</v>
      </c>
      <c r="O616" s="98">
        <v>4.5295186271200202E-2</v>
      </c>
    </row>
    <row r="617" spans="1:15" customFormat="1" x14ac:dyDescent="0.3">
      <c r="A617" s="58" t="s">
        <v>305</v>
      </c>
      <c r="B617" s="70">
        <v>0</v>
      </c>
      <c r="C617" s="71">
        <v>0</v>
      </c>
      <c r="D617" s="70">
        <v>0</v>
      </c>
      <c r="E617" s="71">
        <v>0</v>
      </c>
      <c r="F617" s="70">
        <v>0</v>
      </c>
      <c r="G617" s="71">
        <v>0</v>
      </c>
      <c r="H617" s="95">
        <v>0</v>
      </c>
      <c r="I617" s="96">
        <v>0</v>
      </c>
      <c r="J617" s="95">
        <v>0</v>
      </c>
      <c r="K617" s="96">
        <v>0</v>
      </c>
      <c r="L617" s="95">
        <v>0</v>
      </c>
      <c r="M617" s="96">
        <v>0</v>
      </c>
      <c r="N617" s="95">
        <v>0</v>
      </c>
      <c r="O617" s="96">
        <v>0</v>
      </c>
    </row>
    <row r="618" spans="1:15" customFormat="1" x14ac:dyDescent="0.3">
      <c r="A618" s="76" t="s">
        <v>4</v>
      </c>
      <c r="H618" s="63"/>
      <c r="I618" s="63"/>
      <c r="J618" s="63"/>
      <c r="K618" s="63"/>
      <c r="L618" s="63"/>
      <c r="M618" s="63"/>
      <c r="N618" s="63"/>
      <c r="O618" s="63"/>
    </row>
    <row r="619" spans="1:15" customFormat="1" x14ac:dyDescent="0.3">
      <c r="A619" s="76" t="s">
        <v>4</v>
      </c>
      <c r="H619" s="63"/>
      <c r="I619" s="63"/>
      <c r="J619" s="63"/>
      <c r="K619" s="63"/>
      <c r="L619" s="63"/>
      <c r="M619" s="63"/>
      <c r="N619" s="63"/>
      <c r="O619" s="63"/>
    </row>
    <row r="620" spans="1:15" customFormat="1" x14ac:dyDescent="0.3">
      <c r="A620" s="54" t="s">
        <v>308</v>
      </c>
      <c r="H620" s="63"/>
      <c r="I620" s="63"/>
      <c r="J620" s="63"/>
      <c r="K620" s="63"/>
      <c r="L620" s="63"/>
      <c r="M620" s="63"/>
      <c r="N620" s="63"/>
      <c r="O620" s="63"/>
    </row>
    <row r="621" spans="1:15" customFormat="1" x14ac:dyDescent="0.3">
      <c r="A621" s="69" t="s">
        <v>4</v>
      </c>
      <c r="H621" s="63"/>
      <c r="I621" s="63"/>
      <c r="J621" s="63"/>
      <c r="K621" s="63"/>
      <c r="L621" s="63"/>
      <c r="M621" s="63"/>
      <c r="N621" s="63"/>
      <c r="O621" s="63"/>
    </row>
    <row r="622" spans="1:15" customFormat="1" ht="25.5" customHeight="1" x14ac:dyDescent="0.3">
      <c r="A622" s="116" t="s">
        <v>4</v>
      </c>
      <c r="B622" s="118" t="s">
        <v>26</v>
      </c>
      <c r="C622" s="118" t="s">
        <v>4</v>
      </c>
      <c r="D622" s="118" t="s">
        <v>502</v>
      </c>
      <c r="E622" s="118" t="s">
        <v>4</v>
      </c>
      <c r="F622" s="118" t="s">
        <v>503</v>
      </c>
      <c r="G622" s="118" t="s">
        <v>4</v>
      </c>
      <c r="H622" s="121" t="s">
        <v>504</v>
      </c>
      <c r="I622" s="121" t="s">
        <v>4</v>
      </c>
      <c r="J622" s="121" t="s">
        <v>505</v>
      </c>
      <c r="K622" s="121" t="s">
        <v>4</v>
      </c>
      <c r="L622" s="121" t="s">
        <v>506</v>
      </c>
      <c r="M622" s="121" t="s">
        <v>4</v>
      </c>
      <c r="N622" s="121" t="s">
        <v>507</v>
      </c>
      <c r="O622" s="121" t="s">
        <v>4</v>
      </c>
    </row>
    <row r="623" spans="1:15" customFormat="1" x14ac:dyDescent="0.3">
      <c r="A623" s="117" t="s">
        <v>4</v>
      </c>
      <c r="B623" s="55" t="s">
        <v>28</v>
      </c>
      <c r="C623" s="55" t="s">
        <v>29</v>
      </c>
      <c r="D623" s="55" t="s">
        <v>28</v>
      </c>
      <c r="E623" s="55" t="s">
        <v>29</v>
      </c>
      <c r="F623" s="55" t="s">
        <v>28</v>
      </c>
      <c r="G623" s="55" t="s">
        <v>29</v>
      </c>
      <c r="H623" s="60" t="s">
        <v>28</v>
      </c>
      <c r="I623" s="60" t="s">
        <v>29</v>
      </c>
      <c r="J623" s="60" t="s">
        <v>28</v>
      </c>
      <c r="K623" s="60" t="s">
        <v>29</v>
      </c>
      <c r="L623" s="60" t="s">
        <v>28</v>
      </c>
      <c r="M623" s="60" t="s">
        <v>29</v>
      </c>
      <c r="N623" s="60" t="s">
        <v>28</v>
      </c>
      <c r="O623" s="60" t="s">
        <v>29</v>
      </c>
    </row>
    <row r="624" spans="1:15" customFormat="1" x14ac:dyDescent="0.3">
      <c r="A624" s="56" t="s">
        <v>30</v>
      </c>
      <c r="B624" s="57">
        <v>1002.5695060178</v>
      </c>
      <c r="C624" s="57">
        <v>1002.5695060178</v>
      </c>
      <c r="D624" s="57">
        <v>81.786897098799997</v>
      </c>
      <c r="E624" s="57">
        <v>81.786897098799997</v>
      </c>
      <c r="F624" s="57">
        <v>461.165316776</v>
      </c>
      <c r="G624" s="57">
        <v>461.165316776</v>
      </c>
      <c r="H624" s="64">
        <v>144.50507663970001</v>
      </c>
      <c r="I624" s="64">
        <v>144.50507663970001</v>
      </c>
      <c r="J624" s="64">
        <v>54.214269396299997</v>
      </c>
      <c r="K624" s="64">
        <v>54.214269396299997</v>
      </c>
      <c r="L624" s="64">
        <v>141.8727920581</v>
      </c>
      <c r="M624" s="64">
        <v>141.8727920581</v>
      </c>
      <c r="N624" s="64">
        <v>134.08174831650001</v>
      </c>
      <c r="O624" s="64">
        <v>134.08174831650001</v>
      </c>
    </row>
    <row r="625" spans="1:15" customFormat="1" x14ac:dyDescent="0.3">
      <c r="A625" s="58" t="s">
        <v>309</v>
      </c>
      <c r="B625" s="70">
        <v>254.84016270500001</v>
      </c>
      <c r="C625" s="71">
        <v>0.25418702760791501</v>
      </c>
      <c r="D625" s="70">
        <v>13.2907669501</v>
      </c>
      <c r="E625" s="71">
        <v>0.16250484394883599</v>
      </c>
      <c r="F625" s="70">
        <v>134.23962440509999</v>
      </c>
      <c r="G625" s="71">
        <v>0.29108785834886097</v>
      </c>
      <c r="H625" s="95">
        <v>38.4444160778</v>
      </c>
      <c r="I625" s="96">
        <v>0.26604197563006698</v>
      </c>
      <c r="J625" s="95">
        <v>15.103584032100001</v>
      </c>
      <c r="K625" s="96">
        <v>0.27859056665865101</v>
      </c>
      <c r="L625" s="95">
        <v>39.468577968799998</v>
      </c>
      <c r="M625" s="96">
        <v>0.27819694950837898</v>
      </c>
      <c r="N625" s="95">
        <v>19.784216271999998</v>
      </c>
      <c r="O625" s="100">
        <v>0.14755338829039799</v>
      </c>
    </row>
    <row r="626" spans="1:15" customFormat="1" x14ac:dyDescent="0.3">
      <c r="A626" s="58" t="s">
        <v>310</v>
      </c>
      <c r="B626" s="73">
        <v>106.02767434659999</v>
      </c>
      <c r="C626" s="74">
        <v>0.105755933838185</v>
      </c>
      <c r="D626" s="73">
        <v>6.5169320644999997</v>
      </c>
      <c r="E626" s="74">
        <v>7.9681859755939097E-2</v>
      </c>
      <c r="F626" s="73">
        <v>43.226864672799998</v>
      </c>
      <c r="G626" s="74">
        <v>9.3733988876263205E-2</v>
      </c>
      <c r="H626" s="97">
        <v>22.2786413177</v>
      </c>
      <c r="I626" s="98">
        <v>0.154172032123468</v>
      </c>
      <c r="J626" s="97">
        <v>9.4054089560000094</v>
      </c>
      <c r="K626" s="98">
        <v>0.17348585641259001</v>
      </c>
      <c r="L626" s="97">
        <v>13.8370023632</v>
      </c>
      <c r="M626" s="98">
        <v>9.75310499107781E-2</v>
      </c>
      <c r="N626" s="97">
        <v>2.298300668</v>
      </c>
      <c r="O626" s="100">
        <v>1.7141040423897701E-2</v>
      </c>
    </row>
    <row r="627" spans="1:15" customFormat="1" x14ac:dyDescent="0.3">
      <c r="A627" s="58" t="s">
        <v>311</v>
      </c>
      <c r="B627" s="70">
        <v>258.16700615140002</v>
      </c>
      <c r="C627" s="71">
        <v>0.25750534461878599</v>
      </c>
      <c r="D627" s="70">
        <v>17.646628137899999</v>
      </c>
      <c r="E627" s="71">
        <v>0.21576351180779699</v>
      </c>
      <c r="F627" s="70">
        <v>113.0191785339</v>
      </c>
      <c r="G627" s="71">
        <v>0.24507302353961799</v>
      </c>
      <c r="H627" s="95">
        <v>46.681217470100002</v>
      </c>
      <c r="I627" s="96">
        <v>0.32304205883708897</v>
      </c>
      <c r="J627" s="95">
        <v>19.5031825521</v>
      </c>
      <c r="K627" s="96">
        <v>0.35974260594630603</v>
      </c>
      <c r="L627" s="95">
        <v>47.483593343700001</v>
      </c>
      <c r="M627" s="96">
        <v>0.33469132914684901</v>
      </c>
      <c r="N627" s="95">
        <v>21.520414932000001</v>
      </c>
      <c r="O627" s="100">
        <v>0.16050219513248801</v>
      </c>
    </row>
    <row r="628" spans="1:15" customFormat="1" x14ac:dyDescent="0.3">
      <c r="A628" s="58" t="s">
        <v>312</v>
      </c>
      <c r="B628" s="73">
        <v>28.638034884100001</v>
      </c>
      <c r="C628" s="74">
        <v>2.8564637875183398E-2</v>
      </c>
      <c r="D628" s="73">
        <v>4.9152064472000001</v>
      </c>
      <c r="E628" s="74">
        <v>6.0097724960299498E-2</v>
      </c>
      <c r="F628" s="73">
        <v>16.072147658199999</v>
      </c>
      <c r="G628" s="74">
        <v>3.48511630721932E-2</v>
      </c>
      <c r="H628" s="97">
        <v>3.9830232003999999</v>
      </c>
      <c r="I628" s="98">
        <v>2.75632060341452E-2</v>
      </c>
      <c r="J628" s="97">
        <v>0</v>
      </c>
      <c r="K628" s="98">
        <v>0</v>
      </c>
      <c r="L628" s="97">
        <v>0.54871933129999995</v>
      </c>
      <c r="M628" s="98">
        <v>3.8676854338306598E-3</v>
      </c>
      <c r="N628" s="97">
        <v>2.1682111471000001</v>
      </c>
      <c r="O628" s="98">
        <v>1.6170815001471599E-2</v>
      </c>
    </row>
    <row r="629" spans="1:15" customFormat="1" x14ac:dyDescent="0.3">
      <c r="A629" s="58" t="s">
        <v>313</v>
      </c>
      <c r="B629" s="70">
        <v>323.42485510080002</v>
      </c>
      <c r="C629" s="71">
        <v>0.32259594288424098</v>
      </c>
      <c r="D629" s="70">
        <v>17.8943566409</v>
      </c>
      <c r="E629" s="71">
        <v>0.21879246279857401</v>
      </c>
      <c r="F629" s="70">
        <v>157.27959138029999</v>
      </c>
      <c r="G629" s="71">
        <v>0.34104817873087101</v>
      </c>
      <c r="H629" s="95">
        <v>43.474430330399997</v>
      </c>
      <c r="I629" s="96">
        <v>0.30085053993498401</v>
      </c>
      <c r="J629" s="95">
        <v>17.3298294465</v>
      </c>
      <c r="K629" s="96">
        <v>0.31965439430385001</v>
      </c>
      <c r="L629" s="95">
        <v>59.012558806000001</v>
      </c>
      <c r="M629" s="99">
        <v>0.41595402437581602</v>
      </c>
      <c r="N629" s="95">
        <v>38.8952542611</v>
      </c>
      <c r="O629" s="96">
        <v>0.29008612096321801</v>
      </c>
    </row>
    <row r="630" spans="1:15" customFormat="1" x14ac:dyDescent="0.3">
      <c r="A630" s="58" t="s">
        <v>314</v>
      </c>
      <c r="B630" s="73">
        <v>512.08995054809998</v>
      </c>
      <c r="C630" s="74">
        <v>0.51077750467607796</v>
      </c>
      <c r="D630" s="73">
        <v>34.952045930500098</v>
      </c>
      <c r="E630" s="74">
        <v>0.42735507972967002</v>
      </c>
      <c r="F630" s="73">
        <v>256.86263670719899</v>
      </c>
      <c r="G630" s="74">
        <v>0.55698602510466999</v>
      </c>
      <c r="H630" s="97">
        <v>65.411622085199994</v>
      </c>
      <c r="I630" s="98">
        <v>0.452659682318935</v>
      </c>
      <c r="J630" s="97">
        <v>21.522971242100098</v>
      </c>
      <c r="K630" s="98">
        <v>0.396998271520909</v>
      </c>
      <c r="L630" s="97">
        <v>69.269173661699995</v>
      </c>
      <c r="M630" s="98">
        <v>0.48824847003316002</v>
      </c>
      <c r="N630" s="97">
        <v>65.312163291800005</v>
      </c>
      <c r="O630" s="98">
        <v>0.48710703814534601</v>
      </c>
    </row>
    <row r="631" spans="1:15" customFormat="1" x14ac:dyDescent="0.3">
      <c r="A631" s="58" t="s">
        <v>315</v>
      </c>
      <c r="B631" s="70">
        <v>268.51644562680002</v>
      </c>
      <c r="C631" s="71">
        <v>0.26782825930278498</v>
      </c>
      <c r="D631" s="70">
        <v>12.1927186048</v>
      </c>
      <c r="E631" s="75">
        <v>0.14907911948378499</v>
      </c>
      <c r="F631" s="70">
        <v>138.16943675350001</v>
      </c>
      <c r="G631" s="71">
        <v>0.299609341221583</v>
      </c>
      <c r="H631" s="95">
        <v>26.450517968700002</v>
      </c>
      <c r="I631" s="100">
        <v>0.18304213653787499</v>
      </c>
      <c r="J631" s="95">
        <v>13.0245309821</v>
      </c>
      <c r="K631" s="96">
        <v>0.24024175050469099</v>
      </c>
      <c r="L631" s="95">
        <v>32.574336236999997</v>
      </c>
      <c r="M631" s="96">
        <v>0.229602418930757</v>
      </c>
      <c r="N631" s="95">
        <v>53.241452240599997</v>
      </c>
      <c r="O631" s="99">
        <v>0.397082025772244</v>
      </c>
    </row>
    <row r="632" spans="1:15" customFormat="1" x14ac:dyDescent="0.3">
      <c r="A632" s="58" t="s">
        <v>316</v>
      </c>
      <c r="B632" s="73">
        <v>105.9174845153</v>
      </c>
      <c r="C632" s="74">
        <v>0.105646026414671</v>
      </c>
      <c r="D632" s="73">
        <v>5.6980277926999996</v>
      </c>
      <c r="E632" s="74">
        <v>6.9669201239126205E-2</v>
      </c>
      <c r="F632" s="73">
        <v>42.866449539700099</v>
      </c>
      <c r="G632" s="74">
        <v>9.2952457568532501E-2</v>
      </c>
      <c r="H632" s="97">
        <v>4.0896298862</v>
      </c>
      <c r="I632" s="100">
        <v>2.8300942647135001E-2</v>
      </c>
      <c r="J632" s="97">
        <v>3.8904182300000101</v>
      </c>
      <c r="K632" s="98">
        <v>7.17600416517927E-2</v>
      </c>
      <c r="L632" s="97">
        <v>24.226269228</v>
      </c>
      <c r="M632" s="99">
        <v>0.17076050225386999</v>
      </c>
      <c r="N632" s="97">
        <v>26.8437523801</v>
      </c>
      <c r="O632" s="99">
        <v>0.200204373206227</v>
      </c>
    </row>
    <row r="633" spans="1:15" customFormat="1" x14ac:dyDescent="0.3">
      <c r="A633" s="58" t="s">
        <v>317</v>
      </c>
      <c r="B633" s="70">
        <v>112.51460616449999</v>
      </c>
      <c r="C633" s="71">
        <v>0.112226240165041</v>
      </c>
      <c r="D633" s="70">
        <v>8.0080536725000009</v>
      </c>
      <c r="E633" s="71">
        <v>9.7913650677151007E-2</v>
      </c>
      <c r="F633" s="70">
        <v>64.130013789800103</v>
      </c>
      <c r="G633" s="71">
        <v>0.139060791123955</v>
      </c>
      <c r="H633" s="95">
        <v>9.2945146311000109</v>
      </c>
      <c r="I633" s="96">
        <v>6.4319640854378898E-2</v>
      </c>
      <c r="J633" s="95">
        <v>1.1118501179</v>
      </c>
      <c r="K633" s="100">
        <v>2.0508440495112201E-2</v>
      </c>
      <c r="L633" s="95">
        <v>27.172557939600001</v>
      </c>
      <c r="M633" s="99">
        <v>0.191527618124779</v>
      </c>
      <c r="N633" s="95">
        <v>1.2069569662999999</v>
      </c>
      <c r="O633" s="100">
        <v>9.0016499743945603E-3</v>
      </c>
    </row>
    <row r="634" spans="1:15" customFormat="1" x14ac:dyDescent="0.3">
      <c r="A634" s="58" t="s">
        <v>318</v>
      </c>
      <c r="B634" s="73">
        <v>24.890804768199999</v>
      </c>
      <c r="C634" s="74">
        <v>2.4827011612457799E-2</v>
      </c>
      <c r="D634" s="73">
        <v>0.605314939</v>
      </c>
      <c r="E634" s="74">
        <v>7.4011236576045801E-3</v>
      </c>
      <c r="F634" s="73">
        <v>13.9681505255</v>
      </c>
      <c r="G634" s="74">
        <v>3.0288814048617399E-2</v>
      </c>
      <c r="H634" s="97">
        <v>2.5212468037</v>
      </c>
      <c r="I634" s="98">
        <v>1.7447461793929399E-2</v>
      </c>
      <c r="J634" s="97">
        <v>0.46722243460000101</v>
      </c>
      <c r="K634" s="98">
        <v>8.6180712163555807E-3</v>
      </c>
      <c r="L634" s="97">
        <v>0.63274446689999997</v>
      </c>
      <c r="M634" s="98">
        <v>4.4599423026853297E-3</v>
      </c>
      <c r="N634" s="97">
        <v>6.6961255985000001</v>
      </c>
      <c r="O634" s="98">
        <v>4.994061967848E-2</v>
      </c>
    </row>
    <row r="635" spans="1:15" customFormat="1" x14ac:dyDescent="0.3">
      <c r="A635" s="58" t="s">
        <v>319</v>
      </c>
      <c r="B635" s="70">
        <v>219.9956413102</v>
      </c>
      <c r="C635" s="71">
        <v>0.219431809954026</v>
      </c>
      <c r="D635" s="70">
        <v>23.455086085000001</v>
      </c>
      <c r="E635" s="71">
        <v>0.286782931215325</v>
      </c>
      <c r="F635" s="70">
        <v>75.832997534599897</v>
      </c>
      <c r="G635" s="75">
        <v>0.16443777269450199</v>
      </c>
      <c r="H635" s="95">
        <v>50.543410918699998</v>
      </c>
      <c r="I635" s="99">
        <v>0.349769102193702</v>
      </c>
      <c r="J635" s="95">
        <v>21.007578043399899</v>
      </c>
      <c r="K635" s="99">
        <v>0.38749167474409801</v>
      </c>
      <c r="L635" s="95">
        <v>35.775641307100003</v>
      </c>
      <c r="M635" s="96">
        <v>0.25216703490581299</v>
      </c>
      <c r="N635" s="95">
        <v>12.2655696962</v>
      </c>
      <c r="O635" s="100">
        <v>9.1478294773179106E-2</v>
      </c>
    </row>
    <row r="636" spans="1:15" customFormat="1" x14ac:dyDescent="0.3">
      <c r="A636" s="58" t="s">
        <v>320</v>
      </c>
      <c r="B636" s="73">
        <v>194.51861701990001</v>
      </c>
      <c r="C636" s="74">
        <v>0.194020081253545</v>
      </c>
      <c r="D636" s="73">
        <v>20.677945018599999</v>
      </c>
      <c r="E636" s="74">
        <v>0.25282711231385502</v>
      </c>
      <c r="F636" s="73">
        <v>109.776157036</v>
      </c>
      <c r="G636" s="72">
        <v>0.23804079153966601</v>
      </c>
      <c r="H636" s="97">
        <v>19.6505151259</v>
      </c>
      <c r="I636" s="98">
        <v>0.1359849465697</v>
      </c>
      <c r="J636" s="97">
        <v>6.8652741013999998</v>
      </c>
      <c r="K636" s="98">
        <v>0.12663223497887</v>
      </c>
      <c r="L636" s="97">
        <v>19.276548841699999</v>
      </c>
      <c r="M636" s="98">
        <v>0.13587206230357299</v>
      </c>
      <c r="N636" s="97">
        <v>20.331221817500001</v>
      </c>
      <c r="O636" s="98">
        <v>0.151633030392087</v>
      </c>
    </row>
    <row r="637" spans="1:15" customFormat="1" x14ac:dyDescent="0.3">
      <c r="A637" s="58" t="s">
        <v>321</v>
      </c>
      <c r="B637" s="70">
        <v>94.818983394599996</v>
      </c>
      <c r="C637" s="71">
        <v>9.4575969870877505E-2</v>
      </c>
      <c r="D637" s="70">
        <v>2.5851946541000101</v>
      </c>
      <c r="E637" s="71">
        <v>3.1608909810785998E-2</v>
      </c>
      <c r="F637" s="70">
        <v>15.830925002200001</v>
      </c>
      <c r="G637" s="75">
        <v>3.4328091090790998E-2</v>
      </c>
      <c r="H637" s="95">
        <v>50.8509564947</v>
      </c>
      <c r="I637" s="99">
        <v>0.35189737050891701</v>
      </c>
      <c r="J637" s="95">
        <v>11.166601887100001</v>
      </c>
      <c r="K637" s="99">
        <v>0.20597163830565399</v>
      </c>
      <c r="L637" s="95">
        <v>11.068912007</v>
      </c>
      <c r="M637" s="96">
        <v>7.8019977237545599E-2</v>
      </c>
      <c r="N637" s="95">
        <v>12.1412048334</v>
      </c>
      <c r="O637" s="96">
        <v>9.0550764633085506E-2</v>
      </c>
    </row>
    <row r="638" spans="1:15" customFormat="1" x14ac:dyDescent="0.3">
      <c r="A638" s="58" t="s">
        <v>322</v>
      </c>
      <c r="B638" s="73">
        <v>22.549806395699999</v>
      </c>
      <c r="C638" s="74">
        <v>2.2492013032859599E-2</v>
      </c>
      <c r="D638" s="73">
        <v>1.4031682136000001</v>
      </c>
      <c r="E638" s="74">
        <v>1.7156393791354502E-2</v>
      </c>
      <c r="F638" s="73">
        <v>4.88082719600001</v>
      </c>
      <c r="G638" s="74">
        <v>1.0583682290163999E-2</v>
      </c>
      <c r="H638" s="97">
        <v>4.3710855955000003</v>
      </c>
      <c r="I638" s="98">
        <v>3.0248664594660499E-2</v>
      </c>
      <c r="J638" s="97">
        <v>2.6588654812999999</v>
      </c>
      <c r="K638" s="98">
        <v>4.90436468278121E-2</v>
      </c>
      <c r="L638" s="97">
        <v>6.9192634812999998</v>
      </c>
      <c r="M638" s="98">
        <v>4.8770898076541801E-2</v>
      </c>
      <c r="N638" s="97">
        <v>3.5327448148</v>
      </c>
      <c r="O638" s="98">
        <v>2.6347693546335298E-2</v>
      </c>
    </row>
    <row r="639" spans="1:15" customFormat="1" x14ac:dyDescent="0.3">
      <c r="A639" s="58" t="s">
        <v>323</v>
      </c>
      <c r="B639" s="70">
        <v>54.922066426400001</v>
      </c>
      <c r="C639" s="71">
        <v>5.4781305532172198E-2</v>
      </c>
      <c r="D639" s="70">
        <v>1.58278907830001</v>
      </c>
      <c r="E639" s="71">
        <v>1.9352599676057701E-2</v>
      </c>
      <c r="F639" s="70">
        <v>25.4036832631</v>
      </c>
      <c r="G639" s="71">
        <v>5.5085849561924499E-2</v>
      </c>
      <c r="H639" s="95">
        <v>8.1594000395000101</v>
      </c>
      <c r="I639" s="96">
        <v>5.6464452524696701E-2</v>
      </c>
      <c r="J639" s="95">
        <v>3.4116505188000001</v>
      </c>
      <c r="K639" s="96">
        <v>6.2929014017716098E-2</v>
      </c>
      <c r="L639" s="95">
        <v>6.0282249796</v>
      </c>
      <c r="M639" s="96">
        <v>4.2490352745939597E-2</v>
      </c>
      <c r="N639" s="95">
        <v>13.7479690659</v>
      </c>
      <c r="O639" s="99">
        <v>0.102534231828839</v>
      </c>
    </row>
    <row r="640" spans="1:15" customFormat="1" x14ac:dyDescent="0.3">
      <c r="A640" s="58" t="s">
        <v>324</v>
      </c>
      <c r="B640" s="73">
        <v>45.638654906399999</v>
      </c>
      <c r="C640" s="74">
        <v>4.5521686658590403E-2</v>
      </c>
      <c r="D640" s="73">
        <v>0.95072709990000104</v>
      </c>
      <c r="E640" s="74">
        <v>1.1624442711789199E-2</v>
      </c>
      <c r="F640" s="73">
        <v>5.2566199484000098</v>
      </c>
      <c r="G640" s="75">
        <v>1.13985587319293E-2</v>
      </c>
      <c r="H640" s="97">
        <v>21.4087877324</v>
      </c>
      <c r="I640" s="99">
        <v>0.14815249560940599</v>
      </c>
      <c r="J640" s="97">
        <v>7.9658422416999999</v>
      </c>
      <c r="K640" s="99">
        <v>0.14693257569276899</v>
      </c>
      <c r="L640" s="97">
        <v>14.3397079601</v>
      </c>
      <c r="M640" s="99">
        <v>0.10107440441594701</v>
      </c>
      <c r="N640" s="97">
        <v>1.2354444588</v>
      </c>
      <c r="O640" s="98">
        <v>9.2141135860171908E-3</v>
      </c>
    </row>
    <row r="641" spans="1:15" customFormat="1" x14ac:dyDescent="0.3">
      <c r="A641" s="58" t="s">
        <v>325</v>
      </c>
      <c r="B641" s="70">
        <v>41.474274327000003</v>
      </c>
      <c r="C641" s="71">
        <v>4.1367979055871702E-2</v>
      </c>
      <c r="D641" s="70">
        <v>1.6669307737000001</v>
      </c>
      <c r="E641" s="71">
        <v>2.0381391553298801E-2</v>
      </c>
      <c r="F641" s="70">
        <v>10.5900078434</v>
      </c>
      <c r="G641" s="71">
        <v>2.2963582598610401E-2</v>
      </c>
      <c r="H641" s="95">
        <v>9.9454224795999799</v>
      </c>
      <c r="I641" s="96">
        <v>6.8824035188724195E-2</v>
      </c>
      <c r="J641" s="95">
        <v>9.1526298997000008</v>
      </c>
      <c r="K641" s="99">
        <v>0.168823263720393</v>
      </c>
      <c r="L641" s="95">
        <v>1.6018924872</v>
      </c>
      <c r="M641" s="96">
        <v>1.12910478743802E-2</v>
      </c>
      <c r="N641" s="95">
        <v>0.77030653310000097</v>
      </c>
      <c r="O641" s="96">
        <v>5.7450513792652201E-3</v>
      </c>
    </row>
    <row r="642" spans="1:15" customFormat="1" x14ac:dyDescent="0.3">
      <c r="A642" s="58" t="s">
        <v>326</v>
      </c>
      <c r="B642" s="73">
        <v>19.961657628699999</v>
      </c>
      <c r="C642" s="74">
        <v>1.9910497485593402E-2</v>
      </c>
      <c r="D642" s="73">
        <v>0.31890669500000002</v>
      </c>
      <c r="E642" s="74">
        <v>3.8992394419213E-3</v>
      </c>
      <c r="F642" s="73">
        <v>13.663324894600001</v>
      </c>
      <c r="G642" s="74">
        <v>2.9627824117650699E-2</v>
      </c>
      <c r="H642" s="97">
        <v>1.8872801890999999</v>
      </c>
      <c r="I642" s="98">
        <v>1.3060303713796999E-2</v>
      </c>
      <c r="J642" s="97">
        <v>1.2161483868</v>
      </c>
      <c r="K642" s="98">
        <v>2.24322563107896E-2</v>
      </c>
      <c r="L642" s="97">
        <v>3.2212970651999999</v>
      </c>
      <c r="M642" s="98">
        <v>2.2705530908849698E-2</v>
      </c>
      <c r="N642" s="97">
        <v>0.87084878479999706</v>
      </c>
      <c r="O642" s="98">
        <v>6.4949092306311601E-3</v>
      </c>
    </row>
    <row r="643" spans="1:15" customFormat="1" x14ac:dyDescent="0.3">
      <c r="A643" s="58" t="s">
        <v>327</v>
      </c>
      <c r="B643" s="70">
        <v>54.002382125499999</v>
      </c>
      <c r="C643" s="71">
        <v>5.3863978309092203E-2</v>
      </c>
      <c r="D643" s="70">
        <v>5.5109837839999898</v>
      </c>
      <c r="E643" s="71">
        <v>6.7382233334303404E-2</v>
      </c>
      <c r="F643" s="70">
        <v>19.3500972812</v>
      </c>
      <c r="G643" s="71">
        <v>4.19591339098878E-2</v>
      </c>
      <c r="H643" s="95">
        <v>6.9064400022000001</v>
      </c>
      <c r="I643" s="96">
        <v>4.7793753429300499E-2</v>
      </c>
      <c r="J643" s="95">
        <v>1.0673086203</v>
      </c>
      <c r="K643" s="96">
        <v>1.96868579469014E-2</v>
      </c>
      <c r="L643" s="95">
        <v>6.9506284684999997</v>
      </c>
      <c r="M643" s="96">
        <v>4.8991976316738503E-2</v>
      </c>
      <c r="N643" s="95">
        <v>14.8346461987</v>
      </c>
      <c r="O643" s="99">
        <v>0.110638818369841</v>
      </c>
    </row>
    <row r="644" spans="1:15" customFormat="1" x14ac:dyDescent="0.3">
      <c r="A644" s="58" t="s">
        <v>328</v>
      </c>
      <c r="B644" s="73">
        <v>41.682753123399898</v>
      </c>
      <c r="C644" s="74">
        <v>4.1575923537674399E-2</v>
      </c>
      <c r="D644" s="73">
        <v>3.5173714756000098</v>
      </c>
      <c r="E644" s="74">
        <v>4.3006540171721598E-2</v>
      </c>
      <c r="F644" s="73">
        <v>21.785915631800101</v>
      </c>
      <c r="G644" s="74">
        <v>4.7241010629561202E-2</v>
      </c>
      <c r="H644" s="97">
        <v>0.715331788400002</v>
      </c>
      <c r="I644" s="100">
        <v>4.9502190859603097E-3</v>
      </c>
      <c r="J644" s="97">
        <v>1.5168772534999999</v>
      </c>
      <c r="K644" s="98">
        <v>2.79792989998962E-2</v>
      </c>
      <c r="L644" s="97">
        <v>5.4964479814000002</v>
      </c>
      <c r="M644" s="98">
        <v>3.8742086496395198E-2</v>
      </c>
      <c r="N644" s="97">
        <v>9.3661407811000199</v>
      </c>
      <c r="O644" s="98">
        <v>6.9853957743683498E-2</v>
      </c>
    </row>
    <row r="645" spans="1:15" customFormat="1" x14ac:dyDescent="0.3">
      <c r="A645" s="58" t="s">
        <v>329</v>
      </c>
      <c r="B645" s="70">
        <v>81.412632512299993</v>
      </c>
      <c r="C645" s="71">
        <v>8.1203978401129001E-2</v>
      </c>
      <c r="D645" s="70">
        <v>1.8056492165</v>
      </c>
      <c r="E645" s="71">
        <v>2.2077487721764801E-2</v>
      </c>
      <c r="F645" s="70">
        <v>32.9006423432999</v>
      </c>
      <c r="G645" s="71">
        <v>7.1342404006675797E-2</v>
      </c>
      <c r="H645" s="95">
        <v>11.491196094799999</v>
      </c>
      <c r="I645" s="96">
        <v>7.9521054637072999E-2</v>
      </c>
      <c r="J645" s="95">
        <v>4.0025080133000097</v>
      </c>
      <c r="K645" s="96">
        <v>7.3827574508883095E-2</v>
      </c>
      <c r="L645" s="95">
        <v>23.1891281037</v>
      </c>
      <c r="M645" s="99">
        <v>0.163450142675726</v>
      </c>
      <c r="N645" s="95">
        <v>8.3606667928000107</v>
      </c>
      <c r="O645" s="96">
        <v>6.2354995350035601E-2</v>
      </c>
    </row>
    <row r="646" spans="1:15" customFormat="1" x14ac:dyDescent="0.3">
      <c r="A646" s="58" t="s">
        <v>330</v>
      </c>
      <c r="B646" s="73">
        <v>197.59680962100001</v>
      </c>
      <c r="C646" s="74">
        <v>0.19709038469148499</v>
      </c>
      <c r="D646" s="73">
        <v>16.737552393400001</v>
      </c>
      <c r="E646" s="74">
        <v>0.20464833594531301</v>
      </c>
      <c r="F646" s="73">
        <v>118.0044059027</v>
      </c>
      <c r="G646" s="72">
        <v>0.25588308923070602</v>
      </c>
      <c r="H646" s="97">
        <v>17.675063440999999</v>
      </c>
      <c r="I646" s="100">
        <v>0.122314480930451</v>
      </c>
      <c r="J646" s="97">
        <v>13.8684486584</v>
      </c>
      <c r="K646" s="98">
        <v>0.25580808914020903</v>
      </c>
      <c r="L646" s="97">
        <v>17.992808165</v>
      </c>
      <c r="M646" s="98">
        <v>0.12682352905010499</v>
      </c>
      <c r="N646" s="97">
        <v>15.3373987691</v>
      </c>
      <c r="O646" s="100">
        <v>0.11438841573646601</v>
      </c>
    </row>
    <row r="647" spans="1:15" customFormat="1" x14ac:dyDescent="0.3">
      <c r="A647" s="58" t="s">
        <v>331</v>
      </c>
      <c r="B647" s="70">
        <v>127.5863966883</v>
      </c>
      <c r="C647" s="71">
        <v>0.12725940288676099</v>
      </c>
      <c r="D647" s="70">
        <v>11.4731032531</v>
      </c>
      <c r="E647" s="71">
        <v>0.14028045640660899</v>
      </c>
      <c r="F647" s="70">
        <v>68.641061811599997</v>
      </c>
      <c r="G647" s="71">
        <v>0.14884263693433999</v>
      </c>
      <c r="H647" s="95">
        <v>11.6408925949</v>
      </c>
      <c r="I647" s="96">
        <v>8.0556980180873997E-2</v>
      </c>
      <c r="J647" s="95">
        <v>5.8980727001999904</v>
      </c>
      <c r="K647" s="96">
        <v>0.108791887557974</v>
      </c>
      <c r="L647" s="95">
        <v>20.296186059299998</v>
      </c>
      <c r="M647" s="96">
        <v>0.143059044407812</v>
      </c>
      <c r="N647" s="95">
        <v>13.639090126299999</v>
      </c>
      <c r="O647" s="96">
        <v>0.101722197819982</v>
      </c>
    </row>
    <row r="648" spans="1:15" customFormat="1" x14ac:dyDescent="0.3">
      <c r="A648" s="58" t="s">
        <v>332</v>
      </c>
      <c r="B648" s="73">
        <v>15.575387481799901</v>
      </c>
      <c r="C648" s="74">
        <v>1.5535469000713301E-2</v>
      </c>
      <c r="D648" s="73">
        <v>1.75537781590001</v>
      </c>
      <c r="E648" s="74">
        <v>2.1462824464161701E-2</v>
      </c>
      <c r="F648" s="73">
        <v>8.8834052921000008</v>
      </c>
      <c r="G648" s="74">
        <v>1.92629518503338E-2</v>
      </c>
      <c r="H648" s="97">
        <v>0.80154546509999702</v>
      </c>
      <c r="I648" s="98">
        <v>5.5468325662947002E-3</v>
      </c>
      <c r="J648" s="97">
        <v>0.80154546510000002</v>
      </c>
      <c r="K648" s="98">
        <v>1.47847692872295E-2</v>
      </c>
      <c r="L648" s="97">
        <v>2.8298837848999998</v>
      </c>
      <c r="M648" s="98">
        <v>1.9946627847720801E-2</v>
      </c>
      <c r="N648" s="97">
        <v>1.3051751238</v>
      </c>
      <c r="O648" s="98">
        <v>9.7341744136504992E-3</v>
      </c>
    </row>
    <row r="649" spans="1:15" customFormat="1" x14ac:dyDescent="0.3">
      <c r="A649" s="58" t="s">
        <v>333</v>
      </c>
      <c r="B649" s="70">
        <v>68.943666790599906</v>
      </c>
      <c r="C649" s="71">
        <v>6.8766969648262899E-2</v>
      </c>
      <c r="D649" s="70">
        <v>7.4907265126000002</v>
      </c>
      <c r="E649" s="71">
        <v>9.1588344567603203E-2</v>
      </c>
      <c r="F649" s="70">
        <v>43.1142007312</v>
      </c>
      <c r="G649" s="71">
        <v>9.3489686155521695E-2</v>
      </c>
      <c r="H649" s="95">
        <v>6.1085076842000001</v>
      </c>
      <c r="I649" s="96">
        <v>4.2271924462768701E-2</v>
      </c>
      <c r="J649" s="95">
        <v>2.2615571843</v>
      </c>
      <c r="K649" s="96">
        <v>4.1715164835447301E-2</v>
      </c>
      <c r="L649" s="95">
        <v>8.0550181769000009</v>
      </c>
      <c r="M649" s="96">
        <v>5.6776342102305997E-2</v>
      </c>
      <c r="N649" s="95">
        <v>3.4598818972999998</v>
      </c>
      <c r="O649" s="96">
        <v>2.5804271951563099E-2</v>
      </c>
    </row>
    <row r="650" spans="1:15" customFormat="1" x14ac:dyDescent="0.3">
      <c r="A650" s="58" t="s">
        <v>334</v>
      </c>
      <c r="B650" s="73">
        <v>16.210095125999999</v>
      </c>
      <c r="C650" s="74">
        <v>1.6168549939630999E-2</v>
      </c>
      <c r="D650" s="73">
        <v>0</v>
      </c>
      <c r="E650" s="74">
        <v>0</v>
      </c>
      <c r="F650" s="73">
        <v>5.5498373145000102</v>
      </c>
      <c r="G650" s="74">
        <v>1.2034377071759901E-2</v>
      </c>
      <c r="H650" s="97">
        <v>2.2288456739</v>
      </c>
      <c r="I650" s="98">
        <v>1.5423995652812E-2</v>
      </c>
      <c r="J650" s="97">
        <v>0.50761947659999995</v>
      </c>
      <c r="K650" s="98">
        <v>9.36320792021305E-3</v>
      </c>
      <c r="L650" s="97">
        <v>6.6863597417999996</v>
      </c>
      <c r="M650" s="99">
        <v>4.71292602676191E-2</v>
      </c>
      <c r="N650" s="97">
        <v>1.2374329192</v>
      </c>
      <c r="O650" s="98">
        <v>9.2289437953854796E-3</v>
      </c>
    </row>
    <row r="651" spans="1:15" customFormat="1" x14ac:dyDescent="0.3">
      <c r="A651" s="58" t="s">
        <v>335</v>
      </c>
      <c r="B651" s="70">
        <v>63.534683485499997</v>
      </c>
      <c r="C651" s="71">
        <v>6.3371849137781405E-2</v>
      </c>
      <c r="D651" s="70">
        <v>7.0806307084000002</v>
      </c>
      <c r="E651" s="71">
        <v>8.6574145242929001E-2</v>
      </c>
      <c r="F651" s="70">
        <v>38.184245124799901</v>
      </c>
      <c r="G651" s="71">
        <v>8.2799472847926894E-2</v>
      </c>
      <c r="H651" s="95">
        <v>8.8828915914999698</v>
      </c>
      <c r="I651" s="96">
        <v>6.1471138579082901E-2</v>
      </c>
      <c r="J651" s="95">
        <v>1.4307568128999999</v>
      </c>
      <c r="K651" s="96">
        <v>2.6390779195811599E-2</v>
      </c>
      <c r="L651" s="95">
        <v>4.3031912228999998</v>
      </c>
      <c r="M651" s="96">
        <v>3.0331335279126299E-2</v>
      </c>
      <c r="N651" s="95">
        <v>3.2710326113999999</v>
      </c>
      <c r="O651" s="96">
        <v>2.43958081727777E-2</v>
      </c>
    </row>
    <row r="652" spans="1:15" customFormat="1" x14ac:dyDescent="0.3">
      <c r="A652" s="58" t="s">
        <v>336</v>
      </c>
      <c r="B652" s="73">
        <v>22.701798967999999</v>
      </c>
      <c r="C652" s="74">
        <v>2.26436160602684E-2</v>
      </c>
      <c r="D652" s="73">
        <v>4.9902686965000003</v>
      </c>
      <c r="E652" s="72">
        <v>6.10155033815706E-2</v>
      </c>
      <c r="F652" s="73">
        <v>12.094003386800001</v>
      </c>
      <c r="G652" s="74">
        <v>2.6224876301082198E-2</v>
      </c>
      <c r="H652" s="97">
        <v>0</v>
      </c>
      <c r="I652" s="98">
        <v>0</v>
      </c>
      <c r="J652" s="97">
        <v>0</v>
      </c>
      <c r="K652" s="98">
        <v>0</v>
      </c>
      <c r="L652" s="97">
        <v>0.41696831229999998</v>
      </c>
      <c r="M652" s="98">
        <v>2.9390294379294502E-3</v>
      </c>
      <c r="N652" s="97">
        <v>5.2005585724000101</v>
      </c>
      <c r="O652" s="98">
        <v>3.8786476442148402E-2</v>
      </c>
    </row>
    <row r="653" spans="1:15" customFormat="1" x14ac:dyDescent="0.3">
      <c r="A653" s="76" t="s">
        <v>4</v>
      </c>
      <c r="H653" s="63"/>
      <c r="I653" s="63"/>
      <c r="J653" s="63"/>
      <c r="K653" s="63"/>
      <c r="L653" s="63"/>
      <c r="M653" s="63"/>
      <c r="N653" s="63"/>
      <c r="O653" s="63"/>
    </row>
    <row r="654" spans="1:15" customFormat="1" x14ac:dyDescent="0.3">
      <c r="A654" s="76" t="s">
        <v>4</v>
      </c>
      <c r="H654" s="63"/>
      <c r="I654" s="63"/>
      <c r="J654" s="63"/>
      <c r="K654" s="63"/>
      <c r="L654" s="63"/>
      <c r="M654" s="63"/>
      <c r="N654" s="63"/>
      <c r="O654" s="63"/>
    </row>
    <row r="655" spans="1:15" customFormat="1" x14ac:dyDescent="0.3">
      <c r="A655" s="54" t="s">
        <v>337</v>
      </c>
      <c r="H655" s="63"/>
      <c r="I655" s="63"/>
      <c r="J655" s="63"/>
      <c r="K655" s="63"/>
      <c r="L655" s="63"/>
      <c r="M655" s="63"/>
      <c r="N655" s="63"/>
      <c r="O655" s="63"/>
    </row>
    <row r="656" spans="1:15" customFormat="1" x14ac:dyDescent="0.3">
      <c r="A656" s="69" t="s">
        <v>4</v>
      </c>
      <c r="H656" s="63"/>
      <c r="I656" s="63"/>
      <c r="J656" s="63"/>
      <c r="K656" s="63"/>
      <c r="L656" s="63"/>
      <c r="M656" s="63"/>
      <c r="N656" s="63"/>
      <c r="O656" s="63"/>
    </row>
    <row r="657" spans="1:15" customFormat="1" ht="25.5" customHeight="1" x14ac:dyDescent="0.3">
      <c r="A657" s="116" t="s">
        <v>4</v>
      </c>
      <c r="B657" s="118" t="s">
        <v>26</v>
      </c>
      <c r="C657" s="118" t="s">
        <v>4</v>
      </c>
      <c r="D657" s="118" t="s">
        <v>502</v>
      </c>
      <c r="E657" s="118" t="s">
        <v>4</v>
      </c>
      <c r="F657" s="118" t="s">
        <v>503</v>
      </c>
      <c r="G657" s="118" t="s">
        <v>4</v>
      </c>
      <c r="H657" s="121" t="s">
        <v>504</v>
      </c>
      <c r="I657" s="121" t="s">
        <v>4</v>
      </c>
      <c r="J657" s="121" t="s">
        <v>505</v>
      </c>
      <c r="K657" s="121" t="s">
        <v>4</v>
      </c>
      <c r="L657" s="121" t="s">
        <v>506</v>
      </c>
      <c r="M657" s="121" t="s">
        <v>4</v>
      </c>
      <c r="N657" s="121" t="s">
        <v>507</v>
      </c>
      <c r="O657" s="121" t="s">
        <v>4</v>
      </c>
    </row>
    <row r="658" spans="1:15" customFormat="1" x14ac:dyDescent="0.3">
      <c r="A658" s="117" t="s">
        <v>4</v>
      </c>
      <c r="B658" s="55" t="s">
        <v>28</v>
      </c>
      <c r="C658" s="55" t="s">
        <v>29</v>
      </c>
      <c r="D658" s="55" t="s">
        <v>28</v>
      </c>
      <c r="E658" s="55" t="s">
        <v>29</v>
      </c>
      <c r="F658" s="55" t="s">
        <v>28</v>
      </c>
      <c r="G658" s="55" t="s">
        <v>29</v>
      </c>
      <c r="H658" s="60" t="s">
        <v>28</v>
      </c>
      <c r="I658" s="60" t="s">
        <v>29</v>
      </c>
      <c r="J658" s="60" t="s">
        <v>28</v>
      </c>
      <c r="K658" s="60" t="s">
        <v>29</v>
      </c>
      <c r="L658" s="60" t="s">
        <v>28</v>
      </c>
      <c r="M658" s="60" t="s">
        <v>29</v>
      </c>
      <c r="N658" s="60" t="s">
        <v>28</v>
      </c>
      <c r="O658" s="60" t="s">
        <v>29</v>
      </c>
    </row>
    <row r="659" spans="1:15" customFormat="1" x14ac:dyDescent="0.3">
      <c r="A659" s="56" t="s">
        <v>30</v>
      </c>
      <c r="B659" s="57">
        <v>979.86770704979995</v>
      </c>
      <c r="C659" s="57">
        <v>979.86770704979995</v>
      </c>
      <c r="D659" s="57">
        <v>76.796628402300001</v>
      </c>
      <c r="E659" s="57">
        <v>76.796628402300001</v>
      </c>
      <c r="F659" s="57">
        <v>449.07131338919999</v>
      </c>
      <c r="G659" s="57">
        <v>449.07131338919999</v>
      </c>
      <c r="H659" s="64">
        <v>144.50507663970001</v>
      </c>
      <c r="I659" s="64">
        <v>144.50507663970001</v>
      </c>
      <c r="J659" s="64">
        <v>54.214269396299997</v>
      </c>
      <c r="K659" s="64">
        <v>54.214269396299997</v>
      </c>
      <c r="L659" s="64">
        <v>141.45582374579999</v>
      </c>
      <c r="M659" s="64">
        <v>141.45582374579999</v>
      </c>
      <c r="N659" s="64">
        <v>128.8811897441</v>
      </c>
      <c r="O659" s="64">
        <v>128.8811897441</v>
      </c>
    </row>
    <row r="660" spans="1:15" customFormat="1" x14ac:dyDescent="0.3">
      <c r="A660" s="58" t="s">
        <v>309</v>
      </c>
      <c r="B660" s="70">
        <v>38.807645148200002</v>
      </c>
      <c r="C660" s="71">
        <v>3.9604984294300899E-2</v>
      </c>
      <c r="D660" s="70">
        <v>1.5331733599999999</v>
      </c>
      <c r="E660" s="71">
        <v>1.9964071234591901E-2</v>
      </c>
      <c r="F660" s="70">
        <v>16.0212613984</v>
      </c>
      <c r="G660" s="71">
        <v>3.5676430270028703E-2</v>
      </c>
      <c r="H660" s="95">
        <v>12.607152339200001</v>
      </c>
      <c r="I660" s="99">
        <v>8.72436639069359E-2</v>
      </c>
      <c r="J660" s="95">
        <v>3.66559818899999</v>
      </c>
      <c r="K660" s="96">
        <v>6.7613162177007399E-2</v>
      </c>
      <c r="L660" s="95">
        <v>2.4336350155000002</v>
      </c>
      <c r="M660" s="96">
        <v>1.72042051790905E-2</v>
      </c>
      <c r="N660" s="95">
        <v>3.7505727884</v>
      </c>
      <c r="O660" s="96">
        <v>2.9101009975520498E-2</v>
      </c>
    </row>
    <row r="661" spans="1:15" customFormat="1" x14ac:dyDescent="0.3">
      <c r="A661" s="58" t="s">
        <v>310</v>
      </c>
      <c r="B661" s="73">
        <v>11.2961336732</v>
      </c>
      <c r="C661" s="74">
        <v>1.1528223240676601E-2</v>
      </c>
      <c r="D661" s="73">
        <v>0.82099701560000005</v>
      </c>
      <c r="E661" s="74">
        <v>1.06905346325779E-2</v>
      </c>
      <c r="F661" s="73">
        <v>6.2916174295999898</v>
      </c>
      <c r="G661" s="74">
        <v>1.4010285765341701E-2</v>
      </c>
      <c r="H661" s="97">
        <v>2.0533492391000001</v>
      </c>
      <c r="I661" s="98">
        <v>1.42095301206593E-2</v>
      </c>
      <c r="J661" s="97">
        <v>0</v>
      </c>
      <c r="K661" s="98">
        <v>0</v>
      </c>
      <c r="L661" s="97">
        <v>0.68745289440000001</v>
      </c>
      <c r="M661" s="98">
        <v>4.8598415830186804E-3</v>
      </c>
      <c r="N661" s="97">
        <v>1.4427170945000001</v>
      </c>
      <c r="O661" s="98">
        <v>1.1194163379191199E-2</v>
      </c>
    </row>
    <row r="662" spans="1:15" customFormat="1" x14ac:dyDescent="0.3">
      <c r="A662" s="58" t="s">
        <v>311</v>
      </c>
      <c r="B662" s="70">
        <v>108.85239851030001</v>
      </c>
      <c r="C662" s="71">
        <v>0.111088872229532</v>
      </c>
      <c r="D662" s="70">
        <v>11.529489915799999</v>
      </c>
      <c r="E662" s="71">
        <v>0.15013015747778199</v>
      </c>
      <c r="F662" s="70">
        <v>50.045166198000103</v>
      </c>
      <c r="G662" s="71">
        <v>0.111441467548445</v>
      </c>
      <c r="H662" s="95">
        <v>24.5285230635</v>
      </c>
      <c r="I662" s="99">
        <v>0.16974160101418401</v>
      </c>
      <c r="J662" s="95">
        <v>8.2163292541999908</v>
      </c>
      <c r="K662" s="96">
        <v>0.151552890884494</v>
      </c>
      <c r="L662" s="95">
        <v>12.010116563</v>
      </c>
      <c r="M662" s="96">
        <v>8.4903655748967299E-2</v>
      </c>
      <c r="N662" s="95">
        <v>7.7036162337</v>
      </c>
      <c r="O662" s="96">
        <v>5.9773006821211901E-2</v>
      </c>
    </row>
    <row r="663" spans="1:15" customFormat="1" x14ac:dyDescent="0.3">
      <c r="A663" s="58" t="s">
        <v>312</v>
      </c>
      <c r="B663" s="73">
        <v>0.55128045290000005</v>
      </c>
      <c r="C663" s="74">
        <v>5.6260702228855296E-4</v>
      </c>
      <c r="D663" s="73">
        <v>0</v>
      </c>
      <c r="E663" s="74">
        <v>0</v>
      </c>
      <c r="F663" s="73">
        <v>0.55128045290000005</v>
      </c>
      <c r="G663" s="74">
        <v>1.2276011325226099E-3</v>
      </c>
      <c r="H663" s="97">
        <v>0</v>
      </c>
      <c r="I663" s="98">
        <v>0</v>
      </c>
      <c r="J663" s="97">
        <v>0</v>
      </c>
      <c r="K663" s="98">
        <v>0</v>
      </c>
      <c r="L663" s="97">
        <v>0</v>
      </c>
      <c r="M663" s="98">
        <v>0</v>
      </c>
      <c r="N663" s="97">
        <v>0</v>
      </c>
      <c r="O663" s="98">
        <v>0</v>
      </c>
    </row>
    <row r="664" spans="1:15" customFormat="1" x14ac:dyDescent="0.3">
      <c r="A664" s="58" t="s">
        <v>313</v>
      </c>
      <c r="B664" s="70">
        <v>64.086397619099998</v>
      </c>
      <c r="C664" s="71">
        <v>6.5403112234458896E-2</v>
      </c>
      <c r="D664" s="70">
        <v>3.4945962446999999</v>
      </c>
      <c r="E664" s="71">
        <v>4.55045529654442E-2</v>
      </c>
      <c r="F664" s="70">
        <v>17.913482680000001</v>
      </c>
      <c r="G664" s="75">
        <v>3.98900623261918E-2</v>
      </c>
      <c r="H664" s="95">
        <v>7.4436148926000296</v>
      </c>
      <c r="I664" s="96">
        <v>5.1511096119892401E-2</v>
      </c>
      <c r="J664" s="95">
        <v>1.3327873160000001</v>
      </c>
      <c r="K664" s="96">
        <v>2.4583699657694899E-2</v>
      </c>
      <c r="L664" s="95">
        <v>28.367068319400001</v>
      </c>
      <c r="M664" s="99">
        <v>0.200536588513856</v>
      </c>
      <c r="N664" s="95">
        <v>5.5348481663999998</v>
      </c>
      <c r="O664" s="96">
        <v>4.2945352827590398E-2</v>
      </c>
    </row>
    <row r="665" spans="1:15" customFormat="1" x14ac:dyDescent="0.3">
      <c r="A665" s="58" t="s">
        <v>314</v>
      </c>
      <c r="B665" s="73">
        <v>134.9663326925</v>
      </c>
      <c r="C665" s="74">
        <v>0.137739341465654</v>
      </c>
      <c r="D665" s="73">
        <v>13.6683358886999</v>
      </c>
      <c r="E665" s="74">
        <v>0.17798093709398599</v>
      </c>
      <c r="F665" s="73">
        <v>67.106843024599996</v>
      </c>
      <c r="G665" s="74">
        <v>0.14943471342699599</v>
      </c>
      <c r="H665" s="97">
        <v>10.5333715318</v>
      </c>
      <c r="I665" s="100">
        <v>7.2892743817321096E-2</v>
      </c>
      <c r="J665" s="97">
        <v>6.0676632470999996</v>
      </c>
      <c r="K665" s="98">
        <v>0.111920040879756</v>
      </c>
      <c r="L665" s="97">
        <v>17.781736573</v>
      </c>
      <c r="M665" s="98">
        <v>0.125705227979544</v>
      </c>
      <c r="N665" s="97">
        <v>21.619030906900001</v>
      </c>
      <c r="O665" s="98">
        <v>0.16774388062234399</v>
      </c>
    </row>
    <row r="666" spans="1:15" customFormat="1" x14ac:dyDescent="0.3">
      <c r="A666" s="58" t="s">
        <v>315</v>
      </c>
      <c r="B666" s="70">
        <v>34.664805166100003</v>
      </c>
      <c r="C666" s="71">
        <v>3.5377025813483801E-2</v>
      </c>
      <c r="D666" s="70">
        <v>2.2455544988999998</v>
      </c>
      <c r="E666" s="71">
        <v>2.9240274548729399E-2</v>
      </c>
      <c r="F666" s="70">
        <v>23.497457640299999</v>
      </c>
      <c r="G666" s="71">
        <v>5.2324557235601601E-2</v>
      </c>
      <c r="H666" s="95">
        <v>1.8386088615</v>
      </c>
      <c r="I666" s="96">
        <v>1.2723489750358599E-2</v>
      </c>
      <c r="J666" s="95">
        <v>1.0653112413000001</v>
      </c>
      <c r="K666" s="96">
        <v>1.9650015635416899E-2</v>
      </c>
      <c r="L666" s="95">
        <v>5.0137411290999996</v>
      </c>
      <c r="M666" s="96">
        <v>3.5443865062139999E-2</v>
      </c>
      <c r="N666" s="95">
        <v>1.0041317949999999</v>
      </c>
      <c r="O666" s="96">
        <v>7.7911431217678401E-3</v>
      </c>
    </row>
    <row r="667" spans="1:15" customFormat="1" x14ac:dyDescent="0.3">
      <c r="A667" s="58" t="s">
        <v>316</v>
      </c>
      <c r="B667" s="73">
        <v>30.281013392599998</v>
      </c>
      <c r="C667" s="74">
        <v>3.0903164962717802E-2</v>
      </c>
      <c r="D667" s="73">
        <v>0.61598381719999995</v>
      </c>
      <c r="E667" s="74">
        <v>8.0209747486981002E-3</v>
      </c>
      <c r="F667" s="73">
        <v>8.2259652435999904</v>
      </c>
      <c r="G667" s="74">
        <v>1.8317725934256599E-2</v>
      </c>
      <c r="H667" s="97">
        <v>0.715331788400002</v>
      </c>
      <c r="I667" s="98">
        <v>4.9502190859603097E-3</v>
      </c>
      <c r="J667" s="97">
        <v>0</v>
      </c>
      <c r="K667" s="98">
        <v>0</v>
      </c>
      <c r="L667" s="97">
        <v>1.8297187053999999</v>
      </c>
      <c r="M667" s="98">
        <v>1.29349125186111E-2</v>
      </c>
      <c r="N667" s="97">
        <v>18.894013837999999</v>
      </c>
      <c r="O667" s="99">
        <v>0.14660024380217901</v>
      </c>
    </row>
    <row r="668" spans="1:15" customFormat="1" x14ac:dyDescent="0.3">
      <c r="A668" s="58" t="s">
        <v>317</v>
      </c>
      <c r="B668" s="70">
        <v>46.762423112500102</v>
      </c>
      <c r="C668" s="71">
        <v>4.7723200566832602E-2</v>
      </c>
      <c r="D668" s="70">
        <v>1.3883934744999999</v>
      </c>
      <c r="E668" s="71">
        <v>1.8078833711642699E-2</v>
      </c>
      <c r="F668" s="70">
        <v>33.808170158899998</v>
      </c>
      <c r="G668" s="72">
        <v>7.5284635537606101E-2</v>
      </c>
      <c r="H668" s="95">
        <v>3.1332094362</v>
      </c>
      <c r="I668" s="96">
        <v>2.1682348530994201E-2</v>
      </c>
      <c r="J668" s="95">
        <v>0</v>
      </c>
      <c r="K668" s="96">
        <v>0</v>
      </c>
      <c r="L668" s="95">
        <v>6.8437576629999999</v>
      </c>
      <c r="M668" s="96">
        <v>4.8380883033125703E-2</v>
      </c>
      <c r="N668" s="95">
        <v>1.2069569662999999</v>
      </c>
      <c r="O668" s="96">
        <v>9.3648806990102498E-3</v>
      </c>
    </row>
    <row r="669" spans="1:15" customFormat="1" x14ac:dyDescent="0.3">
      <c r="A669" s="58" t="s">
        <v>318</v>
      </c>
      <c r="B669" s="73">
        <v>13.503219117</v>
      </c>
      <c r="C669" s="74">
        <v>1.3780655306679801E-2</v>
      </c>
      <c r="D669" s="73">
        <v>0</v>
      </c>
      <c r="E669" s="74">
        <v>0</v>
      </c>
      <c r="F669" s="73">
        <v>4.9732996091999997</v>
      </c>
      <c r="G669" s="74">
        <v>1.1074632159569201E-2</v>
      </c>
      <c r="H669" s="97">
        <v>1.8337939093</v>
      </c>
      <c r="I669" s="98">
        <v>1.26901694524703E-2</v>
      </c>
      <c r="J669" s="97">
        <v>0</v>
      </c>
      <c r="K669" s="98">
        <v>0</v>
      </c>
      <c r="L669" s="97">
        <v>0</v>
      </c>
      <c r="M669" s="98">
        <v>0</v>
      </c>
      <c r="N669" s="97">
        <v>6.6961255985000001</v>
      </c>
      <c r="O669" s="99">
        <v>5.1955802175596699E-2</v>
      </c>
    </row>
    <row r="670" spans="1:15" customFormat="1" x14ac:dyDescent="0.3">
      <c r="A670" s="58" t="s">
        <v>319</v>
      </c>
      <c r="B670" s="70">
        <v>47.3804300603</v>
      </c>
      <c r="C670" s="71">
        <v>4.8353905041889501E-2</v>
      </c>
      <c r="D670" s="70">
        <v>7.5956029441000101</v>
      </c>
      <c r="E670" s="71">
        <v>9.8905422049394495E-2</v>
      </c>
      <c r="F670" s="70">
        <v>16.407395980099999</v>
      </c>
      <c r="G670" s="71">
        <v>3.6536281634805899E-2</v>
      </c>
      <c r="H670" s="95">
        <v>5.9988218660000001</v>
      </c>
      <c r="I670" s="96">
        <v>4.1512879723645202E-2</v>
      </c>
      <c r="J670" s="95">
        <v>4.3842039611999901</v>
      </c>
      <c r="K670" s="96">
        <v>8.0868081595861396E-2</v>
      </c>
      <c r="L670" s="95">
        <v>8.9853637752000193</v>
      </c>
      <c r="M670" s="96">
        <v>6.3520635186763E-2</v>
      </c>
      <c r="N670" s="95">
        <v>4.3052716678999996</v>
      </c>
      <c r="O670" s="96">
        <v>3.3404965274205903E-2</v>
      </c>
    </row>
    <row r="671" spans="1:15" customFormat="1" x14ac:dyDescent="0.3">
      <c r="A671" s="58" t="s">
        <v>320</v>
      </c>
      <c r="B671" s="73">
        <v>27.421282946800002</v>
      </c>
      <c r="C671" s="74">
        <v>2.7984678696433798E-2</v>
      </c>
      <c r="D671" s="73">
        <v>4.2215116277000098</v>
      </c>
      <c r="E671" s="74">
        <v>5.49700125581759E-2</v>
      </c>
      <c r="F671" s="73">
        <v>14.915091053199999</v>
      </c>
      <c r="G671" s="74">
        <v>3.3213190441032298E-2</v>
      </c>
      <c r="H671" s="97">
        <v>2.2808528001999999</v>
      </c>
      <c r="I671" s="98">
        <v>1.57838939173531E-2</v>
      </c>
      <c r="J671" s="97">
        <v>0.55128045290000105</v>
      </c>
      <c r="K671" s="98">
        <v>1.01685489639306E-2</v>
      </c>
      <c r="L671" s="97">
        <v>2.1012225330000001</v>
      </c>
      <c r="M671" s="98">
        <v>1.48542667057381E-2</v>
      </c>
      <c r="N671" s="97">
        <v>3.9026049327000001</v>
      </c>
      <c r="O671" s="98">
        <v>3.0280640180687501E-2</v>
      </c>
    </row>
    <row r="672" spans="1:15" customFormat="1" x14ac:dyDescent="0.3">
      <c r="A672" s="58" t="s">
        <v>321</v>
      </c>
      <c r="B672" s="70">
        <v>26.032381043200001</v>
      </c>
      <c r="C672" s="71">
        <v>2.6567240512067401E-2</v>
      </c>
      <c r="D672" s="70">
        <v>0.41796115099999998</v>
      </c>
      <c r="E672" s="71">
        <v>5.4424414156635298E-3</v>
      </c>
      <c r="F672" s="70">
        <v>3.8844140861999898</v>
      </c>
      <c r="G672" s="75">
        <v>8.6498824805437205E-3</v>
      </c>
      <c r="H672" s="95">
        <v>19.070516865599998</v>
      </c>
      <c r="I672" s="99">
        <v>0.1319712587894</v>
      </c>
      <c r="J672" s="95">
        <v>3.3269971534999998</v>
      </c>
      <c r="K672" s="96">
        <v>6.1367554899246897E-2</v>
      </c>
      <c r="L672" s="95">
        <v>2.1922665058000002</v>
      </c>
      <c r="M672" s="96">
        <v>1.5497887946554699E-2</v>
      </c>
      <c r="N672" s="95">
        <v>0</v>
      </c>
      <c r="O672" s="96">
        <v>0</v>
      </c>
    </row>
    <row r="673" spans="1:15" customFormat="1" x14ac:dyDescent="0.3">
      <c r="A673" s="58" t="s">
        <v>322</v>
      </c>
      <c r="B673" s="73">
        <v>12.3775789733</v>
      </c>
      <c r="C673" s="74">
        <v>1.2631887839804999E-2</v>
      </c>
      <c r="D673" s="73">
        <v>0.7854459842</v>
      </c>
      <c r="E673" s="74">
        <v>1.02276102550418E-2</v>
      </c>
      <c r="F673" s="73">
        <v>3.2191910870999898</v>
      </c>
      <c r="G673" s="74">
        <v>7.1685520564748204E-3</v>
      </c>
      <c r="H673" s="97">
        <v>0</v>
      </c>
      <c r="I673" s="98">
        <v>0</v>
      </c>
      <c r="J673" s="97">
        <v>1.4427170945000001</v>
      </c>
      <c r="K673" s="98">
        <v>2.66113905170225E-2</v>
      </c>
      <c r="L673" s="97">
        <v>4.7510523341999997</v>
      </c>
      <c r="M673" s="98">
        <v>3.35868273810895E-2</v>
      </c>
      <c r="N673" s="97">
        <v>2.1791724733</v>
      </c>
      <c r="O673" s="98">
        <v>1.6908382655582699E-2</v>
      </c>
    </row>
    <row r="674" spans="1:15" customFormat="1" x14ac:dyDescent="0.3">
      <c r="A674" s="58" t="s">
        <v>323</v>
      </c>
      <c r="B674" s="70">
        <v>20.036682250599998</v>
      </c>
      <c r="C674" s="71">
        <v>2.04483545140259E-2</v>
      </c>
      <c r="D674" s="70">
        <v>0</v>
      </c>
      <c r="E674" s="71">
        <v>0</v>
      </c>
      <c r="F674" s="70">
        <v>3.9793099326000001</v>
      </c>
      <c r="G674" s="71">
        <v>8.8611982416948992E-3</v>
      </c>
      <c r="H674" s="95">
        <v>5.3415671707000003</v>
      </c>
      <c r="I674" s="96">
        <v>3.6964564117137097E-2</v>
      </c>
      <c r="J674" s="95">
        <v>2.540801734</v>
      </c>
      <c r="K674" s="96">
        <v>4.68659222432204E-2</v>
      </c>
      <c r="L674" s="95">
        <v>3.2337037657000001</v>
      </c>
      <c r="M674" s="96">
        <v>2.2860167083053801E-2</v>
      </c>
      <c r="N674" s="95">
        <v>7.4821013815999997</v>
      </c>
      <c r="O674" s="99">
        <v>5.8054254437409199E-2</v>
      </c>
    </row>
    <row r="675" spans="1:15" customFormat="1" x14ac:dyDescent="0.3">
      <c r="A675" s="58" t="s">
        <v>324</v>
      </c>
      <c r="B675" s="73">
        <v>29.391990365800002</v>
      </c>
      <c r="C675" s="74">
        <v>2.9995876131374801E-2</v>
      </c>
      <c r="D675" s="73">
        <v>0</v>
      </c>
      <c r="E675" s="74">
        <v>0</v>
      </c>
      <c r="F675" s="73">
        <v>1.7902973407</v>
      </c>
      <c r="G675" s="75">
        <v>3.9866660089872804E-3</v>
      </c>
      <c r="H675" s="97">
        <v>18.1681310132</v>
      </c>
      <c r="I675" s="99">
        <v>0.125726593388129</v>
      </c>
      <c r="J675" s="97">
        <v>5.0725931500000003</v>
      </c>
      <c r="K675" s="99">
        <v>9.3565646212437806E-2</v>
      </c>
      <c r="L675" s="97">
        <v>8.3988714701999996</v>
      </c>
      <c r="M675" s="98">
        <v>5.93745188271146E-2</v>
      </c>
      <c r="N675" s="97">
        <v>0.61772222939999999</v>
      </c>
      <c r="O675" s="98">
        <v>4.7929587756484699E-3</v>
      </c>
    </row>
    <row r="676" spans="1:15" customFormat="1" x14ac:dyDescent="0.3">
      <c r="A676" s="58" t="s">
        <v>325</v>
      </c>
      <c r="B676" s="70">
        <v>23.148510201600001</v>
      </c>
      <c r="C676" s="71">
        <v>2.3624117863110201E-2</v>
      </c>
      <c r="D676" s="70">
        <v>0.95072709989999904</v>
      </c>
      <c r="E676" s="71">
        <v>1.23798025991402E-2</v>
      </c>
      <c r="F676" s="70">
        <v>3.3126455903999998</v>
      </c>
      <c r="G676" s="75">
        <v>7.3766582091361601E-3</v>
      </c>
      <c r="H676" s="95">
        <v>2.0371454024000002</v>
      </c>
      <c r="I676" s="96">
        <v>1.40973967819781E-2</v>
      </c>
      <c r="J676" s="95">
        <v>8.0873186583999992</v>
      </c>
      <c r="K676" s="99">
        <v>0.14917324808497601</v>
      </c>
      <c r="L676" s="95">
        <v>1.0135891401999999</v>
      </c>
      <c r="M676" s="96">
        <v>7.1654111747385396E-3</v>
      </c>
      <c r="N676" s="95">
        <v>0</v>
      </c>
      <c r="O676" s="96">
        <v>0</v>
      </c>
    </row>
    <row r="677" spans="1:15" customFormat="1" x14ac:dyDescent="0.3">
      <c r="A677" s="58" t="s">
        <v>326</v>
      </c>
      <c r="B677" s="73">
        <v>12.218549571400001</v>
      </c>
      <c r="C677" s="74">
        <v>1.24695910310054E-2</v>
      </c>
      <c r="D677" s="73">
        <v>0</v>
      </c>
      <c r="E677" s="74">
        <v>0</v>
      </c>
      <c r="F677" s="73">
        <v>11.0287940916</v>
      </c>
      <c r="G677" s="74">
        <v>2.4559115140008001E-2</v>
      </c>
      <c r="H677" s="97">
        <v>0</v>
      </c>
      <c r="I677" s="98">
        <v>0</v>
      </c>
      <c r="J677" s="97">
        <v>0</v>
      </c>
      <c r="K677" s="98">
        <v>0</v>
      </c>
      <c r="L677" s="97">
        <v>0.31890669500000002</v>
      </c>
      <c r="M677" s="98">
        <v>2.2544614039580598E-3</v>
      </c>
      <c r="N677" s="97">
        <v>0.87084878480000205</v>
      </c>
      <c r="O677" s="98">
        <v>6.75698902632039E-3</v>
      </c>
    </row>
    <row r="678" spans="1:15" customFormat="1" x14ac:dyDescent="0.3">
      <c r="A678" s="58" t="s">
        <v>327</v>
      </c>
      <c r="B678" s="70">
        <v>38.198480056400001</v>
      </c>
      <c r="C678" s="71">
        <v>3.8983303339395203E-2</v>
      </c>
      <c r="D678" s="70">
        <v>1.6083788512999999</v>
      </c>
      <c r="E678" s="71">
        <v>2.0943352393994301E-2</v>
      </c>
      <c r="F678" s="70">
        <v>12.6605577806</v>
      </c>
      <c r="G678" s="71">
        <v>2.8192755589416599E-2</v>
      </c>
      <c r="H678" s="95">
        <v>2.6988141614000001</v>
      </c>
      <c r="I678" s="96">
        <v>1.8676258468960601E-2</v>
      </c>
      <c r="J678" s="95">
        <v>1.0673086203</v>
      </c>
      <c r="K678" s="96">
        <v>1.96868579469014E-2</v>
      </c>
      <c r="L678" s="95">
        <v>6.9506284684999997</v>
      </c>
      <c r="M678" s="96">
        <v>4.9136389612282602E-2</v>
      </c>
      <c r="N678" s="95">
        <v>13.830514403700001</v>
      </c>
      <c r="O678" s="99">
        <v>0.10731212546346899</v>
      </c>
    </row>
    <row r="679" spans="1:15" customFormat="1" x14ac:dyDescent="0.3">
      <c r="A679" s="58" t="s">
        <v>328</v>
      </c>
      <c r="B679" s="73">
        <v>37.772107884999997</v>
      </c>
      <c r="C679" s="74">
        <v>3.8548170955367903E-2</v>
      </c>
      <c r="D679" s="73">
        <v>3.1658309969</v>
      </c>
      <c r="E679" s="74">
        <v>4.1223567528456601E-2</v>
      </c>
      <c r="F679" s="73">
        <v>19.347263032200001</v>
      </c>
      <c r="G679" s="74">
        <v>4.3082829954520299E-2</v>
      </c>
      <c r="H679" s="97">
        <v>0.715331788400002</v>
      </c>
      <c r="I679" s="100">
        <v>4.9502190859603097E-3</v>
      </c>
      <c r="J679" s="97">
        <v>0.715331788400001</v>
      </c>
      <c r="K679" s="98">
        <v>1.3194529712666801E-2</v>
      </c>
      <c r="L679" s="97">
        <v>5.4964479814000002</v>
      </c>
      <c r="M679" s="98">
        <v>3.8856286265578403E-2</v>
      </c>
      <c r="N679" s="97">
        <v>9.0472340860999694</v>
      </c>
      <c r="O679" s="98">
        <v>7.0198250839115697E-2</v>
      </c>
    </row>
    <row r="680" spans="1:15" customFormat="1" x14ac:dyDescent="0.3">
      <c r="A680" s="58" t="s">
        <v>329</v>
      </c>
      <c r="B680" s="70">
        <v>12.785854842699999</v>
      </c>
      <c r="C680" s="71">
        <v>1.3048552116485E-2</v>
      </c>
      <c r="D680" s="70">
        <v>0</v>
      </c>
      <c r="E680" s="71">
        <v>0</v>
      </c>
      <c r="F680" s="70">
        <v>10.484342481100001</v>
      </c>
      <c r="G680" s="71">
        <v>2.33467205953845E-2</v>
      </c>
      <c r="H680" s="95">
        <v>0.715331788400002</v>
      </c>
      <c r="I680" s="96">
        <v>4.9502190859603097E-3</v>
      </c>
      <c r="J680" s="95">
        <v>0</v>
      </c>
      <c r="K680" s="96">
        <v>0</v>
      </c>
      <c r="L680" s="95">
        <v>1.5861805732000001</v>
      </c>
      <c r="M680" s="96">
        <v>1.1213257476414801E-2</v>
      </c>
      <c r="N680" s="95">
        <v>0</v>
      </c>
      <c r="O680" s="96">
        <v>0</v>
      </c>
    </row>
    <row r="681" spans="1:15" customFormat="1" x14ac:dyDescent="0.3">
      <c r="A681" s="58" t="s">
        <v>330</v>
      </c>
      <c r="B681" s="73">
        <v>87.652525433600005</v>
      </c>
      <c r="C681" s="74">
        <v>8.9453428052553602E-2</v>
      </c>
      <c r="D681" s="73">
        <v>6.8334050216</v>
      </c>
      <c r="E681" s="74">
        <v>8.8980534220892193E-2</v>
      </c>
      <c r="F681" s="73">
        <v>53.256477734299999</v>
      </c>
      <c r="G681" s="74">
        <v>0.11859247328083899</v>
      </c>
      <c r="H681" s="97">
        <v>12.433646551700001</v>
      </c>
      <c r="I681" s="98">
        <v>8.6042973996694097E-2</v>
      </c>
      <c r="J681" s="97">
        <v>4.0562024469000004</v>
      </c>
      <c r="K681" s="98">
        <v>7.4817985966934897E-2</v>
      </c>
      <c r="L681" s="97">
        <v>5.4023391483000003</v>
      </c>
      <c r="M681" s="98">
        <v>3.8190998470364501E-2</v>
      </c>
      <c r="N681" s="97">
        <v>7.6294203047</v>
      </c>
      <c r="O681" s="98">
        <v>5.9197314362542698E-2</v>
      </c>
    </row>
    <row r="682" spans="1:15" customFormat="1" x14ac:dyDescent="0.3">
      <c r="A682" s="58" t="s">
        <v>331</v>
      </c>
      <c r="B682" s="70">
        <v>31.135493678300001</v>
      </c>
      <c r="C682" s="71">
        <v>3.1775201340233199E-2</v>
      </c>
      <c r="D682" s="70">
        <v>5.0813911799999998</v>
      </c>
      <c r="E682" s="71">
        <v>6.6166852448014707E-2</v>
      </c>
      <c r="F682" s="70">
        <v>15.9244349286</v>
      </c>
      <c r="G682" s="71">
        <v>3.5460815362300002E-2</v>
      </c>
      <c r="H682" s="95">
        <v>1.9830747122000001</v>
      </c>
      <c r="I682" s="96">
        <v>1.3723218300105E-2</v>
      </c>
      <c r="J682" s="95">
        <v>0.313729027700001</v>
      </c>
      <c r="K682" s="96">
        <v>5.7868349272896602E-3</v>
      </c>
      <c r="L682" s="95">
        <v>4.0798054084000004</v>
      </c>
      <c r="M682" s="96">
        <v>2.8841551378835598E-2</v>
      </c>
      <c r="N682" s="95">
        <v>4.0667874490999996</v>
      </c>
      <c r="O682" s="96">
        <v>3.1554546145754897E-2</v>
      </c>
    </row>
    <row r="683" spans="1:15" customFormat="1" x14ac:dyDescent="0.3">
      <c r="A683" s="58" t="s">
        <v>332</v>
      </c>
      <c r="B683" s="73">
        <v>5.5210978908000001</v>
      </c>
      <c r="C683" s="74">
        <v>5.6345339795134198E-3</v>
      </c>
      <c r="D683" s="73">
        <v>0.96993183169999997</v>
      </c>
      <c r="E683" s="74">
        <v>1.26298751895591E-2</v>
      </c>
      <c r="F683" s="73">
        <v>2.5422792898000002</v>
      </c>
      <c r="G683" s="74">
        <v>5.66119280836063E-3</v>
      </c>
      <c r="H683" s="97">
        <v>0</v>
      </c>
      <c r="I683" s="98">
        <v>0</v>
      </c>
      <c r="J683" s="97">
        <v>0</v>
      </c>
      <c r="K683" s="98">
        <v>0</v>
      </c>
      <c r="L683" s="97">
        <v>2.0088867693000001</v>
      </c>
      <c r="M683" s="98">
        <v>1.4201513349567201E-2</v>
      </c>
      <c r="N683" s="97">
        <v>0</v>
      </c>
      <c r="O683" s="98">
        <v>0</v>
      </c>
    </row>
    <row r="684" spans="1:15" customFormat="1" x14ac:dyDescent="0.3">
      <c r="A684" s="58" t="s">
        <v>333</v>
      </c>
      <c r="B684" s="70">
        <v>40.6118096533</v>
      </c>
      <c r="C684" s="71">
        <v>4.14462170363534E-2</v>
      </c>
      <c r="D684" s="70">
        <v>4.0915543686999998</v>
      </c>
      <c r="E684" s="71">
        <v>5.3277786457842202E-2</v>
      </c>
      <c r="F684" s="70">
        <v>24.9173606493999</v>
      </c>
      <c r="G684" s="71">
        <v>5.5486422549116801E-2</v>
      </c>
      <c r="H684" s="95">
        <v>4.3688138478000003</v>
      </c>
      <c r="I684" s="96">
        <v>3.02329437096036E-2</v>
      </c>
      <c r="J684" s="95">
        <v>1.1962459430000001</v>
      </c>
      <c r="K684" s="96">
        <v>2.2065149200030401E-2</v>
      </c>
      <c r="L684" s="95">
        <v>3.9297158864999999</v>
      </c>
      <c r="M684" s="96">
        <v>2.7780516789197799E-2</v>
      </c>
      <c r="N684" s="95">
        <v>2.5890331125000001</v>
      </c>
      <c r="O684" s="96">
        <v>2.0088525855795202E-2</v>
      </c>
    </row>
    <row r="685" spans="1:15" customFormat="1" x14ac:dyDescent="0.3">
      <c r="A685" s="58" t="s">
        <v>334</v>
      </c>
      <c r="B685" s="73">
        <v>6.7474322424000004</v>
      </c>
      <c r="C685" s="74">
        <v>6.8860645103972998E-3</v>
      </c>
      <c r="D685" s="73">
        <v>0</v>
      </c>
      <c r="E685" s="74">
        <v>0</v>
      </c>
      <c r="F685" s="73">
        <v>1.4822795536</v>
      </c>
      <c r="G685" s="74">
        <v>3.3007665139263599E-3</v>
      </c>
      <c r="H685" s="97">
        <v>0.34648004360000001</v>
      </c>
      <c r="I685" s="98">
        <v>2.39770153171775E-3</v>
      </c>
      <c r="J685" s="97">
        <v>0</v>
      </c>
      <c r="K685" s="98">
        <v>0</v>
      </c>
      <c r="L685" s="97">
        <v>3.6812397259999998</v>
      </c>
      <c r="M685" s="99">
        <v>2.6023953122038201E-2</v>
      </c>
      <c r="N685" s="97">
        <v>1.2374329192</v>
      </c>
      <c r="O685" s="98">
        <v>9.6013461829223094E-3</v>
      </c>
    </row>
    <row r="686" spans="1:15" customFormat="1" x14ac:dyDescent="0.3">
      <c r="A686" s="58" t="s">
        <v>338</v>
      </c>
      <c r="B686" s="70">
        <v>37.663851069899998</v>
      </c>
      <c r="C686" s="71">
        <v>3.8437689903363499E-2</v>
      </c>
      <c r="D686" s="70">
        <v>5.7783631297999998</v>
      </c>
      <c r="E686" s="71">
        <v>7.5242406470372405E-2</v>
      </c>
      <c r="F686" s="70">
        <v>21.4846349422</v>
      </c>
      <c r="G686" s="71">
        <v>4.7842367796893201E-2</v>
      </c>
      <c r="H686" s="95">
        <v>3.6595935664999999</v>
      </c>
      <c r="I686" s="96">
        <v>2.5325017304579599E-2</v>
      </c>
      <c r="J686" s="95">
        <v>1.1118501179</v>
      </c>
      <c r="K686" s="96">
        <v>2.0508440495112201E-2</v>
      </c>
      <c r="L686" s="95">
        <v>2.3583767021000002</v>
      </c>
      <c r="M686" s="96">
        <v>1.6672178208357601E-2</v>
      </c>
      <c r="N686" s="95">
        <v>3.2710326113999999</v>
      </c>
      <c r="O686" s="96">
        <v>2.5380217376133801E-2</v>
      </c>
    </row>
    <row r="687" spans="1:15" customFormat="1" x14ac:dyDescent="0.3">
      <c r="A687" s="76" t="s">
        <v>4</v>
      </c>
      <c r="H687" s="63"/>
      <c r="I687" s="63"/>
      <c r="J687" s="63"/>
      <c r="K687" s="63"/>
      <c r="L687" s="63"/>
      <c r="M687" s="63"/>
      <c r="N687" s="63"/>
      <c r="O687" s="63"/>
    </row>
    <row r="688" spans="1:15" customFormat="1" x14ac:dyDescent="0.3">
      <c r="A688" s="76" t="s">
        <v>4</v>
      </c>
      <c r="H688" s="63"/>
      <c r="I688" s="63"/>
      <c r="J688" s="63"/>
      <c r="K688" s="63"/>
      <c r="L688" s="63"/>
      <c r="M688" s="63"/>
      <c r="N688" s="63"/>
      <c r="O688" s="63"/>
    </row>
    <row r="689" spans="1:15" customFormat="1" x14ac:dyDescent="0.3">
      <c r="A689" s="54" t="s">
        <v>339</v>
      </c>
      <c r="H689" s="63"/>
      <c r="I689" s="63"/>
      <c r="J689" s="63"/>
      <c r="K689" s="63"/>
      <c r="L689" s="63"/>
      <c r="M689" s="63"/>
      <c r="N689" s="63"/>
      <c r="O689" s="63"/>
    </row>
    <row r="690" spans="1:15" customFormat="1" x14ac:dyDescent="0.3">
      <c r="A690" s="69" t="s">
        <v>4</v>
      </c>
      <c r="H690" s="63"/>
      <c r="I690" s="63"/>
      <c r="J690" s="63"/>
      <c r="K690" s="63"/>
      <c r="L690" s="63"/>
      <c r="M690" s="63"/>
      <c r="N690" s="63"/>
      <c r="O690" s="63"/>
    </row>
    <row r="691" spans="1:15" customFormat="1" ht="25.5" customHeight="1" x14ac:dyDescent="0.3">
      <c r="A691" s="116" t="s">
        <v>4</v>
      </c>
      <c r="B691" s="118" t="s">
        <v>26</v>
      </c>
      <c r="C691" s="118" t="s">
        <v>4</v>
      </c>
      <c r="D691" s="118" t="s">
        <v>502</v>
      </c>
      <c r="E691" s="118" t="s">
        <v>4</v>
      </c>
      <c r="F691" s="118" t="s">
        <v>503</v>
      </c>
      <c r="G691" s="118" t="s">
        <v>4</v>
      </c>
      <c r="H691" s="121" t="s">
        <v>504</v>
      </c>
      <c r="I691" s="121" t="s">
        <v>4</v>
      </c>
      <c r="J691" s="121" t="s">
        <v>505</v>
      </c>
      <c r="K691" s="121" t="s">
        <v>4</v>
      </c>
      <c r="L691" s="121" t="s">
        <v>506</v>
      </c>
      <c r="M691" s="121" t="s">
        <v>4</v>
      </c>
      <c r="N691" s="121" t="s">
        <v>507</v>
      </c>
      <c r="O691" s="121" t="s">
        <v>4</v>
      </c>
    </row>
    <row r="692" spans="1:15" customFormat="1" x14ac:dyDescent="0.3">
      <c r="A692" s="117" t="s">
        <v>4</v>
      </c>
      <c r="B692" s="55" t="s">
        <v>28</v>
      </c>
      <c r="C692" s="55" t="s">
        <v>29</v>
      </c>
      <c r="D692" s="55" t="s">
        <v>28</v>
      </c>
      <c r="E692" s="55" t="s">
        <v>29</v>
      </c>
      <c r="F692" s="55" t="s">
        <v>28</v>
      </c>
      <c r="G692" s="55" t="s">
        <v>29</v>
      </c>
      <c r="H692" s="60" t="s">
        <v>28</v>
      </c>
      <c r="I692" s="60" t="s">
        <v>29</v>
      </c>
      <c r="J692" s="60" t="s">
        <v>28</v>
      </c>
      <c r="K692" s="60" t="s">
        <v>29</v>
      </c>
      <c r="L692" s="60" t="s">
        <v>28</v>
      </c>
      <c r="M692" s="60" t="s">
        <v>29</v>
      </c>
      <c r="N692" s="60" t="s">
        <v>28</v>
      </c>
      <c r="O692" s="60" t="s">
        <v>29</v>
      </c>
    </row>
    <row r="693" spans="1:15" customFormat="1" x14ac:dyDescent="0.3">
      <c r="A693" s="56" t="s">
        <v>30</v>
      </c>
      <c r="B693" s="57">
        <v>254.84016270500001</v>
      </c>
      <c r="C693" s="57">
        <v>254.84016270500001</v>
      </c>
      <c r="D693" s="57">
        <v>13.2907669501</v>
      </c>
      <c r="E693" s="57">
        <v>13.2907669501</v>
      </c>
      <c r="F693" s="57">
        <v>134.23962440509999</v>
      </c>
      <c r="G693" s="57">
        <v>134.23962440509999</v>
      </c>
      <c r="H693" s="64">
        <v>38.4444160778</v>
      </c>
      <c r="I693" s="64">
        <v>38.4444160778</v>
      </c>
      <c r="J693" s="64">
        <v>15.103584032100001</v>
      </c>
      <c r="K693" s="64">
        <v>15.103584032100001</v>
      </c>
      <c r="L693" s="64">
        <v>39.468577968799998</v>
      </c>
      <c r="M693" s="64">
        <v>39.468577968799998</v>
      </c>
      <c r="N693" s="64">
        <v>19.784216271999998</v>
      </c>
      <c r="O693" s="64">
        <v>19.784216271999998</v>
      </c>
    </row>
    <row r="694" spans="1:15" customFormat="1" x14ac:dyDescent="0.3">
      <c r="A694" s="58" t="s">
        <v>340</v>
      </c>
      <c r="B694" s="70">
        <v>100.2864693057</v>
      </c>
      <c r="C694" s="71">
        <v>0.39352693955775903</v>
      </c>
      <c r="D694" s="77">
        <v>6.1635334897999998</v>
      </c>
      <c r="E694" s="78">
        <v>46.374550941574</v>
      </c>
      <c r="F694" s="70">
        <v>52.194170627399998</v>
      </c>
      <c r="G694" s="71">
        <v>0.38881344356187802</v>
      </c>
      <c r="H694" s="95">
        <v>7.8568283638000098</v>
      </c>
      <c r="I694" s="100">
        <v>0.20436851864000599</v>
      </c>
      <c r="J694" s="101">
        <v>4.0450568045999997</v>
      </c>
      <c r="K694" s="102">
        <v>26.782098844902901</v>
      </c>
      <c r="L694" s="95">
        <v>18.7976735672</v>
      </c>
      <c r="M694" s="96">
        <v>0.476269339677239</v>
      </c>
      <c r="N694" s="101">
        <v>11.546069401</v>
      </c>
      <c r="O694" s="102">
        <v>58.360003966095</v>
      </c>
    </row>
    <row r="695" spans="1:15" customFormat="1" x14ac:dyDescent="0.3">
      <c r="A695" s="58" t="s">
        <v>341</v>
      </c>
      <c r="B695" s="73">
        <v>61.7484719479001</v>
      </c>
      <c r="C695" s="74">
        <v>0.24230274887785</v>
      </c>
      <c r="D695" s="79">
        <v>5.186870785</v>
      </c>
      <c r="E695" s="80">
        <v>39.026120949031998</v>
      </c>
      <c r="F695" s="73">
        <v>33.996815590300002</v>
      </c>
      <c r="G695" s="74">
        <v>0.25325469838701697</v>
      </c>
      <c r="H695" s="97">
        <v>14.5333032323</v>
      </c>
      <c r="I695" s="98">
        <v>0.37803417804263001</v>
      </c>
      <c r="J695" s="103">
        <v>3.1371717548000002</v>
      </c>
      <c r="K695" s="104">
        <v>20.7710418145289</v>
      </c>
      <c r="L695" s="97">
        <v>3.3672660171</v>
      </c>
      <c r="M695" s="100">
        <v>8.5315108635579201E-2</v>
      </c>
      <c r="N695" s="103">
        <v>3.0196011943999999</v>
      </c>
      <c r="O695" s="104">
        <v>15.262677848268099</v>
      </c>
    </row>
    <row r="696" spans="1:15" customFormat="1" x14ac:dyDescent="0.3">
      <c r="A696" s="58" t="s">
        <v>342</v>
      </c>
      <c r="B696" s="70">
        <v>92.805221451399902</v>
      </c>
      <c r="C696" s="71">
        <v>0.364170311564391</v>
      </c>
      <c r="D696" s="77">
        <v>1.9403626753000001</v>
      </c>
      <c r="E696" s="78">
        <v>14.599328109393999</v>
      </c>
      <c r="F696" s="70">
        <v>48.048638187400002</v>
      </c>
      <c r="G696" s="71">
        <v>0.357931858051106</v>
      </c>
      <c r="H696" s="95">
        <v>16.054284481700002</v>
      </c>
      <c r="I696" s="96">
        <v>0.417597303317364</v>
      </c>
      <c r="J696" s="101">
        <v>7.9213554727000197</v>
      </c>
      <c r="K696" s="102">
        <v>52.446859340568203</v>
      </c>
      <c r="L696" s="95">
        <v>17.303638384500001</v>
      </c>
      <c r="M696" s="96">
        <v>0.43841555168718199</v>
      </c>
      <c r="N696" s="101">
        <v>5.2185456765999998</v>
      </c>
      <c r="O696" s="102">
        <v>26.377318185637002</v>
      </c>
    </row>
    <row r="697" spans="1:15" customFormat="1" x14ac:dyDescent="0.3">
      <c r="A697" s="76" t="s">
        <v>4</v>
      </c>
      <c r="H697" s="63"/>
      <c r="I697" s="63"/>
      <c r="J697" s="63"/>
      <c r="K697" s="63"/>
      <c r="L697" s="63"/>
      <c r="M697" s="63"/>
      <c r="N697" s="63"/>
      <c r="O697" s="63"/>
    </row>
    <row r="698" spans="1:15" customFormat="1" x14ac:dyDescent="0.3">
      <c r="A698" s="76" t="s">
        <v>4</v>
      </c>
      <c r="H698" s="63"/>
      <c r="I698" s="63"/>
      <c r="J698" s="63"/>
      <c r="K698" s="63"/>
      <c r="L698" s="63"/>
      <c r="M698" s="63"/>
      <c r="N698" s="63"/>
      <c r="O698" s="63"/>
    </row>
    <row r="699" spans="1:15" customFormat="1" x14ac:dyDescent="0.3">
      <c r="A699" s="54" t="s">
        <v>343</v>
      </c>
      <c r="H699" s="63"/>
      <c r="I699" s="63"/>
      <c r="J699" s="63"/>
      <c r="K699" s="63"/>
      <c r="L699" s="63"/>
      <c r="M699" s="63"/>
      <c r="N699" s="63"/>
      <c r="O699" s="63"/>
    </row>
    <row r="700" spans="1:15" customFormat="1" x14ac:dyDescent="0.3">
      <c r="A700" s="69" t="s">
        <v>4</v>
      </c>
      <c r="H700" s="63"/>
      <c r="I700" s="63"/>
      <c r="J700" s="63"/>
      <c r="K700" s="63"/>
      <c r="L700" s="63"/>
      <c r="M700" s="63"/>
      <c r="N700" s="63"/>
      <c r="O700" s="63"/>
    </row>
    <row r="701" spans="1:15" customFormat="1" ht="25.5" customHeight="1" x14ac:dyDescent="0.3">
      <c r="A701" s="116" t="s">
        <v>4</v>
      </c>
      <c r="B701" s="118" t="s">
        <v>26</v>
      </c>
      <c r="C701" s="118" t="s">
        <v>4</v>
      </c>
      <c r="D701" s="118" t="s">
        <v>502</v>
      </c>
      <c r="E701" s="118" t="s">
        <v>4</v>
      </c>
      <c r="F701" s="118" t="s">
        <v>503</v>
      </c>
      <c r="G701" s="118" t="s">
        <v>4</v>
      </c>
      <c r="H701" s="121" t="s">
        <v>504</v>
      </c>
      <c r="I701" s="121" t="s">
        <v>4</v>
      </c>
      <c r="J701" s="121" t="s">
        <v>505</v>
      </c>
      <c r="K701" s="121" t="s">
        <v>4</v>
      </c>
      <c r="L701" s="121" t="s">
        <v>506</v>
      </c>
      <c r="M701" s="121" t="s">
        <v>4</v>
      </c>
      <c r="N701" s="121" t="s">
        <v>507</v>
      </c>
      <c r="O701" s="121" t="s">
        <v>4</v>
      </c>
    </row>
    <row r="702" spans="1:15" customFormat="1" x14ac:dyDescent="0.3">
      <c r="A702" s="117" t="s">
        <v>4</v>
      </c>
      <c r="B702" s="55" t="s">
        <v>28</v>
      </c>
      <c r="C702" s="55" t="s">
        <v>29</v>
      </c>
      <c r="D702" s="55" t="s">
        <v>28</v>
      </c>
      <c r="E702" s="55" t="s">
        <v>29</v>
      </c>
      <c r="F702" s="55" t="s">
        <v>28</v>
      </c>
      <c r="G702" s="55" t="s">
        <v>29</v>
      </c>
      <c r="H702" s="60" t="s">
        <v>28</v>
      </c>
      <c r="I702" s="60" t="s">
        <v>29</v>
      </c>
      <c r="J702" s="60" t="s">
        <v>28</v>
      </c>
      <c r="K702" s="60" t="s">
        <v>29</v>
      </c>
      <c r="L702" s="60" t="s">
        <v>28</v>
      </c>
      <c r="M702" s="60" t="s">
        <v>29</v>
      </c>
      <c r="N702" s="60" t="s">
        <v>28</v>
      </c>
      <c r="O702" s="60" t="s">
        <v>29</v>
      </c>
    </row>
    <row r="703" spans="1:15" customFormat="1" x14ac:dyDescent="0.3">
      <c r="A703" s="56" t="s">
        <v>30</v>
      </c>
      <c r="B703" s="57">
        <v>106.02767434659999</v>
      </c>
      <c r="C703" s="57">
        <v>106.02767434659999</v>
      </c>
      <c r="D703" s="57">
        <v>6.5169320644999997</v>
      </c>
      <c r="E703" s="57">
        <v>6.5169320644999997</v>
      </c>
      <c r="F703" s="57">
        <v>43.226864672799998</v>
      </c>
      <c r="G703" s="57">
        <v>43.226864672799998</v>
      </c>
      <c r="H703" s="64">
        <v>22.2786413177</v>
      </c>
      <c r="I703" s="64">
        <v>22.2786413177</v>
      </c>
      <c r="J703" s="64">
        <v>9.4054089560000005</v>
      </c>
      <c r="K703" s="64">
        <v>9.4054089560000005</v>
      </c>
      <c r="L703" s="64">
        <v>13.8370023632</v>
      </c>
      <c r="M703" s="64">
        <v>13.8370023632</v>
      </c>
      <c r="N703" s="64">
        <v>2.298300668</v>
      </c>
      <c r="O703" s="64">
        <v>2.298300668</v>
      </c>
    </row>
    <row r="704" spans="1:15" customFormat="1" x14ac:dyDescent="0.3">
      <c r="A704" s="58" t="s">
        <v>340</v>
      </c>
      <c r="B704" s="70">
        <v>27.071590064900001</v>
      </c>
      <c r="C704" s="71">
        <v>0.25532569899066299</v>
      </c>
      <c r="D704" s="77">
        <v>2.31150038</v>
      </c>
      <c r="E704" s="78">
        <v>35.469149549548803</v>
      </c>
      <c r="F704" s="70">
        <v>13.431046630899999</v>
      </c>
      <c r="G704" s="71">
        <v>0.31071063637311003</v>
      </c>
      <c r="H704" s="101">
        <v>2.1392416492000002</v>
      </c>
      <c r="I704" s="102">
        <v>9.6022087644115395</v>
      </c>
      <c r="J704" s="101">
        <v>1.4427170945000001</v>
      </c>
      <c r="K704" s="102">
        <v>15.3392276853591</v>
      </c>
      <c r="L704" s="101">
        <v>0</v>
      </c>
      <c r="M704" s="102">
        <v>0</v>
      </c>
      <c r="N704" s="101">
        <v>0</v>
      </c>
      <c r="O704" s="102">
        <v>0</v>
      </c>
    </row>
    <row r="705" spans="1:15" customFormat="1" x14ac:dyDescent="0.3">
      <c r="A705" s="58" t="s">
        <v>341</v>
      </c>
      <c r="B705" s="73">
        <v>29.020900792999999</v>
      </c>
      <c r="C705" s="74">
        <v>0.27371062292785803</v>
      </c>
      <c r="D705" s="79">
        <v>2.0290616938000001</v>
      </c>
      <c r="E705" s="80">
        <v>31.135228566414</v>
      </c>
      <c r="F705" s="73">
        <v>14.1910123584</v>
      </c>
      <c r="G705" s="74">
        <v>0.32829150265273599</v>
      </c>
      <c r="H705" s="103">
        <v>10.385314653</v>
      </c>
      <c r="I705" s="104">
        <v>46.615565576474602</v>
      </c>
      <c r="J705" s="103">
        <v>0.71544725689999999</v>
      </c>
      <c r="K705" s="104">
        <v>7.6067639402707101</v>
      </c>
      <c r="L705" s="103">
        <v>0.78544598419999601</v>
      </c>
      <c r="M705" s="104">
        <v>5.6764172151109999</v>
      </c>
      <c r="N705" s="103">
        <v>0.19717885260000001</v>
      </c>
      <c r="O705" s="104">
        <v>8.57933234521429</v>
      </c>
    </row>
    <row r="706" spans="1:15" customFormat="1" x14ac:dyDescent="0.3">
      <c r="A706" s="58" t="s">
        <v>342</v>
      </c>
      <c r="B706" s="70">
        <v>49.935183488699998</v>
      </c>
      <c r="C706" s="71">
        <v>0.47096367808147899</v>
      </c>
      <c r="D706" s="77">
        <v>2.1763699907</v>
      </c>
      <c r="E706" s="78">
        <v>33.395621884037197</v>
      </c>
      <c r="F706" s="70">
        <v>15.6048056835</v>
      </c>
      <c r="G706" s="71">
        <v>0.36099786097415398</v>
      </c>
      <c r="H706" s="101">
        <v>9.7540850155000101</v>
      </c>
      <c r="I706" s="102">
        <v>43.782225659113898</v>
      </c>
      <c r="J706" s="101">
        <v>7.2472446045999996</v>
      </c>
      <c r="K706" s="102">
        <v>77.054008374370099</v>
      </c>
      <c r="L706" s="101">
        <v>13.051556379000001</v>
      </c>
      <c r="M706" s="105">
        <v>94.323582784888998</v>
      </c>
      <c r="N706" s="101">
        <v>2.1011218154</v>
      </c>
      <c r="O706" s="102">
        <v>91.420667654785703</v>
      </c>
    </row>
    <row r="707" spans="1:15" customFormat="1" x14ac:dyDescent="0.3">
      <c r="A707" s="76" t="s">
        <v>4</v>
      </c>
      <c r="H707" s="63"/>
      <c r="I707" s="63"/>
      <c r="J707" s="63"/>
      <c r="K707" s="63"/>
      <c r="L707" s="63"/>
      <c r="M707" s="63"/>
      <c r="N707" s="63"/>
      <c r="O707" s="63"/>
    </row>
    <row r="708" spans="1:15" customFormat="1" x14ac:dyDescent="0.3">
      <c r="A708" s="76" t="s">
        <v>4</v>
      </c>
      <c r="H708" s="63"/>
      <c r="I708" s="63"/>
      <c r="J708" s="63"/>
      <c r="K708" s="63"/>
      <c r="L708" s="63"/>
      <c r="M708" s="63"/>
      <c r="N708" s="63"/>
      <c r="O708" s="63"/>
    </row>
    <row r="709" spans="1:15" customFormat="1" x14ac:dyDescent="0.3">
      <c r="A709" s="54" t="s">
        <v>344</v>
      </c>
      <c r="H709" s="63"/>
      <c r="I709" s="63"/>
      <c r="J709" s="63"/>
      <c r="K709" s="63"/>
      <c r="L709" s="63"/>
      <c r="M709" s="63"/>
      <c r="N709" s="63"/>
      <c r="O709" s="63"/>
    </row>
    <row r="710" spans="1:15" customFormat="1" x14ac:dyDescent="0.3">
      <c r="A710" s="69" t="s">
        <v>4</v>
      </c>
      <c r="H710" s="63"/>
      <c r="I710" s="63"/>
      <c r="J710" s="63"/>
      <c r="K710" s="63"/>
      <c r="L710" s="63"/>
      <c r="M710" s="63"/>
      <c r="N710" s="63"/>
      <c r="O710" s="63"/>
    </row>
    <row r="711" spans="1:15" customFormat="1" ht="25.5" customHeight="1" x14ac:dyDescent="0.3">
      <c r="A711" s="116" t="s">
        <v>4</v>
      </c>
      <c r="B711" s="118" t="s">
        <v>26</v>
      </c>
      <c r="C711" s="118" t="s">
        <v>4</v>
      </c>
      <c r="D711" s="118" t="s">
        <v>502</v>
      </c>
      <c r="E711" s="118" t="s">
        <v>4</v>
      </c>
      <c r="F711" s="118" t="s">
        <v>503</v>
      </c>
      <c r="G711" s="118" t="s">
        <v>4</v>
      </c>
      <c r="H711" s="121" t="s">
        <v>504</v>
      </c>
      <c r="I711" s="121" t="s">
        <v>4</v>
      </c>
      <c r="J711" s="121" t="s">
        <v>505</v>
      </c>
      <c r="K711" s="121" t="s">
        <v>4</v>
      </c>
      <c r="L711" s="121" t="s">
        <v>506</v>
      </c>
      <c r="M711" s="121" t="s">
        <v>4</v>
      </c>
      <c r="N711" s="121" t="s">
        <v>507</v>
      </c>
      <c r="O711" s="121" t="s">
        <v>4</v>
      </c>
    </row>
    <row r="712" spans="1:15" customFormat="1" x14ac:dyDescent="0.3">
      <c r="A712" s="117" t="s">
        <v>4</v>
      </c>
      <c r="B712" s="55" t="s">
        <v>28</v>
      </c>
      <c r="C712" s="55" t="s">
        <v>29</v>
      </c>
      <c r="D712" s="55" t="s">
        <v>28</v>
      </c>
      <c r="E712" s="55" t="s">
        <v>29</v>
      </c>
      <c r="F712" s="55" t="s">
        <v>28</v>
      </c>
      <c r="G712" s="55" t="s">
        <v>29</v>
      </c>
      <c r="H712" s="60" t="s">
        <v>28</v>
      </c>
      <c r="I712" s="60" t="s">
        <v>29</v>
      </c>
      <c r="J712" s="60" t="s">
        <v>28</v>
      </c>
      <c r="K712" s="60" t="s">
        <v>29</v>
      </c>
      <c r="L712" s="60" t="s">
        <v>28</v>
      </c>
      <c r="M712" s="60" t="s">
        <v>29</v>
      </c>
      <c r="N712" s="60" t="s">
        <v>28</v>
      </c>
      <c r="O712" s="60" t="s">
        <v>29</v>
      </c>
    </row>
    <row r="713" spans="1:15" customFormat="1" x14ac:dyDescent="0.3">
      <c r="A713" s="56" t="s">
        <v>30</v>
      </c>
      <c r="B713" s="57">
        <v>258.16700615140002</v>
      </c>
      <c r="C713" s="57">
        <v>258.16700615140002</v>
      </c>
      <c r="D713" s="57">
        <v>17.646628137899999</v>
      </c>
      <c r="E713" s="57">
        <v>17.646628137899999</v>
      </c>
      <c r="F713" s="57">
        <v>113.0191785339</v>
      </c>
      <c r="G713" s="57">
        <v>113.0191785339</v>
      </c>
      <c r="H713" s="64">
        <v>46.681217470100002</v>
      </c>
      <c r="I713" s="64">
        <v>46.681217470100002</v>
      </c>
      <c r="J713" s="64">
        <v>19.5031825521</v>
      </c>
      <c r="K713" s="64">
        <v>19.5031825521</v>
      </c>
      <c r="L713" s="64">
        <v>47.483593343700001</v>
      </c>
      <c r="M713" s="64">
        <v>47.483593343700001</v>
      </c>
      <c r="N713" s="64">
        <v>21.520414932000001</v>
      </c>
      <c r="O713" s="64">
        <v>21.520414932000001</v>
      </c>
    </row>
    <row r="714" spans="1:15" customFormat="1" x14ac:dyDescent="0.3">
      <c r="A714" s="58" t="s">
        <v>340</v>
      </c>
      <c r="B714" s="70">
        <v>78.2932113512</v>
      </c>
      <c r="C714" s="71">
        <v>0.30326575234515302</v>
      </c>
      <c r="D714" s="77">
        <v>8.8281359790000096</v>
      </c>
      <c r="E714" s="78">
        <v>50.027324823826497</v>
      </c>
      <c r="F714" s="70">
        <v>35.594776121499997</v>
      </c>
      <c r="G714" s="71">
        <v>0.31494456589793202</v>
      </c>
      <c r="H714" s="95">
        <v>16.6606946773</v>
      </c>
      <c r="I714" s="96">
        <v>0.35690360235294699</v>
      </c>
      <c r="J714" s="101">
        <v>7.1853903479000003</v>
      </c>
      <c r="K714" s="102">
        <v>36.842142705198199</v>
      </c>
      <c r="L714" s="95">
        <v>6.2775524803999998</v>
      </c>
      <c r="M714" s="100">
        <v>0.13220466351316901</v>
      </c>
      <c r="N714" s="101">
        <v>6.5390780502000201</v>
      </c>
      <c r="O714" s="102">
        <v>30.385464550112602</v>
      </c>
    </row>
    <row r="715" spans="1:15" customFormat="1" x14ac:dyDescent="0.3">
      <c r="A715" s="58" t="s">
        <v>341</v>
      </c>
      <c r="B715" s="73">
        <v>43.115331405600102</v>
      </c>
      <c r="C715" s="74">
        <v>0.167005583123644</v>
      </c>
      <c r="D715" s="79">
        <v>2.1551146371000001</v>
      </c>
      <c r="E715" s="80">
        <v>12.2126143320911</v>
      </c>
      <c r="F715" s="73">
        <v>22.184779236899999</v>
      </c>
      <c r="G715" s="74">
        <v>0.19629216496424701</v>
      </c>
      <c r="H715" s="97">
        <v>5.7230487600999904</v>
      </c>
      <c r="I715" s="98">
        <v>0.122598532563246</v>
      </c>
      <c r="J715" s="103">
        <v>1.5168772534999999</v>
      </c>
      <c r="K715" s="104">
        <v>7.7775883471729603</v>
      </c>
      <c r="L715" s="97">
        <v>8.5947287922000104</v>
      </c>
      <c r="M715" s="98">
        <v>0.181004178221915</v>
      </c>
      <c r="N715" s="103">
        <v>3.1048340613000001</v>
      </c>
      <c r="O715" s="104">
        <v>14.427389393330101</v>
      </c>
    </row>
    <row r="716" spans="1:15" customFormat="1" x14ac:dyDescent="0.3">
      <c r="A716" s="58" t="s">
        <v>342</v>
      </c>
      <c r="B716" s="70">
        <v>136.7584633946</v>
      </c>
      <c r="C716" s="71">
        <v>0.52972866453120304</v>
      </c>
      <c r="D716" s="77">
        <v>6.6633775217999904</v>
      </c>
      <c r="E716" s="78">
        <v>37.760060844082403</v>
      </c>
      <c r="F716" s="70">
        <v>55.2396231755</v>
      </c>
      <c r="G716" s="71">
        <v>0.48876326913782098</v>
      </c>
      <c r="H716" s="95">
        <v>24.297474032700102</v>
      </c>
      <c r="I716" s="96">
        <v>0.52049786508380802</v>
      </c>
      <c r="J716" s="101">
        <v>10.800914950699999</v>
      </c>
      <c r="K716" s="102">
        <v>55.380268947628799</v>
      </c>
      <c r="L716" s="95">
        <v>32.611312071100102</v>
      </c>
      <c r="M716" s="96">
        <v>0.68679115826491599</v>
      </c>
      <c r="N716" s="101">
        <v>11.876502820500001</v>
      </c>
      <c r="O716" s="102">
        <v>55.187146056557303</v>
      </c>
    </row>
    <row r="717" spans="1:15" customFormat="1" x14ac:dyDescent="0.3">
      <c r="A717" s="76" t="s">
        <v>4</v>
      </c>
      <c r="H717" s="63"/>
      <c r="I717" s="63"/>
      <c r="J717" s="63"/>
      <c r="K717" s="63"/>
      <c r="L717" s="63"/>
      <c r="M717" s="63"/>
      <c r="N717" s="63"/>
      <c r="O717" s="63"/>
    </row>
    <row r="718" spans="1:15" customFormat="1" x14ac:dyDescent="0.3">
      <c r="A718" s="76" t="s">
        <v>4</v>
      </c>
      <c r="H718" s="63"/>
      <c r="I718" s="63"/>
      <c r="J718" s="63"/>
      <c r="K718" s="63"/>
      <c r="L718" s="63"/>
      <c r="M718" s="63"/>
      <c r="N718" s="63"/>
      <c r="O718" s="63"/>
    </row>
    <row r="719" spans="1:15" customFormat="1" x14ac:dyDescent="0.3">
      <c r="A719" s="54" t="s">
        <v>345</v>
      </c>
      <c r="H719" s="63"/>
      <c r="I719" s="63"/>
      <c r="J719" s="63"/>
      <c r="K719" s="63"/>
      <c r="L719" s="63"/>
      <c r="M719" s="63"/>
      <c r="N719" s="63"/>
      <c r="O719" s="63"/>
    </row>
    <row r="720" spans="1:15" customFormat="1" x14ac:dyDescent="0.3">
      <c r="A720" s="69" t="s">
        <v>4</v>
      </c>
      <c r="H720" s="63"/>
      <c r="I720" s="63"/>
      <c r="J720" s="63"/>
      <c r="K720" s="63"/>
      <c r="L720" s="63"/>
      <c r="M720" s="63"/>
      <c r="N720" s="63"/>
      <c r="O720" s="63"/>
    </row>
    <row r="721" spans="1:15" customFormat="1" ht="25.5" customHeight="1" x14ac:dyDescent="0.3">
      <c r="A721" s="116" t="s">
        <v>4</v>
      </c>
      <c r="B721" s="118" t="s">
        <v>26</v>
      </c>
      <c r="C721" s="118" t="s">
        <v>4</v>
      </c>
      <c r="D721" s="118" t="s">
        <v>502</v>
      </c>
      <c r="E721" s="118" t="s">
        <v>4</v>
      </c>
      <c r="F721" s="118" t="s">
        <v>503</v>
      </c>
      <c r="G721" s="118" t="s">
        <v>4</v>
      </c>
      <c r="H721" s="121" t="s">
        <v>504</v>
      </c>
      <c r="I721" s="121" t="s">
        <v>4</v>
      </c>
      <c r="J721" s="121" t="s">
        <v>505</v>
      </c>
      <c r="K721" s="121" t="s">
        <v>4</v>
      </c>
      <c r="L721" s="121" t="s">
        <v>506</v>
      </c>
      <c r="M721" s="121" t="s">
        <v>4</v>
      </c>
      <c r="N721" s="121" t="s">
        <v>507</v>
      </c>
      <c r="O721" s="121" t="s">
        <v>4</v>
      </c>
    </row>
    <row r="722" spans="1:15" customFormat="1" x14ac:dyDescent="0.3">
      <c r="A722" s="117" t="s">
        <v>4</v>
      </c>
      <c r="B722" s="55" t="s">
        <v>28</v>
      </c>
      <c r="C722" s="55" t="s">
        <v>29</v>
      </c>
      <c r="D722" s="55" t="s">
        <v>28</v>
      </c>
      <c r="E722" s="55" t="s">
        <v>29</v>
      </c>
      <c r="F722" s="55" t="s">
        <v>28</v>
      </c>
      <c r="G722" s="55" t="s">
        <v>29</v>
      </c>
      <c r="H722" s="60" t="s">
        <v>28</v>
      </c>
      <c r="I722" s="60" t="s">
        <v>29</v>
      </c>
      <c r="J722" s="60" t="s">
        <v>28</v>
      </c>
      <c r="K722" s="60" t="s">
        <v>29</v>
      </c>
      <c r="L722" s="60" t="s">
        <v>28</v>
      </c>
      <c r="M722" s="60" t="s">
        <v>29</v>
      </c>
      <c r="N722" s="60" t="s">
        <v>28</v>
      </c>
      <c r="O722" s="60" t="s">
        <v>29</v>
      </c>
    </row>
    <row r="723" spans="1:15" customFormat="1" x14ac:dyDescent="0.3">
      <c r="A723" s="56" t="s">
        <v>30</v>
      </c>
      <c r="B723" s="57">
        <v>28.638034884100001</v>
      </c>
      <c r="C723" s="57">
        <v>28.638034884100001</v>
      </c>
      <c r="D723" s="57">
        <v>4.9152064472000001</v>
      </c>
      <c r="E723" s="57">
        <v>4.9152064472000001</v>
      </c>
      <c r="F723" s="57">
        <v>16.072147658199999</v>
      </c>
      <c r="G723" s="57">
        <v>16.072147658199999</v>
      </c>
      <c r="H723" s="64">
        <v>3.9830232003999999</v>
      </c>
      <c r="I723" s="64">
        <v>3.9830232003999999</v>
      </c>
      <c r="J723" s="64">
        <v>0</v>
      </c>
      <c r="K723" s="64">
        <v>0</v>
      </c>
      <c r="L723" s="64">
        <v>0.54871933129999995</v>
      </c>
      <c r="M723" s="64">
        <v>0.54871933129999995</v>
      </c>
      <c r="N723" s="64">
        <v>2.1682111471000001</v>
      </c>
      <c r="O723" s="64">
        <v>2.1682111471000001</v>
      </c>
    </row>
    <row r="724" spans="1:15" customFormat="1" x14ac:dyDescent="0.3">
      <c r="A724" s="58" t="s">
        <v>340</v>
      </c>
      <c r="B724" s="70">
        <v>3.7285450233000099</v>
      </c>
      <c r="C724" s="71">
        <v>0.13019556119648801</v>
      </c>
      <c r="D724" s="77">
        <v>0.89198215739999898</v>
      </c>
      <c r="E724" s="78">
        <v>18.147399646013401</v>
      </c>
      <c r="F724" s="77">
        <v>1.5393557224000001</v>
      </c>
      <c r="G724" s="78">
        <v>9.5777848433007797</v>
      </c>
      <c r="H724" s="101">
        <v>0.34648004359999901</v>
      </c>
      <c r="I724" s="102">
        <v>8.6989210498498792</v>
      </c>
      <c r="J724" s="101"/>
      <c r="K724" s="102"/>
      <c r="L724" s="101">
        <v>0</v>
      </c>
      <c r="M724" s="102">
        <v>0</v>
      </c>
      <c r="N724" s="101">
        <v>0</v>
      </c>
      <c r="O724" s="102">
        <v>0</v>
      </c>
    </row>
    <row r="725" spans="1:15" customFormat="1" x14ac:dyDescent="0.3">
      <c r="A725" s="58" t="s">
        <v>341</v>
      </c>
      <c r="B725" s="73">
        <v>11.6799120449</v>
      </c>
      <c r="C725" s="74">
        <v>0.407846142103303</v>
      </c>
      <c r="D725" s="79">
        <v>0.76331541860000096</v>
      </c>
      <c r="E725" s="80">
        <v>15.5296715773725</v>
      </c>
      <c r="F725" s="79">
        <v>9.5902115286999798</v>
      </c>
      <c r="G725" s="80">
        <v>59.669757475175302</v>
      </c>
      <c r="H725" s="103">
        <v>1.3263850976</v>
      </c>
      <c r="I725" s="104">
        <v>33.300963385470503</v>
      </c>
      <c r="J725" s="103"/>
      <c r="K725" s="104"/>
      <c r="L725" s="103">
        <v>0</v>
      </c>
      <c r="M725" s="104">
        <v>0</v>
      </c>
      <c r="N725" s="103">
        <v>0</v>
      </c>
      <c r="O725" s="104">
        <v>0</v>
      </c>
    </row>
    <row r="726" spans="1:15" customFormat="1" x14ac:dyDescent="0.3">
      <c r="A726" s="58" t="s">
        <v>342</v>
      </c>
      <c r="B726" s="70">
        <v>13.229577815900001</v>
      </c>
      <c r="C726" s="71">
        <v>0.46195829670020899</v>
      </c>
      <c r="D726" s="77">
        <v>3.2599088711999999</v>
      </c>
      <c r="E726" s="78">
        <v>66.322928776614106</v>
      </c>
      <c r="F726" s="77">
        <v>4.9425804071000004</v>
      </c>
      <c r="G726" s="78">
        <v>30.752457681524</v>
      </c>
      <c r="H726" s="101">
        <v>2.3101580591999999</v>
      </c>
      <c r="I726" s="102">
        <v>58.000115564679597</v>
      </c>
      <c r="J726" s="101"/>
      <c r="K726" s="102"/>
      <c r="L726" s="101">
        <v>0.54871933129999995</v>
      </c>
      <c r="M726" s="102">
        <v>100</v>
      </c>
      <c r="N726" s="101">
        <v>2.1682111471000001</v>
      </c>
      <c r="O726" s="102">
        <v>100</v>
      </c>
    </row>
    <row r="727" spans="1:15" customFormat="1" x14ac:dyDescent="0.3">
      <c r="A727" s="76" t="s">
        <v>4</v>
      </c>
      <c r="H727" s="63"/>
      <c r="I727" s="63"/>
      <c r="J727" s="63"/>
      <c r="K727" s="63"/>
      <c r="L727" s="63"/>
      <c r="M727" s="63"/>
      <c r="N727" s="63"/>
      <c r="O727" s="63"/>
    </row>
    <row r="728" spans="1:15" customFormat="1" x14ac:dyDescent="0.3">
      <c r="A728" s="76" t="s">
        <v>4</v>
      </c>
      <c r="H728" s="63"/>
      <c r="I728" s="63"/>
      <c r="J728" s="63"/>
      <c r="K728" s="63"/>
      <c r="L728" s="63"/>
      <c r="M728" s="63"/>
      <c r="N728" s="63"/>
      <c r="O728" s="63"/>
    </row>
    <row r="729" spans="1:15" customFormat="1" x14ac:dyDescent="0.3">
      <c r="A729" s="54" t="s">
        <v>346</v>
      </c>
      <c r="H729" s="63"/>
      <c r="I729" s="63"/>
      <c r="J729" s="63"/>
      <c r="K729" s="63"/>
      <c r="L729" s="63"/>
      <c r="M729" s="63"/>
      <c r="N729" s="63"/>
      <c r="O729" s="63"/>
    </row>
    <row r="730" spans="1:15" customFormat="1" x14ac:dyDescent="0.3">
      <c r="A730" s="69" t="s">
        <v>4</v>
      </c>
      <c r="H730" s="63"/>
      <c r="I730" s="63"/>
      <c r="J730" s="63"/>
      <c r="K730" s="63"/>
      <c r="L730" s="63"/>
      <c r="M730" s="63"/>
      <c r="N730" s="63"/>
      <c r="O730" s="63"/>
    </row>
    <row r="731" spans="1:15" customFormat="1" ht="25.5" customHeight="1" x14ac:dyDescent="0.3">
      <c r="A731" s="116" t="s">
        <v>4</v>
      </c>
      <c r="B731" s="118" t="s">
        <v>26</v>
      </c>
      <c r="C731" s="118" t="s">
        <v>4</v>
      </c>
      <c r="D731" s="118" t="s">
        <v>502</v>
      </c>
      <c r="E731" s="118" t="s">
        <v>4</v>
      </c>
      <c r="F731" s="118" t="s">
        <v>503</v>
      </c>
      <c r="G731" s="118" t="s">
        <v>4</v>
      </c>
      <c r="H731" s="121" t="s">
        <v>504</v>
      </c>
      <c r="I731" s="121" t="s">
        <v>4</v>
      </c>
      <c r="J731" s="121" t="s">
        <v>505</v>
      </c>
      <c r="K731" s="121" t="s">
        <v>4</v>
      </c>
      <c r="L731" s="121" t="s">
        <v>506</v>
      </c>
      <c r="M731" s="121" t="s">
        <v>4</v>
      </c>
      <c r="N731" s="121" t="s">
        <v>507</v>
      </c>
      <c r="O731" s="121" t="s">
        <v>4</v>
      </c>
    </row>
    <row r="732" spans="1:15" customFormat="1" x14ac:dyDescent="0.3">
      <c r="A732" s="117" t="s">
        <v>4</v>
      </c>
      <c r="B732" s="55" t="s">
        <v>28</v>
      </c>
      <c r="C732" s="55" t="s">
        <v>29</v>
      </c>
      <c r="D732" s="55" t="s">
        <v>28</v>
      </c>
      <c r="E732" s="55" t="s">
        <v>29</v>
      </c>
      <c r="F732" s="55" t="s">
        <v>28</v>
      </c>
      <c r="G732" s="55" t="s">
        <v>29</v>
      </c>
      <c r="H732" s="60" t="s">
        <v>28</v>
      </c>
      <c r="I732" s="60" t="s">
        <v>29</v>
      </c>
      <c r="J732" s="60" t="s">
        <v>28</v>
      </c>
      <c r="K732" s="60" t="s">
        <v>29</v>
      </c>
      <c r="L732" s="60" t="s">
        <v>28</v>
      </c>
      <c r="M732" s="60" t="s">
        <v>29</v>
      </c>
      <c r="N732" s="60" t="s">
        <v>28</v>
      </c>
      <c r="O732" s="60" t="s">
        <v>29</v>
      </c>
    </row>
    <row r="733" spans="1:15" customFormat="1" x14ac:dyDescent="0.3">
      <c r="A733" s="56" t="s">
        <v>30</v>
      </c>
      <c r="B733" s="57">
        <v>323.42485510080002</v>
      </c>
      <c r="C733" s="57">
        <v>323.42485510080002</v>
      </c>
      <c r="D733" s="57">
        <v>17.8943566409</v>
      </c>
      <c r="E733" s="57">
        <v>17.8943566409</v>
      </c>
      <c r="F733" s="57">
        <v>157.27959138029999</v>
      </c>
      <c r="G733" s="57">
        <v>157.27959138029999</v>
      </c>
      <c r="H733" s="64">
        <v>43.474430330399997</v>
      </c>
      <c r="I733" s="64">
        <v>43.474430330399997</v>
      </c>
      <c r="J733" s="64">
        <v>17.3298294465</v>
      </c>
      <c r="K733" s="64">
        <v>17.3298294465</v>
      </c>
      <c r="L733" s="64">
        <v>59.012558806000001</v>
      </c>
      <c r="M733" s="64">
        <v>59.012558806000001</v>
      </c>
      <c r="N733" s="64">
        <v>38.8952542611</v>
      </c>
      <c r="O733" s="64">
        <v>38.8952542611</v>
      </c>
    </row>
    <row r="734" spans="1:15" customFormat="1" x14ac:dyDescent="0.3">
      <c r="A734" s="58" t="s">
        <v>340</v>
      </c>
      <c r="B734" s="70">
        <v>91.655331574399995</v>
      </c>
      <c r="C734" s="71">
        <v>0.28338988215928601</v>
      </c>
      <c r="D734" s="77">
        <v>10.6687931986</v>
      </c>
      <c r="E734" s="81">
        <v>59.620993437758003</v>
      </c>
      <c r="F734" s="70">
        <v>41.627353957300002</v>
      </c>
      <c r="G734" s="71">
        <v>0.26467104595055602</v>
      </c>
      <c r="H734" s="95">
        <v>10.7537831196</v>
      </c>
      <c r="I734" s="96">
        <v>0.24735880465534901</v>
      </c>
      <c r="J734" s="101">
        <v>4.9460156692000004</v>
      </c>
      <c r="K734" s="102">
        <v>28.540475164335302</v>
      </c>
      <c r="L734" s="95">
        <v>11.921138876700001</v>
      </c>
      <c r="M734" s="96">
        <v>0.20201020118259899</v>
      </c>
      <c r="N734" s="101">
        <v>14.4033152206</v>
      </c>
      <c r="O734" s="102">
        <v>37.031035004712798</v>
      </c>
    </row>
    <row r="735" spans="1:15" customFormat="1" x14ac:dyDescent="0.3">
      <c r="A735" s="58" t="s">
        <v>341</v>
      </c>
      <c r="B735" s="73">
        <v>57.0120398667001</v>
      </c>
      <c r="C735" s="74">
        <v>0.17627600033686799</v>
      </c>
      <c r="D735" s="79">
        <v>1.3379676629999999</v>
      </c>
      <c r="E735" s="80">
        <v>7.4770369779145396</v>
      </c>
      <c r="F735" s="73">
        <v>19.7165589132</v>
      </c>
      <c r="G735" s="74">
        <v>0.12535993220840499</v>
      </c>
      <c r="H735" s="97">
        <v>12.623693765800001</v>
      </c>
      <c r="I735" s="98">
        <v>0.29037053895500398</v>
      </c>
      <c r="J735" s="103">
        <v>3.0454718583</v>
      </c>
      <c r="K735" s="104">
        <v>17.573582404269299</v>
      </c>
      <c r="L735" s="97">
        <v>13.932430764699999</v>
      </c>
      <c r="M735" s="98">
        <v>0.23609263937362801</v>
      </c>
      <c r="N735" s="103">
        <v>7.6547937437</v>
      </c>
      <c r="O735" s="104">
        <v>19.680534011460999</v>
      </c>
    </row>
    <row r="736" spans="1:15" customFormat="1" x14ac:dyDescent="0.3">
      <c r="A736" s="58" t="s">
        <v>342</v>
      </c>
      <c r="B736" s="70">
        <v>174.7574836597</v>
      </c>
      <c r="C736" s="71">
        <v>0.54033411750384597</v>
      </c>
      <c r="D736" s="77">
        <v>5.8875957793000104</v>
      </c>
      <c r="E736" s="78">
        <v>32.901969584327503</v>
      </c>
      <c r="F736" s="70">
        <v>95.935678509800198</v>
      </c>
      <c r="G736" s="71">
        <v>0.60996902184103996</v>
      </c>
      <c r="H736" s="95">
        <v>20.096953445</v>
      </c>
      <c r="I736" s="96">
        <v>0.46227065638964698</v>
      </c>
      <c r="J736" s="101">
        <v>9.3383419190000296</v>
      </c>
      <c r="K736" s="102">
        <v>53.885942431395399</v>
      </c>
      <c r="L736" s="95">
        <v>33.158989164599902</v>
      </c>
      <c r="M736" s="96">
        <v>0.56189715944377305</v>
      </c>
      <c r="N736" s="101">
        <v>16.837145296799999</v>
      </c>
      <c r="O736" s="102">
        <v>43.288430983826203</v>
      </c>
    </row>
    <row r="737" spans="1:15" customFormat="1" x14ac:dyDescent="0.3">
      <c r="A737" s="76" t="s">
        <v>4</v>
      </c>
      <c r="H737" s="63"/>
      <c r="I737" s="63"/>
      <c r="J737" s="63"/>
      <c r="K737" s="63"/>
      <c r="L737" s="63"/>
      <c r="M737" s="63"/>
      <c r="N737" s="63"/>
      <c r="O737" s="63"/>
    </row>
    <row r="738" spans="1:15" customFormat="1" x14ac:dyDescent="0.3">
      <c r="A738" s="76" t="s">
        <v>4</v>
      </c>
      <c r="H738" s="63"/>
      <c r="I738" s="63"/>
      <c r="J738" s="63"/>
      <c r="K738" s="63"/>
      <c r="L738" s="63"/>
      <c r="M738" s="63"/>
      <c r="N738" s="63"/>
      <c r="O738" s="63"/>
    </row>
    <row r="739" spans="1:15" customFormat="1" x14ac:dyDescent="0.3">
      <c r="A739" s="54" t="s">
        <v>347</v>
      </c>
      <c r="H739" s="63"/>
      <c r="I739" s="63"/>
      <c r="J739" s="63"/>
      <c r="K739" s="63"/>
      <c r="L739" s="63"/>
      <c r="M739" s="63"/>
      <c r="N739" s="63"/>
      <c r="O739" s="63"/>
    </row>
    <row r="740" spans="1:15" customFormat="1" x14ac:dyDescent="0.3">
      <c r="A740" s="69" t="s">
        <v>4</v>
      </c>
      <c r="H740" s="63"/>
      <c r="I740" s="63"/>
      <c r="J740" s="63"/>
      <c r="K740" s="63"/>
      <c r="L740" s="63"/>
      <c r="M740" s="63"/>
      <c r="N740" s="63"/>
      <c r="O740" s="63"/>
    </row>
    <row r="741" spans="1:15" customFormat="1" ht="25.5" customHeight="1" x14ac:dyDescent="0.3">
      <c r="A741" s="116" t="s">
        <v>4</v>
      </c>
      <c r="B741" s="118" t="s">
        <v>26</v>
      </c>
      <c r="C741" s="118" t="s">
        <v>4</v>
      </c>
      <c r="D741" s="118" t="s">
        <v>502</v>
      </c>
      <c r="E741" s="118" t="s">
        <v>4</v>
      </c>
      <c r="F741" s="118" t="s">
        <v>503</v>
      </c>
      <c r="G741" s="118" t="s">
        <v>4</v>
      </c>
      <c r="H741" s="121" t="s">
        <v>504</v>
      </c>
      <c r="I741" s="121" t="s">
        <v>4</v>
      </c>
      <c r="J741" s="121" t="s">
        <v>505</v>
      </c>
      <c r="K741" s="121" t="s">
        <v>4</v>
      </c>
      <c r="L741" s="121" t="s">
        <v>506</v>
      </c>
      <c r="M741" s="121" t="s">
        <v>4</v>
      </c>
      <c r="N741" s="121" t="s">
        <v>507</v>
      </c>
      <c r="O741" s="121" t="s">
        <v>4</v>
      </c>
    </row>
    <row r="742" spans="1:15" customFormat="1" x14ac:dyDescent="0.3">
      <c r="A742" s="117" t="s">
        <v>4</v>
      </c>
      <c r="B742" s="55" t="s">
        <v>28</v>
      </c>
      <c r="C742" s="55" t="s">
        <v>29</v>
      </c>
      <c r="D742" s="55" t="s">
        <v>28</v>
      </c>
      <c r="E742" s="55" t="s">
        <v>29</v>
      </c>
      <c r="F742" s="55" t="s">
        <v>28</v>
      </c>
      <c r="G742" s="55" t="s">
        <v>29</v>
      </c>
      <c r="H742" s="60" t="s">
        <v>28</v>
      </c>
      <c r="I742" s="60" t="s">
        <v>29</v>
      </c>
      <c r="J742" s="60" t="s">
        <v>28</v>
      </c>
      <c r="K742" s="60" t="s">
        <v>29</v>
      </c>
      <c r="L742" s="60" t="s">
        <v>28</v>
      </c>
      <c r="M742" s="60" t="s">
        <v>29</v>
      </c>
      <c r="N742" s="60" t="s">
        <v>28</v>
      </c>
      <c r="O742" s="60" t="s">
        <v>29</v>
      </c>
    </row>
    <row r="743" spans="1:15" customFormat="1" x14ac:dyDescent="0.3">
      <c r="A743" s="56" t="s">
        <v>30</v>
      </c>
      <c r="B743" s="57">
        <v>512.08995054809998</v>
      </c>
      <c r="C743" s="57">
        <v>512.08995054809998</v>
      </c>
      <c r="D743" s="57">
        <v>34.952045930499999</v>
      </c>
      <c r="E743" s="57">
        <v>34.952045930499999</v>
      </c>
      <c r="F743" s="57">
        <v>256.86263670720001</v>
      </c>
      <c r="G743" s="57">
        <v>256.86263670720001</v>
      </c>
      <c r="H743" s="64">
        <v>65.411622085199994</v>
      </c>
      <c r="I743" s="64">
        <v>65.411622085199994</v>
      </c>
      <c r="J743" s="64">
        <v>21.522971242099999</v>
      </c>
      <c r="K743" s="64">
        <v>21.522971242099999</v>
      </c>
      <c r="L743" s="64">
        <v>69.269173661699995</v>
      </c>
      <c r="M743" s="64">
        <v>69.269173661699995</v>
      </c>
      <c r="N743" s="64">
        <v>65.312163291800005</v>
      </c>
      <c r="O743" s="64">
        <v>65.312163291800005</v>
      </c>
    </row>
    <row r="744" spans="1:15" customFormat="1" x14ac:dyDescent="0.3">
      <c r="A744" s="58" t="s">
        <v>340</v>
      </c>
      <c r="B744" s="70">
        <v>172.23537673960001</v>
      </c>
      <c r="C744" s="71">
        <v>0.33633813074295499</v>
      </c>
      <c r="D744" s="70">
        <v>16.687699389599999</v>
      </c>
      <c r="E744" s="71">
        <v>0.47744556707159502</v>
      </c>
      <c r="F744" s="70">
        <v>90.554134555600001</v>
      </c>
      <c r="G744" s="71">
        <v>0.352539145889184</v>
      </c>
      <c r="H744" s="95">
        <v>20.1075450598</v>
      </c>
      <c r="I744" s="96">
        <v>0.30740019003976898</v>
      </c>
      <c r="J744" s="101">
        <v>5.7734925401999799</v>
      </c>
      <c r="K744" s="102">
        <v>26.824793265098801</v>
      </c>
      <c r="L744" s="95">
        <v>20.596108212200001</v>
      </c>
      <c r="M744" s="96">
        <v>0.29733440033207598</v>
      </c>
      <c r="N744" s="95">
        <v>22.3803529455</v>
      </c>
      <c r="O744" s="96">
        <v>0.34266745759912498</v>
      </c>
    </row>
    <row r="745" spans="1:15" customFormat="1" x14ac:dyDescent="0.3">
      <c r="A745" s="58" t="s">
        <v>341</v>
      </c>
      <c r="B745" s="73">
        <v>95.163987403900094</v>
      </c>
      <c r="C745" s="74">
        <v>0.18583451462393299</v>
      </c>
      <c r="D745" s="73">
        <v>4.6369822030999899</v>
      </c>
      <c r="E745" s="74">
        <v>0.13266697498396399</v>
      </c>
      <c r="F745" s="73">
        <v>43.3951329767999</v>
      </c>
      <c r="G745" s="74">
        <v>0.16894295539863399</v>
      </c>
      <c r="H745" s="97">
        <v>15.1483418502</v>
      </c>
      <c r="I745" s="98">
        <v>0.23158486775437201</v>
      </c>
      <c r="J745" s="103">
        <v>5.3844943244999897</v>
      </c>
      <c r="K745" s="104">
        <v>25.017430279178502</v>
      </c>
      <c r="L745" s="97">
        <v>22.688515538000001</v>
      </c>
      <c r="M745" s="99">
        <v>0.32754130500830297</v>
      </c>
      <c r="N745" s="97">
        <v>7.2909207672999896</v>
      </c>
      <c r="O745" s="98">
        <v>0.111631898253405</v>
      </c>
    </row>
    <row r="746" spans="1:15" customFormat="1" x14ac:dyDescent="0.3">
      <c r="A746" s="58" t="s">
        <v>342</v>
      </c>
      <c r="B746" s="70">
        <v>244.6905864046</v>
      </c>
      <c r="C746" s="71">
        <v>0.47782735463311199</v>
      </c>
      <c r="D746" s="70">
        <v>13.6273643378</v>
      </c>
      <c r="E746" s="71">
        <v>0.38988745794444102</v>
      </c>
      <c r="F746" s="70">
        <v>122.9133691748</v>
      </c>
      <c r="G746" s="71">
        <v>0.47851789871218198</v>
      </c>
      <c r="H746" s="95">
        <v>30.155735175199901</v>
      </c>
      <c r="I746" s="96">
        <v>0.46101494220585998</v>
      </c>
      <c r="J746" s="101">
        <v>10.364984377400001</v>
      </c>
      <c r="K746" s="102">
        <v>48.157776455722697</v>
      </c>
      <c r="L746" s="95">
        <v>25.984549911499901</v>
      </c>
      <c r="M746" s="96">
        <v>0.37512429465962099</v>
      </c>
      <c r="N746" s="95">
        <v>35.640889579000003</v>
      </c>
      <c r="O746" s="96">
        <v>0.54570064414746999</v>
      </c>
    </row>
    <row r="747" spans="1:15" customFormat="1" x14ac:dyDescent="0.3">
      <c r="A747" s="76" t="s">
        <v>4</v>
      </c>
      <c r="H747" s="63"/>
      <c r="I747" s="63"/>
      <c r="J747" s="63"/>
      <c r="K747" s="63"/>
      <c r="L747" s="63"/>
      <c r="M747" s="63"/>
      <c r="N747" s="63"/>
      <c r="O747" s="63"/>
    </row>
    <row r="748" spans="1:15" customFormat="1" x14ac:dyDescent="0.3">
      <c r="A748" s="76" t="s">
        <v>4</v>
      </c>
      <c r="H748" s="63"/>
      <c r="I748" s="63"/>
      <c r="J748" s="63"/>
      <c r="K748" s="63"/>
      <c r="L748" s="63"/>
      <c r="M748" s="63"/>
      <c r="N748" s="63"/>
      <c r="O748" s="63"/>
    </row>
    <row r="749" spans="1:15" customFormat="1" x14ac:dyDescent="0.3">
      <c r="A749" s="54" t="s">
        <v>348</v>
      </c>
      <c r="H749" s="63"/>
      <c r="I749" s="63"/>
      <c r="J749" s="63"/>
      <c r="K749" s="63"/>
      <c r="L749" s="63"/>
      <c r="M749" s="63"/>
      <c r="N749" s="63"/>
      <c r="O749" s="63"/>
    </row>
    <row r="750" spans="1:15" customFormat="1" x14ac:dyDescent="0.3">
      <c r="A750" s="69" t="s">
        <v>4</v>
      </c>
      <c r="H750" s="63"/>
      <c r="I750" s="63"/>
      <c r="J750" s="63"/>
      <c r="K750" s="63"/>
      <c r="L750" s="63"/>
      <c r="M750" s="63"/>
      <c r="N750" s="63"/>
      <c r="O750" s="63"/>
    </row>
    <row r="751" spans="1:15" customFormat="1" ht="25.5" customHeight="1" x14ac:dyDescent="0.3">
      <c r="A751" s="116" t="s">
        <v>4</v>
      </c>
      <c r="B751" s="118" t="s">
        <v>26</v>
      </c>
      <c r="C751" s="118" t="s">
        <v>4</v>
      </c>
      <c r="D751" s="118" t="s">
        <v>502</v>
      </c>
      <c r="E751" s="118" t="s">
        <v>4</v>
      </c>
      <c r="F751" s="118" t="s">
        <v>503</v>
      </c>
      <c r="G751" s="118" t="s">
        <v>4</v>
      </c>
      <c r="H751" s="121" t="s">
        <v>504</v>
      </c>
      <c r="I751" s="121" t="s">
        <v>4</v>
      </c>
      <c r="J751" s="121" t="s">
        <v>505</v>
      </c>
      <c r="K751" s="121" t="s">
        <v>4</v>
      </c>
      <c r="L751" s="121" t="s">
        <v>506</v>
      </c>
      <c r="M751" s="121" t="s">
        <v>4</v>
      </c>
      <c r="N751" s="121" t="s">
        <v>507</v>
      </c>
      <c r="O751" s="121" t="s">
        <v>4</v>
      </c>
    </row>
    <row r="752" spans="1:15" customFormat="1" x14ac:dyDescent="0.3">
      <c r="A752" s="117" t="s">
        <v>4</v>
      </c>
      <c r="B752" s="55" t="s">
        <v>28</v>
      </c>
      <c r="C752" s="55" t="s">
        <v>29</v>
      </c>
      <c r="D752" s="55" t="s">
        <v>28</v>
      </c>
      <c r="E752" s="55" t="s">
        <v>29</v>
      </c>
      <c r="F752" s="55" t="s">
        <v>28</v>
      </c>
      <c r="G752" s="55" t="s">
        <v>29</v>
      </c>
      <c r="H752" s="60" t="s">
        <v>28</v>
      </c>
      <c r="I752" s="60" t="s">
        <v>29</v>
      </c>
      <c r="J752" s="60" t="s">
        <v>28</v>
      </c>
      <c r="K752" s="60" t="s">
        <v>29</v>
      </c>
      <c r="L752" s="60" t="s">
        <v>28</v>
      </c>
      <c r="M752" s="60" t="s">
        <v>29</v>
      </c>
      <c r="N752" s="60" t="s">
        <v>28</v>
      </c>
      <c r="O752" s="60" t="s">
        <v>29</v>
      </c>
    </row>
    <row r="753" spans="1:15" customFormat="1" x14ac:dyDescent="0.3">
      <c r="A753" s="56" t="s">
        <v>30</v>
      </c>
      <c r="B753" s="57">
        <v>268.51644562680002</v>
      </c>
      <c r="C753" s="57">
        <v>268.51644562680002</v>
      </c>
      <c r="D753" s="57">
        <v>12.1927186048</v>
      </c>
      <c r="E753" s="57">
        <v>12.1927186048</v>
      </c>
      <c r="F753" s="57">
        <v>138.16943675350001</v>
      </c>
      <c r="G753" s="57">
        <v>138.16943675350001</v>
      </c>
      <c r="H753" s="64">
        <v>26.450517968700002</v>
      </c>
      <c r="I753" s="64">
        <v>26.450517968700002</v>
      </c>
      <c r="J753" s="64">
        <v>13.0245309821</v>
      </c>
      <c r="K753" s="64">
        <v>13.0245309821</v>
      </c>
      <c r="L753" s="64">
        <v>32.574336236999997</v>
      </c>
      <c r="M753" s="64">
        <v>32.574336236999997</v>
      </c>
      <c r="N753" s="64">
        <v>53.241452240599997</v>
      </c>
      <c r="O753" s="64">
        <v>53.241452240599997</v>
      </c>
    </row>
    <row r="754" spans="1:15" customFormat="1" x14ac:dyDescent="0.3">
      <c r="A754" s="58" t="s">
        <v>340</v>
      </c>
      <c r="B754" s="70">
        <v>29.768575025800001</v>
      </c>
      <c r="C754" s="71">
        <v>0.11086313524041699</v>
      </c>
      <c r="D754" s="77">
        <v>1.3057898577</v>
      </c>
      <c r="E754" s="78">
        <v>10.7095874187233</v>
      </c>
      <c r="F754" s="70">
        <v>16.7344790589</v>
      </c>
      <c r="G754" s="71">
        <v>0.121115634919718</v>
      </c>
      <c r="H754" s="101">
        <v>3.1239209771000001</v>
      </c>
      <c r="I754" s="102">
        <v>11.810434036855799</v>
      </c>
      <c r="J754" s="101">
        <v>0</v>
      </c>
      <c r="K754" s="102">
        <v>0</v>
      </c>
      <c r="L754" s="95">
        <v>0.814901082</v>
      </c>
      <c r="M754" s="96">
        <v>2.5016659620354199E-2</v>
      </c>
      <c r="N754" s="95">
        <v>7.7894840501000102</v>
      </c>
      <c r="O754" s="96">
        <v>0.146304875661525</v>
      </c>
    </row>
    <row r="755" spans="1:15" customFormat="1" x14ac:dyDescent="0.3">
      <c r="A755" s="58" t="s">
        <v>341</v>
      </c>
      <c r="B755" s="73">
        <v>31.8560679072</v>
      </c>
      <c r="C755" s="74">
        <v>0.118637306675344</v>
      </c>
      <c r="D755" s="79">
        <v>0.19717885260000001</v>
      </c>
      <c r="E755" s="80">
        <v>1.6171852971524801</v>
      </c>
      <c r="F755" s="73">
        <v>22.4669378852</v>
      </c>
      <c r="G755" s="74">
        <v>0.16260425180195201</v>
      </c>
      <c r="H755" s="103">
        <v>2.8270532058</v>
      </c>
      <c r="I755" s="104">
        <v>10.688082589329101</v>
      </c>
      <c r="J755" s="103">
        <v>0</v>
      </c>
      <c r="K755" s="104">
        <v>0</v>
      </c>
      <c r="L755" s="97">
        <v>2.9699934041999998</v>
      </c>
      <c r="M755" s="98">
        <v>9.1175868714294603E-2</v>
      </c>
      <c r="N755" s="97">
        <v>3.3949045593999898</v>
      </c>
      <c r="O755" s="98">
        <v>6.3764311763291198E-2</v>
      </c>
    </row>
    <row r="756" spans="1:15" customFormat="1" x14ac:dyDescent="0.3">
      <c r="A756" s="58" t="s">
        <v>342</v>
      </c>
      <c r="B756" s="70">
        <v>206.8918026938</v>
      </c>
      <c r="C756" s="71">
        <v>0.77049955808423898</v>
      </c>
      <c r="D756" s="77">
        <v>10.6897498945</v>
      </c>
      <c r="E756" s="78">
        <v>87.673227284124195</v>
      </c>
      <c r="F756" s="70">
        <v>98.968019809399806</v>
      </c>
      <c r="G756" s="71">
        <v>0.71628011327832997</v>
      </c>
      <c r="H756" s="101">
        <v>20.4995437858</v>
      </c>
      <c r="I756" s="102">
        <v>77.501483373815105</v>
      </c>
      <c r="J756" s="101">
        <v>13.0245309821</v>
      </c>
      <c r="K756" s="105">
        <v>100</v>
      </c>
      <c r="L756" s="95">
        <v>28.789441750799998</v>
      </c>
      <c r="M756" s="96">
        <v>0.88380747166535101</v>
      </c>
      <c r="N756" s="95">
        <v>42.0570636311001</v>
      </c>
      <c r="O756" s="96">
        <v>0.78993081257518405</v>
      </c>
    </row>
    <row r="757" spans="1:15" customFormat="1" x14ac:dyDescent="0.3">
      <c r="A757" s="76" t="s">
        <v>4</v>
      </c>
      <c r="H757" s="63"/>
      <c r="I757" s="63"/>
      <c r="J757" s="63"/>
      <c r="K757" s="63"/>
      <c r="L757" s="63"/>
      <c r="M757" s="63"/>
      <c r="N757" s="63"/>
      <c r="O757" s="63"/>
    </row>
    <row r="758" spans="1:15" customFormat="1" x14ac:dyDescent="0.3">
      <c r="A758" s="76" t="s">
        <v>4</v>
      </c>
      <c r="H758" s="63"/>
      <c r="I758" s="63"/>
      <c r="J758" s="63"/>
      <c r="K758" s="63"/>
      <c r="L758" s="63"/>
      <c r="M758" s="63"/>
      <c r="N758" s="63"/>
      <c r="O758" s="63"/>
    </row>
    <row r="759" spans="1:15" customFormat="1" x14ac:dyDescent="0.3">
      <c r="A759" s="54" t="s">
        <v>349</v>
      </c>
      <c r="H759" s="63"/>
      <c r="I759" s="63"/>
      <c r="J759" s="63"/>
      <c r="K759" s="63"/>
      <c r="L759" s="63"/>
      <c r="M759" s="63"/>
      <c r="N759" s="63"/>
      <c r="O759" s="63"/>
    </row>
    <row r="760" spans="1:15" customFormat="1" x14ac:dyDescent="0.3">
      <c r="A760" s="69" t="s">
        <v>4</v>
      </c>
      <c r="H760" s="63"/>
      <c r="I760" s="63"/>
      <c r="J760" s="63"/>
      <c r="K760" s="63"/>
      <c r="L760" s="63"/>
      <c r="M760" s="63"/>
      <c r="N760" s="63"/>
      <c r="O760" s="63"/>
    </row>
    <row r="761" spans="1:15" customFormat="1" ht="25.5" customHeight="1" x14ac:dyDescent="0.3">
      <c r="A761" s="116" t="s">
        <v>4</v>
      </c>
      <c r="B761" s="118" t="s">
        <v>26</v>
      </c>
      <c r="C761" s="118" t="s">
        <v>4</v>
      </c>
      <c r="D761" s="118" t="s">
        <v>502</v>
      </c>
      <c r="E761" s="118" t="s">
        <v>4</v>
      </c>
      <c r="F761" s="118" t="s">
        <v>503</v>
      </c>
      <c r="G761" s="118" t="s">
        <v>4</v>
      </c>
      <c r="H761" s="121" t="s">
        <v>504</v>
      </c>
      <c r="I761" s="121" t="s">
        <v>4</v>
      </c>
      <c r="J761" s="121" t="s">
        <v>505</v>
      </c>
      <c r="K761" s="121" t="s">
        <v>4</v>
      </c>
      <c r="L761" s="121" t="s">
        <v>506</v>
      </c>
      <c r="M761" s="121" t="s">
        <v>4</v>
      </c>
      <c r="N761" s="121" t="s">
        <v>507</v>
      </c>
      <c r="O761" s="121" t="s">
        <v>4</v>
      </c>
    </row>
    <row r="762" spans="1:15" customFormat="1" x14ac:dyDescent="0.3">
      <c r="A762" s="117" t="s">
        <v>4</v>
      </c>
      <c r="B762" s="55" t="s">
        <v>28</v>
      </c>
      <c r="C762" s="55" t="s">
        <v>29</v>
      </c>
      <c r="D762" s="55" t="s">
        <v>28</v>
      </c>
      <c r="E762" s="55" t="s">
        <v>29</v>
      </c>
      <c r="F762" s="55" t="s">
        <v>28</v>
      </c>
      <c r="G762" s="55" t="s">
        <v>29</v>
      </c>
      <c r="H762" s="60" t="s">
        <v>28</v>
      </c>
      <c r="I762" s="60" t="s">
        <v>29</v>
      </c>
      <c r="J762" s="60" t="s">
        <v>28</v>
      </c>
      <c r="K762" s="60" t="s">
        <v>29</v>
      </c>
      <c r="L762" s="60" t="s">
        <v>28</v>
      </c>
      <c r="M762" s="60" t="s">
        <v>29</v>
      </c>
      <c r="N762" s="60" t="s">
        <v>28</v>
      </c>
      <c r="O762" s="60" t="s">
        <v>29</v>
      </c>
    </row>
    <row r="763" spans="1:15" customFormat="1" x14ac:dyDescent="0.3">
      <c r="A763" s="56" t="s">
        <v>30</v>
      </c>
      <c r="B763" s="57">
        <v>105.9174845153</v>
      </c>
      <c r="C763" s="57">
        <v>105.9174845153</v>
      </c>
      <c r="D763" s="57">
        <v>5.6980277926999996</v>
      </c>
      <c r="E763" s="57">
        <v>5.6980277926999996</v>
      </c>
      <c r="F763" s="57">
        <v>42.8664495397</v>
      </c>
      <c r="G763" s="57">
        <v>42.8664495397</v>
      </c>
      <c r="H763" s="64">
        <v>4.0896298862</v>
      </c>
      <c r="I763" s="64">
        <v>4.0896298862</v>
      </c>
      <c r="J763" s="64">
        <v>3.8904182299999999</v>
      </c>
      <c r="K763" s="64">
        <v>3.8904182299999999</v>
      </c>
      <c r="L763" s="64">
        <v>24.226269228</v>
      </c>
      <c r="M763" s="64">
        <v>24.226269228</v>
      </c>
      <c r="N763" s="64">
        <v>26.8437523801</v>
      </c>
      <c r="O763" s="64">
        <v>26.8437523801</v>
      </c>
    </row>
    <row r="764" spans="1:15" customFormat="1" x14ac:dyDescent="0.3">
      <c r="A764" s="58" t="s">
        <v>340</v>
      </c>
      <c r="B764" s="70">
        <v>22.988057944299999</v>
      </c>
      <c r="C764" s="71">
        <v>0.21703742351414401</v>
      </c>
      <c r="D764" s="77">
        <v>1.9259271255999999</v>
      </c>
      <c r="E764" s="78">
        <v>33.799889991189403</v>
      </c>
      <c r="F764" s="70">
        <v>8.4594669219999901</v>
      </c>
      <c r="G764" s="71">
        <v>0.19734470694069101</v>
      </c>
      <c r="H764" s="101">
        <v>0</v>
      </c>
      <c r="I764" s="102">
        <v>0</v>
      </c>
      <c r="J764" s="101">
        <v>0</v>
      </c>
      <c r="K764" s="102">
        <v>0</v>
      </c>
      <c r="L764" s="101">
        <v>4.0812718173000002</v>
      </c>
      <c r="M764" s="102">
        <v>16.846472640463301</v>
      </c>
      <c r="N764" s="101">
        <v>8.5213920794</v>
      </c>
      <c r="O764" s="102">
        <v>31.744414710505001</v>
      </c>
    </row>
    <row r="765" spans="1:15" customFormat="1" x14ac:dyDescent="0.3">
      <c r="A765" s="58" t="s">
        <v>341</v>
      </c>
      <c r="B765" s="73">
        <v>20.364799012100001</v>
      </c>
      <c r="C765" s="74">
        <v>0.19227041791346799</v>
      </c>
      <c r="D765" s="79">
        <v>0.44958639090000102</v>
      </c>
      <c r="E765" s="80">
        <v>7.8902105650657797</v>
      </c>
      <c r="F765" s="73">
        <v>5.2517422639999998</v>
      </c>
      <c r="G765" s="74">
        <v>0.12251404817504601</v>
      </c>
      <c r="H765" s="103">
        <v>3.3742980978000001</v>
      </c>
      <c r="I765" s="105">
        <v>82.508642388060395</v>
      </c>
      <c r="J765" s="103">
        <v>1.6970625414</v>
      </c>
      <c r="K765" s="104">
        <v>43.621596472932403</v>
      </c>
      <c r="L765" s="103">
        <v>10.1276404077</v>
      </c>
      <c r="M765" s="104">
        <v>41.804374880779299</v>
      </c>
      <c r="N765" s="103">
        <v>1.1615318517</v>
      </c>
      <c r="O765" s="104">
        <v>4.3270100068464199</v>
      </c>
    </row>
    <row r="766" spans="1:15" customFormat="1" x14ac:dyDescent="0.3">
      <c r="A766" s="58" t="s">
        <v>342</v>
      </c>
      <c r="B766" s="70">
        <v>62.5646275589</v>
      </c>
      <c r="C766" s="71">
        <v>0.59069215857238799</v>
      </c>
      <c r="D766" s="77">
        <v>3.3225142762000002</v>
      </c>
      <c r="E766" s="78">
        <v>58.309899443744797</v>
      </c>
      <c r="F766" s="70">
        <v>29.155240353700101</v>
      </c>
      <c r="G766" s="71">
        <v>0.68014124488426297</v>
      </c>
      <c r="H766" s="101">
        <v>0.715331788400001</v>
      </c>
      <c r="I766" s="102">
        <v>17.491357611939598</v>
      </c>
      <c r="J766" s="101">
        <v>2.1933556886000001</v>
      </c>
      <c r="K766" s="102">
        <v>56.378403527067597</v>
      </c>
      <c r="L766" s="101">
        <v>10.017357003000001</v>
      </c>
      <c r="M766" s="102">
        <v>41.349152478757397</v>
      </c>
      <c r="N766" s="101">
        <v>17.160828449</v>
      </c>
      <c r="O766" s="102">
        <v>63.928575282648602</v>
      </c>
    </row>
    <row r="767" spans="1:15" customFormat="1" x14ac:dyDescent="0.3">
      <c r="A767" s="76" t="s">
        <v>4</v>
      </c>
      <c r="H767" s="63"/>
      <c r="I767" s="63"/>
      <c r="J767" s="63"/>
      <c r="K767" s="63"/>
      <c r="L767" s="63"/>
      <c r="M767" s="63"/>
      <c r="N767" s="63"/>
      <c r="O767" s="63"/>
    </row>
    <row r="768" spans="1:15" customFormat="1" x14ac:dyDescent="0.3">
      <c r="A768" s="76" t="s">
        <v>4</v>
      </c>
      <c r="H768" s="63"/>
      <c r="I768" s="63"/>
      <c r="J768" s="63"/>
      <c r="K768" s="63"/>
      <c r="L768" s="63"/>
      <c r="M768" s="63"/>
      <c r="N768" s="63"/>
      <c r="O768" s="63"/>
    </row>
    <row r="769" spans="1:15" customFormat="1" x14ac:dyDescent="0.3">
      <c r="A769" s="54" t="s">
        <v>350</v>
      </c>
      <c r="H769" s="63"/>
      <c r="I769" s="63"/>
      <c r="J769" s="63"/>
      <c r="K769" s="63"/>
      <c r="L769" s="63"/>
      <c r="M769" s="63"/>
      <c r="N769" s="63"/>
      <c r="O769" s="63"/>
    </row>
    <row r="770" spans="1:15" customFormat="1" x14ac:dyDescent="0.3">
      <c r="A770" s="69" t="s">
        <v>4</v>
      </c>
      <c r="H770" s="63"/>
      <c r="I770" s="63"/>
      <c r="J770" s="63"/>
      <c r="K770" s="63"/>
      <c r="L770" s="63"/>
      <c r="M770" s="63"/>
      <c r="N770" s="63"/>
      <c r="O770" s="63"/>
    </row>
    <row r="771" spans="1:15" customFormat="1" ht="25.5" customHeight="1" x14ac:dyDescent="0.3">
      <c r="A771" s="116" t="s">
        <v>4</v>
      </c>
      <c r="B771" s="118" t="s">
        <v>26</v>
      </c>
      <c r="C771" s="118" t="s">
        <v>4</v>
      </c>
      <c r="D771" s="118" t="s">
        <v>502</v>
      </c>
      <c r="E771" s="118" t="s">
        <v>4</v>
      </c>
      <c r="F771" s="118" t="s">
        <v>503</v>
      </c>
      <c r="G771" s="118" t="s">
        <v>4</v>
      </c>
      <c r="H771" s="121" t="s">
        <v>504</v>
      </c>
      <c r="I771" s="121" t="s">
        <v>4</v>
      </c>
      <c r="J771" s="121" t="s">
        <v>505</v>
      </c>
      <c r="K771" s="121" t="s">
        <v>4</v>
      </c>
      <c r="L771" s="121" t="s">
        <v>506</v>
      </c>
      <c r="M771" s="121" t="s">
        <v>4</v>
      </c>
      <c r="N771" s="121" t="s">
        <v>507</v>
      </c>
      <c r="O771" s="121" t="s">
        <v>4</v>
      </c>
    </row>
    <row r="772" spans="1:15" customFormat="1" x14ac:dyDescent="0.3">
      <c r="A772" s="117" t="s">
        <v>4</v>
      </c>
      <c r="B772" s="55" t="s">
        <v>28</v>
      </c>
      <c r="C772" s="55" t="s">
        <v>29</v>
      </c>
      <c r="D772" s="55" t="s">
        <v>28</v>
      </c>
      <c r="E772" s="55" t="s">
        <v>29</v>
      </c>
      <c r="F772" s="55" t="s">
        <v>28</v>
      </c>
      <c r="G772" s="55" t="s">
        <v>29</v>
      </c>
      <c r="H772" s="60" t="s">
        <v>28</v>
      </c>
      <c r="I772" s="60" t="s">
        <v>29</v>
      </c>
      <c r="J772" s="60" t="s">
        <v>28</v>
      </c>
      <c r="K772" s="60" t="s">
        <v>29</v>
      </c>
      <c r="L772" s="60" t="s">
        <v>28</v>
      </c>
      <c r="M772" s="60" t="s">
        <v>29</v>
      </c>
      <c r="N772" s="60" t="s">
        <v>28</v>
      </c>
      <c r="O772" s="60" t="s">
        <v>29</v>
      </c>
    </row>
    <row r="773" spans="1:15" customFormat="1" x14ac:dyDescent="0.3">
      <c r="A773" s="56" t="s">
        <v>30</v>
      </c>
      <c r="B773" s="57">
        <v>112.51460616449999</v>
      </c>
      <c r="C773" s="57">
        <v>112.51460616449999</v>
      </c>
      <c r="D773" s="57">
        <v>8.0080536725000009</v>
      </c>
      <c r="E773" s="57">
        <v>8.0080536725000009</v>
      </c>
      <c r="F773" s="57">
        <v>64.130013789800003</v>
      </c>
      <c r="G773" s="57">
        <v>64.130013789800003</v>
      </c>
      <c r="H773" s="64">
        <v>9.2945146311000002</v>
      </c>
      <c r="I773" s="64">
        <v>9.2945146311000002</v>
      </c>
      <c r="J773" s="64">
        <v>1.1118501179</v>
      </c>
      <c r="K773" s="64">
        <v>1.1118501179</v>
      </c>
      <c r="L773" s="64">
        <v>27.172557939600001</v>
      </c>
      <c r="M773" s="64">
        <v>27.172557939600001</v>
      </c>
      <c r="N773" s="64">
        <v>1.2069569662999999</v>
      </c>
      <c r="O773" s="64">
        <v>1.2069569662999999</v>
      </c>
    </row>
    <row r="774" spans="1:15" customFormat="1" x14ac:dyDescent="0.3">
      <c r="A774" s="58" t="s">
        <v>340</v>
      </c>
      <c r="B774" s="70">
        <v>32.747703848900002</v>
      </c>
      <c r="C774" s="71">
        <v>0.29105291273047501</v>
      </c>
      <c r="D774" s="77">
        <v>4.2591202746999999</v>
      </c>
      <c r="E774" s="78">
        <v>53.185461148019002</v>
      </c>
      <c r="F774" s="70">
        <v>20.017247121700098</v>
      </c>
      <c r="G774" s="71">
        <v>0.31213539400304602</v>
      </c>
      <c r="H774" s="101">
        <v>3.2874753286999998</v>
      </c>
      <c r="I774" s="102">
        <v>35.370059214280097</v>
      </c>
      <c r="J774" s="101">
        <v>1.1118501179</v>
      </c>
      <c r="K774" s="102">
        <v>100</v>
      </c>
      <c r="L774" s="101">
        <v>3.6900755923000199</v>
      </c>
      <c r="M774" s="102">
        <v>13.580155392445601</v>
      </c>
      <c r="N774" s="101">
        <v>0</v>
      </c>
      <c r="O774" s="102">
        <v>0</v>
      </c>
    </row>
    <row r="775" spans="1:15" customFormat="1" x14ac:dyDescent="0.3">
      <c r="A775" s="58" t="s">
        <v>341</v>
      </c>
      <c r="B775" s="73">
        <v>24.0529041283</v>
      </c>
      <c r="C775" s="74">
        <v>0.213775837184497</v>
      </c>
      <c r="D775" s="79">
        <v>1.3883934745000099</v>
      </c>
      <c r="E775" s="80">
        <v>17.337464648467598</v>
      </c>
      <c r="F775" s="73">
        <v>17.137364445700001</v>
      </c>
      <c r="G775" s="74">
        <v>0.26722845408814999</v>
      </c>
      <c r="H775" s="103">
        <v>1.8776655504999999</v>
      </c>
      <c r="I775" s="104">
        <v>20.201867714718698</v>
      </c>
      <c r="J775" s="103">
        <v>0</v>
      </c>
      <c r="K775" s="104">
        <v>0</v>
      </c>
      <c r="L775" s="103">
        <v>2.4425236912999999</v>
      </c>
      <c r="M775" s="104">
        <v>8.9889354426230899</v>
      </c>
      <c r="N775" s="103">
        <v>1.2069569662999999</v>
      </c>
      <c r="O775" s="105">
        <v>100</v>
      </c>
    </row>
    <row r="776" spans="1:15" customFormat="1" x14ac:dyDescent="0.3">
      <c r="A776" s="58" t="s">
        <v>342</v>
      </c>
      <c r="B776" s="70">
        <v>55.7139981873</v>
      </c>
      <c r="C776" s="71">
        <v>0.49517125008502699</v>
      </c>
      <c r="D776" s="77">
        <v>2.3605399233000002</v>
      </c>
      <c r="E776" s="78">
        <v>29.4770742035133</v>
      </c>
      <c r="F776" s="70">
        <v>26.9754022223999</v>
      </c>
      <c r="G776" s="71">
        <v>0.42063615190880399</v>
      </c>
      <c r="H776" s="101">
        <v>4.12937375190001</v>
      </c>
      <c r="I776" s="102">
        <v>44.428073071001101</v>
      </c>
      <c r="J776" s="101">
        <v>0</v>
      </c>
      <c r="K776" s="102">
        <v>0</v>
      </c>
      <c r="L776" s="101">
        <v>21.039958656</v>
      </c>
      <c r="M776" s="105">
        <v>77.430909164931293</v>
      </c>
      <c r="N776" s="101">
        <v>0</v>
      </c>
      <c r="O776" s="102">
        <v>0</v>
      </c>
    </row>
    <row r="777" spans="1:15" customFormat="1" x14ac:dyDescent="0.3">
      <c r="A777" s="76" t="s">
        <v>4</v>
      </c>
      <c r="H777" s="63"/>
      <c r="I777" s="63"/>
      <c r="J777" s="63"/>
      <c r="K777" s="63"/>
      <c r="L777" s="63"/>
      <c r="M777" s="63"/>
      <c r="N777" s="63"/>
      <c r="O777" s="63"/>
    </row>
    <row r="778" spans="1:15" customFormat="1" x14ac:dyDescent="0.3">
      <c r="A778" s="76" t="s">
        <v>4</v>
      </c>
      <c r="H778" s="63"/>
      <c r="I778" s="63"/>
      <c r="J778" s="63"/>
      <c r="K778" s="63"/>
      <c r="L778" s="63"/>
      <c r="M778" s="63"/>
      <c r="N778" s="63"/>
      <c r="O778" s="63"/>
    </row>
    <row r="779" spans="1:15" customFormat="1" x14ac:dyDescent="0.3">
      <c r="A779" s="54" t="s">
        <v>351</v>
      </c>
      <c r="H779" s="63"/>
      <c r="I779" s="63"/>
      <c r="J779" s="63"/>
      <c r="K779" s="63"/>
      <c r="L779" s="63"/>
      <c r="M779" s="63"/>
      <c r="N779" s="63"/>
      <c r="O779" s="63"/>
    </row>
    <row r="780" spans="1:15" customFormat="1" x14ac:dyDescent="0.3">
      <c r="A780" s="69" t="s">
        <v>4</v>
      </c>
      <c r="H780" s="63"/>
      <c r="I780" s="63"/>
      <c r="J780" s="63"/>
      <c r="K780" s="63"/>
      <c r="L780" s="63"/>
      <c r="M780" s="63"/>
      <c r="N780" s="63"/>
      <c r="O780" s="63"/>
    </row>
    <row r="781" spans="1:15" customFormat="1" ht="25.5" customHeight="1" x14ac:dyDescent="0.3">
      <c r="A781" s="116" t="s">
        <v>4</v>
      </c>
      <c r="B781" s="118" t="s">
        <v>26</v>
      </c>
      <c r="C781" s="118" t="s">
        <v>4</v>
      </c>
      <c r="D781" s="118" t="s">
        <v>502</v>
      </c>
      <c r="E781" s="118" t="s">
        <v>4</v>
      </c>
      <c r="F781" s="118" t="s">
        <v>503</v>
      </c>
      <c r="G781" s="118" t="s">
        <v>4</v>
      </c>
      <c r="H781" s="121" t="s">
        <v>504</v>
      </c>
      <c r="I781" s="121" t="s">
        <v>4</v>
      </c>
      <c r="J781" s="121" t="s">
        <v>505</v>
      </c>
      <c r="K781" s="121" t="s">
        <v>4</v>
      </c>
      <c r="L781" s="121" t="s">
        <v>506</v>
      </c>
      <c r="M781" s="121" t="s">
        <v>4</v>
      </c>
      <c r="N781" s="121" t="s">
        <v>507</v>
      </c>
      <c r="O781" s="121" t="s">
        <v>4</v>
      </c>
    </row>
    <row r="782" spans="1:15" customFormat="1" x14ac:dyDescent="0.3">
      <c r="A782" s="117" t="s">
        <v>4</v>
      </c>
      <c r="B782" s="55" t="s">
        <v>28</v>
      </c>
      <c r="C782" s="55" t="s">
        <v>29</v>
      </c>
      <c r="D782" s="55" t="s">
        <v>28</v>
      </c>
      <c r="E782" s="55" t="s">
        <v>29</v>
      </c>
      <c r="F782" s="55" t="s">
        <v>28</v>
      </c>
      <c r="G782" s="55" t="s">
        <v>29</v>
      </c>
      <c r="H782" s="60" t="s">
        <v>28</v>
      </c>
      <c r="I782" s="60" t="s">
        <v>29</v>
      </c>
      <c r="J782" s="60" t="s">
        <v>28</v>
      </c>
      <c r="K782" s="60" t="s">
        <v>29</v>
      </c>
      <c r="L782" s="60" t="s">
        <v>28</v>
      </c>
      <c r="M782" s="60" t="s">
        <v>29</v>
      </c>
      <c r="N782" s="60" t="s">
        <v>28</v>
      </c>
      <c r="O782" s="60" t="s">
        <v>29</v>
      </c>
    </row>
    <row r="783" spans="1:15" customFormat="1" x14ac:dyDescent="0.3">
      <c r="A783" s="56" t="s">
        <v>30</v>
      </c>
      <c r="B783" s="57">
        <v>24.890804768199999</v>
      </c>
      <c r="C783" s="57">
        <v>24.890804768199999</v>
      </c>
      <c r="D783" s="57">
        <v>0.605314939</v>
      </c>
      <c r="E783" s="57">
        <v>0.605314939</v>
      </c>
      <c r="F783" s="57">
        <v>13.9681505255</v>
      </c>
      <c r="G783" s="57">
        <v>13.9681505255</v>
      </c>
      <c r="H783" s="64">
        <v>2.5212468037</v>
      </c>
      <c r="I783" s="64">
        <v>2.5212468037</v>
      </c>
      <c r="J783" s="64">
        <v>0.46722243460000001</v>
      </c>
      <c r="K783" s="64">
        <v>0.46722243460000001</v>
      </c>
      <c r="L783" s="64">
        <v>0.63274446689999997</v>
      </c>
      <c r="M783" s="64">
        <v>0.63274446689999997</v>
      </c>
      <c r="N783" s="64">
        <v>6.6961255985000001</v>
      </c>
      <c r="O783" s="64">
        <v>6.6961255985000001</v>
      </c>
    </row>
    <row r="784" spans="1:15" customFormat="1" x14ac:dyDescent="0.3">
      <c r="A784" s="58" t="s">
        <v>340</v>
      </c>
      <c r="B784" s="77">
        <v>14.979911507200001</v>
      </c>
      <c r="C784" s="78">
        <v>60.182511761684999</v>
      </c>
      <c r="D784" s="77">
        <v>0</v>
      </c>
      <c r="E784" s="78">
        <v>0</v>
      </c>
      <c r="F784" s="77">
        <v>9.2574468225000199</v>
      </c>
      <c r="G784" s="78">
        <v>66.275394194813202</v>
      </c>
      <c r="H784" s="101">
        <v>0</v>
      </c>
      <c r="I784" s="102">
        <v>0</v>
      </c>
      <c r="J784" s="101">
        <v>0</v>
      </c>
      <c r="K784" s="102">
        <v>0</v>
      </c>
      <c r="L784" s="101">
        <v>0</v>
      </c>
      <c r="M784" s="102">
        <v>0</v>
      </c>
      <c r="N784" s="101">
        <v>5.7224646847000002</v>
      </c>
      <c r="O784" s="102">
        <v>85.459339143547297</v>
      </c>
    </row>
    <row r="785" spans="1:15" customFormat="1" x14ac:dyDescent="0.3">
      <c r="A785" s="58" t="s">
        <v>341</v>
      </c>
      <c r="B785" s="79">
        <v>4.6500824148000097</v>
      </c>
      <c r="C785" s="80">
        <v>18.681928760860501</v>
      </c>
      <c r="D785" s="79">
        <v>0</v>
      </c>
      <c r="E785" s="80">
        <v>0</v>
      </c>
      <c r="F785" s="79">
        <v>2.0143373602999999</v>
      </c>
      <c r="G785" s="80">
        <v>14.420931079047699</v>
      </c>
      <c r="H785" s="103">
        <v>1.1948617061</v>
      </c>
      <c r="I785" s="104">
        <v>47.391699390417003</v>
      </c>
      <c r="J785" s="103">
        <v>0.46722243459999901</v>
      </c>
      <c r="K785" s="104">
        <v>100</v>
      </c>
      <c r="L785" s="103">
        <v>0</v>
      </c>
      <c r="M785" s="104">
        <v>0</v>
      </c>
      <c r="N785" s="103">
        <v>0.97366091379999997</v>
      </c>
      <c r="O785" s="104">
        <v>14.5406608564527</v>
      </c>
    </row>
    <row r="786" spans="1:15" customFormat="1" x14ac:dyDescent="0.3">
      <c r="A786" s="58" t="s">
        <v>342</v>
      </c>
      <c r="B786" s="77">
        <v>5.2608108461999903</v>
      </c>
      <c r="C786" s="78">
        <v>21.1355594774545</v>
      </c>
      <c r="D786" s="77">
        <v>0.605314939000001</v>
      </c>
      <c r="E786" s="78">
        <v>100</v>
      </c>
      <c r="F786" s="77">
        <v>2.6963663427000002</v>
      </c>
      <c r="G786" s="78">
        <v>19.303674726139</v>
      </c>
      <c r="H786" s="101">
        <v>1.3263850976</v>
      </c>
      <c r="I786" s="102">
        <v>52.608300609582997</v>
      </c>
      <c r="J786" s="101">
        <v>0</v>
      </c>
      <c r="K786" s="102">
        <v>0</v>
      </c>
      <c r="L786" s="101">
        <v>0.63274446689999997</v>
      </c>
      <c r="M786" s="102">
        <v>100</v>
      </c>
      <c r="N786" s="101">
        <v>0</v>
      </c>
      <c r="O786" s="102">
        <v>0</v>
      </c>
    </row>
    <row r="787" spans="1:15" customFormat="1" x14ac:dyDescent="0.3">
      <c r="A787" s="76" t="s">
        <v>4</v>
      </c>
      <c r="H787" s="63"/>
      <c r="I787" s="63"/>
      <c r="J787" s="63"/>
      <c r="K787" s="63"/>
      <c r="L787" s="63"/>
      <c r="M787" s="63"/>
      <c r="N787" s="63"/>
      <c r="O787" s="63"/>
    </row>
    <row r="788" spans="1:15" customFormat="1" x14ac:dyDescent="0.3">
      <c r="A788" s="76" t="s">
        <v>4</v>
      </c>
      <c r="H788" s="63"/>
      <c r="I788" s="63"/>
      <c r="J788" s="63"/>
      <c r="K788" s="63"/>
      <c r="L788" s="63"/>
      <c r="M788" s="63"/>
      <c r="N788" s="63"/>
      <c r="O788" s="63"/>
    </row>
    <row r="789" spans="1:15" customFormat="1" x14ac:dyDescent="0.3">
      <c r="A789" s="54" t="s">
        <v>352</v>
      </c>
      <c r="H789" s="63"/>
      <c r="I789" s="63"/>
      <c r="J789" s="63"/>
      <c r="K789" s="63"/>
      <c r="L789" s="63"/>
      <c r="M789" s="63"/>
      <c r="N789" s="63"/>
      <c r="O789" s="63"/>
    </row>
    <row r="790" spans="1:15" customFormat="1" x14ac:dyDescent="0.3">
      <c r="A790" s="69" t="s">
        <v>4</v>
      </c>
      <c r="H790" s="63"/>
      <c r="I790" s="63"/>
      <c r="J790" s="63"/>
      <c r="K790" s="63"/>
      <c r="L790" s="63"/>
      <c r="M790" s="63"/>
      <c r="N790" s="63"/>
      <c r="O790" s="63"/>
    </row>
    <row r="791" spans="1:15" customFormat="1" ht="25.5" customHeight="1" x14ac:dyDescent="0.3">
      <c r="A791" s="116" t="s">
        <v>4</v>
      </c>
      <c r="B791" s="118" t="s">
        <v>26</v>
      </c>
      <c r="C791" s="118" t="s">
        <v>4</v>
      </c>
      <c r="D791" s="118" t="s">
        <v>502</v>
      </c>
      <c r="E791" s="118" t="s">
        <v>4</v>
      </c>
      <c r="F791" s="118" t="s">
        <v>503</v>
      </c>
      <c r="G791" s="118" t="s">
        <v>4</v>
      </c>
      <c r="H791" s="121" t="s">
        <v>504</v>
      </c>
      <c r="I791" s="121" t="s">
        <v>4</v>
      </c>
      <c r="J791" s="121" t="s">
        <v>505</v>
      </c>
      <c r="K791" s="121" t="s">
        <v>4</v>
      </c>
      <c r="L791" s="121" t="s">
        <v>506</v>
      </c>
      <c r="M791" s="121" t="s">
        <v>4</v>
      </c>
      <c r="N791" s="121" t="s">
        <v>507</v>
      </c>
      <c r="O791" s="121" t="s">
        <v>4</v>
      </c>
    </row>
    <row r="792" spans="1:15" customFormat="1" x14ac:dyDescent="0.3">
      <c r="A792" s="117" t="s">
        <v>4</v>
      </c>
      <c r="B792" s="55" t="s">
        <v>28</v>
      </c>
      <c r="C792" s="55" t="s">
        <v>29</v>
      </c>
      <c r="D792" s="55" t="s">
        <v>28</v>
      </c>
      <c r="E792" s="55" t="s">
        <v>29</v>
      </c>
      <c r="F792" s="55" t="s">
        <v>28</v>
      </c>
      <c r="G792" s="55" t="s">
        <v>29</v>
      </c>
      <c r="H792" s="60" t="s">
        <v>28</v>
      </c>
      <c r="I792" s="60" t="s">
        <v>29</v>
      </c>
      <c r="J792" s="60" t="s">
        <v>28</v>
      </c>
      <c r="K792" s="60" t="s">
        <v>29</v>
      </c>
      <c r="L792" s="60" t="s">
        <v>28</v>
      </c>
      <c r="M792" s="60" t="s">
        <v>29</v>
      </c>
      <c r="N792" s="60" t="s">
        <v>28</v>
      </c>
      <c r="O792" s="60" t="s">
        <v>29</v>
      </c>
    </row>
    <row r="793" spans="1:15" customFormat="1" x14ac:dyDescent="0.3">
      <c r="A793" s="56" t="s">
        <v>30</v>
      </c>
      <c r="B793" s="57">
        <v>219.9956413102</v>
      </c>
      <c r="C793" s="57">
        <v>219.9956413102</v>
      </c>
      <c r="D793" s="57">
        <v>23.455086085000001</v>
      </c>
      <c r="E793" s="57">
        <v>23.455086085000001</v>
      </c>
      <c r="F793" s="57">
        <v>75.832997534599997</v>
      </c>
      <c r="G793" s="57">
        <v>75.832997534599997</v>
      </c>
      <c r="H793" s="64">
        <v>50.543410918699998</v>
      </c>
      <c r="I793" s="64">
        <v>50.543410918699998</v>
      </c>
      <c r="J793" s="64">
        <v>21.007578043399999</v>
      </c>
      <c r="K793" s="64">
        <v>21.007578043399999</v>
      </c>
      <c r="L793" s="64">
        <v>35.775641307100003</v>
      </c>
      <c r="M793" s="64">
        <v>35.775641307100003</v>
      </c>
      <c r="N793" s="64">
        <v>12.2655696962</v>
      </c>
      <c r="O793" s="64">
        <v>12.2655696962</v>
      </c>
    </row>
    <row r="794" spans="1:15" customFormat="1" x14ac:dyDescent="0.3">
      <c r="A794" s="58" t="s">
        <v>340</v>
      </c>
      <c r="B794" s="70">
        <v>44.925738105900002</v>
      </c>
      <c r="C794" s="71">
        <v>0.20421194637467099</v>
      </c>
      <c r="D794" s="77">
        <v>4.9586273066999897</v>
      </c>
      <c r="E794" s="78">
        <v>21.140946951676899</v>
      </c>
      <c r="F794" s="70">
        <v>26.700214128799999</v>
      </c>
      <c r="G794" s="72">
        <v>0.35209229486962601</v>
      </c>
      <c r="H794" s="95">
        <v>6.8499989053999899</v>
      </c>
      <c r="I794" s="96">
        <v>0.13552704063479901</v>
      </c>
      <c r="J794" s="101">
        <v>2.1913549877</v>
      </c>
      <c r="K794" s="102">
        <v>10.431259534882299</v>
      </c>
      <c r="L794" s="101">
        <v>2.6493681770999999</v>
      </c>
      <c r="M794" s="102">
        <v>7.4055085535928802</v>
      </c>
      <c r="N794" s="101">
        <v>3.5860424941</v>
      </c>
      <c r="O794" s="102">
        <v>29.236656616210801</v>
      </c>
    </row>
    <row r="795" spans="1:15" customFormat="1" x14ac:dyDescent="0.3">
      <c r="A795" s="58" t="s">
        <v>341</v>
      </c>
      <c r="B795" s="73">
        <v>57.134674088999901</v>
      </c>
      <c r="C795" s="74">
        <v>0.25970820943874301</v>
      </c>
      <c r="D795" s="79">
        <v>11.0494504267</v>
      </c>
      <c r="E795" s="81">
        <v>47.108974090554902</v>
      </c>
      <c r="F795" s="73">
        <v>16.646960668999998</v>
      </c>
      <c r="G795" s="74">
        <v>0.21952133253607101</v>
      </c>
      <c r="H795" s="97">
        <v>12.9512199436</v>
      </c>
      <c r="I795" s="98">
        <v>0.25623953168558999</v>
      </c>
      <c r="J795" s="103">
        <v>2.4005191619000001</v>
      </c>
      <c r="K795" s="104">
        <v>11.4269201187339</v>
      </c>
      <c r="L795" s="103">
        <v>2.5687019391999999</v>
      </c>
      <c r="M795" s="106">
        <v>7.1800304490704301</v>
      </c>
      <c r="N795" s="103">
        <v>3.5353423267999999</v>
      </c>
      <c r="O795" s="104">
        <v>28.8233030700179</v>
      </c>
    </row>
    <row r="796" spans="1:15" customFormat="1" x14ac:dyDescent="0.3">
      <c r="A796" s="58" t="s">
        <v>342</v>
      </c>
      <c r="B796" s="70">
        <v>117.9352291153</v>
      </c>
      <c r="C796" s="71">
        <v>0.53607984418658605</v>
      </c>
      <c r="D796" s="77">
        <v>7.4470083516000001</v>
      </c>
      <c r="E796" s="78">
        <v>31.750078957768199</v>
      </c>
      <c r="F796" s="70">
        <v>32.485822736800003</v>
      </c>
      <c r="G796" s="71">
        <v>0.42838637259430301</v>
      </c>
      <c r="H796" s="95">
        <v>30.7421920697</v>
      </c>
      <c r="I796" s="96">
        <v>0.60823342767961097</v>
      </c>
      <c r="J796" s="101">
        <v>16.4157038938</v>
      </c>
      <c r="K796" s="105">
        <v>78.141820346383795</v>
      </c>
      <c r="L796" s="101">
        <v>30.557571190799901</v>
      </c>
      <c r="M796" s="105">
        <v>85.414460997336704</v>
      </c>
      <c r="N796" s="101">
        <v>5.1441848752999997</v>
      </c>
      <c r="O796" s="102">
        <v>41.940040313771298</v>
      </c>
    </row>
    <row r="797" spans="1:15" customFormat="1" x14ac:dyDescent="0.3">
      <c r="A797" s="76" t="s">
        <v>4</v>
      </c>
      <c r="H797" s="63"/>
      <c r="I797" s="63"/>
      <c r="J797" s="63"/>
      <c r="K797" s="63"/>
      <c r="L797" s="63"/>
      <c r="M797" s="63"/>
      <c r="N797" s="63"/>
      <c r="O797" s="63"/>
    </row>
    <row r="798" spans="1:15" customFormat="1" x14ac:dyDescent="0.3">
      <c r="A798" s="76" t="s">
        <v>4</v>
      </c>
      <c r="H798" s="63"/>
      <c r="I798" s="63"/>
      <c r="J798" s="63"/>
      <c r="K798" s="63"/>
      <c r="L798" s="63"/>
      <c r="M798" s="63"/>
      <c r="N798" s="63"/>
      <c r="O798" s="63"/>
    </row>
    <row r="799" spans="1:15" customFormat="1" x14ac:dyDescent="0.3">
      <c r="A799" s="54" t="s">
        <v>353</v>
      </c>
      <c r="H799" s="63"/>
      <c r="I799" s="63"/>
      <c r="J799" s="63"/>
      <c r="K799" s="63"/>
      <c r="L799" s="63"/>
      <c r="M799" s="63"/>
      <c r="N799" s="63"/>
      <c r="O799" s="63"/>
    </row>
    <row r="800" spans="1:15" customFormat="1" x14ac:dyDescent="0.3">
      <c r="A800" s="69" t="s">
        <v>4</v>
      </c>
      <c r="H800" s="63"/>
      <c r="I800" s="63"/>
      <c r="J800" s="63"/>
      <c r="K800" s="63"/>
      <c r="L800" s="63"/>
      <c r="M800" s="63"/>
      <c r="N800" s="63"/>
      <c r="O800" s="63"/>
    </row>
    <row r="801" spans="1:15" customFormat="1" ht="25.5" customHeight="1" x14ac:dyDescent="0.3">
      <c r="A801" s="116" t="s">
        <v>4</v>
      </c>
      <c r="B801" s="118" t="s">
        <v>26</v>
      </c>
      <c r="C801" s="118" t="s">
        <v>4</v>
      </c>
      <c r="D801" s="118" t="s">
        <v>502</v>
      </c>
      <c r="E801" s="118" t="s">
        <v>4</v>
      </c>
      <c r="F801" s="118" t="s">
        <v>503</v>
      </c>
      <c r="G801" s="118" t="s">
        <v>4</v>
      </c>
      <c r="H801" s="121" t="s">
        <v>504</v>
      </c>
      <c r="I801" s="121" t="s">
        <v>4</v>
      </c>
      <c r="J801" s="121" t="s">
        <v>505</v>
      </c>
      <c r="K801" s="121" t="s">
        <v>4</v>
      </c>
      <c r="L801" s="121" t="s">
        <v>506</v>
      </c>
      <c r="M801" s="121" t="s">
        <v>4</v>
      </c>
      <c r="N801" s="121" t="s">
        <v>507</v>
      </c>
      <c r="O801" s="121" t="s">
        <v>4</v>
      </c>
    </row>
    <row r="802" spans="1:15" customFormat="1" x14ac:dyDescent="0.3">
      <c r="A802" s="117" t="s">
        <v>4</v>
      </c>
      <c r="B802" s="55" t="s">
        <v>28</v>
      </c>
      <c r="C802" s="55" t="s">
        <v>29</v>
      </c>
      <c r="D802" s="55" t="s">
        <v>28</v>
      </c>
      <c r="E802" s="55" t="s">
        <v>29</v>
      </c>
      <c r="F802" s="55" t="s">
        <v>28</v>
      </c>
      <c r="G802" s="55" t="s">
        <v>29</v>
      </c>
      <c r="H802" s="60" t="s">
        <v>28</v>
      </c>
      <c r="I802" s="60" t="s">
        <v>29</v>
      </c>
      <c r="J802" s="60" t="s">
        <v>28</v>
      </c>
      <c r="K802" s="60" t="s">
        <v>29</v>
      </c>
      <c r="L802" s="60" t="s">
        <v>28</v>
      </c>
      <c r="M802" s="60" t="s">
        <v>29</v>
      </c>
      <c r="N802" s="60" t="s">
        <v>28</v>
      </c>
      <c r="O802" s="60" t="s">
        <v>29</v>
      </c>
    </row>
    <row r="803" spans="1:15" customFormat="1" x14ac:dyDescent="0.3">
      <c r="A803" s="56" t="s">
        <v>30</v>
      </c>
      <c r="B803" s="57">
        <v>194.51861701990001</v>
      </c>
      <c r="C803" s="57">
        <v>194.51861701990001</v>
      </c>
      <c r="D803" s="57">
        <v>20.677945018599999</v>
      </c>
      <c r="E803" s="57">
        <v>20.677945018599999</v>
      </c>
      <c r="F803" s="57">
        <v>109.776157036</v>
      </c>
      <c r="G803" s="57">
        <v>109.776157036</v>
      </c>
      <c r="H803" s="64">
        <v>19.6505151259</v>
      </c>
      <c r="I803" s="64">
        <v>19.6505151259</v>
      </c>
      <c r="J803" s="64">
        <v>6.8652741013999998</v>
      </c>
      <c r="K803" s="64">
        <v>6.8652741013999998</v>
      </c>
      <c r="L803" s="64">
        <v>19.276548841699999</v>
      </c>
      <c r="M803" s="64">
        <v>19.276548841699999</v>
      </c>
      <c r="N803" s="64">
        <v>20.331221817500001</v>
      </c>
      <c r="O803" s="64">
        <v>20.331221817500001</v>
      </c>
    </row>
    <row r="804" spans="1:15" customFormat="1" x14ac:dyDescent="0.3">
      <c r="A804" s="58" t="s">
        <v>340</v>
      </c>
      <c r="B804" s="70">
        <v>46.336638847000003</v>
      </c>
      <c r="C804" s="71">
        <v>0.23821184602736301</v>
      </c>
      <c r="D804" s="77">
        <v>6.3646005191000103</v>
      </c>
      <c r="E804" s="78">
        <v>30.7796568439223</v>
      </c>
      <c r="F804" s="70">
        <v>31.541703201200001</v>
      </c>
      <c r="G804" s="71">
        <v>0.287327449355475</v>
      </c>
      <c r="H804" s="101">
        <v>0.50740881169999996</v>
      </c>
      <c r="I804" s="106">
        <v>2.5821654468040798</v>
      </c>
      <c r="J804" s="101">
        <v>0</v>
      </c>
      <c r="K804" s="102">
        <v>0</v>
      </c>
      <c r="L804" s="101">
        <v>4.6091440883999999</v>
      </c>
      <c r="M804" s="102">
        <v>23.910629056324002</v>
      </c>
      <c r="N804" s="101">
        <v>3.3137822265999999</v>
      </c>
      <c r="O804" s="102">
        <v>16.298982207491701</v>
      </c>
    </row>
    <row r="805" spans="1:15" customFormat="1" x14ac:dyDescent="0.3">
      <c r="A805" s="58" t="s">
        <v>341</v>
      </c>
      <c r="B805" s="73">
        <v>44.279348040899997</v>
      </c>
      <c r="C805" s="74">
        <v>0.227635527741646</v>
      </c>
      <c r="D805" s="79">
        <v>3.0878152175000002</v>
      </c>
      <c r="E805" s="80">
        <v>14.932892096978099</v>
      </c>
      <c r="F805" s="73">
        <v>25.918098062599999</v>
      </c>
      <c r="G805" s="74">
        <v>0.23609952071924301</v>
      </c>
      <c r="H805" s="103">
        <v>2.8201173655999998</v>
      </c>
      <c r="I805" s="104">
        <v>14.3513660966729</v>
      </c>
      <c r="J805" s="103">
        <v>2.1766763399000002</v>
      </c>
      <c r="K805" s="104">
        <v>31.705599918525099</v>
      </c>
      <c r="L805" s="103">
        <v>3.8218033341000002</v>
      </c>
      <c r="M805" s="104">
        <v>19.8261803265971</v>
      </c>
      <c r="N805" s="103">
        <v>5.6575577047000101</v>
      </c>
      <c r="O805" s="104">
        <v>27.826943975547401</v>
      </c>
    </row>
    <row r="806" spans="1:15" customFormat="1" x14ac:dyDescent="0.3">
      <c r="A806" s="58" t="s">
        <v>342</v>
      </c>
      <c r="B806" s="70">
        <v>103.902630132</v>
      </c>
      <c r="C806" s="71">
        <v>0.53415262623099102</v>
      </c>
      <c r="D806" s="77">
        <v>11.225529282</v>
      </c>
      <c r="E806" s="78">
        <v>54.287451059099602</v>
      </c>
      <c r="F806" s="70">
        <v>52.316355772199998</v>
      </c>
      <c r="G806" s="71">
        <v>0.476573029925281</v>
      </c>
      <c r="H806" s="101">
        <v>16.322988948599999</v>
      </c>
      <c r="I806" s="105">
        <v>83.066468456522998</v>
      </c>
      <c r="J806" s="101">
        <v>4.6885977615000103</v>
      </c>
      <c r="K806" s="102">
        <v>68.294400081474905</v>
      </c>
      <c r="L806" s="101">
        <v>10.845601419199999</v>
      </c>
      <c r="M806" s="102">
        <v>56.263190617078997</v>
      </c>
      <c r="N806" s="101">
        <v>11.3598818862</v>
      </c>
      <c r="O806" s="102">
        <v>55.874073816960802</v>
      </c>
    </row>
    <row r="807" spans="1:15" customFormat="1" x14ac:dyDescent="0.3">
      <c r="A807" s="76" t="s">
        <v>4</v>
      </c>
      <c r="H807" s="63"/>
      <c r="I807" s="63"/>
      <c r="J807" s="63"/>
      <c r="K807" s="63"/>
      <c r="L807" s="63"/>
      <c r="M807" s="63"/>
      <c r="N807" s="63"/>
      <c r="O807" s="63"/>
    </row>
    <row r="808" spans="1:15" customFormat="1" x14ac:dyDescent="0.3">
      <c r="A808" s="76" t="s">
        <v>4</v>
      </c>
      <c r="H808" s="63"/>
      <c r="I808" s="63"/>
      <c r="J808" s="63"/>
      <c r="K808" s="63"/>
      <c r="L808" s="63"/>
      <c r="M808" s="63"/>
      <c r="N808" s="63"/>
      <c r="O808" s="63"/>
    </row>
    <row r="809" spans="1:15" customFormat="1" x14ac:dyDescent="0.3">
      <c r="A809" s="54" t="s">
        <v>354</v>
      </c>
      <c r="H809" s="63"/>
      <c r="I809" s="63"/>
      <c r="J809" s="63"/>
      <c r="K809" s="63"/>
      <c r="L809" s="63"/>
      <c r="M809" s="63"/>
      <c r="N809" s="63"/>
      <c r="O809" s="63"/>
    </row>
    <row r="810" spans="1:15" customFormat="1" x14ac:dyDescent="0.3">
      <c r="A810" s="69" t="s">
        <v>4</v>
      </c>
      <c r="H810" s="63"/>
      <c r="I810" s="63"/>
      <c r="J810" s="63"/>
      <c r="K810" s="63"/>
      <c r="L810" s="63"/>
      <c r="M810" s="63"/>
      <c r="N810" s="63"/>
      <c r="O810" s="63"/>
    </row>
    <row r="811" spans="1:15" customFormat="1" ht="25.5" customHeight="1" x14ac:dyDescent="0.3">
      <c r="A811" s="116" t="s">
        <v>4</v>
      </c>
      <c r="B811" s="118" t="s">
        <v>26</v>
      </c>
      <c r="C811" s="118" t="s">
        <v>4</v>
      </c>
      <c r="D811" s="118" t="s">
        <v>502</v>
      </c>
      <c r="E811" s="118" t="s">
        <v>4</v>
      </c>
      <c r="F811" s="118" t="s">
        <v>503</v>
      </c>
      <c r="G811" s="118" t="s">
        <v>4</v>
      </c>
      <c r="H811" s="121" t="s">
        <v>504</v>
      </c>
      <c r="I811" s="121" t="s">
        <v>4</v>
      </c>
      <c r="J811" s="121" t="s">
        <v>505</v>
      </c>
      <c r="K811" s="121" t="s">
        <v>4</v>
      </c>
      <c r="L811" s="121" t="s">
        <v>506</v>
      </c>
      <c r="M811" s="121" t="s">
        <v>4</v>
      </c>
      <c r="N811" s="121" t="s">
        <v>507</v>
      </c>
      <c r="O811" s="121" t="s">
        <v>4</v>
      </c>
    </row>
    <row r="812" spans="1:15" customFormat="1" x14ac:dyDescent="0.3">
      <c r="A812" s="117" t="s">
        <v>4</v>
      </c>
      <c r="B812" s="55" t="s">
        <v>28</v>
      </c>
      <c r="C812" s="55" t="s">
        <v>29</v>
      </c>
      <c r="D812" s="55" t="s">
        <v>28</v>
      </c>
      <c r="E812" s="55" t="s">
        <v>29</v>
      </c>
      <c r="F812" s="55" t="s">
        <v>28</v>
      </c>
      <c r="G812" s="55" t="s">
        <v>29</v>
      </c>
      <c r="H812" s="60" t="s">
        <v>28</v>
      </c>
      <c r="I812" s="60" t="s">
        <v>29</v>
      </c>
      <c r="J812" s="60" t="s">
        <v>28</v>
      </c>
      <c r="K812" s="60" t="s">
        <v>29</v>
      </c>
      <c r="L812" s="60" t="s">
        <v>28</v>
      </c>
      <c r="M812" s="60" t="s">
        <v>29</v>
      </c>
      <c r="N812" s="60" t="s">
        <v>28</v>
      </c>
      <c r="O812" s="60" t="s">
        <v>29</v>
      </c>
    </row>
    <row r="813" spans="1:15" customFormat="1" x14ac:dyDescent="0.3">
      <c r="A813" s="56" t="s">
        <v>30</v>
      </c>
      <c r="B813" s="57">
        <v>94.818983394599996</v>
      </c>
      <c r="C813" s="57">
        <v>94.818983394599996</v>
      </c>
      <c r="D813" s="57">
        <v>2.5851946540999999</v>
      </c>
      <c r="E813" s="57">
        <v>2.5851946540999999</v>
      </c>
      <c r="F813" s="57">
        <v>15.830925002200001</v>
      </c>
      <c r="G813" s="57">
        <v>15.830925002200001</v>
      </c>
      <c r="H813" s="64">
        <v>50.8509564947</v>
      </c>
      <c r="I813" s="64">
        <v>50.8509564947</v>
      </c>
      <c r="J813" s="64">
        <v>11.166601887100001</v>
      </c>
      <c r="K813" s="64">
        <v>11.166601887100001</v>
      </c>
      <c r="L813" s="64">
        <v>11.068912007</v>
      </c>
      <c r="M813" s="64">
        <v>11.068912007</v>
      </c>
      <c r="N813" s="64">
        <v>12.1412048334</v>
      </c>
      <c r="O813" s="64">
        <v>12.1412048334</v>
      </c>
    </row>
    <row r="814" spans="1:15" customFormat="1" x14ac:dyDescent="0.3">
      <c r="A814" s="58" t="s">
        <v>340</v>
      </c>
      <c r="B814" s="70">
        <v>20.9794485145</v>
      </c>
      <c r="C814" s="71">
        <v>0.22125789333968701</v>
      </c>
      <c r="D814" s="77">
        <v>1.3037070898000001</v>
      </c>
      <c r="E814" s="78">
        <v>50.429745695643497</v>
      </c>
      <c r="F814" s="77">
        <v>3.5200530052999999</v>
      </c>
      <c r="G814" s="78">
        <v>22.2352958201168</v>
      </c>
      <c r="H814" s="95">
        <v>14.416786778000001</v>
      </c>
      <c r="I814" s="96">
        <v>0.28351063129958198</v>
      </c>
      <c r="J814" s="101">
        <v>6.1761965499000002</v>
      </c>
      <c r="K814" s="105">
        <v>55.309543694173698</v>
      </c>
      <c r="L814" s="101">
        <v>1.7389016414</v>
      </c>
      <c r="M814" s="102">
        <v>15.7097792475025</v>
      </c>
      <c r="N814" s="101">
        <v>0</v>
      </c>
      <c r="O814" s="102">
        <v>0</v>
      </c>
    </row>
    <row r="815" spans="1:15" customFormat="1" x14ac:dyDescent="0.3">
      <c r="A815" s="58" t="s">
        <v>341</v>
      </c>
      <c r="B815" s="73">
        <v>36.637221812999996</v>
      </c>
      <c r="C815" s="74">
        <v>0.38639121093009399</v>
      </c>
      <c r="D815" s="79">
        <v>0.34447959500000003</v>
      </c>
      <c r="E815" s="80">
        <v>13.3250931203061</v>
      </c>
      <c r="F815" s="79">
        <v>7.2664338094000103</v>
      </c>
      <c r="G815" s="80">
        <v>45.900247827528702</v>
      </c>
      <c r="H815" s="97">
        <v>17.642029376899998</v>
      </c>
      <c r="I815" s="98">
        <v>0.34693603804165901</v>
      </c>
      <c r="J815" s="103">
        <v>0.77940344949999996</v>
      </c>
      <c r="K815" s="106">
        <v>6.9797728743279599</v>
      </c>
      <c r="L815" s="103">
        <v>4.8615630060999999</v>
      </c>
      <c r="M815" s="104">
        <v>43.9208749967977</v>
      </c>
      <c r="N815" s="103">
        <v>6.2038093306000004</v>
      </c>
      <c r="O815" s="104">
        <v>51.097147406108803</v>
      </c>
    </row>
    <row r="816" spans="1:15" customFormat="1" x14ac:dyDescent="0.3">
      <c r="A816" s="58" t="s">
        <v>342</v>
      </c>
      <c r="B816" s="70">
        <v>37.202313067099901</v>
      </c>
      <c r="C816" s="71">
        <v>0.39235089573021797</v>
      </c>
      <c r="D816" s="77">
        <v>0.93700796930000096</v>
      </c>
      <c r="E816" s="78">
        <v>36.245161184050403</v>
      </c>
      <c r="F816" s="77">
        <v>5.0444381874999999</v>
      </c>
      <c r="G816" s="78">
        <v>31.864456352354502</v>
      </c>
      <c r="H816" s="95">
        <v>18.7921403398</v>
      </c>
      <c r="I816" s="96">
        <v>0.36955333065875801</v>
      </c>
      <c r="J816" s="101">
        <v>4.2110018877000002</v>
      </c>
      <c r="K816" s="102">
        <v>37.710683431498303</v>
      </c>
      <c r="L816" s="101">
        <v>4.4684473594999998</v>
      </c>
      <c r="M816" s="102">
        <v>40.369345755699797</v>
      </c>
      <c r="N816" s="101">
        <v>5.9373955028000003</v>
      </c>
      <c r="O816" s="102">
        <v>48.902852593891197</v>
      </c>
    </row>
    <row r="817" spans="1:15" customFormat="1" x14ac:dyDescent="0.3">
      <c r="A817" s="76" t="s">
        <v>4</v>
      </c>
      <c r="H817" s="63"/>
      <c r="I817" s="63"/>
      <c r="J817" s="63"/>
      <c r="K817" s="63"/>
      <c r="L817" s="63"/>
      <c r="M817" s="63"/>
      <c r="N817" s="63"/>
      <c r="O817" s="63"/>
    </row>
    <row r="818" spans="1:15" customFormat="1" x14ac:dyDescent="0.3">
      <c r="A818" s="76" t="s">
        <v>4</v>
      </c>
      <c r="H818" s="63"/>
      <c r="I818" s="63"/>
      <c r="J818" s="63"/>
      <c r="K818" s="63"/>
      <c r="L818" s="63"/>
      <c r="M818" s="63"/>
      <c r="N818" s="63"/>
      <c r="O818" s="63"/>
    </row>
    <row r="819" spans="1:15" customFormat="1" x14ac:dyDescent="0.3">
      <c r="A819" s="54" t="s">
        <v>355</v>
      </c>
      <c r="H819" s="63"/>
      <c r="I819" s="63"/>
      <c r="J819" s="63"/>
      <c r="K819" s="63"/>
      <c r="L819" s="63"/>
      <c r="M819" s="63"/>
      <c r="N819" s="63"/>
      <c r="O819" s="63"/>
    </row>
    <row r="820" spans="1:15" customFormat="1" x14ac:dyDescent="0.3">
      <c r="A820" s="69" t="s">
        <v>4</v>
      </c>
      <c r="H820" s="63"/>
      <c r="I820" s="63"/>
      <c r="J820" s="63"/>
      <c r="K820" s="63"/>
      <c r="L820" s="63"/>
      <c r="M820" s="63"/>
      <c r="N820" s="63"/>
      <c r="O820" s="63"/>
    </row>
    <row r="821" spans="1:15" customFormat="1" ht="25.5" customHeight="1" x14ac:dyDescent="0.3">
      <c r="A821" s="116" t="s">
        <v>4</v>
      </c>
      <c r="B821" s="118" t="s">
        <v>26</v>
      </c>
      <c r="C821" s="118" t="s">
        <v>4</v>
      </c>
      <c r="D821" s="118" t="s">
        <v>502</v>
      </c>
      <c r="E821" s="118" t="s">
        <v>4</v>
      </c>
      <c r="F821" s="118" t="s">
        <v>503</v>
      </c>
      <c r="G821" s="118" t="s">
        <v>4</v>
      </c>
      <c r="H821" s="121" t="s">
        <v>504</v>
      </c>
      <c r="I821" s="121" t="s">
        <v>4</v>
      </c>
      <c r="J821" s="121" t="s">
        <v>505</v>
      </c>
      <c r="K821" s="121" t="s">
        <v>4</v>
      </c>
      <c r="L821" s="121" t="s">
        <v>506</v>
      </c>
      <c r="M821" s="121" t="s">
        <v>4</v>
      </c>
      <c r="N821" s="121" t="s">
        <v>507</v>
      </c>
      <c r="O821" s="121" t="s">
        <v>4</v>
      </c>
    </row>
    <row r="822" spans="1:15" customFormat="1" x14ac:dyDescent="0.3">
      <c r="A822" s="117" t="s">
        <v>4</v>
      </c>
      <c r="B822" s="55" t="s">
        <v>28</v>
      </c>
      <c r="C822" s="55" t="s">
        <v>29</v>
      </c>
      <c r="D822" s="55" t="s">
        <v>28</v>
      </c>
      <c r="E822" s="55" t="s">
        <v>29</v>
      </c>
      <c r="F822" s="55" t="s">
        <v>28</v>
      </c>
      <c r="G822" s="55" t="s">
        <v>29</v>
      </c>
      <c r="H822" s="60" t="s">
        <v>28</v>
      </c>
      <c r="I822" s="60" t="s">
        <v>29</v>
      </c>
      <c r="J822" s="60" t="s">
        <v>28</v>
      </c>
      <c r="K822" s="60" t="s">
        <v>29</v>
      </c>
      <c r="L822" s="60" t="s">
        <v>28</v>
      </c>
      <c r="M822" s="60" t="s">
        <v>29</v>
      </c>
      <c r="N822" s="60" t="s">
        <v>28</v>
      </c>
      <c r="O822" s="60" t="s">
        <v>29</v>
      </c>
    </row>
    <row r="823" spans="1:15" customFormat="1" x14ac:dyDescent="0.3">
      <c r="A823" s="56" t="s">
        <v>30</v>
      </c>
      <c r="B823" s="57">
        <v>22.549806395699999</v>
      </c>
      <c r="C823" s="57">
        <v>22.549806395699999</v>
      </c>
      <c r="D823" s="57">
        <v>1.4031682136000001</v>
      </c>
      <c r="E823" s="57">
        <v>1.4031682136000001</v>
      </c>
      <c r="F823" s="57">
        <v>4.8808271960000003</v>
      </c>
      <c r="G823" s="57">
        <v>4.8808271960000003</v>
      </c>
      <c r="H823" s="64">
        <v>4.3710855955000003</v>
      </c>
      <c r="I823" s="64">
        <v>4.3710855955000003</v>
      </c>
      <c r="J823" s="64">
        <v>2.6588654812999999</v>
      </c>
      <c r="K823" s="64">
        <v>2.6588654812999999</v>
      </c>
      <c r="L823" s="64">
        <v>6.9192634812999998</v>
      </c>
      <c r="M823" s="64">
        <v>6.9192634812999998</v>
      </c>
      <c r="N823" s="64">
        <v>3.5327448148</v>
      </c>
      <c r="O823" s="64">
        <v>3.5327448148</v>
      </c>
    </row>
    <row r="824" spans="1:15" customFormat="1" x14ac:dyDescent="0.3">
      <c r="A824" s="58" t="s">
        <v>340</v>
      </c>
      <c r="B824" s="77">
        <v>4.0650949702999997</v>
      </c>
      <c r="C824" s="78">
        <v>18.027183466529301</v>
      </c>
      <c r="D824" s="77">
        <v>0.61772222939999999</v>
      </c>
      <c r="E824" s="78">
        <v>44.023391024170799</v>
      </c>
      <c r="F824" s="77">
        <v>1.2568915306999999</v>
      </c>
      <c r="G824" s="78">
        <v>25.751608902074299</v>
      </c>
      <c r="H824" s="101">
        <v>0</v>
      </c>
      <c r="I824" s="102">
        <v>0</v>
      </c>
      <c r="J824" s="101">
        <v>0</v>
      </c>
      <c r="K824" s="102">
        <v>0</v>
      </c>
      <c r="L824" s="101">
        <v>0</v>
      </c>
      <c r="M824" s="102">
        <v>0</v>
      </c>
      <c r="N824" s="101">
        <v>2.1904812102000002</v>
      </c>
      <c r="O824" s="102">
        <v>62.005078912670101</v>
      </c>
    </row>
    <row r="825" spans="1:15" customFormat="1" x14ac:dyDescent="0.3">
      <c r="A825" s="58" t="s">
        <v>341</v>
      </c>
      <c r="B825" s="79">
        <v>13.9053073798</v>
      </c>
      <c r="C825" s="80">
        <v>61.6648637056662</v>
      </c>
      <c r="D825" s="79">
        <v>0</v>
      </c>
      <c r="E825" s="80">
        <v>0</v>
      </c>
      <c r="F825" s="79">
        <v>2.3296615173000101</v>
      </c>
      <c r="G825" s="80">
        <v>47.730874783053899</v>
      </c>
      <c r="H825" s="103">
        <v>3.2136652866999902</v>
      </c>
      <c r="I825" s="104">
        <v>73.520987326545196</v>
      </c>
      <c r="J825" s="103">
        <v>2.6588654812999999</v>
      </c>
      <c r="K825" s="104">
        <v>100</v>
      </c>
      <c r="L825" s="103">
        <v>6.9192634812999998</v>
      </c>
      <c r="M825" s="104">
        <v>100</v>
      </c>
      <c r="N825" s="103">
        <v>0</v>
      </c>
      <c r="O825" s="106">
        <v>0</v>
      </c>
    </row>
    <row r="826" spans="1:15" customFormat="1" x14ac:dyDescent="0.3">
      <c r="A826" s="58" t="s">
        <v>342</v>
      </c>
      <c r="B826" s="77">
        <v>4.5794040455999898</v>
      </c>
      <c r="C826" s="78">
        <v>20.307952827804499</v>
      </c>
      <c r="D826" s="77">
        <v>0.785445984200002</v>
      </c>
      <c r="E826" s="78">
        <v>55.976608975829201</v>
      </c>
      <c r="F826" s="77">
        <v>1.294274148</v>
      </c>
      <c r="G826" s="78">
        <v>26.517516314871798</v>
      </c>
      <c r="H826" s="101">
        <v>1.1574203087999999</v>
      </c>
      <c r="I826" s="102">
        <v>26.479012673454701</v>
      </c>
      <c r="J826" s="101">
        <v>0</v>
      </c>
      <c r="K826" s="102">
        <v>0</v>
      </c>
      <c r="L826" s="101">
        <v>0</v>
      </c>
      <c r="M826" s="102">
        <v>0</v>
      </c>
      <c r="N826" s="101">
        <v>1.3422636046</v>
      </c>
      <c r="O826" s="102">
        <v>37.994921087329899</v>
      </c>
    </row>
    <row r="827" spans="1:15" customFormat="1" x14ac:dyDescent="0.3">
      <c r="A827" s="76" t="s">
        <v>4</v>
      </c>
      <c r="H827" s="63"/>
      <c r="I827" s="63"/>
      <c r="J827" s="63"/>
      <c r="K827" s="63"/>
      <c r="L827" s="63"/>
      <c r="M827" s="63"/>
      <c r="N827" s="63"/>
      <c r="O827" s="63"/>
    </row>
    <row r="828" spans="1:15" customFormat="1" x14ac:dyDescent="0.3">
      <c r="A828" s="76" t="s">
        <v>4</v>
      </c>
      <c r="H828" s="63"/>
      <c r="I828" s="63"/>
      <c r="J828" s="63"/>
      <c r="K828" s="63"/>
      <c r="L828" s="63"/>
      <c r="M828" s="63"/>
      <c r="N828" s="63"/>
      <c r="O828" s="63"/>
    </row>
    <row r="829" spans="1:15" customFormat="1" x14ac:dyDescent="0.3">
      <c r="A829" s="54" t="s">
        <v>356</v>
      </c>
      <c r="H829" s="63"/>
      <c r="I829" s="63"/>
      <c r="J829" s="63"/>
      <c r="K829" s="63"/>
      <c r="L829" s="63"/>
      <c r="M829" s="63"/>
      <c r="N829" s="63"/>
      <c r="O829" s="63"/>
    </row>
    <row r="830" spans="1:15" customFormat="1" x14ac:dyDescent="0.3">
      <c r="A830" s="69" t="s">
        <v>4</v>
      </c>
      <c r="H830" s="63"/>
      <c r="I830" s="63"/>
      <c r="J830" s="63"/>
      <c r="K830" s="63"/>
      <c r="L830" s="63"/>
      <c r="M830" s="63"/>
      <c r="N830" s="63"/>
      <c r="O830" s="63"/>
    </row>
    <row r="831" spans="1:15" customFormat="1" ht="25.5" customHeight="1" x14ac:dyDescent="0.3">
      <c r="A831" s="116" t="s">
        <v>4</v>
      </c>
      <c r="B831" s="118" t="s">
        <v>26</v>
      </c>
      <c r="C831" s="118" t="s">
        <v>4</v>
      </c>
      <c r="D831" s="118" t="s">
        <v>502</v>
      </c>
      <c r="E831" s="118" t="s">
        <v>4</v>
      </c>
      <c r="F831" s="118" t="s">
        <v>503</v>
      </c>
      <c r="G831" s="118" t="s">
        <v>4</v>
      </c>
      <c r="H831" s="121" t="s">
        <v>504</v>
      </c>
      <c r="I831" s="121" t="s">
        <v>4</v>
      </c>
      <c r="J831" s="121" t="s">
        <v>505</v>
      </c>
      <c r="K831" s="121" t="s">
        <v>4</v>
      </c>
      <c r="L831" s="121" t="s">
        <v>506</v>
      </c>
      <c r="M831" s="121" t="s">
        <v>4</v>
      </c>
      <c r="N831" s="121" t="s">
        <v>507</v>
      </c>
      <c r="O831" s="121" t="s">
        <v>4</v>
      </c>
    </row>
    <row r="832" spans="1:15" customFormat="1" x14ac:dyDescent="0.3">
      <c r="A832" s="117" t="s">
        <v>4</v>
      </c>
      <c r="B832" s="55" t="s">
        <v>28</v>
      </c>
      <c r="C832" s="55" t="s">
        <v>29</v>
      </c>
      <c r="D832" s="55" t="s">
        <v>28</v>
      </c>
      <c r="E832" s="55" t="s">
        <v>29</v>
      </c>
      <c r="F832" s="55" t="s">
        <v>28</v>
      </c>
      <c r="G832" s="55" t="s">
        <v>29</v>
      </c>
      <c r="H832" s="60" t="s">
        <v>28</v>
      </c>
      <c r="I832" s="60" t="s">
        <v>29</v>
      </c>
      <c r="J832" s="60" t="s">
        <v>28</v>
      </c>
      <c r="K832" s="60" t="s">
        <v>29</v>
      </c>
      <c r="L832" s="60" t="s">
        <v>28</v>
      </c>
      <c r="M832" s="60" t="s">
        <v>29</v>
      </c>
      <c r="N832" s="60" t="s">
        <v>28</v>
      </c>
      <c r="O832" s="60" t="s">
        <v>29</v>
      </c>
    </row>
    <row r="833" spans="1:15" customFormat="1" x14ac:dyDescent="0.3">
      <c r="A833" s="56" t="s">
        <v>30</v>
      </c>
      <c r="B833" s="57">
        <v>54.922066426400001</v>
      </c>
      <c r="C833" s="57">
        <v>54.922066426400001</v>
      </c>
      <c r="D833" s="57">
        <v>1.5827890783</v>
      </c>
      <c r="E833" s="57">
        <v>1.5827890783</v>
      </c>
      <c r="F833" s="57">
        <v>25.4036832631</v>
      </c>
      <c r="G833" s="57">
        <v>25.4036832631</v>
      </c>
      <c r="H833" s="64">
        <v>8.1594000394999995</v>
      </c>
      <c r="I833" s="64">
        <v>8.1594000394999995</v>
      </c>
      <c r="J833" s="64">
        <v>3.4116505188000001</v>
      </c>
      <c r="K833" s="64">
        <v>3.4116505188000001</v>
      </c>
      <c r="L833" s="64">
        <v>6.0282249796</v>
      </c>
      <c r="M833" s="64">
        <v>6.0282249796</v>
      </c>
      <c r="N833" s="64">
        <v>13.7479690659</v>
      </c>
      <c r="O833" s="64">
        <v>13.7479690659</v>
      </c>
    </row>
    <row r="834" spans="1:15" customFormat="1" x14ac:dyDescent="0.3">
      <c r="A834" s="58" t="s">
        <v>340</v>
      </c>
      <c r="B834" s="70">
        <v>19.9596917506999</v>
      </c>
      <c r="C834" s="71">
        <v>0.36341844088200098</v>
      </c>
      <c r="D834" s="77">
        <v>0</v>
      </c>
      <c r="E834" s="78">
        <v>0</v>
      </c>
      <c r="F834" s="77">
        <v>4.89067431720001</v>
      </c>
      <c r="G834" s="78">
        <v>19.2518315810681</v>
      </c>
      <c r="H834" s="101">
        <v>2.0978212295000001</v>
      </c>
      <c r="I834" s="102">
        <v>25.710483851071899</v>
      </c>
      <c r="J834" s="101">
        <v>1.2161483868</v>
      </c>
      <c r="K834" s="102">
        <v>35.646921632165402</v>
      </c>
      <c r="L834" s="101">
        <v>2.9370168334</v>
      </c>
      <c r="M834" s="102">
        <v>48.7210886013562</v>
      </c>
      <c r="N834" s="101">
        <v>10.0341793706</v>
      </c>
      <c r="O834" s="102">
        <v>72.986630407020897</v>
      </c>
    </row>
    <row r="835" spans="1:15" customFormat="1" x14ac:dyDescent="0.3">
      <c r="A835" s="58" t="s">
        <v>341</v>
      </c>
      <c r="B835" s="73">
        <v>16.7746801535</v>
      </c>
      <c r="C835" s="74">
        <v>0.30542696669979502</v>
      </c>
      <c r="D835" s="79">
        <v>1.5827890783</v>
      </c>
      <c r="E835" s="81">
        <v>100</v>
      </c>
      <c r="F835" s="79">
        <v>6.2376922829000101</v>
      </c>
      <c r="G835" s="80">
        <v>24.5542830080886</v>
      </c>
      <c r="H835" s="103">
        <v>4.7411436343000002</v>
      </c>
      <c r="I835" s="104">
        <v>58.106522677499903</v>
      </c>
      <c r="J835" s="103">
        <v>0.87506695629999898</v>
      </c>
      <c r="K835" s="104">
        <v>25.649372685681499</v>
      </c>
      <c r="L835" s="103">
        <v>3.0912081461999898</v>
      </c>
      <c r="M835" s="104">
        <v>51.2789113986438</v>
      </c>
      <c r="N835" s="103">
        <v>1.1218470117999999</v>
      </c>
      <c r="O835" s="104">
        <v>8.1600926393018405</v>
      </c>
    </row>
    <row r="836" spans="1:15" customFormat="1" x14ac:dyDescent="0.3">
      <c r="A836" s="58" t="s">
        <v>342</v>
      </c>
      <c r="B836" s="70">
        <v>18.187694522200001</v>
      </c>
      <c r="C836" s="71">
        <v>0.331154592418204</v>
      </c>
      <c r="D836" s="77">
        <v>0</v>
      </c>
      <c r="E836" s="78">
        <v>0</v>
      </c>
      <c r="F836" s="77">
        <v>14.275316663</v>
      </c>
      <c r="G836" s="81">
        <v>56.193885410843301</v>
      </c>
      <c r="H836" s="101">
        <v>1.3204351756999999</v>
      </c>
      <c r="I836" s="102">
        <v>16.182993471428301</v>
      </c>
      <c r="J836" s="101">
        <v>1.3204351756999999</v>
      </c>
      <c r="K836" s="102">
        <v>38.7037056821531</v>
      </c>
      <c r="L836" s="101">
        <v>0</v>
      </c>
      <c r="M836" s="106">
        <v>0</v>
      </c>
      <c r="N836" s="101">
        <v>2.5919426835000001</v>
      </c>
      <c r="O836" s="102">
        <v>18.853276953677199</v>
      </c>
    </row>
    <row r="837" spans="1:15" customFormat="1" x14ac:dyDescent="0.3">
      <c r="A837" s="76" t="s">
        <v>4</v>
      </c>
      <c r="H837" s="63"/>
      <c r="I837" s="63"/>
      <c r="J837" s="63"/>
      <c r="K837" s="63"/>
      <c r="L837" s="63"/>
      <c r="M837" s="63"/>
      <c r="N837" s="63"/>
      <c r="O837" s="63"/>
    </row>
    <row r="838" spans="1:15" customFormat="1" x14ac:dyDescent="0.3">
      <c r="A838" s="76" t="s">
        <v>4</v>
      </c>
      <c r="H838" s="63"/>
      <c r="I838" s="63"/>
      <c r="J838" s="63"/>
      <c r="K838" s="63"/>
      <c r="L838" s="63"/>
      <c r="M838" s="63"/>
      <c r="N838" s="63"/>
      <c r="O838" s="63"/>
    </row>
    <row r="839" spans="1:15" customFormat="1" x14ac:dyDescent="0.3">
      <c r="A839" s="54" t="s">
        <v>357</v>
      </c>
      <c r="H839" s="63"/>
      <c r="I839" s="63"/>
      <c r="J839" s="63"/>
      <c r="K839" s="63"/>
      <c r="L839" s="63"/>
      <c r="M839" s="63"/>
      <c r="N839" s="63"/>
      <c r="O839" s="63"/>
    </row>
    <row r="840" spans="1:15" customFormat="1" x14ac:dyDescent="0.3">
      <c r="A840" s="69" t="s">
        <v>4</v>
      </c>
      <c r="H840" s="63"/>
      <c r="I840" s="63"/>
      <c r="J840" s="63"/>
      <c r="K840" s="63"/>
      <c r="L840" s="63"/>
      <c r="M840" s="63"/>
      <c r="N840" s="63"/>
      <c r="O840" s="63"/>
    </row>
    <row r="841" spans="1:15" customFormat="1" ht="25.5" customHeight="1" x14ac:dyDescent="0.3">
      <c r="A841" s="116" t="s">
        <v>4</v>
      </c>
      <c r="B841" s="118" t="s">
        <v>26</v>
      </c>
      <c r="C841" s="118" t="s">
        <v>4</v>
      </c>
      <c r="D841" s="118" t="s">
        <v>502</v>
      </c>
      <c r="E841" s="118" t="s">
        <v>4</v>
      </c>
      <c r="F841" s="118" t="s">
        <v>503</v>
      </c>
      <c r="G841" s="118" t="s">
        <v>4</v>
      </c>
      <c r="H841" s="121" t="s">
        <v>504</v>
      </c>
      <c r="I841" s="121" t="s">
        <v>4</v>
      </c>
      <c r="J841" s="121" t="s">
        <v>505</v>
      </c>
      <c r="K841" s="121" t="s">
        <v>4</v>
      </c>
      <c r="L841" s="121" t="s">
        <v>506</v>
      </c>
      <c r="M841" s="121" t="s">
        <v>4</v>
      </c>
      <c r="N841" s="121" t="s">
        <v>507</v>
      </c>
      <c r="O841" s="121" t="s">
        <v>4</v>
      </c>
    </row>
    <row r="842" spans="1:15" customFormat="1" x14ac:dyDescent="0.3">
      <c r="A842" s="117" t="s">
        <v>4</v>
      </c>
      <c r="B842" s="55" t="s">
        <v>28</v>
      </c>
      <c r="C842" s="55" t="s">
        <v>29</v>
      </c>
      <c r="D842" s="55" t="s">
        <v>28</v>
      </c>
      <c r="E842" s="55" t="s">
        <v>29</v>
      </c>
      <c r="F842" s="55" t="s">
        <v>28</v>
      </c>
      <c r="G842" s="55" t="s">
        <v>29</v>
      </c>
      <c r="H842" s="60" t="s">
        <v>28</v>
      </c>
      <c r="I842" s="60" t="s">
        <v>29</v>
      </c>
      <c r="J842" s="60" t="s">
        <v>28</v>
      </c>
      <c r="K842" s="60" t="s">
        <v>29</v>
      </c>
      <c r="L842" s="60" t="s">
        <v>28</v>
      </c>
      <c r="M842" s="60" t="s">
        <v>29</v>
      </c>
      <c r="N842" s="60" t="s">
        <v>28</v>
      </c>
      <c r="O842" s="60" t="s">
        <v>29</v>
      </c>
    </row>
    <row r="843" spans="1:15" customFormat="1" x14ac:dyDescent="0.3">
      <c r="A843" s="56" t="s">
        <v>30</v>
      </c>
      <c r="B843" s="57">
        <v>45.638654906399999</v>
      </c>
      <c r="C843" s="57">
        <v>45.638654906399999</v>
      </c>
      <c r="D843" s="57">
        <v>0.95072709990000004</v>
      </c>
      <c r="E843" s="57">
        <v>0.95072709990000004</v>
      </c>
      <c r="F843" s="57">
        <v>5.2566199484</v>
      </c>
      <c r="G843" s="57">
        <v>5.2566199484</v>
      </c>
      <c r="H843" s="64">
        <v>21.4087877324</v>
      </c>
      <c r="I843" s="64">
        <v>21.4087877324</v>
      </c>
      <c r="J843" s="64">
        <v>7.9658422416999999</v>
      </c>
      <c r="K843" s="64">
        <v>7.9658422416999999</v>
      </c>
      <c r="L843" s="64">
        <v>14.3397079601</v>
      </c>
      <c r="M843" s="64">
        <v>14.3397079601</v>
      </c>
      <c r="N843" s="64">
        <v>1.2354444588</v>
      </c>
      <c r="O843" s="64">
        <v>1.2354444588</v>
      </c>
    </row>
    <row r="844" spans="1:15" customFormat="1" x14ac:dyDescent="0.3">
      <c r="A844" s="58" t="s">
        <v>340</v>
      </c>
      <c r="B844" s="70">
        <v>34.535812397199997</v>
      </c>
      <c r="C844" s="71">
        <v>0.75672283655224404</v>
      </c>
      <c r="D844" s="77">
        <v>0.95072709990000004</v>
      </c>
      <c r="E844" s="78">
        <v>100</v>
      </c>
      <c r="F844" s="77">
        <v>0.71227518580000104</v>
      </c>
      <c r="G844" s="82">
        <v>13.5500605482578</v>
      </c>
      <c r="H844" s="101">
        <v>17.055229477499999</v>
      </c>
      <c r="I844" s="102">
        <v>79.664620391787395</v>
      </c>
      <c r="J844" s="101">
        <v>7.2505104533000004</v>
      </c>
      <c r="K844" s="102">
        <v>91.020010606595406</v>
      </c>
      <c r="L844" s="101">
        <v>12.752490697800001</v>
      </c>
      <c r="M844" s="102">
        <v>88.931313896235494</v>
      </c>
      <c r="N844" s="101">
        <v>0.61772222939999999</v>
      </c>
      <c r="O844" s="102">
        <v>50</v>
      </c>
    </row>
    <row r="845" spans="1:15" customFormat="1" x14ac:dyDescent="0.3">
      <c r="A845" s="58" t="s">
        <v>341</v>
      </c>
      <c r="B845" s="73">
        <v>8.2588668902000109</v>
      </c>
      <c r="C845" s="74">
        <v>0.180962101252503</v>
      </c>
      <c r="D845" s="79">
        <v>0</v>
      </c>
      <c r="E845" s="80">
        <v>0</v>
      </c>
      <c r="F845" s="79">
        <v>4.1624093490000096</v>
      </c>
      <c r="G845" s="81">
        <v>79.184140947205904</v>
      </c>
      <c r="H845" s="103">
        <v>1.8915180494999999</v>
      </c>
      <c r="I845" s="104">
        <v>8.8352412716829392</v>
      </c>
      <c r="J845" s="103">
        <v>0.715331788400001</v>
      </c>
      <c r="K845" s="104">
        <v>8.9799893934045603</v>
      </c>
      <c r="L845" s="103">
        <v>1.5872172623</v>
      </c>
      <c r="M845" s="104">
        <v>11.068686103764501</v>
      </c>
      <c r="N845" s="103">
        <v>0.61772222939999999</v>
      </c>
      <c r="O845" s="104">
        <v>50</v>
      </c>
    </row>
    <row r="846" spans="1:15" customFormat="1" x14ac:dyDescent="0.3">
      <c r="A846" s="58" t="s">
        <v>342</v>
      </c>
      <c r="B846" s="70">
        <v>2.8439756189999899</v>
      </c>
      <c r="C846" s="71">
        <v>6.2315062195252902E-2</v>
      </c>
      <c r="D846" s="77">
        <v>0</v>
      </c>
      <c r="E846" s="78">
        <v>0</v>
      </c>
      <c r="F846" s="77">
        <v>0.381935413599999</v>
      </c>
      <c r="G846" s="78">
        <v>7.2657985045362201</v>
      </c>
      <c r="H846" s="101">
        <v>2.4620402054000001</v>
      </c>
      <c r="I846" s="102">
        <v>11.5001383365297</v>
      </c>
      <c r="J846" s="101">
        <v>0</v>
      </c>
      <c r="K846" s="102">
        <v>0</v>
      </c>
      <c r="L846" s="101">
        <v>0</v>
      </c>
      <c r="M846" s="102">
        <v>0</v>
      </c>
      <c r="N846" s="101">
        <v>0</v>
      </c>
      <c r="O846" s="102">
        <v>0</v>
      </c>
    </row>
    <row r="847" spans="1:15" customFormat="1" x14ac:dyDescent="0.3">
      <c r="A847" s="76" t="s">
        <v>4</v>
      </c>
      <c r="H847" s="63"/>
      <c r="I847" s="63"/>
      <c r="J847" s="63"/>
      <c r="K847" s="63"/>
      <c r="L847" s="63"/>
      <c r="M847" s="63"/>
      <c r="N847" s="63"/>
      <c r="O847" s="63"/>
    </row>
    <row r="848" spans="1:15" customFormat="1" x14ac:dyDescent="0.3">
      <c r="A848" s="76" t="s">
        <v>4</v>
      </c>
      <c r="H848" s="63"/>
      <c r="I848" s="63"/>
      <c r="J848" s="63"/>
      <c r="K848" s="63"/>
      <c r="L848" s="63"/>
      <c r="M848" s="63"/>
      <c r="N848" s="63"/>
      <c r="O848" s="63"/>
    </row>
    <row r="849" spans="1:15" customFormat="1" x14ac:dyDescent="0.3">
      <c r="A849" s="54" t="s">
        <v>358</v>
      </c>
      <c r="H849" s="63"/>
      <c r="I849" s="63"/>
      <c r="J849" s="63"/>
      <c r="K849" s="63"/>
      <c r="L849" s="63"/>
      <c r="M849" s="63"/>
      <c r="N849" s="63"/>
      <c r="O849" s="63"/>
    </row>
    <row r="850" spans="1:15" customFormat="1" x14ac:dyDescent="0.3">
      <c r="A850" s="69" t="s">
        <v>4</v>
      </c>
      <c r="H850" s="63"/>
      <c r="I850" s="63"/>
      <c r="J850" s="63"/>
      <c r="K850" s="63"/>
      <c r="L850" s="63"/>
      <c r="M850" s="63"/>
      <c r="N850" s="63"/>
      <c r="O850" s="63"/>
    </row>
    <row r="851" spans="1:15" customFormat="1" ht="25.5" customHeight="1" x14ac:dyDescent="0.3">
      <c r="A851" s="116" t="s">
        <v>4</v>
      </c>
      <c r="B851" s="118" t="s">
        <v>26</v>
      </c>
      <c r="C851" s="118" t="s">
        <v>4</v>
      </c>
      <c r="D851" s="118" t="s">
        <v>502</v>
      </c>
      <c r="E851" s="118" t="s">
        <v>4</v>
      </c>
      <c r="F851" s="118" t="s">
        <v>503</v>
      </c>
      <c r="G851" s="118" t="s">
        <v>4</v>
      </c>
      <c r="H851" s="121" t="s">
        <v>504</v>
      </c>
      <c r="I851" s="121" t="s">
        <v>4</v>
      </c>
      <c r="J851" s="121" t="s">
        <v>505</v>
      </c>
      <c r="K851" s="121" t="s">
        <v>4</v>
      </c>
      <c r="L851" s="121" t="s">
        <v>506</v>
      </c>
      <c r="M851" s="121" t="s">
        <v>4</v>
      </c>
      <c r="N851" s="121" t="s">
        <v>507</v>
      </c>
      <c r="O851" s="121" t="s">
        <v>4</v>
      </c>
    </row>
    <row r="852" spans="1:15" customFormat="1" x14ac:dyDescent="0.3">
      <c r="A852" s="117" t="s">
        <v>4</v>
      </c>
      <c r="B852" s="55" t="s">
        <v>28</v>
      </c>
      <c r="C852" s="55" t="s">
        <v>29</v>
      </c>
      <c r="D852" s="55" t="s">
        <v>28</v>
      </c>
      <c r="E852" s="55" t="s">
        <v>29</v>
      </c>
      <c r="F852" s="55" t="s">
        <v>28</v>
      </c>
      <c r="G852" s="55" t="s">
        <v>29</v>
      </c>
      <c r="H852" s="60" t="s">
        <v>28</v>
      </c>
      <c r="I852" s="60" t="s">
        <v>29</v>
      </c>
      <c r="J852" s="60" t="s">
        <v>28</v>
      </c>
      <c r="K852" s="60" t="s">
        <v>29</v>
      </c>
      <c r="L852" s="60" t="s">
        <v>28</v>
      </c>
      <c r="M852" s="60" t="s">
        <v>29</v>
      </c>
      <c r="N852" s="60" t="s">
        <v>28</v>
      </c>
      <c r="O852" s="60" t="s">
        <v>29</v>
      </c>
    </row>
    <row r="853" spans="1:15" customFormat="1" x14ac:dyDescent="0.3">
      <c r="A853" s="56" t="s">
        <v>30</v>
      </c>
      <c r="B853" s="57">
        <v>41.474274327000003</v>
      </c>
      <c r="C853" s="57">
        <v>41.474274327000003</v>
      </c>
      <c r="D853" s="57">
        <v>1.6669307737000001</v>
      </c>
      <c r="E853" s="57">
        <v>1.6669307737000001</v>
      </c>
      <c r="F853" s="57">
        <v>10.5900078434</v>
      </c>
      <c r="G853" s="57">
        <v>10.5900078434</v>
      </c>
      <c r="H853" s="64">
        <v>9.9454224795999995</v>
      </c>
      <c r="I853" s="64">
        <v>9.9454224795999995</v>
      </c>
      <c r="J853" s="64">
        <v>9.1526298997000008</v>
      </c>
      <c r="K853" s="64">
        <v>9.1526298997000008</v>
      </c>
      <c r="L853" s="64">
        <v>1.6018924872</v>
      </c>
      <c r="M853" s="64">
        <v>1.6018924872</v>
      </c>
      <c r="N853" s="64">
        <v>0.77030653309999997</v>
      </c>
      <c r="O853" s="64">
        <v>0.77030653309999997</v>
      </c>
    </row>
    <row r="854" spans="1:15" customFormat="1" x14ac:dyDescent="0.3">
      <c r="A854" s="58" t="s">
        <v>340</v>
      </c>
      <c r="B854" s="77">
        <v>23.4670842628</v>
      </c>
      <c r="C854" s="78">
        <v>56.582266100127498</v>
      </c>
      <c r="D854" s="77">
        <v>0</v>
      </c>
      <c r="E854" s="78">
        <v>0</v>
      </c>
      <c r="F854" s="77">
        <v>3.0173689953</v>
      </c>
      <c r="G854" s="78">
        <v>28.492603970831901</v>
      </c>
      <c r="H854" s="101">
        <v>2.0176938518999998</v>
      </c>
      <c r="I854" s="102">
        <v>20.287663556160499</v>
      </c>
      <c r="J854" s="101">
        <v>8.4942251788000007</v>
      </c>
      <c r="K854" s="102">
        <v>92.806387583512105</v>
      </c>
      <c r="L854" s="101">
        <v>1.4204053934</v>
      </c>
      <c r="M854" s="102">
        <v>88.670457271622098</v>
      </c>
      <c r="N854" s="101">
        <v>0.77030653309999997</v>
      </c>
      <c r="O854" s="102">
        <v>100</v>
      </c>
    </row>
    <row r="855" spans="1:15" customFormat="1" x14ac:dyDescent="0.3">
      <c r="A855" s="58" t="s">
        <v>341</v>
      </c>
      <c r="B855" s="79">
        <v>14.5023806815</v>
      </c>
      <c r="C855" s="80">
        <v>34.967171618621599</v>
      </c>
      <c r="D855" s="79">
        <v>0.95072709989999804</v>
      </c>
      <c r="E855" s="80">
        <v>57.034588052491202</v>
      </c>
      <c r="F855" s="79">
        <v>5.6050301547999997</v>
      </c>
      <c r="G855" s="80">
        <v>52.927535443642</v>
      </c>
      <c r="H855" s="103">
        <v>7.1067316120999999</v>
      </c>
      <c r="I855" s="104">
        <v>71.457312413598203</v>
      </c>
      <c r="J855" s="103">
        <v>0.65840472090000002</v>
      </c>
      <c r="K855" s="104">
        <v>7.1936124164878601</v>
      </c>
      <c r="L855" s="103">
        <v>0.1814870938</v>
      </c>
      <c r="M855" s="104">
        <v>11.3295427283779</v>
      </c>
      <c r="N855" s="103">
        <v>0</v>
      </c>
      <c r="O855" s="104">
        <v>0</v>
      </c>
    </row>
    <row r="856" spans="1:15" customFormat="1" x14ac:dyDescent="0.3">
      <c r="A856" s="58" t="s">
        <v>342</v>
      </c>
      <c r="B856" s="77">
        <v>3.5048093826999902</v>
      </c>
      <c r="C856" s="78">
        <v>8.4505622812509298</v>
      </c>
      <c r="D856" s="77">
        <v>0.71620367380000205</v>
      </c>
      <c r="E856" s="78">
        <v>42.965411947508798</v>
      </c>
      <c r="F856" s="77">
        <v>1.9676086933000001</v>
      </c>
      <c r="G856" s="78">
        <v>18.579860585526099</v>
      </c>
      <c r="H856" s="101">
        <v>0.82099701560000005</v>
      </c>
      <c r="I856" s="102">
        <v>8.2550240302412998</v>
      </c>
      <c r="J856" s="101">
        <v>0</v>
      </c>
      <c r="K856" s="102">
        <v>0</v>
      </c>
      <c r="L856" s="101">
        <v>0</v>
      </c>
      <c r="M856" s="102">
        <v>0</v>
      </c>
      <c r="N856" s="101">
        <v>0</v>
      </c>
      <c r="O856" s="102">
        <v>0</v>
      </c>
    </row>
    <row r="857" spans="1:15" customFormat="1" x14ac:dyDescent="0.3">
      <c r="A857" s="76" t="s">
        <v>4</v>
      </c>
      <c r="H857" s="63"/>
      <c r="I857" s="63"/>
      <c r="J857" s="63"/>
      <c r="K857" s="63"/>
      <c r="L857" s="63"/>
      <c r="M857" s="63"/>
      <c r="N857" s="63"/>
      <c r="O857" s="63"/>
    </row>
    <row r="858" spans="1:15" customFormat="1" x14ac:dyDescent="0.3">
      <c r="A858" s="76" t="s">
        <v>4</v>
      </c>
      <c r="H858" s="63"/>
      <c r="I858" s="63"/>
      <c r="J858" s="63"/>
      <c r="K858" s="63"/>
      <c r="L858" s="63"/>
      <c r="M858" s="63"/>
      <c r="N858" s="63"/>
      <c r="O858" s="63"/>
    </row>
    <row r="859" spans="1:15" customFormat="1" x14ac:dyDescent="0.3">
      <c r="A859" s="54" t="s">
        <v>359</v>
      </c>
      <c r="H859" s="63"/>
      <c r="I859" s="63"/>
      <c r="J859" s="63"/>
      <c r="K859" s="63"/>
      <c r="L859" s="63"/>
      <c r="M859" s="63"/>
      <c r="N859" s="63"/>
      <c r="O859" s="63"/>
    </row>
    <row r="860" spans="1:15" customFormat="1" x14ac:dyDescent="0.3">
      <c r="A860" s="69" t="s">
        <v>4</v>
      </c>
      <c r="H860" s="63"/>
      <c r="I860" s="63"/>
      <c r="J860" s="63"/>
      <c r="K860" s="63"/>
      <c r="L860" s="63"/>
      <c r="M860" s="63"/>
      <c r="N860" s="63"/>
      <c r="O860" s="63"/>
    </row>
    <row r="861" spans="1:15" customFormat="1" ht="25.5" customHeight="1" x14ac:dyDescent="0.3">
      <c r="A861" s="116" t="s">
        <v>4</v>
      </c>
      <c r="B861" s="118" t="s">
        <v>26</v>
      </c>
      <c r="C861" s="118" t="s">
        <v>4</v>
      </c>
      <c r="D861" s="118" t="s">
        <v>502</v>
      </c>
      <c r="E861" s="118" t="s">
        <v>4</v>
      </c>
      <c r="F861" s="118" t="s">
        <v>503</v>
      </c>
      <c r="G861" s="118" t="s">
        <v>4</v>
      </c>
      <c r="H861" s="121" t="s">
        <v>504</v>
      </c>
      <c r="I861" s="121" t="s">
        <v>4</v>
      </c>
      <c r="J861" s="121" t="s">
        <v>505</v>
      </c>
      <c r="K861" s="121" t="s">
        <v>4</v>
      </c>
      <c r="L861" s="121" t="s">
        <v>506</v>
      </c>
      <c r="M861" s="121" t="s">
        <v>4</v>
      </c>
      <c r="N861" s="121" t="s">
        <v>507</v>
      </c>
      <c r="O861" s="121" t="s">
        <v>4</v>
      </c>
    </row>
    <row r="862" spans="1:15" customFormat="1" x14ac:dyDescent="0.3">
      <c r="A862" s="117" t="s">
        <v>4</v>
      </c>
      <c r="B862" s="55" t="s">
        <v>28</v>
      </c>
      <c r="C862" s="55" t="s">
        <v>29</v>
      </c>
      <c r="D862" s="55" t="s">
        <v>28</v>
      </c>
      <c r="E862" s="55" t="s">
        <v>29</v>
      </c>
      <c r="F862" s="55" t="s">
        <v>28</v>
      </c>
      <c r="G862" s="55" t="s">
        <v>29</v>
      </c>
      <c r="H862" s="60" t="s">
        <v>28</v>
      </c>
      <c r="I862" s="60" t="s">
        <v>29</v>
      </c>
      <c r="J862" s="60" t="s">
        <v>28</v>
      </c>
      <c r="K862" s="60" t="s">
        <v>29</v>
      </c>
      <c r="L862" s="60" t="s">
        <v>28</v>
      </c>
      <c r="M862" s="60" t="s">
        <v>29</v>
      </c>
      <c r="N862" s="60" t="s">
        <v>28</v>
      </c>
      <c r="O862" s="60" t="s">
        <v>29</v>
      </c>
    </row>
    <row r="863" spans="1:15" customFormat="1" x14ac:dyDescent="0.3">
      <c r="A863" s="56" t="s">
        <v>30</v>
      </c>
      <c r="B863" s="57">
        <v>19.961657628699999</v>
      </c>
      <c r="C863" s="57">
        <v>19.961657628699999</v>
      </c>
      <c r="D863" s="57">
        <v>0.31890669500000002</v>
      </c>
      <c r="E863" s="57">
        <v>0.31890669500000002</v>
      </c>
      <c r="F863" s="57">
        <v>13.663324894600001</v>
      </c>
      <c r="G863" s="57">
        <v>13.663324894600001</v>
      </c>
      <c r="H863" s="64">
        <v>1.8872801890999999</v>
      </c>
      <c r="I863" s="64">
        <v>1.8872801890999999</v>
      </c>
      <c r="J863" s="64">
        <v>1.2161483868</v>
      </c>
      <c r="K863" s="64">
        <v>1.2161483868</v>
      </c>
      <c r="L863" s="64">
        <v>3.2212970651999999</v>
      </c>
      <c r="M863" s="64">
        <v>3.2212970651999999</v>
      </c>
      <c r="N863" s="64">
        <v>0.87084878480000005</v>
      </c>
      <c r="O863" s="64">
        <v>0.87084878480000005</v>
      </c>
    </row>
    <row r="864" spans="1:15" customFormat="1" x14ac:dyDescent="0.3">
      <c r="A864" s="58" t="s">
        <v>340</v>
      </c>
      <c r="B864" s="77">
        <v>9.4953681351999997</v>
      </c>
      <c r="C864" s="78">
        <v>47.568034237537297</v>
      </c>
      <c r="D864" s="77">
        <v>0.31890669500000002</v>
      </c>
      <c r="E864" s="78">
        <v>100</v>
      </c>
      <c r="F864" s="77">
        <v>6.4183324662999999</v>
      </c>
      <c r="G864" s="78">
        <v>46.974894586870597</v>
      </c>
      <c r="H864" s="101">
        <v>1.8872801890999999</v>
      </c>
      <c r="I864" s="102">
        <v>100</v>
      </c>
      <c r="J864" s="101">
        <v>1.2161483868</v>
      </c>
      <c r="K864" s="102">
        <v>100</v>
      </c>
      <c r="L864" s="101">
        <v>0</v>
      </c>
      <c r="M864" s="102">
        <v>0</v>
      </c>
      <c r="N864" s="101">
        <v>0.87084878480000005</v>
      </c>
      <c r="O864" s="102">
        <v>100</v>
      </c>
    </row>
    <row r="865" spans="1:15" customFormat="1" x14ac:dyDescent="0.3">
      <c r="A865" s="58" t="s">
        <v>341</v>
      </c>
      <c r="B865" s="79">
        <v>9.7509577050999798</v>
      </c>
      <c r="C865" s="80">
        <v>48.848436770504001</v>
      </c>
      <c r="D865" s="79">
        <v>0</v>
      </c>
      <c r="E865" s="80">
        <v>0</v>
      </c>
      <c r="F865" s="79">
        <v>6.5296606399000003</v>
      </c>
      <c r="G865" s="80">
        <v>47.789690212816701</v>
      </c>
      <c r="H865" s="103">
        <v>0</v>
      </c>
      <c r="I865" s="104">
        <v>0</v>
      </c>
      <c r="J865" s="103">
        <v>0</v>
      </c>
      <c r="K865" s="104">
        <v>0</v>
      </c>
      <c r="L865" s="103">
        <v>3.2212970651999902</v>
      </c>
      <c r="M865" s="104">
        <v>100</v>
      </c>
      <c r="N865" s="103">
        <v>0</v>
      </c>
      <c r="O865" s="104">
        <v>0</v>
      </c>
    </row>
    <row r="866" spans="1:15" customFormat="1" x14ac:dyDescent="0.3">
      <c r="A866" s="58" t="s">
        <v>342</v>
      </c>
      <c r="B866" s="77">
        <v>0.715331788400001</v>
      </c>
      <c r="C866" s="78">
        <v>3.5835289919586999</v>
      </c>
      <c r="D866" s="77">
        <v>0</v>
      </c>
      <c r="E866" s="78">
        <v>0</v>
      </c>
      <c r="F866" s="77">
        <v>0.7153317884</v>
      </c>
      <c r="G866" s="78">
        <v>5.2354152003127199</v>
      </c>
      <c r="H866" s="101">
        <v>0</v>
      </c>
      <c r="I866" s="102">
        <v>0</v>
      </c>
      <c r="J866" s="101">
        <v>0</v>
      </c>
      <c r="K866" s="102">
        <v>0</v>
      </c>
      <c r="L866" s="101">
        <v>0</v>
      </c>
      <c r="M866" s="102">
        <v>0</v>
      </c>
      <c r="N866" s="101">
        <v>0</v>
      </c>
      <c r="O866" s="102">
        <v>0</v>
      </c>
    </row>
    <row r="867" spans="1:15" customFormat="1" x14ac:dyDescent="0.3">
      <c r="A867" s="76" t="s">
        <v>4</v>
      </c>
      <c r="H867" s="63"/>
      <c r="I867" s="63"/>
      <c r="J867" s="63"/>
      <c r="K867" s="63"/>
      <c r="L867" s="63"/>
      <c r="M867" s="63"/>
      <c r="N867" s="63"/>
      <c r="O867" s="63"/>
    </row>
    <row r="868" spans="1:15" customFormat="1" x14ac:dyDescent="0.3">
      <c r="A868" s="76" t="s">
        <v>4</v>
      </c>
      <c r="H868" s="63"/>
      <c r="I868" s="63"/>
      <c r="J868" s="63"/>
      <c r="K868" s="63"/>
      <c r="L868" s="63"/>
      <c r="M868" s="63"/>
      <c r="N868" s="63"/>
      <c r="O868" s="63"/>
    </row>
    <row r="869" spans="1:15" customFormat="1" x14ac:dyDescent="0.3">
      <c r="A869" s="54" t="s">
        <v>360</v>
      </c>
      <c r="H869" s="63"/>
      <c r="I869" s="63"/>
      <c r="J869" s="63"/>
      <c r="K869" s="63"/>
      <c r="L869" s="63"/>
      <c r="M869" s="63"/>
      <c r="N869" s="63"/>
      <c r="O869" s="63"/>
    </row>
    <row r="870" spans="1:15" customFormat="1" x14ac:dyDescent="0.3">
      <c r="A870" s="69" t="s">
        <v>4</v>
      </c>
      <c r="H870" s="63"/>
      <c r="I870" s="63"/>
      <c r="J870" s="63"/>
      <c r="K870" s="63"/>
      <c r="L870" s="63"/>
      <c r="M870" s="63"/>
      <c r="N870" s="63"/>
      <c r="O870" s="63"/>
    </row>
    <row r="871" spans="1:15" customFormat="1" ht="25.5" customHeight="1" x14ac:dyDescent="0.3">
      <c r="A871" s="116" t="s">
        <v>4</v>
      </c>
      <c r="B871" s="118" t="s">
        <v>26</v>
      </c>
      <c r="C871" s="118" t="s">
        <v>4</v>
      </c>
      <c r="D871" s="118" t="s">
        <v>502</v>
      </c>
      <c r="E871" s="118" t="s">
        <v>4</v>
      </c>
      <c r="F871" s="118" t="s">
        <v>503</v>
      </c>
      <c r="G871" s="118" t="s">
        <v>4</v>
      </c>
      <c r="H871" s="121" t="s">
        <v>504</v>
      </c>
      <c r="I871" s="121" t="s">
        <v>4</v>
      </c>
      <c r="J871" s="121" t="s">
        <v>505</v>
      </c>
      <c r="K871" s="121" t="s">
        <v>4</v>
      </c>
      <c r="L871" s="121" t="s">
        <v>506</v>
      </c>
      <c r="M871" s="121" t="s">
        <v>4</v>
      </c>
      <c r="N871" s="121" t="s">
        <v>507</v>
      </c>
      <c r="O871" s="121" t="s">
        <v>4</v>
      </c>
    </row>
    <row r="872" spans="1:15" customFormat="1" x14ac:dyDescent="0.3">
      <c r="A872" s="117" t="s">
        <v>4</v>
      </c>
      <c r="B872" s="55" t="s">
        <v>28</v>
      </c>
      <c r="C872" s="55" t="s">
        <v>29</v>
      </c>
      <c r="D872" s="55" t="s">
        <v>28</v>
      </c>
      <c r="E872" s="55" t="s">
        <v>29</v>
      </c>
      <c r="F872" s="55" t="s">
        <v>28</v>
      </c>
      <c r="G872" s="55" t="s">
        <v>29</v>
      </c>
      <c r="H872" s="60" t="s">
        <v>28</v>
      </c>
      <c r="I872" s="60" t="s">
        <v>29</v>
      </c>
      <c r="J872" s="60" t="s">
        <v>28</v>
      </c>
      <c r="K872" s="60" t="s">
        <v>29</v>
      </c>
      <c r="L872" s="60" t="s">
        <v>28</v>
      </c>
      <c r="M872" s="60" t="s">
        <v>29</v>
      </c>
      <c r="N872" s="60" t="s">
        <v>28</v>
      </c>
      <c r="O872" s="60" t="s">
        <v>29</v>
      </c>
    </row>
    <row r="873" spans="1:15" customFormat="1" x14ac:dyDescent="0.3">
      <c r="A873" s="56" t="s">
        <v>30</v>
      </c>
      <c r="B873" s="57">
        <v>54.002382125499999</v>
      </c>
      <c r="C873" s="57">
        <v>54.002382125499999</v>
      </c>
      <c r="D873" s="57">
        <v>5.5109837840000004</v>
      </c>
      <c r="E873" s="57">
        <v>5.5109837840000004</v>
      </c>
      <c r="F873" s="57">
        <v>19.3500972812</v>
      </c>
      <c r="G873" s="57">
        <v>19.3500972812</v>
      </c>
      <c r="H873" s="64">
        <v>6.9064400022000001</v>
      </c>
      <c r="I873" s="64">
        <v>6.9064400022000001</v>
      </c>
      <c r="J873" s="64">
        <v>1.0673086203</v>
      </c>
      <c r="K873" s="64">
        <v>1.0673086203</v>
      </c>
      <c r="L873" s="64">
        <v>6.9506284684999997</v>
      </c>
      <c r="M873" s="64">
        <v>6.9506284684999997</v>
      </c>
      <c r="N873" s="64">
        <v>14.8346461987</v>
      </c>
      <c r="O873" s="64">
        <v>14.8346461987</v>
      </c>
    </row>
    <row r="874" spans="1:15" customFormat="1" x14ac:dyDescent="0.3">
      <c r="A874" s="58" t="s">
        <v>340</v>
      </c>
      <c r="B874" s="70">
        <v>39.175224250600102</v>
      </c>
      <c r="C874" s="71">
        <v>0.72543511431695595</v>
      </c>
      <c r="D874" s="77">
        <v>5.5109837840000102</v>
      </c>
      <c r="E874" s="78">
        <v>100</v>
      </c>
      <c r="F874" s="77">
        <v>16.892735053599999</v>
      </c>
      <c r="G874" s="78">
        <v>87.300517450175803</v>
      </c>
      <c r="H874" s="101">
        <v>2.0700098753999998</v>
      </c>
      <c r="I874" s="106">
        <v>29.972169087700902</v>
      </c>
      <c r="J874" s="101">
        <v>1.0673086203</v>
      </c>
      <c r="K874" s="102">
        <v>100</v>
      </c>
      <c r="L874" s="101">
        <v>2.1995761343000102</v>
      </c>
      <c r="M874" s="102">
        <v>31.645715840925799</v>
      </c>
      <c r="N874" s="101">
        <v>12.0523330124</v>
      </c>
      <c r="O874" s="102">
        <v>81.244492460198899</v>
      </c>
    </row>
    <row r="875" spans="1:15" customFormat="1" x14ac:dyDescent="0.3">
      <c r="A875" s="58" t="s">
        <v>341</v>
      </c>
      <c r="B875" s="73">
        <v>9.2116274360000006</v>
      </c>
      <c r="C875" s="74">
        <v>0.17057816847028001</v>
      </c>
      <c r="D875" s="79">
        <v>0</v>
      </c>
      <c r="E875" s="80">
        <v>0</v>
      </c>
      <c r="F875" s="79">
        <v>0.3137290277</v>
      </c>
      <c r="G875" s="80">
        <v>1.62133049328289</v>
      </c>
      <c r="H875" s="103">
        <v>1.3645328878</v>
      </c>
      <c r="I875" s="104">
        <v>19.757398708529099</v>
      </c>
      <c r="J875" s="103">
        <v>0</v>
      </c>
      <c r="K875" s="104">
        <v>0</v>
      </c>
      <c r="L875" s="103">
        <v>4.7510523341999997</v>
      </c>
      <c r="M875" s="105">
        <v>68.354284159074197</v>
      </c>
      <c r="N875" s="103">
        <v>2.7823131863000001</v>
      </c>
      <c r="O875" s="104">
        <v>18.755507539801101</v>
      </c>
    </row>
    <row r="876" spans="1:15" customFormat="1" x14ac:dyDescent="0.3">
      <c r="A876" s="58" t="s">
        <v>342</v>
      </c>
      <c r="B876" s="70">
        <v>5.6155304388999898</v>
      </c>
      <c r="C876" s="71">
        <v>0.10398671721276399</v>
      </c>
      <c r="D876" s="77">
        <v>0</v>
      </c>
      <c r="E876" s="78">
        <v>0</v>
      </c>
      <c r="F876" s="77">
        <v>2.1436331999</v>
      </c>
      <c r="G876" s="78">
        <v>11.078152056541301</v>
      </c>
      <c r="H876" s="101">
        <v>3.471897239</v>
      </c>
      <c r="I876" s="105">
        <v>50.27043220377</v>
      </c>
      <c r="J876" s="101">
        <v>0</v>
      </c>
      <c r="K876" s="102">
        <v>0</v>
      </c>
      <c r="L876" s="101">
        <v>0</v>
      </c>
      <c r="M876" s="102">
        <v>0</v>
      </c>
      <c r="N876" s="101">
        <v>0</v>
      </c>
      <c r="O876" s="102">
        <v>0</v>
      </c>
    </row>
    <row r="877" spans="1:15" customFormat="1" x14ac:dyDescent="0.3">
      <c r="A877" s="76" t="s">
        <v>4</v>
      </c>
      <c r="H877" s="63"/>
      <c r="I877" s="63"/>
      <c r="J877" s="63"/>
      <c r="K877" s="63"/>
      <c r="L877" s="63"/>
      <c r="M877" s="63"/>
      <c r="N877" s="63"/>
      <c r="O877" s="63"/>
    </row>
    <row r="878" spans="1:15" customFormat="1" x14ac:dyDescent="0.3">
      <c r="A878" s="76" t="s">
        <v>4</v>
      </c>
      <c r="H878" s="63"/>
      <c r="I878" s="63"/>
      <c r="J878" s="63"/>
      <c r="K878" s="63"/>
      <c r="L878" s="63"/>
      <c r="M878" s="63"/>
      <c r="N878" s="63"/>
      <c r="O878" s="63"/>
    </row>
    <row r="879" spans="1:15" customFormat="1" x14ac:dyDescent="0.3">
      <c r="A879" s="54" t="s">
        <v>361</v>
      </c>
      <c r="H879" s="63"/>
      <c r="I879" s="63"/>
      <c r="J879" s="63"/>
      <c r="K879" s="63"/>
      <c r="L879" s="63"/>
      <c r="M879" s="63"/>
      <c r="N879" s="63"/>
      <c r="O879" s="63"/>
    </row>
    <row r="880" spans="1:15" customFormat="1" x14ac:dyDescent="0.3">
      <c r="A880" s="69" t="s">
        <v>4</v>
      </c>
      <c r="H880" s="63"/>
      <c r="I880" s="63"/>
      <c r="J880" s="63"/>
      <c r="K880" s="63"/>
      <c r="L880" s="63"/>
      <c r="M880" s="63"/>
      <c r="N880" s="63"/>
      <c r="O880" s="63"/>
    </row>
    <row r="881" spans="1:15" customFormat="1" ht="25.5" customHeight="1" x14ac:dyDescent="0.3">
      <c r="A881" s="116" t="s">
        <v>4</v>
      </c>
      <c r="B881" s="118" t="s">
        <v>26</v>
      </c>
      <c r="C881" s="118" t="s">
        <v>4</v>
      </c>
      <c r="D881" s="118" t="s">
        <v>502</v>
      </c>
      <c r="E881" s="118" t="s">
        <v>4</v>
      </c>
      <c r="F881" s="118" t="s">
        <v>503</v>
      </c>
      <c r="G881" s="118" t="s">
        <v>4</v>
      </c>
      <c r="H881" s="121" t="s">
        <v>504</v>
      </c>
      <c r="I881" s="121" t="s">
        <v>4</v>
      </c>
      <c r="J881" s="121" t="s">
        <v>505</v>
      </c>
      <c r="K881" s="121" t="s">
        <v>4</v>
      </c>
      <c r="L881" s="121" t="s">
        <v>506</v>
      </c>
      <c r="M881" s="121" t="s">
        <v>4</v>
      </c>
      <c r="N881" s="121" t="s">
        <v>507</v>
      </c>
      <c r="O881" s="121" t="s">
        <v>4</v>
      </c>
    </row>
    <row r="882" spans="1:15" customFormat="1" x14ac:dyDescent="0.3">
      <c r="A882" s="117" t="s">
        <v>4</v>
      </c>
      <c r="B882" s="55" t="s">
        <v>28</v>
      </c>
      <c r="C882" s="55" t="s">
        <v>29</v>
      </c>
      <c r="D882" s="55" t="s">
        <v>28</v>
      </c>
      <c r="E882" s="55" t="s">
        <v>29</v>
      </c>
      <c r="F882" s="55" t="s">
        <v>28</v>
      </c>
      <c r="G882" s="55" t="s">
        <v>29</v>
      </c>
      <c r="H882" s="60" t="s">
        <v>28</v>
      </c>
      <c r="I882" s="60" t="s">
        <v>29</v>
      </c>
      <c r="J882" s="60" t="s">
        <v>28</v>
      </c>
      <c r="K882" s="60" t="s">
        <v>29</v>
      </c>
      <c r="L882" s="60" t="s">
        <v>28</v>
      </c>
      <c r="M882" s="60" t="s">
        <v>29</v>
      </c>
      <c r="N882" s="60" t="s">
        <v>28</v>
      </c>
      <c r="O882" s="60" t="s">
        <v>29</v>
      </c>
    </row>
    <row r="883" spans="1:15" customFormat="1" x14ac:dyDescent="0.3">
      <c r="A883" s="56" t="s">
        <v>30</v>
      </c>
      <c r="B883" s="57">
        <v>41.682753123399998</v>
      </c>
      <c r="C883" s="57">
        <v>41.682753123399998</v>
      </c>
      <c r="D883" s="57">
        <v>3.5173714756000001</v>
      </c>
      <c r="E883" s="57">
        <v>3.5173714756000001</v>
      </c>
      <c r="F883" s="57">
        <v>21.785915631799998</v>
      </c>
      <c r="G883" s="57">
        <v>21.785915631799998</v>
      </c>
      <c r="H883" s="64">
        <v>0.7153317884</v>
      </c>
      <c r="I883" s="64">
        <v>0.7153317884</v>
      </c>
      <c r="J883" s="64">
        <v>1.5168772534999999</v>
      </c>
      <c r="K883" s="64">
        <v>1.5168772534999999</v>
      </c>
      <c r="L883" s="64">
        <v>5.4964479814000002</v>
      </c>
      <c r="M883" s="64">
        <v>5.4964479814000002</v>
      </c>
      <c r="N883" s="64">
        <v>9.3661407811000004</v>
      </c>
      <c r="O883" s="64">
        <v>9.3661407811000004</v>
      </c>
    </row>
    <row r="884" spans="1:15" customFormat="1" x14ac:dyDescent="0.3">
      <c r="A884" s="58" t="s">
        <v>340</v>
      </c>
      <c r="B884" s="70">
        <v>35.945310270900002</v>
      </c>
      <c r="C884" s="71">
        <v>0.862354513016102</v>
      </c>
      <c r="D884" s="77">
        <v>3.5173714755999899</v>
      </c>
      <c r="E884" s="78">
        <v>100</v>
      </c>
      <c r="F884" s="70">
        <v>19.305895482</v>
      </c>
      <c r="G884" s="71">
        <v>0.88616406160225802</v>
      </c>
      <c r="H884" s="101">
        <v>0</v>
      </c>
      <c r="I884" s="106">
        <v>0</v>
      </c>
      <c r="J884" s="101">
        <v>0.80154546510000102</v>
      </c>
      <c r="K884" s="102">
        <v>52.841814540401103</v>
      </c>
      <c r="L884" s="101">
        <v>4.6754509657999996</v>
      </c>
      <c r="M884" s="102">
        <v>85.063134985025599</v>
      </c>
      <c r="N884" s="101">
        <v>7.6450468824000097</v>
      </c>
      <c r="O884" s="102">
        <v>81.624300350332007</v>
      </c>
    </row>
    <row r="885" spans="1:15" customFormat="1" x14ac:dyDescent="0.3">
      <c r="A885" s="58" t="s">
        <v>341</v>
      </c>
      <c r="B885" s="73">
        <v>4.0697598011000098</v>
      </c>
      <c r="C885" s="74">
        <v>9.7636540202890407E-2</v>
      </c>
      <c r="D885" s="79">
        <v>0</v>
      </c>
      <c r="E885" s="80">
        <v>0</v>
      </c>
      <c r="F885" s="73">
        <v>0.81233709839999901</v>
      </c>
      <c r="G885" s="74">
        <v>3.7287259903561999E-2</v>
      </c>
      <c r="H885" s="103">
        <v>0.715331788399999</v>
      </c>
      <c r="I885" s="105">
        <v>100</v>
      </c>
      <c r="J885" s="103">
        <v>0.715331788400003</v>
      </c>
      <c r="K885" s="104">
        <v>47.158185459598897</v>
      </c>
      <c r="L885" s="103">
        <v>0.82099701559999905</v>
      </c>
      <c r="M885" s="104">
        <v>14.9368650149743</v>
      </c>
      <c r="N885" s="103">
        <v>1.7210938987</v>
      </c>
      <c r="O885" s="104">
        <v>18.375699649668</v>
      </c>
    </row>
    <row r="886" spans="1:15" customFormat="1" x14ac:dyDescent="0.3">
      <c r="A886" s="58" t="s">
        <v>342</v>
      </c>
      <c r="B886" s="70">
        <v>1.6676830514000001</v>
      </c>
      <c r="C886" s="71">
        <v>4.0008946781007901E-2</v>
      </c>
      <c r="D886" s="77">
        <v>0</v>
      </c>
      <c r="E886" s="78">
        <v>0</v>
      </c>
      <c r="F886" s="70">
        <v>1.6676830514000001</v>
      </c>
      <c r="G886" s="71">
        <v>7.6548678494180497E-2</v>
      </c>
      <c r="H886" s="101">
        <v>0</v>
      </c>
      <c r="I886" s="102">
        <v>0</v>
      </c>
      <c r="J886" s="101">
        <v>0</v>
      </c>
      <c r="K886" s="102">
        <v>0</v>
      </c>
      <c r="L886" s="101">
        <v>0</v>
      </c>
      <c r="M886" s="102">
        <v>0</v>
      </c>
      <c r="N886" s="101">
        <v>0</v>
      </c>
      <c r="O886" s="102">
        <v>0</v>
      </c>
    </row>
    <row r="887" spans="1:15" customFormat="1" x14ac:dyDescent="0.3">
      <c r="A887" s="76" t="s">
        <v>4</v>
      </c>
      <c r="H887" s="63"/>
      <c r="I887" s="63"/>
      <c r="J887" s="63"/>
      <c r="K887" s="63"/>
      <c r="L887" s="63"/>
      <c r="M887" s="63"/>
      <c r="N887" s="63"/>
      <c r="O887" s="63"/>
    </row>
    <row r="888" spans="1:15" customFormat="1" x14ac:dyDescent="0.3">
      <c r="A888" s="76" t="s">
        <v>4</v>
      </c>
      <c r="H888" s="63"/>
      <c r="I888" s="63"/>
      <c r="J888" s="63"/>
      <c r="K888" s="63"/>
      <c r="L888" s="63"/>
      <c r="M888" s="63"/>
      <c r="N888" s="63"/>
      <c r="O888" s="63"/>
    </row>
    <row r="889" spans="1:15" customFormat="1" x14ac:dyDescent="0.3">
      <c r="A889" s="54" t="s">
        <v>362</v>
      </c>
      <c r="H889" s="63"/>
      <c r="I889" s="63"/>
      <c r="J889" s="63"/>
      <c r="K889" s="63"/>
      <c r="L889" s="63"/>
      <c r="M889" s="63"/>
      <c r="N889" s="63"/>
      <c r="O889" s="63"/>
    </row>
    <row r="890" spans="1:15" customFormat="1" x14ac:dyDescent="0.3">
      <c r="A890" s="69" t="s">
        <v>4</v>
      </c>
      <c r="H890" s="63"/>
      <c r="I890" s="63"/>
      <c r="J890" s="63"/>
      <c r="K890" s="63"/>
      <c r="L890" s="63"/>
      <c r="M890" s="63"/>
      <c r="N890" s="63"/>
      <c r="O890" s="63"/>
    </row>
    <row r="891" spans="1:15" customFormat="1" ht="25.5" customHeight="1" x14ac:dyDescent="0.3">
      <c r="A891" s="116" t="s">
        <v>4</v>
      </c>
      <c r="B891" s="118" t="s">
        <v>26</v>
      </c>
      <c r="C891" s="118" t="s">
        <v>4</v>
      </c>
      <c r="D891" s="118" t="s">
        <v>502</v>
      </c>
      <c r="E891" s="118" t="s">
        <v>4</v>
      </c>
      <c r="F891" s="118" t="s">
        <v>503</v>
      </c>
      <c r="G891" s="118" t="s">
        <v>4</v>
      </c>
      <c r="H891" s="121" t="s">
        <v>504</v>
      </c>
      <c r="I891" s="121" t="s">
        <v>4</v>
      </c>
      <c r="J891" s="121" t="s">
        <v>505</v>
      </c>
      <c r="K891" s="121" t="s">
        <v>4</v>
      </c>
      <c r="L891" s="121" t="s">
        <v>506</v>
      </c>
      <c r="M891" s="121" t="s">
        <v>4</v>
      </c>
      <c r="N891" s="121" t="s">
        <v>507</v>
      </c>
      <c r="O891" s="121" t="s">
        <v>4</v>
      </c>
    </row>
    <row r="892" spans="1:15" customFormat="1" x14ac:dyDescent="0.3">
      <c r="A892" s="117" t="s">
        <v>4</v>
      </c>
      <c r="B892" s="55" t="s">
        <v>28</v>
      </c>
      <c r="C892" s="55" t="s">
        <v>29</v>
      </c>
      <c r="D892" s="55" t="s">
        <v>28</v>
      </c>
      <c r="E892" s="55" t="s">
        <v>29</v>
      </c>
      <c r="F892" s="55" t="s">
        <v>28</v>
      </c>
      <c r="G892" s="55" t="s">
        <v>29</v>
      </c>
      <c r="H892" s="60" t="s">
        <v>28</v>
      </c>
      <c r="I892" s="60" t="s">
        <v>29</v>
      </c>
      <c r="J892" s="60" t="s">
        <v>28</v>
      </c>
      <c r="K892" s="60" t="s">
        <v>29</v>
      </c>
      <c r="L892" s="60" t="s">
        <v>28</v>
      </c>
      <c r="M892" s="60" t="s">
        <v>29</v>
      </c>
      <c r="N892" s="60" t="s">
        <v>28</v>
      </c>
      <c r="O892" s="60" t="s">
        <v>29</v>
      </c>
    </row>
    <row r="893" spans="1:15" customFormat="1" x14ac:dyDescent="0.3">
      <c r="A893" s="56" t="s">
        <v>30</v>
      </c>
      <c r="B893" s="57">
        <v>81.412632512299993</v>
      </c>
      <c r="C893" s="57">
        <v>81.412632512299993</v>
      </c>
      <c r="D893" s="57">
        <v>1.8056492165</v>
      </c>
      <c r="E893" s="57">
        <v>1.8056492165</v>
      </c>
      <c r="F893" s="57">
        <v>32.900642343299999</v>
      </c>
      <c r="G893" s="57">
        <v>32.900642343299999</v>
      </c>
      <c r="H893" s="64">
        <v>11.491196094799999</v>
      </c>
      <c r="I893" s="64">
        <v>11.491196094799999</v>
      </c>
      <c r="J893" s="64">
        <v>4.0025080132999999</v>
      </c>
      <c r="K893" s="64">
        <v>4.0025080132999999</v>
      </c>
      <c r="L893" s="64">
        <v>23.1891281037</v>
      </c>
      <c r="M893" s="64">
        <v>23.1891281037</v>
      </c>
      <c r="N893" s="64">
        <v>8.3606667928</v>
      </c>
      <c r="O893" s="64">
        <v>8.3606667928</v>
      </c>
    </row>
    <row r="894" spans="1:15" customFormat="1" x14ac:dyDescent="0.3">
      <c r="A894" s="58" t="s">
        <v>340</v>
      </c>
      <c r="B894" s="70">
        <v>18.423952687700002</v>
      </c>
      <c r="C894" s="71">
        <v>0.22630336495895101</v>
      </c>
      <c r="D894" s="77">
        <v>1.2968210526999999</v>
      </c>
      <c r="E894" s="78">
        <v>71.820209642585397</v>
      </c>
      <c r="F894" s="70">
        <v>12.185154965200001</v>
      </c>
      <c r="G894" s="71">
        <v>0.37036222083613601</v>
      </c>
      <c r="H894" s="101">
        <v>2.0041858201</v>
      </c>
      <c r="I894" s="102">
        <v>17.441054904693001</v>
      </c>
      <c r="J894" s="101">
        <v>0</v>
      </c>
      <c r="K894" s="102">
        <v>0</v>
      </c>
      <c r="L894" s="101">
        <v>1.0342384834</v>
      </c>
      <c r="M894" s="102">
        <v>4.4600145325644203</v>
      </c>
      <c r="N894" s="101">
        <v>1.9035523663</v>
      </c>
      <c r="O894" s="102">
        <v>22.767949177681501</v>
      </c>
    </row>
    <row r="895" spans="1:15" customFormat="1" x14ac:dyDescent="0.3">
      <c r="A895" s="58" t="s">
        <v>341</v>
      </c>
      <c r="B895" s="73">
        <v>31.028315749699999</v>
      </c>
      <c r="C895" s="74">
        <v>0.38112409330348301</v>
      </c>
      <c r="D895" s="79">
        <v>0</v>
      </c>
      <c r="E895" s="80">
        <v>0</v>
      </c>
      <c r="F895" s="73">
        <v>10.8412096142</v>
      </c>
      <c r="G895" s="74">
        <v>0.32951361560294101</v>
      </c>
      <c r="H895" s="103">
        <v>5.9198933668000002</v>
      </c>
      <c r="I895" s="104">
        <v>51.516772648922696</v>
      </c>
      <c r="J895" s="103">
        <v>0.82134850429999995</v>
      </c>
      <c r="K895" s="104">
        <v>20.520845968845698</v>
      </c>
      <c r="L895" s="103">
        <v>12.2142760284</v>
      </c>
      <c r="M895" s="104">
        <v>52.672424654254797</v>
      </c>
      <c r="N895" s="103">
        <v>1.5453172637000101</v>
      </c>
      <c r="O895" s="104">
        <v>18.4831820475227</v>
      </c>
    </row>
    <row r="896" spans="1:15" customFormat="1" x14ac:dyDescent="0.3">
      <c r="A896" s="58" t="s">
        <v>342</v>
      </c>
      <c r="B896" s="70">
        <v>31.960364074899999</v>
      </c>
      <c r="C896" s="71">
        <v>0.39257254173756601</v>
      </c>
      <c r="D896" s="77">
        <v>0.50882816379999996</v>
      </c>
      <c r="E896" s="78">
        <v>28.1797903574146</v>
      </c>
      <c r="F896" s="70">
        <v>9.8742777639000003</v>
      </c>
      <c r="G896" s="71">
        <v>0.30012416356092297</v>
      </c>
      <c r="H896" s="101">
        <v>3.5671169079</v>
      </c>
      <c r="I896" s="102">
        <v>31.042172446384399</v>
      </c>
      <c r="J896" s="101">
        <v>3.181159509</v>
      </c>
      <c r="K896" s="105">
        <v>79.479154031154295</v>
      </c>
      <c r="L896" s="101">
        <v>9.9406135918999805</v>
      </c>
      <c r="M896" s="102">
        <v>42.867560813180802</v>
      </c>
      <c r="N896" s="101">
        <v>4.9117971628000001</v>
      </c>
      <c r="O896" s="102">
        <v>58.748868774795802</v>
      </c>
    </row>
    <row r="897" spans="1:15" customFormat="1" x14ac:dyDescent="0.3">
      <c r="A897" s="76" t="s">
        <v>4</v>
      </c>
      <c r="H897" s="63"/>
      <c r="I897" s="63"/>
      <c r="J897" s="63"/>
      <c r="K897" s="63"/>
      <c r="L897" s="63"/>
      <c r="M897" s="63"/>
      <c r="N897" s="63"/>
      <c r="O897" s="63"/>
    </row>
    <row r="898" spans="1:15" customFormat="1" x14ac:dyDescent="0.3">
      <c r="A898" s="76" t="s">
        <v>4</v>
      </c>
      <c r="H898" s="63"/>
      <c r="I898" s="63"/>
      <c r="J898" s="63"/>
      <c r="K898" s="63"/>
      <c r="L898" s="63"/>
      <c r="M898" s="63"/>
      <c r="N898" s="63"/>
      <c r="O898" s="63"/>
    </row>
    <row r="899" spans="1:15" customFormat="1" x14ac:dyDescent="0.3">
      <c r="A899" s="54" t="s">
        <v>363</v>
      </c>
      <c r="H899" s="63"/>
      <c r="I899" s="63"/>
      <c r="J899" s="63"/>
      <c r="K899" s="63"/>
      <c r="L899" s="63"/>
      <c r="M899" s="63"/>
      <c r="N899" s="63"/>
      <c r="O899" s="63"/>
    </row>
    <row r="900" spans="1:15" customFormat="1" x14ac:dyDescent="0.3">
      <c r="A900" s="69" t="s">
        <v>4</v>
      </c>
      <c r="H900" s="63"/>
      <c r="I900" s="63"/>
      <c r="J900" s="63"/>
      <c r="K900" s="63"/>
      <c r="L900" s="63"/>
      <c r="M900" s="63"/>
      <c r="N900" s="63"/>
      <c r="O900" s="63"/>
    </row>
    <row r="901" spans="1:15" customFormat="1" ht="25.5" customHeight="1" x14ac:dyDescent="0.3">
      <c r="A901" s="116" t="s">
        <v>4</v>
      </c>
      <c r="B901" s="118" t="s">
        <v>26</v>
      </c>
      <c r="C901" s="118" t="s">
        <v>4</v>
      </c>
      <c r="D901" s="118" t="s">
        <v>502</v>
      </c>
      <c r="E901" s="118" t="s">
        <v>4</v>
      </c>
      <c r="F901" s="118" t="s">
        <v>503</v>
      </c>
      <c r="G901" s="118" t="s">
        <v>4</v>
      </c>
      <c r="H901" s="121" t="s">
        <v>504</v>
      </c>
      <c r="I901" s="121" t="s">
        <v>4</v>
      </c>
      <c r="J901" s="121" t="s">
        <v>505</v>
      </c>
      <c r="K901" s="121" t="s">
        <v>4</v>
      </c>
      <c r="L901" s="121" t="s">
        <v>506</v>
      </c>
      <c r="M901" s="121" t="s">
        <v>4</v>
      </c>
      <c r="N901" s="121" t="s">
        <v>507</v>
      </c>
      <c r="O901" s="121" t="s">
        <v>4</v>
      </c>
    </row>
    <row r="902" spans="1:15" customFormat="1" x14ac:dyDescent="0.3">
      <c r="A902" s="117" t="s">
        <v>4</v>
      </c>
      <c r="B902" s="55" t="s">
        <v>28</v>
      </c>
      <c r="C902" s="55" t="s">
        <v>29</v>
      </c>
      <c r="D902" s="55" t="s">
        <v>28</v>
      </c>
      <c r="E902" s="55" t="s">
        <v>29</v>
      </c>
      <c r="F902" s="55" t="s">
        <v>28</v>
      </c>
      <c r="G902" s="55" t="s">
        <v>29</v>
      </c>
      <c r="H902" s="60" t="s">
        <v>28</v>
      </c>
      <c r="I902" s="60" t="s">
        <v>29</v>
      </c>
      <c r="J902" s="60" t="s">
        <v>28</v>
      </c>
      <c r="K902" s="60" t="s">
        <v>29</v>
      </c>
      <c r="L902" s="60" t="s">
        <v>28</v>
      </c>
      <c r="M902" s="60" t="s">
        <v>29</v>
      </c>
      <c r="N902" s="60" t="s">
        <v>28</v>
      </c>
      <c r="O902" s="60" t="s">
        <v>29</v>
      </c>
    </row>
    <row r="903" spans="1:15" customFormat="1" x14ac:dyDescent="0.3">
      <c r="A903" s="56" t="s">
        <v>30</v>
      </c>
      <c r="B903" s="57">
        <v>197.59680962100001</v>
      </c>
      <c r="C903" s="57">
        <v>197.59680962100001</v>
      </c>
      <c r="D903" s="57">
        <v>16.737552393400001</v>
      </c>
      <c r="E903" s="57">
        <v>16.737552393400001</v>
      </c>
      <c r="F903" s="57">
        <v>118.0044059027</v>
      </c>
      <c r="G903" s="57">
        <v>118.0044059027</v>
      </c>
      <c r="H903" s="64">
        <v>17.675063440999999</v>
      </c>
      <c r="I903" s="64">
        <v>17.675063440999999</v>
      </c>
      <c r="J903" s="64">
        <v>13.8684486584</v>
      </c>
      <c r="K903" s="64">
        <v>13.8684486584</v>
      </c>
      <c r="L903" s="64">
        <v>17.992808165</v>
      </c>
      <c r="M903" s="64">
        <v>17.992808165</v>
      </c>
      <c r="N903" s="64">
        <v>15.3373987691</v>
      </c>
      <c r="O903" s="64">
        <v>15.3373987691</v>
      </c>
    </row>
    <row r="904" spans="1:15" customFormat="1" x14ac:dyDescent="0.3">
      <c r="A904" s="58" t="s">
        <v>340</v>
      </c>
      <c r="B904" s="70">
        <v>109.66171854620001</v>
      </c>
      <c r="C904" s="71">
        <v>0.55497717172932304</v>
      </c>
      <c r="D904" s="77">
        <v>12.358376397800001</v>
      </c>
      <c r="E904" s="78">
        <v>73.836222330053403</v>
      </c>
      <c r="F904" s="70">
        <v>64.629229852799995</v>
      </c>
      <c r="G904" s="71">
        <v>0.54768488819044403</v>
      </c>
      <c r="H904" s="101">
        <v>10.928526271200001</v>
      </c>
      <c r="I904" s="102">
        <v>61.830195448405703</v>
      </c>
      <c r="J904" s="101">
        <v>10.1190626033</v>
      </c>
      <c r="K904" s="102">
        <v>72.964632545046598</v>
      </c>
      <c r="L904" s="101">
        <v>6.6989438335999703</v>
      </c>
      <c r="M904" s="102">
        <v>37.231230234705301</v>
      </c>
      <c r="N904" s="101">
        <v>6.9600668525999998</v>
      </c>
      <c r="O904" s="102">
        <v>45.379708498042902</v>
      </c>
    </row>
    <row r="905" spans="1:15" customFormat="1" x14ac:dyDescent="0.3">
      <c r="A905" s="58" t="s">
        <v>341</v>
      </c>
      <c r="B905" s="73">
        <v>46.509760848399999</v>
      </c>
      <c r="C905" s="74">
        <v>0.235377083960049</v>
      </c>
      <c r="D905" s="79">
        <v>3.0193037812000001</v>
      </c>
      <c r="E905" s="80">
        <v>18.039099805241399</v>
      </c>
      <c r="F905" s="73">
        <v>26.123652422100001</v>
      </c>
      <c r="G905" s="74">
        <v>0.221378619063089</v>
      </c>
      <c r="H905" s="103">
        <v>1.3263850976</v>
      </c>
      <c r="I905" s="104">
        <v>7.5042734756088496</v>
      </c>
      <c r="J905" s="103">
        <v>1.9558543295999999</v>
      </c>
      <c r="K905" s="104">
        <v>14.1029063724107</v>
      </c>
      <c r="L905" s="103">
        <v>7.2760350959999798</v>
      </c>
      <c r="M905" s="104">
        <v>40.438574286327899</v>
      </c>
      <c r="N905" s="103">
        <v>6.8085301218999801</v>
      </c>
      <c r="O905" s="105">
        <v>44.391687432793603</v>
      </c>
    </row>
    <row r="906" spans="1:15" customFormat="1" x14ac:dyDescent="0.3">
      <c r="A906" s="58" t="s">
        <v>342</v>
      </c>
      <c r="B906" s="70">
        <v>41.4253302264</v>
      </c>
      <c r="C906" s="71">
        <v>0.20964574431062799</v>
      </c>
      <c r="D906" s="77">
        <v>1.3598722143999999</v>
      </c>
      <c r="E906" s="78">
        <v>8.1246778647051698</v>
      </c>
      <c r="F906" s="70">
        <v>27.251523627800001</v>
      </c>
      <c r="G906" s="71">
        <v>0.23093649274646699</v>
      </c>
      <c r="H906" s="101">
        <v>5.4201520721999996</v>
      </c>
      <c r="I906" s="102">
        <v>30.665531075985498</v>
      </c>
      <c r="J906" s="101">
        <v>1.7935317255000001</v>
      </c>
      <c r="K906" s="102">
        <v>12.9324610825427</v>
      </c>
      <c r="L906" s="101">
        <v>4.0178292353999998</v>
      </c>
      <c r="M906" s="102">
        <v>22.3301954789668</v>
      </c>
      <c r="N906" s="101">
        <v>1.5688017945999999</v>
      </c>
      <c r="O906" s="102">
        <v>10.228604069163501</v>
      </c>
    </row>
    <row r="907" spans="1:15" customFormat="1" x14ac:dyDescent="0.3">
      <c r="A907" s="76" t="s">
        <v>4</v>
      </c>
      <c r="H907" s="63"/>
      <c r="I907" s="63"/>
      <c r="J907" s="63"/>
      <c r="K907" s="63"/>
      <c r="L907" s="63"/>
      <c r="M907" s="63"/>
      <c r="N907" s="63"/>
      <c r="O907" s="63"/>
    </row>
    <row r="908" spans="1:15" customFormat="1" x14ac:dyDescent="0.3">
      <c r="A908" s="76" t="s">
        <v>4</v>
      </c>
      <c r="H908" s="63"/>
      <c r="I908" s="63"/>
      <c r="J908" s="63"/>
      <c r="K908" s="63"/>
      <c r="L908" s="63"/>
      <c r="M908" s="63"/>
      <c r="N908" s="63"/>
      <c r="O908" s="63"/>
    </row>
    <row r="909" spans="1:15" customFormat="1" x14ac:dyDescent="0.3">
      <c r="A909" s="54" t="s">
        <v>364</v>
      </c>
      <c r="H909" s="63"/>
      <c r="I909" s="63"/>
      <c r="J909" s="63"/>
      <c r="K909" s="63"/>
      <c r="L909" s="63"/>
      <c r="M909" s="63"/>
      <c r="N909" s="63"/>
      <c r="O909" s="63"/>
    </row>
    <row r="910" spans="1:15" customFormat="1" x14ac:dyDescent="0.3">
      <c r="A910" s="69" t="s">
        <v>4</v>
      </c>
      <c r="H910" s="63"/>
      <c r="I910" s="63"/>
      <c r="J910" s="63"/>
      <c r="K910" s="63"/>
      <c r="L910" s="63"/>
      <c r="M910" s="63"/>
      <c r="N910" s="63"/>
      <c r="O910" s="63"/>
    </row>
    <row r="911" spans="1:15" customFormat="1" ht="25.5" customHeight="1" x14ac:dyDescent="0.3">
      <c r="A911" s="116" t="s">
        <v>4</v>
      </c>
      <c r="B911" s="118" t="s">
        <v>26</v>
      </c>
      <c r="C911" s="118" t="s">
        <v>4</v>
      </c>
      <c r="D911" s="118" t="s">
        <v>502</v>
      </c>
      <c r="E911" s="118" t="s">
        <v>4</v>
      </c>
      <c r="F911" s="118" t="s">
        <v>503</v>
      </c>
      <c r="G911" s="118" t="s">
        <v>4</v>
      </c>
      <c r="H911" s="121" t="s">
        <v>504</v>
      </c>
      <c r="I911" s="121" t="s">
        <v>4</v>
      </c>
      <c r="J911" s="121" t="s">
        <v>505</v>
      </c>
      <c r="K911" s="121" t="s">
        <v>4</v>
      </c>
      <c r="L911" s="121" t="s">
        <v>506</v>
      </c>
      <c r="M911" s="121" t="s">
        <v>4</v>
      </c>
      <c r="N911" s="121" t="s">
        <v>507</v>
      </c>
      <c r="O911" s="121" t="s">
        <v>4</v>
      </c>
    </row>
    <row r="912" spans="1:15" customFormat="1" x14ac:dyDescent="0.3">
      <c r="A912" s="117" t="s">
        <v>4</v>
      </c>
      <c r="B912" s="55" t="s">
        <v>28</v>
      </c>
      <c r="C912" s="55" t="s">
        <v>29</v>
      </c>
      <c r="D912" s="55" t="s">
        <v>28</v>
      </c>
      <c r="E912" s="55" t="s">
        <v>29</v>
      </c>
      <c r="F912" s="55" t="s">
        <v>28</v>
      </c>
      <c r="G912" s="55" t="s">
        <v>29</v>
      </c>
      <c r="H912" s="60" t="s">
        <v>28</v>
      </c>
      <c r="I912" s="60" t="s">
        <v>29</v>
      </c>
      <c r="J912" s="60" t="s">
        <v>28</v>
      </c>
      <c r="K912" s="60" t="s">
        <v>29</v>
      </c>
      <c r="L912" s="60" t="s">
        <v>28</v>
      </c>
      <c r="M912" s="60" t="s">
        <v>29</v>
      </c>
      <c r="N912" s="60" t="s">
        <v>28</v>
      </c>
      <c r="O912" s="60" t="s">
        <v>29</v>
      </c>
    </row>
    <row r="913" spans="1:15" customFormat="1" x14ac:dyDescent="0.3">
      <c r="A913" s="56" t="s">
        <v>30</v>
      </c>
      <c r="B913" s="57">
        <v>127.5863966883</v>
      </c>
      <c r="C913" s="57">
        <v>127.5863966883</v>
      </c>
      <c r="D913" s="57">
        <v>11.4731032531</v>
      </c>
      <c r="E913" s="57">
        <v>11.4731032531</v>
      </c>
      <c r="F913" s="57">
        <v>68.641061811599997</v>
      </c>
      <c r="G913" s="57">
        <v>68.641061811599997</v>
      </c>
      <c r="H913" s="64">
        <v>11.6408925949</v>
      </c>
      <c r="I913" s="64">
        <v>11.6408925949</v>
      </c>
      <c r="J913" s="64">
        <v>5.8980727002000002</v>
      </c>
      <c r="K913" s="64">
        <v>5.8980727002000002</v>
      </c>
      <c r="L913" s="64">
        <v>20.296186059299998</v>
      </c>
      <c r="M913" s="64">
        <v>20.296186059299998</v>
      </c>
      <c r="N913" s="64">
        <v>13.639090126299999</v>
      </c>
      <c r="O913" s="64">
        <v>13.639090126299999</v>
      </c>
    </row>
    <row r="914" spans="1:15" customFormat="1" x14ac:dyDescent="0.3">
      <c r="A914" s="58" t="s">
        <v>340</v>
      </c>
      <c r="B914" s="70">
        <v>39.347778134400002</v>
      </c>
      <c r="C914" s="71">
        <v>0.308401045532531</v>
      </c>
      <c r="D914" s="77">
        <v>4.1365886675999999</v>
      </c>
      <c r="E914" s="78">
        <v>36.054662599522104</v>
      </c>
      <c r="F914" s="70">
        <v>19.779020405099999</v>
      </c>
      <c r="G914" s="71">
        <v>0.28815143418654798</v>
      </c>
      <c r="H914" s="101">
        <v>3.2432110024999998</v>
      </c>
      <c r="I914" s="102">
        <v>27.860501040280099</v>
      </c>
      <c r="J914" s="101">
        <v>1.573865318</v>
      </c>
      <c r="K914" s="102">
        <v>26.684400108303699</v>
      </c>
      <c r="L914" s="101">
        <v>7.6723418102000096</v>
      </c>
      <c r="M914" s="102">
        <v>37.801889417959998</v>
      </c>
      <c r="N914" s="101">
        <v>4.5166162490000001</v>
      </c>
      <c r="O914" s="102">
        <v>33.115231347365999</v>
      </c>
    </row>
    <row r="915" spans="1:15" customFormat="1" x14ac:dyDescent="0.3">
      <c r="A915" s="58" t="s">
        <v>341</v>
      </c>
      <c r="B915" s="73">
        <v>31.040503439199998</v>
      </c>
      <c r="C915" s="74">
        <v>0.24329007045346299</v>
      </c>
      <c r="D915" s="79">
        <v>5.0572311588999996</v>
      </c>
      <c r="E915" s="80">
        <v>44.079017222594501</v>
      </c>
      <c r="F915" s="73">
        <v>17.583041549299999</v>
      </c>
      <c r="G915" s="74">
        <v>0.25615923013487801</v>
      </c>
      <c r="H915" s="103">
        <v>2.9936864667999998</v>
      </c>
      <c r="I915" s="104">
        <v>25.716983834311499</v>
      </c>
      <c r="J915" s="103">
        <v>1.3859414488999999</v>
      </c>
      <c r="K915" s="104">
        <v>23.498208980248801</v>
      </c>
      <c r="L915" s="103">
        <v>1.9246601464999999</v>
      </c>
      <c r="M915" s="104">
        <v>9.4828660955149893</v>
      </c>
      <c r="N915" s="103">
        <v>2.4096716964999998</v>
      </c>
      <c r="O915" s="104">
        <v>17.667393309862199</v>
      </c>
    </row>
    <row r="916" spans="1:15" customFormat="1" x14ac:dyDescent="0.3">
      <c r="A916" s="58" t="s">
        <v>342</v>
      </c>
      <c r="B916" s="70">
        <v>57.198115114700002</v>
      </c>
      <c r="C916" s="71">
        <v>0.44830888401400598</v>
      </c>
      <c r="D916" s="77">
        <v>2.2792834266000002</v>
      </c>
      <c r="E916" s="78">
        <v>19.866320177883399</v>
      </c>
      <c r="F916" s="70">
        <v>31.278999857199999</v>
      </c>
      <c r="G916" s="71">
        <v>0.455689335678575</v>
      </c>
      <c r="H916" s="101">
        <v>5.4039951255999998</v>
      </c>
      <c r="I916" s="102">
        <v>46.422515125408403</v>
      </c>
      <c r="J916" s="101">
        <v>2.9382659332999999</v>
      </c>
      <c r="K916" s="102">
        <v>49.817390911447497</v>
      </c>
      <c r="L916" s="101">
        <v>10.6991841026</v>
      </c>
      <c r="M916" s="102">
        <v>52.715244486525002</v>
      </c>
      <c r="N916" s="101">
        <v>6.7128021807999998</v>
      </c>
      <c r="O916" s="102">
        <v>49.217375342771803</v>
      </c>
    </row>
    <row r="917" spans="1:15" customFormat="1" x14ac:dyDescent="0.3">
      <c r="A917" s="76" t="s">
        <v>4</v>
      </c>
      <c r="H917" s="63"/>
      <c r="I917" s="63"/>
      <c r="J917" s="63"/>
      <c r="K917" s="63"/>
      <c r="L917" s="63"/>
      <c r="M917" s="63"/>
      <c r="N917" s="63"/>
      <c r="O917" s="63"/>
    </row>
    <row r="918" spans="1:15" customFormat="1" x14ac:dyDescent="0.3">
      <c r="A918" s="76" t="s">
        <v>4</v>
      </c>
      <c r="H918" s="63"/>
      <c r="I918" s="63"/>
      <c r="J918" s="63"/>
      <c r="K918" s="63"/>
      <c r="L918" s="63"/>
      <c r="M918" s="63"/>
      <c r="N918" s="63"/>
      <c r="O918" s="63"/>
    </row>
    <row r="919" spans="1:15" customFormat="1" x14ac:dyDescent="0.3">
      <c r="A919" s="54" t="s">
        <v>365</v>
      </c>
      <c r="H919" s="63"/>
      <c r="I919" s="63"/>
      <c r="J919" s="63"/>
      <c r="K919" s="63"/>
      <c r="L919" s="63"/>
      <c r="M919" s="63"/>
      <c r="N919" s="63"/>
      <c r="O919" s="63"/>
    </row>
    <row r="920" spans="1:15" customFormat="1" x14ac:dyDescent="0.3">
      <c r="A920" s="69" t="s">
        <v>4</v>
      </c>
      <c r="H920" s="63"/>
      <c r="I920" s="63"/>
      <c r="J920" s="63"/>
      <c r="K920" s="63"/>
      <c r="L920" s="63"/>
      <c r="M920" s="63"/>
      <c r="N920" s="63"/>
      <c r="O920" s="63"/>
    </row>
    <row r="921" spans="1:15" customFormat="1" ht="25.5" customHeight="1" x14ac:dyDescent="0.3">
      <c r="A921" s="116" t="s">
        <v>4</v>
      </c>
      <c r="B921" s="118" t="s">
        <v>26</v>
      </c>
      <c r="C921" s="118" t="s">
        <v>4</v>
      </c>
      <c r="D921" s="118" t="s">
        <v>502</v>
      </c>
      <c r="E921" s="118" t="s">
        <v>4</v>
      </c>
      <c r="F921" s="118" t="s">
        <v>503</v>
      </c>
      <c r="G921" s="118" t="s">
        <v>4</v>
      </c>
      <c r="H921" s="121" t="s">
        <v>504</v>
      </c>
      <c r="I921" s="121" t="s">
        <v>4</v>
      </c>
      <c r="J921" s="121" t="s">
        <v>505</v>
      </c>
      <c r="K921" s="121" t="s">
        <v>4</v>
      </c>
      <c r="L921" s="121" t="s">
        <v>506</v>
      </c>
      <c r="M921" s="121" t="s">
        <v>4</v>
      </c>
      <c r="N921" s="121" t="s">
        <v>507</v>
      </c>
      <c r="O921" s="121" t="s">
        <v>4</v>
      </c>
    </row>
    <row r="922" spans="1:15" customFormat="1" x14ac:dyDescent="0.3">
      <c r="A922" s="117" t="s">
        <v>4</v>
      </c>
      <c r="B922" s="55" t="s">
        <v>28</v>
      </c>
      <c r="C922" s="55" t="s">
        <v>29</v>
      </c>
      <c r="D922" s="55" t="s">
        <v>28</v>
      </c>
      <c r="E922" s="55" t="s">
        <v>29</v>
      </c>
      <c r="F922" s="55" t="s">
        <v>28</v>
      </c>
      <c r="G922" s="55" t="s">
        <v>29</v>
      </c>
      <c r="H922" s="60" t="s">
        <v>28</v>
      </c>
      <c r="I922" s="60" t="s">
        <v>29</v>
      </c>
      <c r="J922" s="60" t="s">
        <v>28</v>
      </c>
      <c r="K922" s="60" t="s">
        <v>29</v>
      </c>
      <c r="L922" s="60" t="s">
        <v>28</v>
      </c>
      <c r="M922" s="60" t="s">
        <v>29</v>
      </c>
      <c r="N922" s="60" t="s">
        <v>28</v>
      </c>
      <c r="O922" s="60" t="s">
        <v>29</v>
      </c>
    </row>
    <row r="923" spans="1:15" customFormat="1" x14ac:dyDescent="0.3">
      <c r="A923" s="56" t="s">
        <v>30</v>
      </c>
      <c r="B923" s="57">
        <v>15.5753874818</v>
      </c>
      <c r="C923" s="57">
        <v>15.5753874818</v>
      </c>
      <c r="D923" s="57">
        <v>1.7553778159</v>
      </c>
      <c r="E923" s="57">
        <v>1.7553778159</v>
      </c>
      <c r="F923" s="57">
        <v>8.8834052921000008</v>
      </c>
      <c r="G923" s="57">
        <v>8.8834052921000008</v>
      </c>
      <c r="H923" s="64">
        <v>0.80154546510000002</v>
      </c>
      <c r="I923" s="64">
        <v>0.80154546510000002</v>
      </c>
      <c r="J923" s="64">
        <v>0.80154546510000002</v>
      </c>
      <c r="K923" s="64">
        <v>0.80154546510000002</v>
      </c>
      <c r="L923" s="64">
        <v>2.8298837848999998</v>
      </c>
      <c r="M923" s="64">
        <v>2.8298837848999998</v>
      </c>
      <c r="N923" s="64">
        <v>1.3051751238</v>
      </c>
      <c r="O923" s="64">
        <v>1.3051751238</v>
      </c>
    </row>
    <row r="924" spans="1:15" customFormat="1" x14ac:dyDescent="0.3">
      <c r="A924" s="58" t="s">
        <v>340</v>
      </c>
      <c r="B924" s="77">
        <v>8.3887018393000101</v>
      </c>
      <c r="C924" s="78">
        <v>53.858703991167403</v>
      </c>
      <c r="D924" s="77">
        <v>1.7553778159</v>
      </c>
      <c r="E924" s="78">
        <v>100</v>
      </c>
      <c r="F924" s="77">
        <v>3.1159873441000001</v>
      </c>
      <c r="G924" s="78">
        <v>35.076496474511202</v>
      </c>
      <c r="H924" s="101">
        <v>0</v>
      </c>
      <c r="I924" s="102">
        <v>0</v>
      </c>
      <c r="J924" s="101">
        <v>0</v>
      </c>
      <c r="K924" s="102">
        <v>0</v>
      </c>
      <c r="L924" s="101">
        <v>2.8298837848999998</v>
      </c>
      <c r="M924" s="102">
        <v>100</v>
      </c>
      <c r="N924" s="101">
        <v>0.68745289440000001</v>
      </c>
      <c r="O924" s="102">
        <v>52.671314512836403</v>
      </c>
    </row>
    <row r="925" spans="1:15" customFormat="1" x14ac:dyDescent="0.3">
      <c r="A925" s="58" t="s">
        <v>341</v>
      </c>
      <c r="B925" s="79">
        <v>3.1930399619999998</v>
      </c>
      <c r="C925" s="80">
        <v>20.500549124258399</v>
      </c>
      <c r="D925" s="79">
        <v>0</v>
      </c>
      <c r="E925" s="80">
        <v>0</v>
      </c>
      <c r="F925" s="79">
        <v>2.5753177325999999</v>
      </c>
      <c r="G925" s="80">
        <v>28.990208685966699</v>
      </c>
      <c r="H925" s="103">
        <v>0</v>
      </c>
      <c r="I925" s="104">
        <v>0</v>
      </c>
      <c r="J925" s="103">
        <v>0</v>
      </c>
      <c r="K925" s="104">
        <v>0</v>
      </c>
      <c r="L925" s="103">
        <v>0</v>
      </c>
      <c r="M925" s="104">
        <v>0</v>
      </c>
      <c r="N925" s="103">
        <v>0.61772222939999999</v>
      </c>
      <c r="O925" s="104">
        <v>47.328685487163597</v>
      </c>
    </row>
    <row r="926" spans="1:15" customFormat="1" x14ac:dyDescent="0.3">
      <c r="A926" s="58" t="s">
        <v>342</v>
      </c>
      <c r="B926" s="77">
        <v>3.9936456804999998</v>
      </c>
      <c r="C926" s="78">
        <v>25.640746884574199</v>
      </c>
      <c r="D926" s="77">
        <v>0</v>
      </c>
      <c r="E926" s="78">
        <v>0</v>
      </c>
      <c r="F926" s="77">
        <v>3.1921002154</v>
      </c>
      <c r="G926" s="78">
        <v>35.933294839522098</v>
      </c>
      <c r="H926" s="101">
        <v>0.80154546510000002</v>
      </c>
      <c r="I926" s="102">
        <v>100</v>
      </c>
      <c r="J926" s="101">
        <v>0.80154546510000002</v>
      </c>
      <c r="K926" s="102">
        <v>100</v>
      </c>
      <c r="L926" s="101">
        <v>0</v>
      </c>
      <c r="M926" s="102">
        <v>0</v>
      </c>
      <c r="N926" s="101">
        <v>0</v>
      </c>
      <c r="O926" s="102">
        <v>0</v>
      </c>
    </row>
    <row r="927" spans="1:15" customFormat="1" x14ac:dyDescent="0.3">
      <c r="A927" s="76" t="s">
        <v>4</v>
      </c>
      <c r="H927" s="63"/>
      <c r="I927" s="63"/>
      <c r="J927" s="63"/>
      <c r="K927" s="63"/>
      <c r="L927" s="63"/>
      <c r="M927" s="63"/>
      <c r="N927" s="63"/>
      <c r="O927" s="63"/>
    </row>
    <row r="928" spans="1:15" customFormat="1" x14ac:dyDescent="0.3">
      <c r="A928" s="76" t="s">
        <v>4</v>
      </c>
      <c r="H928" s="63"/>
      <c r="I928" s="63"/>
      <c r="J928" s="63"/>
      <c r="K928" s="63"/>
      <c r="L928" s="63"/>
      <c r="M928" s="63"/>
      <c r="N928" s="63"/>
      <c r="O928" s="63"/>
    </row>
    <row r="929" spans="1:15" customFormat="1" x14ac:dyDescent="0.3">
      <c r="A929" s="54" t="s">
        <v>366</v>
      </c>
      <c r="H929" s="63"/>
      <c r="I929" s="63"/>
      <c r="J929" s="63"/>
      <c r="K929" s="63"/>
      <c r="L929" s="63"/>
      <c r="M929" s="63"/>
      <c r="N929" s="63"/>
      <c r="O929" s="63"/>
    </row>
    <row r="930" spans="1:15" customFormat="1" x14ac:dyDescent="0.3">
      <c r="A930" s="69" t="s">
        <v>4</v>
      </c>
      <c r="H930" s="63"/>
      <c r="I930" s="63"/>
      <c r="J930" s="63"/>
      <c r="K930" s="63"/>
      <c r="L930" s="63"/>
      <c r="M930" s="63"/>
      <c r="N930" s="63"/>
      <c r="O930" s="63"/>
    </row>
    <row r="931" spans="1:15" customFormat="1" ht="25.5" customHeight="1" x14ac:dyDescent="0.3">
      <c r="A931" s="116" t="s">
        <v>4</v>
      </c>
      <c r="B931" s="118" t="s">
        <v>26</v>
      </c>
      <c r="C931" s="118" t="s">
        <v>4</v>
      </c>
      <c r="D931" s="118" t="s">
        <v>502</v>
      </c>
      <c r="E931" s="118" t="s">
        <v>4</v>
      </c>
      <c r="F931" s="118" t="s">
        <v>503</v>
      </c>
      <c r="G931" s="118" t="s">
        <v>4</v>
      </c>
      <c r="H931" s="121" t="s">
        <v>504</v>
      </c>
      <c r="I931" s="121" t="s">
        <v>4</v>
      </c>
      <c r="J931" s="121" t="s">
        <v>505</v>
      </c>
      <c r="K931" s="121" t="s">
        <v>4</v>
      </c>
      <c r="L931" s="121" t="s">
        <v>506</v>
      </c>
      <c r="M931" s="121" t="s">
        <v>4</v>
      </c>
      <c r="N931" s="121" t="s">
        <v>507</v>
      </c>
      <c r="O931" s="121" t="s">
        <v>4</v>
      </c>
    </row>
    <row r="932" spans="1:15" customFormat="1" x14ac:dyDescent="0.3">
      <c r="A932" s="117" t="s">
        <v>4</v>
      </c>
      <c r="B932" s="55" t="s">
        <v>28</v>
      </c>
      <c r="C932" s="55" t="s">
        <v>29</v>
      </c>
      <c r="D932" s="55" t="s">
        <v>28</v>
      </c>
      <c r="E932" s="55" t="s">
        <v>29</v>
      </c>
      <c r="F932" s="55" t="s">
        <v>28</v>
      </c>
      <c r="G932" s="55" t="s">
        <v>29</v>
      </c>
      <c r="H932" s="60" t="s">
        <v>28</v>
      </c>
      <c r="I932" s="60" t="s">
        <v>29</v>
      </c>
      <c r="J932" s="60" t="s">
        <v>28</v>
      </c>
      <c r="K932" s="60" t="s">
        <v>29</v>
      </c>
      <c r="L932" s="60" t="s">
        <v>28</v>
      </c>
      <c r="M932" s="60" t="s">
        <v>29</v>
      </c>
      <c r="N932" s="60" t="s">
        <v>28</v>
      </c>
      <c r="O932" s="60" t="s">
        <v>29</v>
      </c>
    </row>
    <row r="933" spans="1:15" customFormat="1" x14ac:dyDescent="0.3">
      <c r="A933" s="56" t="s">
        <v>30</v>
      </c>
      <c r="B933" s="57">
        <v>68.943666790600005</v>
      </c>
      <c r="C933" s="57">
        <v>68.943666790600005</v>
      </c>
      <c r="D933" s="57">
        <v>7.4907265126000002</v>
      </c>
      <c r="E933" s="57">
        <v>7.4907265126000002</v>
      </c>
      <c r="F933" s="57">
        <v>43.1142007312</v>
      </c>
      <c r="G933" s="57">
        <v>43.1142007312</v>
      </c>
      <c r="H933" s="64">
        <v>6.1085076842000001</v>
      </c>
      <c r="I933" s="64">
        <v>6.1085076842000001</v>
      </c>
      <c r="J933" s="64">
        <v>2.2615571843</v>
      </c>
      <c r="K933" s="64">
        <v>2.2615571843</v>
      </c>
      <c r="L933" s="64">
        <v>8.0550181769000009</v>
      </c>
      <c r="M933" s="64">
        <v>8.0550181769000009</v>
      </c>
      <c r="N933" s="64">
        <v>3.4598818972999998</v>
      </c>
      <c r="O933" s="64">
        <v>3.4598818972999998</v>
      </c>
    </row>
    <row r="934" spans="1:15" customFormat="1" x14ac:dyDescent="0.3">
      <c r="A934" s="58" t="s">
        <v>340</v>
      </c>
      <c r="B934" s="70">
        <v>46.265279525700002</v>
      </c>
      <c r="C934" s="71">
        <v>0.67105916582910796</v>
      </c>
      <c r="D934" s="77">
        <v>3.5138235136999998</v>
      </c>
      <c r="E934" s="78">
        <v>46.908981495846497</v>
      </c>
      <c r="F934" s="70">
        <v>30.243501247700099</v>
      </c>
      <c r="G934" s="71">
        <v>0.70147424131219005</v>
      </c>
      <c r="H934" s="101">
        <v>3.1457766794000102</v>
      </c>
      <c r="I934" s="102">
        <v>51.498284720779303</v>
      </c>
      <c r="J934" s="101">
        <v>1.1962459430000001</v>
      </c>
      <c r="K934" s="102">
        <v>52.894790868189503</v>
      </c>
      <c r="L934" s="101">
        <v>6.1360373410999998</v>
      </c>
      <c r="M934" s="102">
        <v>76.176579696577093</v>
      </c>
      <c r="N934" s="101">
        <v>2.5108089553999999</v>
      </c>
      <c r="O934" s="102">
        <v>72.569209872723405</v>
      </c>
    </row>
    <row r="935" spans="1:15" customFormat="1" x14ac:dyDescent="0.3">
      <c r="A935" s="58" t="s">
        <v>341</v>
      </c>
      <c r="B935" s="73">
        <v>11.122697088400001</v>
      </c>
      <c r="C935" s="74">
        <v>0.161330222283978</v>
      </c>
      <c r="D935" s="79">
        <v>0.55282252529999998</v>
      </c>
      <c r="E935" s="80">
        <v>7.3800922296403204</v>
      </c>
      <c r="F935" s="73">
        <v>8.6724547995999899</v>
      </c>
      <c r="G935" s="74">
        <v>0.20115077288964101</v>
      </c>
      <c r="H935" s="103">
        <v>1.8974197635000001</v>
      </c>
      <c r="I935" s="104">
        <v>31.0619198926079</v>
      </c>
      <c r="J935" s="103">
        <v>0</v>
      </c>
      <c r="K935" s="104">
        <v>0</v>
      </c>
      <c r="L935" s="103">
        <v>0</v>
      </c>
      <c r="M935" s="104">
        <v>0</v>
      </c>
      <c r="N935" s="103">
        <v>0</v>
      </c>
      <c r="O935" s="104">
        <v>0</v>
      </c>
    </row>
    <row r="936" spans="1:15" customFormat="1" x14ac:dyDescent="0.3">
      <c r="A936" s="58" t="s">
        <v>342</v>
      </c>
      <c r="B936" s="70">
        <v>11.555690176500001</v>
      </c>
      <c r="C936" s="71">
        <v>0.16761061188691401</v>
      </c>
      <c r="D936" s="77">
        <v>3.4240804736000001</v>
      </c>
      <c r="E936" s="78">
        <v>45.710926274513199</v>
      </c>
      <c r="F936" s="70">
        <v>4.1982446838999996</v>
      </c>
      <c r="G936" s="71">
        <v>9.7374985798168806E-2</v>
      </c>
      <c r="H936" s="101">
        <v>1.0653112413000001</v>
      </c>
      <c r="I936" s="102">
        <v>17.439795386612801</v>
      </c>
      <c r="J936" s="101">
        <v>1.0653112413000001</v>
      </c>
      <c r="K936" s="102">
        <v>47.105209131810497</v>
      </c>
      <c r="L936" s="101">
        <v>1.91898083580001</v>
      </c>
      <c r="M936" s="102">
        <v>23.8234203034229</v>
      </c>
      <c r="N936" s="101">
        <v>0.94907294189999902</v>
      </c>
      <c r="O936" s="102">
        <v>27.430790127276602</v>
      </c>
    </row>
    <row r="937" spans="1:15" customFormat="1" x14ac:dyDescent="0.3">
      <c r="A937" s="76" t="s">
        <v>4</v>
      </c>
      <c r="H937" s="63"/>
      <c r="I937" s="63"/>
      <c r="J937" s="63"/>
      <c r="K937" s="63"/>
      <c r="L937" s="63"/>
      <c r="M937" s="63"/>
      <c r="N937" s="63"/>
      <c r="O937" s="63"/>
    </row>
    <row r="938" spans="1:15" customFormat="1" x14ac:dyDescent="0.3">
      <c r="A938" s="76" t="s">
        <v>4</v>
      </c>
      <c r="H938" s="63"/>
      <c r="I938" s="63"/>
      <c r="J938" s="63"/>
      <c r="K938" s="63"/>
      <c r="L938" s="63"/>
      <c r="M938" s="63"/>
      <c r="N938" s="63"/>
      <c r="O938" s="63"/>
    </row>
    <row r="939" spans="1:15" customFormat="1" x14ac:dyDescent="0.3">
      <c r="A939" s="54" t="s">
        <v>367</v>
      </c>
      <c r="H939" s="63"/>
      <c r="I939" s="63"/>
      <c r="J939" s="63"/>
      <c r="K939" s="63"/>
      <c r="L939" s="63"/>
      <c r="M939" s="63"/>
      <c r="N939" s="63"/>
      <c r="O939" s="63"/>
    </row>
    <row r="940" spans="1:15" customFormat="1" x14ac:dyDescent="0.3">
      <c r="A940" s="69" t="s">
        <v>4</v>
      </c>
      <c r="H940" s="63"/>
      <c r="I940" s="63"/>
      <c r="J940" s="63"/>
      <c r="K940" s="63"/>
      <c r="L940" s="63"/>
      <c r="M940" s="63"/>
      <c r="N940" s="63"/>
      <c r="O940" s="63"/>
    </row>
    <row r="941" spans="1:15" customFormat="1" ht="25.5" customHeight="1" x14ac:dyDescent="0.3">
      <c r="A941" s="116" t="s">
        <v>4</v>
      </c>
      <c r="B941" s="118" t="s">
        <v>26</v>
      </c>
      <c r="C941" s="118" t="s">
        <v>4</v>
      </c>
      <c r="D941" s="118" t="s">
        <v>502</v>
      </c>
      <c r="E941" s="118" t="s">
        <v>4</v>
      </c>
      <c r="F941" s="118" t="s">
        <v>503</v>
      </c>
      <c r="G941" s="118" t="s">
        <v>4</v>
      </c>
      <c r="H941" s="121" t="s">
        <v>504</v>
      </c>
      <c r="I941" s="121" t="s">
        <v>4</v>
      </c>
      <c r="J941" s="121" t="s">
        <v>505</v>
      </c>
      <c r="K941" s="121" t="s">
        <v>4</v>
      </c>
      <c r="L941" s="121" t="s">
        <v>506</v>
      </c>
      <c r="M941" s="121" t="s">
        <v>4</v>
      </c>
      <c r="N941" s="121" t="s">
        <v>507</v>
      </c>
      <c r="O941" s="121" t="s">
        <v>4</v>
      </c>
    </row>
    <row r="942" spans="1:15" customFormat="1" x14ac:dyDescent="0.3">
      <c r="A942" s="117" t="s">
        <v>4</v>
      </c>
      <c r="B942" s="55" t="s">
        <v>28</v>
      </c>
      <c r="C942" s="55" t="s">
        <v>29</v>
      </c>
      <c r="D942" s="55" t="s">
        <v>28</v>
      </c>
      <c r="E942" s="55" t="s">
        <v>29</v>
      </c>
      <c r="F942" s="55" t="s">
        <v>28</v>
      </c>
      <c r="G942" s="55" t="s">
        <v>29</v>
      </c>
      <c r="H942" s="60" t="s">
        <v>28</v>
      </c>
      <c r="I942" s="60" t="s">
        <v>29</v>
      </c>
      <c r="J942" s="60" t="s">
        <v>28</v>
      </c>
      <c r="K942" s="60" t="s">
        <v>29</v>
      </c>
      <c r="L942" s="60" t="s">
        <v>28</v>
      </c>
      <c r="M942" s="60" t="s">
        <v>29</v>
      </c>
      <c r="N942" s="60" t="s">
        <v>28</v>
      </c>
      <c r="O942" s="60" t="s">
        <v>29</v>
      </c>
    </row>
    <row r="943" spans="1:15" customFormat="1" x14ac:dyDescent="0.3">
      <c r="A943" s="56" t="s">
        <v>30</v>
      </c>
      <c r="B943" s="57">
        <v>16.210095125999999</v>
      </c>
      <c r="C943" s="57">
        <v>16.210095125999999</v>
      </c>
      <c r="D943" s="57">
        <v>0</v>
      </c>
      <c r="E943" s="57">
        <v>0</v>
      </c>
      <c r="F943" s="57">
        <v>5.5498373145000004</v>
      </c>
      <c r="G943" s="57">
        <v>5.5498373145000004</v>
      </c>
      <c r="H943" s="64">
        <v>2.2288456739</v>
      </c>
      <c r="I943" s="64">
        <v>2.2288456739</v>
      </c>
      <c r="J943" s="64">
        <v>0.50761947659999995</v>
      </c>
      <c r="K943" s="64">
        <v>0.50761947659999995</v>
      </c>
      <c r="L943" s="64">
        <v>6.6863597417999996</v>
      </c>
      <c r="M943" s="64">
        <v>6.6863597417999996</v>
      </c>
      <c r="N943" s="64">
        <v>1.2374329192</v>
      </c>
      <c r="O943" s="64">
        <v>1.2374329192</v>
      </c>
    </row>
    <row r="944" spans="1:15" customFormat="1" x14ac:dyDescent="0.3">
      <c r="A944" s="58" t="s">
        <v>340</v>
      </c>
      <c r="B944" s="77">
        <v>4.6759870012000002</v>
      </c>
      <c r="C944" s="78">
        <v>28.846141647250398</v>
      </c>
      <c r="D944" s="77"/>
      <c r="E944" s="78"/>
      <c r="F944" s="77">
        <v>2.6016452133000101</v>
      </c>
      <c r="G944" s="78">
        <v>46.877864446633602</v>
      </c>
      <c r="H944" s="101">
        <v>0</v>
      </c>
      <c r="I944" s="102">
        <v>0</v>
      </c>
      <c r="J944" s="101">
        <v>0</v>
      </c>
      <c r="K944" s="102">
        <v>0</v>
      </c>
      <c r="L944" s="101">
        <v>0.83690886870000003</v>
      </c>
      <c r="M944" s="102">
        <v>12.516659303687099</v>
      </c>
      <c r="N944" s="101">
        <v>1.2374329192</v>
      </c>
      <c r="O944" s="102">
        <v>100</v>
      </c>
    </row>
    <row r="945" spans="1:15" customFormat="1" x14ac:dyDescent="0.3">
      <c r="A945" s="58" t="s">
        <v>341</v>
      </c>
      <c r="B945" s="79">
        <v>6.3570703496999998</v>
      </c>
      <c r="C945" s="80">
        <v>39.216736856180702</v>
      </c>
      <c r="D945" s="79"/>
      <c r="E945" s="80"/>
      <c r="F945" s="79">
        <v>0</v>
      </c>
      <c r="G945" s="80">
        <v>0</v>
      </c>
      <c r="H945" s="103">
        <v>0</v>
      </c>
      <c r="I945" s="104">
        <v>0</v>
      </c>
      <c r="J945" s="103">
        <v>0.50761947659999995</v>
      </c>
      <c r="K945" s="104">
        <v>100</v>
      </c>
      <c r="L945" s="103">
        <v>5.8494508731000003</v>
      </c>
      <c r="M945" s="104">
        <v>87.483340696312894</v>
      </c>
      <c r="N945" s="103">
        <v>0</v>
      </c>
      <c r="O945" s="104">
        <v>0</v>
      </c>
    </row>
    <row r="946" spans="1:15" customFormat="1" x14ac:dyDescent="0.3">
      <c r="A946" s="58" t="s">
        <v>342</v>
      </c>
      <c r="B946" s="77">
        <v>5.1770377750999996</v>
      </c>
      <c r="C946" s="78">
        <v>31.9371214965688</v>
      </c>
      <c r="D946" s="77"/>
      <c r="E946" s="78"/>
      <c r="F946" s="77">
        <v>2.9481921012000001</v>
      </c>
      <c r="G946" s="78">
        <v>53.122135553366398</v>
      </c>
      <c r="H946" s="101">
        <v>2.2288456739</v>
      </c>
      <c r="I946" s="105">
        <v>100</v>
      </c>
      <c r="J946" s="101">
        <v>0</v>
      </c>
      <c r="K946" s="102">
        <v>0</v>
      </c>
      <c r="L946" s="101">
        <v>0</v>
      </c>
      <c r="M946" s="102">
        <v>0</v>
      </c>
      <c r="N946" s="101">
        <v>0</v>
      </c>
      <c r="O946" s="102">
        <v>0</v>
      </c>
    </row>
    <row r="947" spans="1:15" customFormat="1" x14ac:dyDescent="0.3">
      <c r="A947" s="76" t="s">
        <v>4</v>
      </c>
      <c r="H947" s="63"/>
      <c r="I947" s="63"/>
      <c r="J947" s="63"/>
      <c r="K947" s="63"/>
      <c r="L947" s="63"/>
      <c r="M947" s="63"/>
      <c r="N947" s="63"/>
      <c r="O947" s="63"/>
    </row>
    <row r="948" spans="1:15" customFormat="1" x14ac:dyDescent="0.3">
      <c r="A948" s="76" t="s">
        <v>4</v>
      </c>
      <c r="H948" s="63"/>
      <c r="I948" s="63"/>
      <c r="J948" s="63"/>
      <c r="K948" s="63"/>
      <c r="L948" s="63"/>
      <c r="M948" s="63"/>
      <c r="N948" s="63"/>
      <c r="O948" s="63"/>
    </row>
    <row r="949" spans="1:15" customFormat="1" x14ac:dyDescent="0.3">
      <c r="A949" s="54" t="s">
        <v>368</v>
      </c>
      <c r="H949" s="63"/>
      <c r="I949" s="63"/>
      <c r="J949" s="63"/>
      <c r="K949" s="63"/>
      <c r="L949" s="63"/>
      <c r="M949" s="63"/>
      <c r="N949" s="63"/>
      <c r="O949" s="63"/>
    </row>
    <row r="950" spans="1:15" customFormat="1" x14ac:dyDescent="0.3">
      <c r="A950" s="69" t="s">
        <v>4</v>
      </c>
      <c r="H950" s="63"/>
      <c r="I950" s="63"/>
      <c r="J950" s="63"/>
      <c r="K950" s="63"/>
      <c r="L950" s="63"/>
      <c r="M950" s="63"/>
      <c r="N950" s="63"/>
      <c r="O950" s="63"/>
    </row>
    <row r="951" spans="1:15" customFormat="1" ht="25.5" customHeight="1" x14ac:dyDescent="0.3">
      <c r="A951" s="116" t="s">
        <v>4</v>
      </c>
      <c r="B951" s="118" t="s">
        <v>26</v>
      </c>
      <c r="C951" s="118" t="s">
        <v>4</v>
      </c>
      <c r="D951" s="118" t="s">
        <v>502</v>
      </c>
      <c r="E951" s="118" t="s">
        <v>4</v>
      </c>
      <c r="F951" s="118" t="s">
        <v>503</v>
      </c>
      <c r="G951" s="118" t="s">
        <v>4</v>
      </c>
      <c r="H951" s="121" t="s">
        <v>504</v>
      </c>
      <c r="I951" s="121" t="s">
        <v>4</v>
      </c>
      <c r="J951" s="121" t="s">
        <v>505</v>
      </c>
      <c r="K951" s="121" t="s">
        <v>4</v>
      </c>
      <c r="L951" s="121" t="s">
        <v>506</v>
      </c>
      <c r="M951" s="121" t="s">
        <v>4</v>
      </c>
      <c r="N951" s="121" t="s">
        <v>507</v>
      </c>
      <c r="O951" s="121" t="s">
        <v>4</v>
      </c>
    </row>
    <row r="952" spans="1:15" customFormat="1" x14ac:dyDescent="0.3">
      <c r="A952" s="117" t="s">
        <v>4</v>
      </c>
      <c r="B952" s="55" t="s">
        <v>28</v>
      </c>
      <c r="C952" s="55" t="s">
        <v>29</v>
      </c>
      <c r="D952" s="55" t="s">
        <v>28</v>
      </c>
      <c r="E952" s="55" t="s">
        <v>29</v>
      </c>
      <c r="F952" s="55" t="s">
        <v>28</v>
      </c>
      <c r="G952" s="55" t="s">
        <v>29</v>
      </c>
      <c r="H952" s="60" t="s">
        <v>28</v>
      </c>
      <c r="I952" s="60" t="s">
        <v>29</v>
      </c>
      <c r="J952" s="60" t="s">
        <v>28</v>
      </c>
      <c r="K952" s="60" t="s">
        <v>29</v>
      </c>
      <c r="L952" s="60" t="s">
        <v>28</v>
      </c>
      <c r="M952" s="60" t="s">
        <v>29</v>
      </c>
      <c r="N952" s="60" t="s">
        <v>28</v>
      </c>
      <c r="O952" s="60" t="s">
        <v>29</v>
      </c>
    </row>
    <row r="953" spans="1:15" customFormat="1" x14ac:dyDescent="0.3">
      <c r="A953" s="56" t="s">
        <v>30</v>
      </c>
      <c r="B953" s="57">
        <v>63.534683485499997</v>
      </c>
      <c r="C953" s="57">
        <v>63.534683485499997</v>
      </c>
      <c r="D953" s="57">
        <v>7.0806307084000002</v>
      </c>
      <c r="E953" s="57">
        <v>7.0806307084000002</v>
      </c>
      <c r="F953" s="57">
        <v>38.1842451248</v>
      </c>
      <c r="G953" s="57">
        <v>38.1842451248</v>
      </c>
      <c r="H953" s="64">
        <v>8.8828915915</v>
      </c>
      <c r="I953" s="64">
        <v>8.8828915915</v>
      </c>
      <c r="J953" s="64">
        <v>1.4307568128999999</v>
      </c>
      <c r="K953" s="64">
        <v>1.4307568128999999</v>
      </c>
      <c r="L953" s="64">
        <v>4.3031912228999998</v>
      </c>
      <c r="M953" s="64">
        <v>4.3031912228999998</v>
      </c>
      <c r="N953" s="64">
        <v>3.2710326113999999</v>
      </c>
      <c r="O953" s="64">
        <v>3.2710326113999999</v>
      </c>
    </row>
    <row r="954" spans="1:15" customFormat="1" x14ac:dyDescent="0.3">
      <c r="A954" s="58" t="s">
        <v>340</v>
      </c>
      <c r="B954" s="70">
        <v>39.454874707800002</v>
      </c>
      <c r="C954" s="71">
        <v>0.62099742287697801</v>
      </c>
      <c r="D954" s="77">
        <v>6.3644270346000003</v>
      </c>
      <c r="E954" s="78">
        <v>89.8850299740906</v>
      </c>
      <c r="F954" s="70">
        <v>23.767508280099999</v>
      </c>
      <c r="G954" s="71">
        <v>0.62244279551472403</v>
      </c>
      <c r="H954" s="101">
        <v>3.7692371634000001</v>
      </c>
      <c r="I954" s="102">
        <v>42.432547156229703</v>
      </c>
      <c r="J954" s="101">
        <v>1.4307568128999999</v>
      </c>
      <c r="K954" s="102">
        <v>100</v>
      </c>
      <c r="L954" s="101">
        <v>1.5818275097000001</v>
      </c>
      <c r="M954" s="102">
        <v>36.759405468251003</v>
      </c>
      <c r="N954" s="101">
        <v>2.1591824934999999</v>
      </c>
      <c r="O954" s="102">
        <v>66.009201069257202</v>
      </c>
    </row>
    <row r="955" spans="1:15" customFormat="1" x14ac:dyDescent="0.3">
      <c r="A955" s="58" t="s">
        <v>341</v>
      </c>
      <c r="B955" s="73">
        <v>6.3359819195</v>
      </c>
      <c r="C955" s="74">
        <v>9.9724773492355701E-2</v>
      </c>
      <c r="D955" s="79">
        <v>0</v>
      </c>
      <c r="E955" s="80">
        <v>0</v>
      </c>
      <c r="F955" s="73">
        <v>4.3849247393999899</v>
      </c>
      <c r="G955" s="74">
        <v>0.114835967689514</v>
      </c>
      <c r="H955" s="103">
        <v>0</v>
      </c>
      <c r="I955" s="104">
        <v>0</v>
      </c>
      <c r="J955" s="103">
        <v>0</v>
      </c>
      <c r="K955" s="104">
        <v>0</v>
      </c>
      <c r="L955" s="103">
        <v>1.9510571801000001</v>
      </c>
      <c r="M955" s="105">
        <v>45.339774112690897</v>
      </c>
      <c r="N955" s="103">
        <v>0</v>
      </c>
      <c r="O955" s="104">
        <v>0</v>
      </c>
    </row>
    <row r="956" spans="1:15" customFormat="1" x14ac:dyDescent="0.3">
      <c r="A956" s="58" t="s">
        <v>342</v>
      </c>
      <c r="B956" s="70">
        <v>17.743826858199998</v>
      </c>
      <c r="C956" s="71">
        <v>0.27927780363066601</v>
      </c>
      <c r="D956" s="77">
        <v>0.71620367380000005</v>
      </c>
      <c r="E956" s="78">
        <v>10.1149700259094</v>
      </c>
      <c r="F956" s="70">
        <v>10.0318121053</v>
      </c>
      <c r="G956" s="71">
        <v>0.26272123679576198</v>
      </c>
      <c r="H956" s="101">
        <v>5.1136544281000003</v>
      </c>
      <c r="I956" s="102">
        <v>57.567452843770297</v>
      </c>
      <c r="J956" s="101">
        <v>0</v>
      </c>
      <c r="K956" s="102">
        <v>0</v>
      </c>
      <c r="L956" s="101">
        <v>0.77030653309999997</v>
      </c>
      <c r="M956" s="102">
        <v>17.9008204190581</v>
      </c>
      <c r="N956" s="101">
        <v>1.1118501179</v>
      </c>
      <c r="O956" s="102">
        <v>33.990798930742798</v>
      </c>
    </row>
    <row r="957" spans="1:15" customFormat="1" x14ac:dyDescent="0.3">
      <c r="A957" s="76" t="s">
        <v>4</v>
      </c>
      <c r="H957" s="63"/>
      <c r="I957" s="63"/>
      <c r="J957" s="63"/>
      <c r="K957" s="63"/>
      <c r="L957" s="63"/>
      <c r="M957" s="63"/>
      <c r="N957" s="63"/>
      <c r="O957" s="63"/>
    </row>
    <row r="958" spans="1:15" customFormat="1" x14ac:dyDescent="0.3">
      <c r="A958" s="76" t="s">
        <v>4</v>
      </c>
      <c r="H958" s="63"/>
      <c r="I958" s="63"/>
      <c r="J958" s="63"/>
      <c r="K958" s="63"/>
      <c r="L958" s="63"/>
      <c r="M958" s="63"/>
      <c r="N958" s="63"/>
      <c r="O958" s="63"/>
    </row>
    <row r="959" spans="1:15" customFormat="1" x14ac:dyDescent="0.3">
      <c r="A959" s="54" t="s">
        <v>369</v>
      </c>
      <c r="H959" s="63"/>
      <c r="I959" s="63"/>
      <c r="J959" s="63"/>
      <c r="K959" s="63"/>
      <c r="L959" s="63"/>
      <c r="M959" s="63"/>
      <c r="N959" s="63"/>
      <c r="O959" s="63"/>
    </row>
    <row r="960" spans="1:15" customFormat="1" x14ac:dyDescent="0.3">
      <c r="A960" s="69" t="s">
        <v>4</v>
      </c>
      <c r="H960" s="63"/>
      <c r="I960" s="63"/>
      <c r="J960" s="63"/>
      <c r="K960" s="63"/>
      <c r="L960" s="63"/>
      <c r="M960" s="63"/>
      <c r="N960" s="63"/>
      <c r="O960" s="63"/>
    </row>
    <row r="961" spans="1:15" customFormat="1" ht="25.5" customHeight="1" x14ac:dyDescent="0.3">
      <c r="A961" s="116" t="s">
        <v>4</v>
      </c>
      <c r="B961" s="118" t="s">
        <v>26</v>
      </c>
      <c r="C961" s="118" t="s">
        <v>4</v>
      </c>
      <c r="D961" s="118" t="s">
        <v>502</v>
      </c>
      <c r="E961" s="118" t="s">
        <v>4</v>
      </c>
      <c r="F961" s="118" t="s">
        <v>503</v>
      </c>
      <c r="G961" s="118" t="s">
        <v>4</v>
      </c>
      <c r="H961" s="121" t="s">
        <v>504</v>
      </c>
      <c r="I961" s="121" t="s">
        <v>4</v>
      </c>
      <c r="J961" s="121" t="s">
        <v>505</v>
      </c>
      <c r="K961" s="121" t="s">
        <v>4</v>
      </c>
      <c r="L961" s="121" t="s">
        <v>506</v>
      </c>
      <c r="M961" s="121" t="s">
        <v>4</v>
      </c>
      <c r="N961" s="121" t="s">
        <v>507</v>
      </c>
      <c r="O961" s="121" t="s">
        <v>4</v>
      </c>
    </row>
    <row r="962" spans="1:15" customFormat="1" x14ac:dyDescent="0.3">
      <c r="A962" s="117" t="s">
        <v>4</v>
      </c>
      <c r="B962" s="55" t="s">
        <v>28</v>
      </c>
      <c r="C962" s="55" t="s">
        <v>29</v>
      </c>
      <c r="D962" s="55" t="s">
        <v>28</v>
      </c>
      <c r="E962" s="55" t="s">
        <v>29</v>
      </c>
      <c r="F962" s="55" t="s">
        <v>28</v>
      </c>
      <c r="G962" s="55" t="s">
        <v>29</v>
      </c>
      <c r="H962" s="60" t="s">
        <v>28</v>
      </c>
      <c r="I962" s="60" t="s">
        <v>29</v>
      </c>
      <c r="J962" s="60" t="s">
        <v>28</v>
      </c>
      <c r="K962" s="60" t="s">
        <v>29</v>
      </c>
      <c r="L962" s="60" t="s">
        <v>28</v>
      </c>
      <c r="M962" s="60" t="s">
        <v>29</v>
      </c>
      <c r="N962" s="60" t="s">
        <v>28</v>
      </c>
      <c r="O962" s="60" t="s">
        <v>29</v>
      </c>
    </row>
    <row r="963" spans="1:15" customFormat="1" x14ac:dyDescent="0.3">
      <c r="A963" s="56" t="s">
        <v>30</v>
      </c>
      <c r="B963" s="57">
        <v>254.84016270500001</v>
      </c>
      <c r="C963" s="57">
        <v>254.84016270500001</v>
      </c>
      <c r="D963" s="57">
        <v>13.2907669501</v>
      </c>
      <c r="E963" s="57">
        <v>13.2907669501</v>
      </c>
      <c r="F963" s="57">
        <v>134.23962440509999</v>
      </c>
      <c r="G963" s="57">
        <v>134.23962440509999</v>
      </c>
      <c r="H963" s="64">
        <v>38.4444160778</v>
      </c>
      <c r="I963" s="64">
        <v>38.4444160778</v>
      </c>
      <c r="J963" s="64">
        <v>15.103584032100001</v>
      </c>
      <c r="K963" s="64">
        <v>15.103584032100001</v>
      </c>
      <c r="L963" s="64">
        <v>39.468577968799998</v>
      </c>
      <c r="M963" s="64">
        <v>39.468577968799998</v>
      </c>
      <c r="N963" s="64">
        <v>19.784216271999998</v>
      </c>
      <c r="O963" s="64">
        <v>19.784216271999998</v>
      </c>
    </row>
    <row r="964" spans="1:15" customFormat="1" x14ac:dyDescent="0.3">
      <c r="A964" s="58" t="s">
        <v>370</v>
      </c>
      <c r="B964" s="70">
        <v>0</v>
      </c>
      <c r="C964" s="71">
        <v>0</v>
      </c>
      <c r="D964" s="77">
        <v>0</v>
      </c>
      <c r="E964" s="78">
        <v>0</v>
      </c>
      <c r="F964" s="70">
        <v>0</v>
      </c>
      <c r="G964" s="71">
        <v>0</v>
      </c>
      <c r="H964" s="95">
        <v>0</v>
      </c>
      <c r="I964" s="96">
        <v>0</v>
      </c>
      <c r="J964" s="101">
        <v>0</v>
      </c>
      <c r="K964" s="102">
        <v>0</v>
      </c>
      <c r="L964" s="95">
        <v>0</v>
      </c>
      <c r="M964" s="96">
        <v>0</v>
      </c>
      <c r="N964" s="101">
        <v>0</v>
      </c>
      <c r="O964" s="102">
        <v>0</v>
      </c>
    </row>
    <row r="965" spans="1:15" customFormat="1" x14ac:dyDescent="0.3">
      <c r="A965" s="58" t="s">
        <v>371</v>
      </c>
      <c r="B965" s="73">
        <v>248.6093839797</v>
      </c>
      <c r="C965" s="74">
        <v>0.97555024820592096</v>
      </c>
      <c r="D965" s="79">
        <v>12.8728057991</v>
      </c>
      <c r="E965" s="80">
        <v>96.855251825803407</v>
      </c>
      <c r="F965" s="73">
        <v>130.84569041360001</v>
      </c>
      <c r="G965" s="74">
        <v>0.97471734589141901</v>
      </c>
      <c r="H965" s="97">
        <v>37.090843736300002</v>
      </c>
      <c r="I965" s="98">
        <v>0.964791444906829</v>
      </c>
      <c r="J965" s="103">
        <v>14.038272790800001</v>
      </c>
      <c r="K965" s="104">
        <v>92.946632805591904</v>
      </c>
      <c r="L965" s="97">
        <v>39.468577968799899</v>
      </c>
      <c r="M965" s="98">
        <v>1</v>
      </c>
      <c r="N965" s="103">
        <v>19.784216271999998</v>
      </c>
      <c r="O965" s="104">
        <v>100</v>
      </c>
    </row>
    <row r="966" spans="1:15" customFormat="1" x14ac:dyDescent="0.3">
      <c r="A966" s="58" t="s">
        <v>372</v>
      </c>
      <c r="B966" s="83">
        <v>4.5119558912687099</v>
      </c>
      <c r="C966" s="83">
        <v>4.5119558912687099</v>
      </c>
      <c r="D966" s="84">
        <v>4.4895413484961502</v>
      </c>
      <c r="E966" s="84">
        <v>4.4895413484961502</v>
      </c>
      <c r="F966" s="83">
        <v>4.5297523470148997</v>
      </c>
      <c r="G966" s="83">
        <v>4.5297523470148997</v>
      </c>
      <c r="H966" s="107">
        <v>4.3333267978909404</v>
      </c>
      <c r="I966" s="107">
        <v>4.3333267978909404</v>
      </c>
      <c r="J966" s="108">
        <v>4.3907157483388097</v>
      </c>
      <c r="K966" s="108">
        <v>4.3907157483388097</v>
      </c>
      <c r="L966" s="107">
        <v>4.6890997593858099</v>
      </c>
      <c r="M966" s="107">
        <v>4.6890997593858099</v>
      </c>
      <c r="N966" s="108">
        <v>4.4733326337446702</v>
      </c>
      <c r="O966" s="108">
        <v>4.4733326337446702</v>
      </c>
    </row>
    <row r="967" spans="1:15" customFormat="1" x14ac:dyDescent="0.3">
      <c r="A967" s="76" t="s">
        <v>4</v>
      </c>
      <c r="H967" s="63"/>
      <c r="I967" s="63"/>
      <c r="J967" s="63"/>
      <c r="K967" s="63"/>
      <c r="L967" s="63"/>
      <c r="M967" s="63"/>
      <c r="N967" s="63"/>
      <c r="O967" s="63"/>
    </row>
    <row r="968" spans="1:15" customFormat="1" x14ac:dyDescent="0.3">
      <c r="A968" s="76" t="s">
        <v>4</v>
      </c>
      <c r="H968" s="63"/>
      <c r="I968" s="63"/>
      <c r="J968" s="63"/>
      <c r="K968" s="63"/>
      <c r="L968" s="63"/>
      <c r="M968" s="63"/>
      <c r="N968" s="63"/>
      <c r="O968" s="63"/>
    </row>
    <row r="969" spans="1:15" customFormat="1" x14ac:dyDescent="0.3">
      <c r="A969" s="54" t="s">
        <v>373</v>
      </c>
      <c r="H969" s="63"/>
      <c r="I969" s="63"/>
      <c r="J969" s="63"/>
      <c r="K969" s="63"/>
      <c r="L969" s="63"/>
      <c r="M969" s="63"/>
      <c r="N969" s="63"/>
      <c r="O969" s="63"/>
    </row>
    <row r="970" spans="1:15" customFormat="1" x14ac:dyDescent="0.3">
      <c r="A970" s="69" t="s">
        <v>4</v>
      </c>
      <c r="H970" s="63"/>
      <c r="I970" s="63"/>
      <c r="J970" s="63"/>
      <c r="K970" s="63"/>
      <c r="L970" s="63"/>
      <c r="M970" s="63"/>
      <c r="N970" s="63"/>
      <c r="O970" s="63"/>
    </row>
    <row r="971" spans="1:15" customFormat="1" ht="25.5" customHeight="1" x14ac:dyDescent="0.3">
      <c r="A971" s="116" t="s">
        <v>4</v>
      </c>
      <c r="B971" s="118" t="s">
        <v>26</v>
      </c>
      <c r="C971" s="118" t="s">
        <v>4</v>
      </c>
      <c r="D971" s="118" t="s">
        <v>502</v>
      </c>
      <c r="E971" s="118" t="s">
        <v>4</v>
      </c>
      <c r="F971" s="118" t="s">
        <v>503</v>
      </c>
      <c r="G971" s="118" t="s">
        <v>4</v>
      </c>
      <c r="H971" s="121" t="s">
        <v>504</v>
      </c>
      <c r="I971" s="121" t="s">
        <v>4</v>
      </c>
      <c r="J971" s="121" t="s">
        <v>505</v>
      </c>
      <c r="K971" s="121" t="s">
        <v>4</v>
      </c>
      <c r="L971" s="121" t="s">
        <v>506</v>
      </c>
      <c r="M971" s="121" t="s">
        <v>4</v>
      </c>
      <c r="N971" s="121" t="s">
        <v>507</v>
      </c>
      <c r="O971" s="121" t="s">
        <v>4</v>
      </c>
    </row>
    <row r="972" spans="1:15" customFormat="1" x14ac:dyDescent="0.3">
      <c r="A972" s="117" t="s">
        <v>4</v>
      </c>
      <c r="B972" s="55" t="s">
        <v>28</v>
      </c>
      <c r="C972" s="55" t="s">
        <v>29</v>
      </c>
      <c r="D972" s="55" t="s">
        <v>28</v>
      </c>
      <c r="E972" s="55" t="s">
        <v>29</v>
      </c>
      <c r="F972" s="55" t="s">
        <v>28</v>
      </c>
      <c r="G972" s="55" t="s">
        <v>29</v>
      </c>
      <c r="H972" s="60" t="s">
        <v>28</v>
      </c>
      <c r="I972" s="60" t="s">
        <v>29</v>
      </c>
      <c r="J972" s="60" t="s">
        <v>28</v>
      </c>
      <c r="K972" s="60" t="s">
        <v>29</v>
      </c>
      <c r="L972" s="60" t="s">
        <v>28</v>
      </c>
      <c r="M972" s="60" t="s">
        <v>29</v>
      </c>
      <c r="N972" s="60" t="s">
        <v>28</v>
      </c>
      <c r="O972" s="60" t="s">
        <v>29</v>
      </c>
    </row>
    <row r="973" spans="1:15" customFormat="1" x14ac:dyDescent="0.3">
      <c r="A973" s="56" t="s">
        <v>30</v>
      </c>
      <c r="B973" s="57">
        <v>106.02767434659999</v>
      </c>
      <c r="C973" s="57">
        <v>106.02767434659999</v>
      </c>
      <c r="D973" s="57">
        <v>6.5169320644999997</v>
      </c>
      <c r="E973" s="57">
        <v>6.5169320644999997</v>
      </c>
      <c r="F973" s="57">
        <v>43.226864672799998</v>
      </c>
      <c r="G973" s="57">
        <v>43.226864672799998</v>
      </c>
      <c r="H973" s="64">
        <v>22.2786413177</v>
      </c>
      <c r="I973" s="64">
        <v>22.2786413177</v>
      </c>
      <c r="J973" s="64">
        <v>9.4054089560000005</v>
      </c>
      <c r="K973" s="64">
        <v>9.4054089560000005</v>
      </c>
      <c r="L973" s="64">
        <v>13.8370023632</v>
      </c>
      <c r="M973" s="64">
        <v>13.8370023632</v>
      </c>
      <c r="N973" s="64">
        <v>2.298300668</v>
      </c>
      <c r="O973" s="64">
        <v>2.298300668</v>
      </c>
    </row>
    <row r="974" spans="1:15" customFormat="1" x14ac:dyDescent="0.3">
      <c r="A974" s="58" t="s">
        <v>370</v>
      </c>
      <c r="B974" s="70">
        <v>0</v>
      </c>
      <c r="C974" s="71">
        <v>0</v>
      </c>
      <c r="D974" s="77">
        <v>0</v>
      </c>
      <c r="E974" s="78">
        <v>0</v>
      </c>
      <c r="F974" s="70">
        <v>0</v>
      </c>
      <c r="G974" s="71">
        <v>0</v>
      </c>
      <c r="H974" s="101">
        <v>0</v>
      </c>
      <c r="I974" s="102">
        <v>0</v>
      </c>
      <c r="J974" s="101">
        <v>0</v>
      </c>
      <c r="K974" s="102">
        <v>0</v>
      </c>
      <c r="L974" s="101">
        <v>0</v>
      </c>
      <c r="M974" s="102">
        <v>0</v>
      </c>
      <c r="N974" s="101">
        <v>0</v>
      </c>
      <c r="O974" s="102">
        <v>0</v>
      </c>
    </row>
    <row r="975" spans="1:15" customFormat="1" x14ac:dyDescent="0.3">
      <c r="A975" s="58" t="s">
        <v>371</v>
      </c>
      <c r="B975" s="73">
        <v>105.3638913221</v>
      </c>
      <c r="C975" s="74">
        <v>0.993739530470789</v>
      </c>
      <c r="D975" s="79">
        <v>6.5169320644999997</v>
      </c>
      <c r="E975" s="80">
        <v>100</v>
      </c>
      <c r="F975" s="73">
        <v>42.964799877500099</v>
      </c>
      <c r="G975" s="74">
        <v>0.99393745539299105</v>
      </c>
      <c r="H975" s="103">
        <v>21.8769230885</v>
      </c>
      <c r="I975" s="104">
        <v>98.196845923091203</v>
      </c>
      <c r="J975" s="103">
        <v>9.0036907268000004</v>
      </c>
      <c r="K975" s="104">
        <v>95.728859520311104</v>
      </c>
      <c r="L975" s="103">
        <v>13.8370023632</v>
      </c>
      <c r="M975" s="104">
        <v>100</v>
      </c>
      <c r="N975" s="103">
        <v>2.298300668</v>
      </c>
      <c r="O975" s="104">
        <v>100</v>
      </c>
    </row>
    <row r="976" spans="1:15" customFormat="1" x14ac:dyDescent="0.3">
      <c r="A976" s="58" t="s">
        <v>372</v>
      </c>
      <c r="B976" s="83">
        <v>4.5955741498504796</v>
      </c>
      <c r="C976" s="83">
        <v>4.5955741498504796</v>
      </c>
      <c r="D976" s="84">
        <v>4.8511674171066499</v>
      </c>
      <c r="E976" s="84">
        <v>4.8511674171066499</v>
      </c>
      <c r="F976" s="83">
        <v>4.68966066127759</v>
      </c>
      <c r="G976" s="83">
        <v>4.68966066127759</v>
      </c>
      <c r="H976" s="108">
        <v>4.4593786865929301</v>
      </c>
      <c r="I976" s="108">
        <v>4.4593786865929301</v>
      </c>
      <c r="J976" s="108">
        <v>4.8812209558003996</v>
      </c>
      <c r="K976" s="108">
        <v>4.8812209558003996</v>
      </c>
      <c r="L976" s="108">
        <v>4.5793710981665301</v>
      </c>
      <c r="M976" s="108">
        <v>4.5793710981665301</v>
      </c>
      <c r="N976" s="108">
        <v>4</v>
      </c>
      <c r="O976" s="109">
        <v>4</v>
      </c>
    </row>
    <row r="977" spans="1:15" customFormat="1" x14ac:dyDescent="0.3">
      <c r="A977" s="76" t="s">
        <v>4</v>
      </c>
      <c r="H977" s="63"/>
      <c r="I977" s="63"/>
      <c r="J977" s="63"/>
      <c r="K977" s="63"/>
      <c r="L977" s="63"/>
      <c r="M977" s="63"/>
      <c r="N977" s="63"/>
      <c r="O977" s="63"/>
    </row>
    <row r="978" spans="1:15" customFormat="1" x14ac:dyDescent="0.3">
      <c r="A978" s="76" t="s">
        <v>4</v>
      </c>
      <c r="H978" s="63"/>
      <c r="I978" s="63"/>
      <c r="J978" s="63"/>
      <c r="K978" s="63"/>
      <c r="L978" s="63"/>
      <c r="M978" s="63"/>
      <c r="N978" s="63"/>
      <c r="O978" s="63"/>
    </row>
    <row r="979" spans="1:15" customFormat="1" x14ac:dyDescent="0.3">
      <c r="A979" s="54" t="s">
        <v>374</v>
      </c>
      <c r="H979" s="63"/>
      <c r="I979" s="63"/>
      <c r="J979" s="63"/>
      <c r="K979" s="63"/>
      <c r="L979" s="63"/>
      <c r="M979" s="63"/>
      <c r="N979" s="63"/>
      <c r="O979" s="63"/>
    </row>
    <row r="980" spans="1:15" customFormat="1" x14ac:dyDescent="0.3">
      <c r="A980" s="69" t="s">
        <v>4</v>
      </c>
      <c r="H980" s="63"/>
      <c r="I980" s="63"/>
      <c r="J980" s="63"/>
      <c r="K980" s="63"/>
      <c r="L980" s="63"/>
      <c r="M980" s="63"/>
      <c r="N980" s="63"/>
      <c r="O980" s="63"/>
    </row>
    <row r="981" spans="1:15" customFormat="1" ht="25.5" customHeight="1" x14ac:dyDescent="0.3">
      <c r="A981" s="116" t="s">
        <v>4</v>
      </c>
      <c r="B981" s="118" t="s">
        <v>26</v>
      </c>
      <c r="C981" s="118" t="s">
        <v>4</v>
      </c>
      <c r="D981" s="118" t="s">
        <v>502</v>
      </c>
      <c r="E981" s="118" t="s">
        <v>4</v>
      </c>
      <c r="F981" s="118" t="s">
        <v>503</v>
      </c>
      <c r="G981" s="118" t="s">
        <v>4</v>
      </c>
      <c r="H981" s="121" t="s">
        <v>504</v>
      </c>
      <c r="I981" s="121" t="s">
        <v>4</v>
      </c>
      <c r="J981" s="121" t="s">
        <v>505</v>
      </c>
      <c r="K981" s="121" t="s">
        <v>4</v>
      </c>
      <c r="L981" s="121" t="s">
        <v>506</v>
      </c>
      <c r="M981" s="121" t="s">
        <v>4</v>
      </c>
      <c r="N981" s="121" t="s">
        <v>507</v>
      </c>
      <c r="O981" s="121" t="s">
        <v>4</v>
      </c>
    </row>
    <row r="982" spans="1:15" customFormat="1" x14ac:dyDescent="0.3">
      <c r="A982" s="117" t="s">
        <v>4</v>
      </c>
      <c r="B982" s="55" t="s">
        <v>28</v>
      </c>
      <c r="C982" s="55" t="s">
        <v>29</v>
      </c>
      <c r="D982" s="55" t="s">
        <v>28</v>
      </c>
      <c r="E982" s="55" t="s">
        <v>29</v>
      </c>
      <c r="F982" s="55" t="s">
        <v>28</v>
      </c>
      <c r="G982" s="55" t="s">
        <v>29</v>
      </c>
      <c r="H982" s="60" t="s">
        <v>28</v>
      </c>
      <c r="I982" s="60" t="s">
        <v>29</v>
      </c>
      <c r="J982" s="60" t="s">
        <v>28</v>
      </c>
      <c r="K982" s="60" t="s">
        <v>29</v>
      </c>
      <c r="L982" s="60" t="s">
        <v>28</v>
      </c>
      <c r="M982" s="60" t="s">
        <v>29</v>
      </c>
      <c r="N982" s="60" t="s">
        <v>28</v>
      </c>
      <c r="O982" s="60" t="s">
        <v>29</v>
      </c>
    </row>
    <row r="983" spans="1:15" customFormat="1" x14ac:dyDescent="0.3">
      <c r="A983" s="56" t="s">
        <v>30</v>
      </c>
      <c r="B983" s="57">
        <v>258.16700615140002</v>
      </c>
      <c r="C983" s="57">
        <v>258.16700615140002</v>
      </c>
      <c r="D983" s="57">
        <v>17.646628137899999</v>
      </c>
      <c r="E983" s="57">
        <v>17.646628137899999</v>
      </c>
      <c r="F983" s="57">
        <v>113.0191785339</v>
      </c>
      <c r="G983" s="57">
        <v>113.0191785339</v>
      </c>
      <c r="H983" s="64">
        <v>46.681217470100002</v>
      </c>
      <c r="I983" s="64">
        <v>46.681217470100002</v>
      </c>
      <c r="J983" s="64">
        <v>19.5031825521</v>
      </c>
      <c r="K983" s="64">
        <v>19.5031825521</v>
      </c>
      <c r="L983" s="64">
        <v>47.483593343700001</v>
      </c>
      <c r="M983" s="64">
        <v>47.483593343700001</v>
      </c>
      <c r="N983" s="64">
        <v>21.520414932000001</v>
      </c>
      <c r="O983" s="64">
        <v>21.520414932000001</v>
      </c>
    </row>
    <row r="984" spans="1:15" customFormat="1" x14ac:dyDescent="0.3">
      <c r="A984" s="58" t="s">
        <v>370</v>
      </c>
      <c r="B984" s="70">
        <v>2.0259647703999999</v>
      </c>
      <c r="C984" s="71">
        <v>7.8474968610508199E-3</v>
      </c>
      <c r="D984" s="77">
        <v>0</v>
      </c>
      <c r="E984" s="78">
        <v>0</v>
      </c>
      <c r="F984" s="70">
        <v>2.0259647703999999</v>
      </c>
      <c r="G984" s="71">
        <v>1.7925849370709401E-2</v>
      </c>
      <c r="H984" s="95">
        <v>0</v>
      </c>
      <c r="I984" s="96">
        <v>0</v>
      </c>
      <c r="J984" s="101">
        <v>0</v>
      </c>
      <c r="K984" s="102">
        <v>0</v>
      </c>
      <c r="L984" s="95">
        <v>0</v>
      </c>
      <c r="M984" s="96">
        <v>0</v>
      </c>
      <c r="N984" s="101">
        <v>0</v>
      </c>
      <c r="O984" s="102">
        <v>0</v>
      </c>
    </row>
    <row r="985" spans="1:15" customFormat="1" x14ac:dyDescent="0.3">
      <c r="A985" s="58" t="s">
        <v>371</v>
      </c>
      <c r="B985" s="73">
        <v>252.23685022730001</v>
      </c>
      <c r="C985" s="74">
        <v>0.97702976839487299</v>
      </c>
      <c r="D985" s="79">
        <v>17.646628137899999</v>
      </c>
      <c r="E985" s="80">
        <v>100</v>
      </c>
      <c r="F985" s="73">
        <v>109.7830211103</v>
      </c>
      <c r="G985" s="74">
        <v>0.97136629848509004</v>
      </c>
      <c r="H985" s="97">
        <v>46.681217470100002</v>
      </c>
      <c r="I985" s="98">
        <v>1</v>
      </c>
      <c r="J985" s="103">
        <v>19.5031825521</v>
      </c>
      <c r="K985" s="104">
        <v>100</v>
      </c>
      <c r="L985" s="97">
        <v>47.242384017999903</v>
      </c>
      <c r="M985" s="98">
        <v>0.99492015433722403</v>
      </c>
      <c r="N985" s="103">
        <v>19.067625757199998</v>
      </c>
      <c r="O985" s="106">
        <v>88.602500544016905</v>
      </c>
    </row>
    <row r="986" spans="1:15" customFormat="1" x14ac:dyDescent="0.3">
      <c r="A986" s="58" t="s">
        <v>372</v>
      </c>
      <c r="B986" s="83">
        <v>4.7119008829042102</v>
      </c>
      <c r="C986" s="83">
        <v>4.7119008829042102</v>
      </c>
      <c r="D986" s="84">
        <v>4.9711657003352903</v>
      </c>
      <c r="E986" s="87">
        <v>4.9711657003352903</v>
      </c>
      <c r="F986" s="83">
        <v>4.5973713001625596</v>
      </c>
      <c r="G986" s="83">
        <v>4.5973713001625596</v>
      </c>
      <c r="H986" s="107">
        <v>4.6905023663456502</v>
      </c>
      <c r="I986" s="107">
        <v>4.6905023663456502</v>
      </c>
      <c r="J986" s="108">
        <v>4.7166536471297604</v>
      </c>
      <c r="K986" s="108">
        <v>4.7166536471297604</v>
      </c>
      <c r="L986" s="107">
        <v>4.9029630426714297</v>
      </c>
      <c r="M986" s="110">
        <v>4.9029630426714297</v>
      </c>
      <c r="N986" s="108">
        <v>4.7353509635621798</v>
      </c>
      <c r="O986" s="108">
        <v>4.7353509635621798</v>
      </c>
    </row>
    <row r="987" spans="1:15" customFormat="1" x14ac:dyDescent="0.3">
      <c r="A987" s="76" t="s">
        <v>4</v>
      </c>
      <c r="H987" s="63"/>
      <c r="I987" s="63"/>
      <c r="J987" s="63"/>
      <c r="K987" s="63"/>
      <c r="L987" s="63"/>
      <c r="M987" s="63"/>
      <c r="N987" s="63"/>
      <c r="O987" s="63"/>
    </row>
    <row r="988" spans="1:15" customFormat="1" x14ac:dyDescent="0.3">
      <c r="A988" s="76" t="s">
        <v>4</v>
      </c>
      <c r="H988" s="63"/>
      <c r="I988" s="63"/>
      <c r="J988" s="63"/>
      <c r="K988" s="63"/>
      <c r="L988" s="63"/>
      <c r="M988" s="63"/>
      <c r="N988" s="63"/>
      <c r="O988" s="63"/>
    </row>
    <row r="989" spans="1:15" customFormat="1" x14ac:dyDescent="0.3">
      <c r="A989" s="54" t="s">
        <v>375</v>
      </c>
      <c r="H989" s="63"/>
      <c r="I989" s="63"/>
      <c r="J989" s="63"/>
      <c r="K989" s="63"/>
      <c r="L989" s="63"/>
      <c r="M989" s="63"/>
      <c r="N989" s="63"/>
      <c r="O989" s="63"/>
    </row>
    <row r="990" spans="1:15" customFormat="1" x14ac:dyDescent="0.3">
      <c r="A990" s="69" t="s">
        <v>4</v>
      </c>
      <c r="H990" s="63"/>
      <c r="I990" s="63"/>
      <c r="J990" s="63"/>
      <c r="K990" s="63"/>
      <c r="L990" s="63"/>
      <c r="M990" s="63"/>
      <c r="N990" s="63"/>
      <c r="O990" s="63"/>
    </row>
    <row r="991" spans="1:15" customFormat="1" ht="25.5" customHeight="1" x14ac:dyDescent="0.3">
      <c r="A991" s="116" t="s">
        <v>4</v>
      </c>
      <c r="B991" s="118" t="s">
        <v>26</v>
      </c>
      <c r="C991" s="118" t="s">
        <v>4</v>
      </c>
      <c r="D991" s="118" t="s">
        <v>502</v>
      </c>
      <c r="E991" s="118" t="s">
        <v>4</v>
      </c>
      <c r="F991" s="118" t="s">
        <v>503</v>
      </c>
      <c r="G991" s="118" t="s">
        <v>4</v>
      </c>
      <c r="H991" s="121" t="s">
        <v>504</v>
      </c>
      <c r="I991" s="121" t="s">
        <v>4</v>
      </c>
      <c r="J991" s="121" t="s">
        <v>505</v>
      </c>
      <c r="K991" s="121" t="s">
        <v>4</v>
      </c>
      <c r="L991" s="121" t="s">
        <v>506</v>
      </c>
      <c r="M991" s="121" t="s">
        <v>4</v>
      </c>
      <c r="N991" s="121" t="s">
        <v>507</v>
      </c>
      <c r="O991" s="121" t="s">
        <v>4</v>
      </c>
    </row>
    <row r="992" spans="1:15" customFormat="1" x14ac:dyDescent="0.3">
      <c r="A992" s="117" t="s">
        <v>4</v>
      </c>
      <c r="B992" s="55" t="s">
        <v>28</v>
      </c>
      <c r="C992" s="55" t="s">
        <v>29</v>
      </c>
      <c r="D992" s="55" t="s">
        <v>28</v>
      </c>
      <c r="E992" s="55" t="s">
        <v>29</v>
      </c>
      <c r="F992" s="55" t="s">
        <v>28</v>
      </c>
      <c r="G992" s="55" t="s">
        <v>29</v>
      </c>
      <c r="H992" s="60" t="s">
        <v>28</v>
      </c>
      <c r="I992" s="60" t="s">
        <v>29</v>
      </c>
      <c r="J992" s="60" t="s">
        <v>28</v>
      </c>
      <c r="K992" s="60" t="s">
        <v>29</v>
      </c>
      <c r="L992" s="60" t="s">
        <v>28</v>
      </c>
      <c r="M992" s="60" t="s">
        <v>29</v>
      </c>
      <c r="N992" s="60" t="s">
        <v>28</v>
      </c>
      <c r="O992" s="60" t="s">
        <v>29</v>
      </c>
    </row>
    <row r="993" spans="1:15" customFormat="1" x14ac:dyDescent="0.3">
      <c r="A993" s="56" t="s">
        <v>30</v>
      </c>
      <c r="B993" s="57">
        <v>28.638034884100001</v>
      </c>
      <c r="C993" s="57">
        <v>28.638034884100001</v>
      </c>
      <c r="D993" s="57">
        <v>4.9152064472000001</v>
      </c>
      <c r="E993" s="57">
        <v>4.9152064472000001</v>
      </c>
      <c r="F993" s="57">
        <v>16.072147658199999</v>
      </c>
      <c r="G993" s="57">
        <v>16.072147658199999</v>
      </c>
      <c r="H993" s="64">
        <v>3.9830232003999999</v>
      </c>
      <c r="I993" s="64">
        <v>3.9830232003999999</v>
      </c>
      <c r="J993" s="64">
        <v>0</v>
      </c>
      <c r="K993" s="64">
        <v>0</v>
      </c>
      <c r="L993" s="64">
        <v>0.54871933129999995</v>
      </c>
      <c r="M993" s="64">
        <v>0.54871933129999995</v>
      </c>
      <c r="N993" s="64">
        <v>2.1682111471000001</v>
      </c>
      <c r="O993" s="64">
        <v>2.1682111471000001</v>
      </c>
    </row>
    <row r="994" spans="1:15" customFormat="1" x14ac:dyDescent="0.3">
      <c r="A994" s="58" t="s">
        <v>370</v>
      </c>
      <c r="B994" s="70">
        <v>0</v>
      </c>
      <c r="C994" s="71">
        <v>0</v>
      </c>
      <c r="D994" s="77">
        <v>0</v>
      </c>
      <c r="E994" s="78">
        <v>0</v>
      </c>
      <c r="F994" s="77">
        <v>0</v>
      </c>
      <c r="G994" s="78">
        <v>0</v>
      </c>
      <c r="H994" s="101">
        <v>0</v>
      </c>
      <c r="I994" s="102">
        <v>0</v>
      </c>
      <c r="J994" s="101"/>
      <c r="K994" s="102"/>
      <c r="L994" s="101">
        <v>0</v>
      </c>
      <c r="M994" s="102">
        <v>0</v>
      </c>
      <c r="N994" s="101">
        <v>0</v>
      </c>
      <c r="O994" s="102">
        <v>0</v>
      </c>
    </row>
    <row r="995" spans="1:15" customFormat="1" x14ac:dyDescent="0.3">
      <c r="A995" s="58" t="s">
        <v>371</v>
      </c>
      <c r="B995" s="73">
        <v>25.121386145799999</v>
      </c>
      <c r="C995" s="74">
        <v>0.87720355979269804</v>
      </c>
      <c r="D995" s="79">
        <v>4.9152064471999903</v>
      </c>
      <c r="E995" s="80">
        <v>100</v>
      </c>
      <c r="F995" s="79">
        <v>15.1475598693</v>
      </c>
      <c r="G995" s="80">
        <v>94.247266709074395</v>
      </c>
      <c r="H995" s="103">
        <v>3.5591733981</v>
      </c>
      <c r="I995" s="104">
        <v>89.358590674103198</v>
      </c>
      <c r="J995" s="103"/>
      <c r="K995" s="104"/>
      <c r="L995" s="103">
        <v>0.54871933129999995</v>
      </c>
      <c r="M995" s="104">
        <v>100</v>
      </c>
      <c r="N995" s="103">
        <v>0</v>
      </c>
      <c r="O995" s="106">
        <v>0</v>
      </c>
    </row>
    <row r="996" spans="1:15" customFormat="1" x14ac:dyDescent="0.3">
      <c r="A996" s="58" t="s">
        <v>372</v>
      </c>
      <c r="B996" s="83">
        <v>4.3087649745796401</v>
      </c>
      <c r="C996" s="83">
        <v>4.3087649745796401</v>
      </c>
      <c r="D996" s="84">
        <v>4.8447032842262701</v>
      </c>
      <c r="E996" s="87">
        <v>4.8447032842262701</v>
      </c>
      <c r="F996" s="84">
        <v>4.44085042844819</v>
      </c>
      <c r="G996" s="84">
        <v>4.44085042844819</v>
      </c>
      <c r="H996" s="108">
        <v>3.8935859067410301</v>
      </c>
      <c r="I996" s="109">
        <v>3.8935859067410301</v>
      </c>
      <c r="J996" s="108"/>
      <c r="K996" s="108"/>
      <c r="L996" s="108">
        <v>4.3593437324922597</v>
      </c>
      <c r="M996" s="108">
        <v>4.3593437324922597</v>
      </c>
      <c r="N996" s="108">
        <v>3</v>
      </c>
      <c r="O996" s="109">
        <v>3</v>
      </c>
    </row>
    <row r="997" spans="1:15" customFormat="1" x14ac:dyDescent="0.3">
      <c r="A997" s="76" t="s">
        <v>4</v>
      </c>
      <c r="H997" s="63"/>
      <c r="I997" s="63"/>
      <c r="J997" s="63"/>
      <c r="K997" s="63"/>
      <c r="L997" s="63"/>
      <c r="M997" s="63"/>
      <c r="N997" s="63"/>
      <c r="O997" s="63"/>
    </row>
    <row r="998" spans="1:15" customFormat="1" x14ac:dyDescent="0.3">
      <c r="A998" s="76" t="s">
        <v>4</v>
      </c>
      <c r="H998" s="63"/>
      <c r="I998" s="63"/>
      <c r="J998" s="63"/>
      <c r="K998" s="63"/>
      <c r="L998" s="63"/>
      <c r="M998" s="63"/>
      <c r="N998" s="63"/>
      <c r="O998" s="63"/>
    </row>
    <row r="999" spans="1:15" customFormat="1" x14ac:dyDescent="0.3">
      <c r="A999" s="54" t="s">
        <v>376</v>
      </c>
      <c r="H999" s="63"/>
      <c r="I999" s="63"/>
      <c r="J999" s="63"/>
      <c r="K999" s="63"/>
      <c r="L999" s="63"/>
      <c r="M999" s="63"/>
      <c r="N999" s="63"/>
      <c r="O999" s="63"/>
    </row>
    <row r="1000" spans="1:15" customFormat="1" x14ac:dyDescent="0.3">
      <c r="A1000" s="69" t="s">
        <v>4</v>
      </c>
      <c r="H1000" s="63"/>
      <c r="I1000" s="63"/>
      <c r="J1000" s="63"/>
      <c r="K1000" s="63"/>
      <c r="L1000" s="63"/>
      <c r="M1000" s="63"/>
      <c r="N1000" s="63"/>
      <c r="O1000" s="63"/>
    </row>
    <row r="1001" spans="1:15" customFormat="1" ht="25.5" customHeight="1" x14ac:dyDescent="0.3">
      <c r="A1001" s="116" t="s">
        <v>4</v>
      </c>
      <c r="B1001" s="118" t="s">
        <v>26</v>
      </c>
      <c r="C1001" s="118" t="s">
        <v>4</v>
      </c>
      <c r="D1001" s="118" t="s">
        <v>502</v>
      </c>
      <c r="E1001" s="118" t="s">
        <v>4</v>
      </c>
      <c r="F1001" s="118" t="s">
        <v>503</v>
      </c>
      <c r="G1001" s="118" t="s">
        <v>4</v>
      </c>
      <c r="H1001" s="121" t="s">
        <v>504</v>
      </c>
      <c r="I1001" s="121" t="s">
        <v>4</v>
      </c>
      <c r="J1001" s="121" t="s">
        <v>505</v>
      </c>
      <c r="K1001" s="121" t="s">
        <v>4</v>
      </c>
      <c r="L1001" s="121" t="s">
        <v>506</v>
      </c>
      <c r="M1001" s="121" t="s">
        <v>4</v>
      </c>
      <c r="N1001" s="121" t="s">
        <v>507</v>
      </c>
      <c r="O1001" s="121" t="s">
        <v>4</v>
      </c>
    </row>
    <row r="1002" spans="1:15" customFormat="1" x14ac:dyDescent="0.3">
      <c r="A1002" s="117" t="s">
        <v>4</v>
      </c>
      <c r="B1002" s="55" t="s">
        <v>28</v>
      </c>
      <c r="C1002" s="55" t="s">
        <v>29</v>
      </c>
      <c r="D1002" s="55" t="s">
        <v>28</v>
      </c>
      <c r="E1002" s="55" t="s">
        <v>29</v>
      </c>
      <c r="F1002" s="55" t="s">
        <v>28</v>
      </c>
      <c r="G1002" s="55" t="s">
        <v>29</v>
      </c>
      <c r="H1002" s="60" t="s">
        <v>28</v>
      </c>
      <c r="I1002" s="60" t="s">
        <v>29</v>
      </c>
      <c r="J1002" s="60" t="s">
        <v>28</v>
      </c>
      <c r="K1002" s="60" t="s">
        <v>29</v>
      </c>
      <c r="L1002" s="60" t="s">
        <v>28</v>
      </c>
      <c r="M1002" s="60" t="s">
        <v>29</v>
      </c>
      <c r="N1002" s="60" t="s">
        <v>28</v>
      </c>
      <c r="O1002" s="60" t="s">
        <v>29</v>
      </c>
    </row>
    <row r="1003" spans="1:15" customFormat="1" x14ac:dyDescent="0.3">
      <c r="A1003" s="56" t="s">
        <v>30</v>
      </c>
      <c r="B1003" s="57">
        <v>323.42485510080002</v>
      </c>
      <c r="C1003" s="57">
        <v>323.42485510080002</v>
      </c>
      <c r="D1003" s="57">
        <v>17.8943566409</v>
      </c>
      <c r="E1003" s="57">
        <v>17.8943566409</v>
      </c>
      <c r="F1003" s="57">
        <v>157.27959138029999</v>
      </c>
      <c r="G1003" s="57">
        <v>157.27959138029999</v>
      </c>
      <c r="H1003" s="64">
        <v>43.474430330399997</v>
      </c>
      <c r="I1003" s="64">
        <v>43.474430330399997</v>
      </c>
      <c r="J1003" s="64">
        <v>17.3298294465</v>
      </c>
      <c r="K1003" s="64">
        <v>17.3298294465</v>
      </c>
      <c r="L1003" s="64">
        <v>59.012558806000001</v>
      </c>
      <c r="M1003" s="64">
        <v>59.012558806000001</v>
      </c>
      <c r="N1003" s="64">
        <v>38.8952542611</v>
      </c>
      <c r="O1003" s="64">
        <v>38.8952542611</v>
      </c>
    </row>
    <row r="1004" spans="1:15" customFormat="1" x14ac:dyDescent="0.3">
      <c r="A1004" s="58" t="s">
        <v>370</v>
      </c>
      <c r="B1004" s="70">
        <v>5.2075805952999996</v>
      </c>
      <c r="C1004" s="71">
        <v>1.6101361763544701E-2</v>
      </c>
      <c r="D1004" s="77">
        <v>0</v>
      </c>
      <c r="E1004" s="78">
        <v>0</v>
      </c>
      <c r="F1004" s="70">
        <v>5.2075805952999996</v>
      </c>
      <c r="G1004" s="71">
        <v>3.3110339043977699E-2</v>
      </c>
      <c r="H1004" s="95">
        <v>0</v>
      </c>
      <c r="I1004" s="96">
        <v>0</v>
      </c>
      <c r="J1004" s="101">
        <v>0</v>
      </c>
      <c r="K1004" s="102">
        <v>0</v>
      </c>
      <c r="L1004" s="95">
        <v>0</v>
      </c>
      <c r="M1004" s="96">
        <v>0</v>
      </c>
      <c r="N1004" s="101">
        <v>0</v>
      </c>
      <c r="O1004" s="102">
        <v>0</v>
      </c>
    </row>
    <row r="1005" spans="1:15" customFormat="1" x14ac:dyDescent="0.3">
      <c r="A1005" s="58" t="s">
        <v>371</v>
      </c>
      <c r="B1005" s="73">
        <v>293.11270845299998</v>
      </c>
      <c r="C1005" s="74">
        <v>0.90627762161831105</v>
      </c>
      <c r="D1005" s="79">
        <v>16.906245018100002</v>
      </c>
      <c r="E1005" s="80">
        <v>94.478082433310107</v>
      </c>
      <c r="F1005" s="73">
        <v>146.7543480475</v>
      </c>
      <c r="G1005" s="74">
        <v>0.93307940820274604</v>
      </c>
      <c r="H1005" s="97">
        <v>39.526625741199901</v>
      </c>
      <c r="I1005" s="98">
        <v>0.90919249408911895</v>
      </c>
      <c r="J1005" s="103">
        <v>17.3298294465</v>
      </c>
      <c r="K1005" s="104">
        <v>100</v>
      </c>
      <c r="L1005" s="97">
        <v>50.2413379949</v>
      </c>
      <c r="M1005" s="98">
        <v>0.85136687870229799</v>
      </c>
      <c r="N1005" s="103">
        <v>32.8154879691999</v>
      </c>
      <c r="O1005" s="104">
        <v>84.368873767768406</v>
      </c>
    </row>
    <row r="1006" spans="1:15" customFormat="1" x14ac:dyDescent="0.3">
      <c r="A1006" s="58" t="s">
        <v>372</v>
      </c>
      <c r="B1006" s="83">
        <v>4.3151259236039996</v>
      </c>
      <c r="C1006" s="83">
        <v>4.3151259236039996</v>
      </c>
      <c r="D1006" s="84">
        <v>4.6101261313609498</v>
      </c>
      <c r="E1006" s="87">
        <v>4.6101261313609498</v>
      </c>
      <c r="F1006" s="83">
        <v>4.2612321654502097</v>
      </c>
      <c r="G1006" s="83">
        <v>4.2612321654502097</v>
      </c>
      <c r="H1006" s="107">
        <v>4.2402297585713704</v>
      </c>
      <c r="I1006" s="107">
        <v>4.2402297585713704</v>
      </c>
      <c r="J1006" s="108">
        <v>4.2037295839465401</v>
      </c>
      <c r="K1006" s="108">
        <v>4.2037295839465401</v>
      </c>
      <c r="L1006" s="107">
        <v>4.3972484016172402</v>
      </c>
      <c r="M1006" s="107">
        <v>4.3972484016172402</v>
      </c>
      <c r="N1006" s="108">
        <v>4.3808516681896403</v>
      </c>
      <c r="O1006" s="108">
        <v>4.3808516681896403</v>
      </c>
    </row>
    <row r="1007" spans="1:15" customFormat="1" x14ac:dyDescent="0.3">
      <c r="A1007" s="76" t="s">
        <v>4</v>
      </c>
      <c r="H1007" s="63"/>
      <c r="I1007" s="63"/>
      <c r="J1007" s="63"/>
      <c r="K1007" s="63"/>
      <c r="L1007" s="63"/>
      <c r="M1007" s="63"/>
      <c r="N1007" s="63"/>
      <c r="O1007" s="63"/>
    </row>
    <row r="1008" spans="1:15" customFormat="1" x14ac:dyDescent="0.3">
      <c r="A1008" s="76" t="s">
        <v>4</v>
      </c>
      <c r="H1008" s="63"/>
      <c r="I1008" s="63"/>
      <c r="J1008" s="63"/>
      <c r="K1008" s="63"/>
      <c r="L1008" s="63"/>
      <c r="M1008" s="63"/>
      <c r="N1008" s="63"/>
      <c r="O1008" s="63"/>
    </row>
    <row r="1009" spans="1:15" customFormat="1" x14ac:dyDescent="0.3">
      <c r="A1009" s="54" t="s">
        <v>377</v>
      </c>
      <c r="H1009" s="63"/>
      <c r="I1009" s="63"/>
      <c r="J1009" s="63"/>
      <c r="K1009" s="63"/>
      <c r="L1009" s="63"/>
      <c r="M1009" s="63"/>
      <c r="N1009" s="63"/>
      <c r="O1009" s="63"/>
    </row>
    <row r="1010" spans="1:15" customFormat="1" x14ac:dyDescent="0.3">
      <c r="A1010" s="69" t="s">
        <v>4</v>
      </c>
      <c r="H1010" s="63"/>
      <c r="I1010" s="63"/>
      <c r="J1010" s="63"/>
      <c r="K1010" s="63"/>
      <c r="L1010" s="63"/>
      <c r="M1010" s="63"/>
      <c r="N1010" s="63"/>
      <c r="O1010" s="63"/>
    </row>
    <row r="1011" spans="1:15" customFormat="1" ht="25.5" customHeight="1" x14ac:dyDescent="0.3">
      <c r="A1011" s="116" t="s">
        <v>4</v>
      </c>
      <c r="B1011" s="118" t="s">
        <v>26</v>
      </c>
      <c r="C1011" s="118" t="s">
        <v>4</v>
      </c>
      <c r="D1011" s="118" t="s">
        <v>502</v>
      </c>
      <c r="E1011" s="118" t="s">
        <v>4</v>
      </c>
      <c r="F1011" s="118" t="s">
        <v>503</v>
      </c>
      <c r="G1011" s="118" t="s">
        <v>4</v>
      </c>
      <c r="H1011" s="121" t="s">
        <v>504</v>
      </c>
      <c r="I1011" s="121" t="s">
        <v>4</v>
      </c>
      <c r="J1011" s="121" t="s">
        <v>505</v>
      </c>
      <c r="K1011" s="121" t="s">
        <v>4</v>
      </c>
      <c r="L1011" s="121" t="s">
        <v>506</v>
      </c>
      <c r="M1011" s="121" t="s">
        <v>4</v>
      </c>
      <c r="N1011" s="121" t="s">
        <v>507</v>
      </c>
      <c r="O1011" s="121" t="s">
        <v>4</v>
      </c>
    </row>
    <row r="1012" spans="1:15" customFormat="1" x14ac:dyDescent="0.3">
      <c r="A1012" s="117" t="s">
        <v>4</v>
      </c>
      <c r="B1012" s="55" t="s">
        <v>28</v>
      </c>
      <c r="C1012" s="55" t="s">
        <v>29</v>
      </c>
      <c r="D1012" s="55" t="s">
        <v>28</v>
      </c>
      <c r="E1012" s="55" t="s">
        <v>29</v>
      </c>
      <c r="F1012" s="55" t="s">
        <v>28</v>
      </c>
      <c r="G1012" s="55" t="s">
        <v>29</v>
      </c>
      <c r="H1012" s="60" t="s">
        <v>28</v>
      </c>
      <c r="I1012" s="60" t="s">
        <v>29</v>
      </c>
      <c r="J1012" s="60" t="s">
        <v>28</v>
      </c>
      <c r="K1012" s="60" t="s">
        <v>29</v>
      </c>
      <c r="L1012" s="60" t="s">
        <v>28</v>
      </c>
      <c r="M1012" s="60" t="s">
        <v>29</v>
      </c>
      <c r="N1012" s="60" t="s">
        <v>28</v>
      </c>
      <c r="O1012" s="60" t="s">
        <v>29</v>
      </c>
    </row>
    <row r="1013" spans="1:15" customFormat="1" x14ac:dyDescent="0.3">
      <c r="A1013" s="56" t="s">
        <v>30</v>
      </c>
      <c r="B1013" s="57">
        <v>512.08995054809998</v>
      </c>
      <c r="C1013" s="57">
        <v>512.08995054809998</v>
      </c>
      <c r="D1013" s="57">
        <v>34.952045930499999</v>
      </c>
      <c r="E1013" s="57">
        <v>34.952045930499999</v>
      </c>
      <c r="F1013" s="57">
        <v>256.86263670720001</v>
      </c>
      <c r="G1013" s="57">
        <v>256.86263670720001</v>
      </c>
      <c r="H1013" s="64">
        <v>65.411622085199994</v>
      </c>
      <c r="I1013" s="64">
        <v>65.411622085199994</v>
      </c>
      <c r="J1013" s="64">
        <v>21.522971242099999</v>
      </c>
      <c r="K1013" s="64">
        <v>21.522971242099999</v>
      </c>
      <c r="L1013" s="64">
        <v>69.269173661699995</v>
      </c>
      <c r="M1013" s="64">
        <v>69.269173661699995</v>
      </c>
      <c r="N1013" s="64">
        <v>65.312163291800005</v>
      </c>
      <c r="O1013" s="64">
        <v>65.312163291800005</v>
      </c>
    </row>
    <row r="1014" spans="1:15" customFormat="1" x14ac:dyDescent="0.3">
      <c r="A1014" s="58" t="s">
        <v>370</v>
      </c>
      <c r="B1014" s="70">
        <v>3.5863267544999902</v>
      </c>
      <c r="C1014" s="71">
        <v>7.0033140675021697E-3</v>
      </c>
      <c r="D1014" s="70">
        <v>0.87084878480000005</v>
      </c>
      <c r="E1014" s="71">
        <v>2.4915531025898399E-2</v>
      </c>
      <c r="F1014" s="70">
        <v>0.26268879490000002</v>
      </c>
      <c r="G1014" s="71">
        <v>1.0226819994822399E-3</v>
      </c>
      <c r="H1014" s="95">
        <v>2.4527891747999999</v>
      </c>
      <c r="I1014" s="99">
        <v>3.7497757991770797E-2</v>
      </c>
      <c r="J1014" s="101">
        <v>0</v>
      </c>
      <c r="K1014" s="102">
        <v>0</v>
      </c>
      <c r="L1014" s="95">
        <v>0</v>
      </c>
      <c r="M1014" s="96">
        <v>0</v>
      </c>
      <c r="N1014" s="95">
        <v>0</v>
      </c>
      <c r="O1014" s="96">
        <v>0</v>
      </c>
    </row>
    <row r="1015" spans="1:15" customFormat="1" x14ac:dyDescent="0.3">
      <c r="A1015" s="58" t="s">
        <v>371</v>
      </c>
      <c r="B1015" s="73">
        <v>490.90906970470098</v>
      </c>
      <c r="C1015" s="74">
        <v>0.95863835870879799</v>
      </c>
      <c r="D1015" s="73">
        <v>33.406814550600103</v>
      </c>
      <c r="E1015" s="74">
        <v>0.95578995910646802</v>
      </c>
      <c r="F1015" s="73">
        <v>251.52365664179999</v>
      </c>
      <c r="G1015" s="74">
        <v>0.97921464898966204</v>
      </c>
      <c r="H1015" s="97">
        <v>59.775483539600003</v>
      </c>
      <c r="I1015" s="98">
        <v>0.91383582357491799</v>
      </c>
      <c r="J1015" s="103">
        <v>21.522971242099999</v>
      </c>
      <c r="K1015" s="104">
        <v>100</v>
      </c>
      <c r="L1015" s="97">
        <v>65.011297980099997</v>
      </c>
      <c r="M1015" s="98">
        <v>0.93853144975577696</v>
      </c>
      <c r="N1015" s="97">
        <v>60.9095081209</v>
      </c>
      <c r="O1015" s="98">
        <v>0.93259057809446699</v>
      </c>
    </row>
    <row r="1016" spans="1:15" customFormat="1" x14ac:dyDescent="0.3">
      <c r="A1016" s="58" t="s">
        <v>372</v>
      </c>
      <c r="B1016" s="83">
        <v>4.5073382826665203</v>
      </c>
      <c r="C1016" s="83">
        <v>4.5073382826665203</v>
      </c>
      <c r="D1016" s="84">
        <v>4.4609363212072504</v>
      </c>
      <c r="E1016" s="84">
        <v>4.4609363212072504</v>
      </c>
      <c r="F1016" s="83">
        <v>4.5563170745030899</v>
      </c>
      <c r="G1016" s="83">
        <v>4.5563170745030899</v>
      </c>
      <c r="H1016" s="107">
        <v>4.2822626006789903</v>
      </c>
      <c r="I1016" s="111">
        <v>4.2822626006789903</v>
      </c>
      <c r="J1016" s="108">
        <v>4.4997065197142598</v>
      </c>
      <c r="K1016" s="108">
        <v>4.4997065197142598</v>
      </c>
      <c r="L1016" s="107">
        <v>4.7190559004918304</v>
      </c>
      <c r="M1016" s="110">
        <v>4.7190559004918304</v>
      </c>
      <c r="N1016" s="107">
        <v>4.4320250223198903</v>
      </c>
      <c r="O1016" s="107">
        <v>4.4320250223198903</v>
      </c>
    </row>
    <row r="1017" spans="1:15" customFormat="1" x14ac:dyDescent="0.3">
      <c r="A1017" s="76" t="s">
        <v>4</v>
      </c>
      <c r="H1017" s="63"/>
      <c r="I1017" s="63"/>
      <c r="J1017" s="63"/>
      <c r="K1017" s="63"/>
      <c r="L1017" s="63"/>
      <c r="M1017" s="63"/>
      <c r="N1017" s="63"/>
      <c r="O1017" s="63"/>
    </row>
    <row r="1018" spans="1:15" customFormat="1" x14ac:dyDescent="0.3">
      <c r="A1018" s="76" t="s">
        <v>4</v>
      </c>
      <c r="H1018" s="63"/>
      <c r="I1018" s="63"/>
      <c r="J1018" s="63"/>
      <c r="K1018" s="63"/>
      <c r="L1018" s="63"/>
      <c r="M1018" s="63"/>
      <c r="N1018" s="63"/>
      <c r="O1018" s="63"/>
    </row>
    <row r="1019" spans="1:15" customFormat="1" x14ac:dyDescent="0.3">
      <c r="A1019" s="54" t="s">
        <v>378</v>
      </c>
      <c r="H1019" s="63"/>
      <c r="I1019" s="63"/>
      <c r="J1019" s="63"/>
      <c r="K1019" s="63"/>
      <c r="L1019" s="63"/>
      <c r="M1019" s="63"/>
      <c r="N1019" s="63"/>
      <c r="O1019" s="63"/>
    </row>
    <row r="1020" spans="1:15" customFormat="1" x14ac:dyDescent="0.3">
      <c r="A1020" s="69" t="s">
        <v>4</v>
      </c>
      <c r="H1020" s="63"/>
      <c r="I1020" s="63"/>
      <c r="J1020" s="63"/>
      <c r="K1020" s="63"/>
      <c r="L1020" s="63"/>
      <c r="M1020" s="63"/>
      <c r="N1020" s="63"/>
      <c r="O1020" s="63"/>
    </row>
    <row r="1021" spans="1:15" customFormat="1" ht="25.5" customHeight="1" x14ac:dyDescent="0.3">
      <c r="A1021" s="116" t="s">
        <v>4</v>
      </c>
      <c r="B1021" s="118" t="s">
        <v>26</v>
      </c>
      <c r="C1021" s="118" t="s">
        <v>4</v>
      </c>
      <c r="D1021" s="118" t="s">
        <v>502</v>
      </c>
      <c r="E1021" s="118" t="s">
        <v>4</v>
      </c>
      <c r="F1021" s="118" t="s">
        <v>503</v>
      </c>
      <c r="G1021" s="118" t="s">
        <v>4</v>
      </c>
      <c r="H1021" s="121" t="s">
        <v>504</v>
      </c>
      <c r="I1021" s="121" t="s">
        <v>4</v>
      </c>
      <c r="J1021" s="121" t="s">
        <v>505</v>
      </c>
      <c r="K1021" s="121" t="s">
        <v>4</v>
      </c>
      <c r="L1021" s="121" t="s">
        <v>506</v>
      </c>
      <c r="M1021" s="121" t="s">
        <v>4</v>
      </c>
      <c r="N1021" s="121" t="s">
        <v>507</v>
      </c>
      <c r="O1021" s="121" t="s">
        <v>4</v>
      </c>
    </row>
    <row r="1022" spans="1:15" customFormat="1" x14ac:dyDescent="0.3">
      <c r="A1022" s="117" t="s">
        <v>4</v>
      </c>
      <c r="B1022" s="55" t="s">
        <v>28</v>
      </c>
      <c r="C1022" s="55" t="s">
        <v>29</v>
      </c>
      <c r="D1022" s="55" t="s">
        <v>28</v>
      </c>
      <c r="E1022" s="55" t="s">
        <v>29</v>
      </c>
      <c r="F1022" s="55" t="s">
        <v>28</v>
      </c>
      <c r="G1022" s="55" t="s">
        <v>29</v>
      </c>
      <c r="H1022" s="60" t="s">
        <v>28</v>
      </c>
      <c r="I1022" s="60" t="s">
        <v>29</v>
      </c>
      <c r="J1022" s="60" t="s">
        <v>28</v>
      </c>
      <c r="K1022" s="60" t="s">
        <v>29</v>
      </c>
      <c r="L1022" s="60" t="s">
        <v>28</v>
      </c>
      <c r="M1022" s="60" t="s">
        <v>29</v>
      </c>
      <c r="N1022" s="60" t="s">
        <v>28</v>
      </c>
      <c r="O1022" s="60" t="s">
        <v>29</v>
      </c>
    </row>
    <row r="1023" spans="1:15" customFormat="1" x14ac:dyDescent="0.3">
      <c r="A1023" s="56" t="s">
        <v>30</v>
      </c>
      <c r="B1023" s="57">
        <v>268.51644562680002</v>
      </c>
      <c r="C1023" s="57">
        <v>268.51644562680002</v>
      </c>
      <c r="D1023" s="57">
        <v>12.1927186048</v>
      </c>
      <c r="E1023" s="57">
        <v>12.1927186048</v>
      </c>
      <c r="F1023" s="57">
        <v>138.16943675350001</v>
      </c>
      <c r="G1023" s="57">
        <v>138.16943675350001</v>
      </c>
      <c r="H1023" s="64">
        <v>26.450517968700002</v>
      </c>
      <c r="I1023" s="64">
        <v>26.450517968700002</v>
      </c>
      <c r="J1023" s="64">
        <v>13.0245309821</v>
      </c>
      <c r="K1023" s="64">
        <v>13.0245309821</v>
      </c>
      <c r="L1023" s="64">
        <v>32.574336236999997</v>
      </c>
      <c r="M1023" s="64">
        <v>32.574336236999997</v>
      </c>
      <c r="N1023" s="64">
        <v>53.241452240599997</v>
      </c>
      <c r="O1023" s="64">
        <v>53.241452240599997</v>
      </c>
    </row>
    <row r="1024" spans="1:15" customFormat="1" x14ac:dyDescent="0.3">
      <c r="A1024" s="58" t="s">
        <v>370</v>
      </c>
      <c r="B1024" s="70">
        <v>0.26268879490000002</v>
      </c>
      <c r="C1024" s="71">
        <v>9.7829685733700003E-4</v>
      </c>
      <c r="D1024" s="77">
        <v>0</v>
      </c>
      <c r="E1024" s="78">
        <v>0</v>
      </c>
      <c r="F1024" s="70">
        <v>0.26268879490000002</v>
      </c>
      <c r="G1024" s="71">
        <v>1.901207684364E-3</v>
      </c>
      <c r="H1024" s="101">
        <v>0</v>
      </c>
      <c r="I1024" s="102">
        <v>0</v>
      </c>
      <c r="J1024" s="101">
        <v>0</v>
      </c>
      <c r="K1024" s="102">
        <v>0</v>
      </c>
      <c r="L1024" s="95">
        <v>0</v>
      </c>
      <c r="M1024" s="96">
        <v>0</v>
      </c>
      <c r="N1024" s="95">
        <v>0</v>
      </c>
      <c r="O1024" s="96">
        <v>0</v>
      </c>
    </row>
    <row r="1025" spans="1:15" customFormat="1" x14ac:dyDescent="0.3">
      <c r="A1025" s="58" t="s">
        <v>371</v>
      </c>
      <c r="B1025" s="73">
        <v>264.24627272869998</v>
      </c>
      <c r="C1025" s="74">
        <v>0.98409716437243899</v>
      </c>
      <c r="D1025" s="79">
        <v>12.1927186048</v>
      </c>
      <c r="E1025" s="80">
        <v>100</v>
      </c>
      <c r="F1025" s="73">
        <v>134.5703956577</v>
      </c>
      <c r="G1025" s="74">
        <v>0.97395197389259902</v>
      </c>
      <c r="H1025" s="103">
        <v>25.779386166399998</v>
      </c>
      <c r="I1025" s="104">
        <v>97.462689376842505</v>
      </c>
      <c r="J1025" s="103">
        <v>13.0245309821</v>
      </c>
      <c r="K1025" s="104">
        <v>100</v>
      </c>
      <c r="L1025" s="97">
        <v>32.574336236999997</v>
      </c>
      <c r="M1025" s="98">
        <v>1</v>
      </c>
      <c r="N1025" s="97">
        <v>53.241452240599997</v>
      </c>
      <c r="O1025" s="98">
        <v>1</v>
      </c>
    </row>
    <row r="1026" spans="1:15" customFormat="1" x14ac:dyDescent="0.3">
      <c r="A1026" s="58" t="s">
        <v>372</v>
      </c>
      <c r="B1026" s="83">
        <v>4.57846825621841</v>
      </c>
      <c r="C1026" s="83">
        <v>4.57846825621841</v>
      </c>
      <c r="D1026" s="84">
        <v>4.5822871414259501</v>
      </c>
      <c r="E1026" s="84">
        <v>4.5822871414259501</v>
      </c>
      <c r="F1026" s="83">
        <v>4.4944009978767596</v>
      </c>
      <c r="G1026" s="83">
        <v>4.4944009978767596</v>
      </c>
      <c r="H1026" s="108">
        <v>4.5630000340152801</v>
      </c>
      <c r="I1026" s="108">
        <v>4.5630000340152801</v>
      </c>
      <c r="J1026" s="108">
        <v>4.63467298059029</v>
      </c>
      <c r="K1026" s="108">
        <v>4.63467298059029</v>
      </c>
      <c r="L1026" s="107">
        <v>4.7160163018519903</v>
      </c>
      <c r="M1026" s="107">
        <v>4.7160163018519903</v>
      </c>
      <c r="N1026" s="107">
        <v>4.7211016172117697</v>
      </c>
      <c r="O1026" s="107">
        <v>4.7211016172117697</v>
      </c>
    </row>
    <row r="1027" spans="1:15" customFormat="1" x14ac:dyDescent="0.3">
      <c r="A1027" s="76" t="s">
        <v>4</v>
      </c>
      <c r="H1027" s="63"/>
      <c r="I1027" s="63"/>
      <c r="J1027" s="63"/>
      <c r="K1027" s="63"/>
      <c r="L1027" s="63"/>
      <c r="M1027" s="63"/>
      <c r="N1027" s="63"/>
      <c r="O1027" s="63"/>
    </row>
    <row r="1028" spans="1:15" customFormat="1" x14ac:dyDescent="0.3">
      <c r="A1028" s="76" t="s">
        <v>4</v>
      </c>
      <c r="H1028" s="63"/>
      <c r="I1028" s="63"/>
      <c r="J1028" s="63"/>
      <c r="K1028" s="63"/>
      <c r="L1028" s="63"/>
      <c r="M1028" s="63"/>
      <c r="N1028" s="63"/>
      <c r="O1028" s="63"/>
    </row>
    <row r="1029" spans="1:15" customFormat="1" x14ac:dyDescent="0.3">
      <c r="A1029" s="54" t="s">
        <v>379</v>
      </c>
      <c r="H1029" s="63"/>
      <c r="I1029" s="63"/>
      <c r="J1029" s="63"/>
      <c r="K1029" s="63"/>
      <c r="L1029" s="63"/>
      <c r="M1029" s="63"/>
      <c r="N1029" s="63"/>
      <c r="O1029" s="63"/>
    </row>
    <row r="1030" spans="1:15" customFormat="1" x14ac:dyDescent="0.3">
      <c r="A1030" s="69" t="s">
        <v>4</v>
      </c>
      <c r="H1030" s="63"/>
      <c r="I1030" s="63"/>
      <c r="J1030" s="63"/>
      <c r="K1030" s="63"/>
      <c r="L1030" s="63"/>
      <c r="M1030" s="63"/>
      <c r="N1030" s="63"/>
      <c r="O1030" s="63"/>
    </row>
    <row r="1031" spans="1:15" customFormat="1" ht="25.5" customHeight="1" x14ac:dyDescent="0.3">
      <c r="A1031" s="116" t="s">
        <v>4</v>
      </c>
      <c r="B1031" s="118" t="s">
        <v>26</v>
      </c>
      <c r="C1031" s="118" t="s">
        <v>4</v>
      </c>
      <c r="D1031" s="118" t="s">
        <v>502</v>
      </c>
      <c r="E1031" s="118" t="s">
        <v>4</v>
      </c>
      <c r="F1031" s="118" t="s">
        <v>503</v>
      </c>
      <c r="G1031" s="118" t="s">
        <v>4</v>
      </c>
      <c r="H1031" s="121" t="s">
        <v>504</v>
      </c>
      <c r="I1031" s="121" t="s">
        <v>4</v>
      </c>
      <c r="J1031" s="121" t="s">
        <v>505</v>
      </c>
      <c r="K1031" s="121" t="s">
        <v>4</v>
      </c>
      <c r="L1031" s="121" t="s">
        <v>506</v>
      </c>
      <c r="M1031" s="121" t="s">
        <v>4</v>
      </c>
      <c r="N1031" s="121" t="s">
        <v>507</v>
      </c>
      <c r="O1031" s="121" t="s">
        <v>4</v>
      </c>
    </row>
    <row r="1032" spans="1:15" customFormat="1" x14ac:dyDescent="0.3">
      <c r="A1032" s="117" t="s">
        <v>4</v>
      </c>
      <c r="B1032" s="55" t="s">
        <v>28</v>
      </c>
      <c r="C1032" s="55" t="s">
        <v>29</v>
      </c>
      <c r="D1032" s="55" t="s">
        <v>28</v>
      </c>
      <c r="E1032" s="55" t="s">
        <v>29</v>
      </c>
      <c r="F1032" s="55" t="s">
        <v>28</v>
      </c>
      <c r="G1032" s="55" t="s">
        <v>29</v>
      </c>
      <c r="H1032" s="60" t="s">
        <v>28</v>
      </c>
      <c r="I1032" s="60" t="s">
        <v>29</v>
      </c>
      <c r="J1032" s="60" t="s">
        <v>28</v>
      </c>
      <c r="K1032" s="60" t="s">
        <v>29</v>
      </c>
      <c r="L1032" s="60" t="s">
        <v>28</v>
      </c>
      <c r="M1032" s="60" t="s">
        <v>29</v>
      </c>
      <c r="N1032" s="60" t="s">
        <v>28</v>
      </c>
      <c r="O1032" s="60" t="s">
        <v>29</v>
      </c>
    </row>
    <row r="1033" spans="1:15" customFormat="1" x14ac:dyDescent="0.3">
      <c r="A1033" s="56" t="s">
        <v>30</v>
      </c>
      <c r="B1033" s="57">
        <v>105.9174845153</v>
      </c>
      <c r="C1033" s="57">
        <v>105.9174845153</v>
      </c>
      <c r="D1033" s="57">
        <v>5.6980277926999996</v>
      </c>
      <c r="E1033" s="57">
        <v>5.6980277926999996</v>
      </c>
      <c r="F1033" s="57">
        <v>42.8664495397</v>
      </c>
      <c r="G1033" s="57">
        <v>42.8664495397</v>
      </c>
      <c r="H1033" s="64">
        <v>4.0896298862</v>
      </c>
      <c r="I1033" s="64">
        <v>4.0896298862</v>
      </c>
      <c r="J1033" s="64">
        <v>3.8904182299999999</v>
      </c>
      <c r="K1033" s="64">
        <v>3.8904182299999999</v>
      </c>
      <c r="L1033" s="64">
        <v>24.226269228</v>
      </c>
      <c r="M1033" s="64">
        <v>24.226269228</v>
      </c>
      <c r="N1033" s="64">
        <v>26.8437523801</v>
      </c>
      <c r="O1033" s="64">
        <v>26.8437523801</v>
      </c>
    </row>
    <row r="1034" spans="1:15" customFormat="1" x14ac:dyDescent="0.3">
      <c r="A1034" s="58" t="s">
        <v>370</v>
      </c>
      <c r="B1034" s="70">
        <v>2.834315148</v>
      </c>
      <c r="C1034" s="71">
        <v>2.67596531485845E-2</v>
      </c>
      <c r="D1034" s="77">
        <v>0</v>
      </c>
      <c r="E1034" s="78">
        <v>0</v>
      </c>
      <c r="F1034" s="70">
        <v>0</v>
      </c>
      <c r="G1034" s="71">
        <v>0</v>
      </c>
      <c r="H1034" s="101">
        <v>0</v>
      </c>
      <c r="I1034" s="102">
        <v>0</v>
      </c>
      <c r="J1034" s="101">
        <v>0.80154546510000002</v>
      </c>
      <c r="K1034" s="105">
        <v>20.603066758197901</v>
      </c>
      <c r="L1034" s="101">
        <v>0</v>
      </c>
      <c r="M1034" s="102">
        <v>0</v>
      </c>
      <c r="N1034" s="101">
        <v>2.0327696829000002</v>
      </c>
      <c r="O1034" s="102">
        <v>7.57259884578189</v>
      </c>
    </row>
    <row r="1035" spans="1:15" customFormat="1" x14ac:dyDescent="0.3">
      <c r="A1035" s="58" t="s">
        <v>371</v>
      </c>
      <c r="B1035" s="73">
        <v>90.660267337999997</v>
      </c>
      <c r="C1035" s="74">
        <v>0.85595185490742998</v>
      </c>
      <c r="D1035" s="79">
        <v>5.6980277926999898</v>
      </c>
      <c r="E1035" s="80">
        <v>100</v>
      </c>
      <c r="F1035" s="73">
        <v>39.365688588799998</v>
      </c>
      <c r="G1035" s="74">
        <v>0.91833331221756898</v>
      </c>
      <c r="H1035" s="103">
        <v>4.0896298861999902</v>
      </c>
      <c r="I1035" s="104">
        <v>100</v>
      </c>
      <c r="J1035" s="103">
        <v>2.6216503302999898</v>
      </c>
      <c r="K1035" s="104">
        <v>67.387364938910395</v>
      </c>
      <c r="L1035" s="103">
        <v>15.7713505842</v>
      </c>
      <c r="M1035" s="104">
        <v>65.1002035673406</v>
      </c>
      <c r="N1035" s="103">
        <v>24.8109826972</v>
      </c>
      <c r="O1035" s="104">
        <v>92.427401154218103</v>
      </c>
    </row>
    <row r="1036" spans="1:15" customFormat="1" x14ac:dyDescent="0.3">
      <c r="A1036" s="58" t="s">
        <v>372</v>
      </c>
      <c r="B1036" s="83">
        <v>4.2416226676160997</v>
      </c>
      <c r="C1036" s="83">
        <v>4.2416226676160997</v>
      </c>
      <c r="D1036" s="84">
        <v>4.3270189273009896</v>
      </c>
      <c r="E1036" s="84">
        <v>4.3270189273009896</v>
      </c>
      <c r="F1036" s="83">
        <v>4.2567486663900498</v>
      </c>
      <c r="G1036" s="83">
        <v>4.2567486663900498</v>
      </c>
      <c r="H1036" s="108">
        <v>4.1175935642055999</v>
      </c>
      <c r="I1036" s="108">
        <v>4.1175935642055999</v>
      </c>
      <c r="J1036" s="108">
        <v>3.59145800882184</v>
      </c>
      <c r="K1036" s="108">
        <v>3.59145800882184</v>
      </c>
      <c r="L1036" s="108">
        <v>4.0817505863154597</v>
      </c>
      <c r="M1036" s="108">
        <v>4.0817505863154597</v>
      </c>
      <c r="N1036" s="108">
        <v>4.4225362974294304</v>
      </c>
      <c r="O1036" s="108">
        <v>4.4225362974294304</v>
      </c>
    </row>
    <row r="1037" spans="1:15" customFormat="1" x14ac:dyDescent="0.3">
      <c r="A1037" s="76" t="s">
        <v>4</v>
      </c>
      <c r="H1037" s="63"/>
      <c r="I1037" s="63"/>
      <c r="J1037" s="63"/>
      <c r="K1037" s="63"/>
      <c r="L1037" s="63"/>
      <c r="M1037" s="63"/>
      <c r="N1037" s="63"/>
      <c r="O1037" s="63"/>
    </row>
    <row r="1038" spans="1:15" customFormat="1" x14ac:dyDescent="0.3">
      <c r="A1038" s="76" t="s">
        <v>4</v>
      </c>
      <c r="H1038" s="63"/>
      <c r="I1038" s="63"/>
      <c r="J1038" s="63"/>
      <c r="K1038" s="63"/>
      <c r="L1038" s="63"/>
      <c r="M1038" s="63"/>
      <c r="N1038" s="63"/>
      <c r="O1038" s="63"/>
    </row>
    <row r="1039" spans="1:15" customFormat="1" x14ac:dyDescent="0.3">
      <c r="A1039" s="54" t="s">
        <v>380</v>
      </c>
      <c r="H1039" s="63"/>
      <c r="I1039" s="63"/>
      <c r="J1039" s="63"/>
      <c r="K1039" s="63"/>
      <c r="L1039" s="63"/>
      <c r="M1039" s="63"/>
      <c r="N1039" s="63"/>
      <c r="O1039" s="63"/>
    </row>
    <row r="1040" spans="1:15" customFormat="1" x14ac:dyDescent="0.3">
      <c r="A1040" s="69" t="s">
        <v>4</v>
      </c>
      <c r="H1040" s="63"/>
      <c r="I1040" s="63"/>
      <c r="J1040" s="63"/>
      <c r="K1040" s="63"/>
      <c r="L1040" s="63"/>
      <c r="M1040" s="63"/>
      <c r="N1040" s="63"/>
      <c r="O1040" s="63"/>
    </row>
    <row r="1041" spans="1:15" customFormat="1" ht="25.5" customHeight="1" x14ac:dyDescent="0.3">
      <c r="A1041" s="116" t="s">
        <v>4</v>
      </c>
      <c r="B1041" s="118" t="s">
        <v>26</v>
      </c>
      <c r="C1041" s="118" t="s">
        <v>4</v>
      </c>
      <c r="D1041" s="118" t="s">
        <v>502</v>
      </c>
      <c r="E1041" s="118" t="s">
        <v>4</v>
      </c>
      <c r="F1041" s="118" t="s">
        <v>503</v>
      </c>
      <c r="G1041" s="118" t="s">
        <v>4</v>
      </c>
      <c r="H1041" s="121" t="s">
        <v>504</v>
      </c>
      <c r="I1041" s="121" t="s">
        <v>4</v>
      </c>
      <c r="J1041" s="121" t="s">
        <v>505</v>
      </c>
      <c r="K1041" s="121" t="s">
        <v>4</v>
      </c>
      <c r="L1041" s="121" t="s">
        <v>506</v>
      </c>
      <c r="M1041" s="121" t="s">
        <v>4</v>
      </c>
      <c r="N1041" s="121" t="s">
        <v>507</v>
      </c>
      <c r="O1041" s="121" t="s">
        <v>4</v>
      </c>
    </row>
    <row r="1042" spans="1:15" customFormat="1" x14ac:dyDescent="0.3">
      <c r="A1042" s="117" t="s">
        <v>4</v>
      </c>
      <c r="B1042" s="55" t="s">
        <v>28</v>
      </c>
      <c r="C1042" s="55" t="s">
        <v>29</v>
      </c>
      <c r="D1042" s="55" t="s">
        <v>28</v>
      </c>
      <c r="E1042" s="55" t="s">
        <v>29</v>
      </c>
      <c r="F1042" s="55" t="s">
        <v>28</v>
      </c>
      <c r="G1042" s="55" t="s">
        <v>29</v>
      </c>
      <c r="H1042" s="60" t="s">
        <v>28</v>
      </c>
      <c r="I1042" s="60" t="s">
        <v>29</v>
      </c>
      <c r="J1042" s="60" t="s">
        <v>28</v>
      </c>
      <c r="K1042" s="60" t="s">
        <v>29</v>
      </c>
      <c r="L1042" s="60" t="s">
        <v>28</v>
      </c>
      <c r="M1042" s="60" t="s">
        <v>29</v>
      </c>
      <c r="N1042" s="60" t="s">
        <v>28</v>
      </c>
      <c r="O1042" s="60" t="s">
        <v>29</v>
      </c>
    </row>
    <row r="1043" spans="1:15" customFormat="1" x14ac:dyDescent="0.3">
      <c r="A1043" s="56" t="s">
        <v>30</v>
      </c>
      <c r="B1043" s="57">
        <v>112.51460616449999</v>
      </c>
      <c r="C1043" s="57">
        <v>112.51460616449999</v>
      </c>
      <c r="D1043" s="57">
        <v>8.0080536725000009</v>
      </c>
      <c r="E1043" s="57">
        <v>8.0080536725000009</v>
      </c>
      <c r="F1043" s="57">
        <v>64.130013789800003</v>
      </c>
      <c r="G1043" s="57">
        <v>64.130013789800003</v>
      </c>
      <c r="H1043" s="64">
        <v>9.2945146311000002</v>
      </c>
      <c r="I1043" s="64">
        <v>9.2945146311000002</v>
      </c>
      <c r="J1043" s="64">
        <v>1.1118501179</v>
      </c>
      <c r="K1043" s="64">
        <v>1.1118501179</v>
      </c>
      <c r="L1043" s="64">
        <v>27.172557939600001</v>
      </c>
      <c r="M1043" s="64">
        <v>27.172557939600001</v>
      </c>
      <c r="N1043" s="64">
        <v>1.2069569662999999</v>
      </c>
      <c r="O1043" s="64">
        <v>1.2069569662999999</v>
      </c>
    </row>
    <row r="1044" spans="1:15" customFormat="1" x14ac:dyDescent="0.3">
      <c r="A1044" s="58" t="s">
        <v>370</v>
      </c>
      <c r="B1044" s="70">
        <v>0</v>
      </c>
      <c r="C1044" s="71">
        <v>0</v>
      </c>
      <c r="D1044" s="77">
        <v>0</v>
      </c>
      <c r="E1044" s="78">
        <v>0</v>
      </c>
      <c r="F1044" s="70">
        <v>0</v>
      </c>
      <c r="G1044" s="71">
        <v>0</v>
      </c>
      <c r="H1044" s="101">
        <v>0</v>
      </c>
      <c r="I1044" s="102">
        <v>0</v>
      </c>
      <c r="J1044" s="101">
        <v>0</v>
      </c>
      <c r="K1044" s="102">
        <v>0</v>
      </c>
      <c r="L1044" s="101">
        <v>0</v>
      </c>
      <c r="M1044" s="102">
        <v>0</v>
      </c>
      <c r="N1044" s="101">
        <v>0</v>
      </c>
      <c r="O1044" s="102">
        <v>0</v>
      </c>
    </row>
    <row r="1045" spans="1:15" customFormat="1" x14ac:dyDescent="0.3">
      <c r="A1045" s="58" t="s">
        <v>371</v>
      </c>
      <c r="B1045" s="73">
        <v>108.93658211</v>
      </c>
      <c r="C1045" s="74">
        <v>0.96819947048235799</v>
      </c>
      <c r="D1045" s="79">
        <v>7.3336710774</v>
      </c>
      <c r="E1045" s="80">
        <v>91.578695364944195</v>
      </c>
      <c r="F1045" s="73">
        <v>62.448784585600002</v>
      </c>
      <c r="G1045" s="74">
        <v>0.97378405048047201</v>
      </c>
      <c r="H1045" s="103">
        <v>8.0721023759000001</v>
      </c>
      <c r="I1045" s="104">
        <v>86.848024843494898</v>
      </c>
      <c r="J1045" s="103">
        <v>1.1118501179</v>
      </c>
      <c r="K1045" s="104">
        <v>100</v>
      </c>
      <c r="L1045" s="103">
        <v>27.172557939600001</v>
      </c>
      <c r="M1045" s="104">
        <v>100</v>
      </c>
      <c r="N1045" s="103">
        <v>1.2069569662999999</v>
      </c>
      <c r="O1045" s="104">
        <v>100</v>
      </c>
    </row>
    <row r="1046" spans="1:15" customFormat="1" x14ac:dyDescent="0.3">
      <c r="A1046" s="58" t="s">
        <v>372</v>
      </c>
      <c r="B1046" s="83">
        <v>4.68769670007923</v>
      </c>
      <c r="C1046" s="83">
        <v>4.68769670007923</v>
      </c>
      <c r="D1046" s="84">
        <v>4.5468284797307499</v>
      </c>
      <c r="E1046" s="84">
        <v>4.5468284797307499</v>
      </c>
      <c r="F1046" s="83">
        <v>4.77738188349851</v>
      </c>
      <c r="G1046" s="83">
        <v>4.77738188349851</v>
      </c>
      <c r="H1046" s="108">
        <v>4.5569763656273201</v>
      </c>
      <c r="I1046" s="108">
        <v>4.5569763656273201</v>
      </c>
      <c r="J1046" s="108">
        <v>5</v>
      </c>
      <c r="K1046" s="112">
        <v>5</v>
      </c>
      <c r="L1046" s="108">
        <v>4.5301206036332404</v>
      </c>
      <c r="M1046" s="108">
        <v>4.5301206036332404</v>
      </c>
      <c r="N1046" s="108">
        <v>4.6332575472372097</v>
      </c>
      <c r="O1046" s="108">
        <v>4.6332575472372097</v>
      </c>
    </row>
    <row r="1047" spans="1:15" customFormat="1" x14ac:dyDescent="0.3">
      <c r="A1047" s="76" t="s">
        <v>4</v>
      </c>
      <c r="H1047" s="63"/>
      <c r="I1047" s="63"/>
      <c r="J1047" s="63"/>
      <c r="K1047" s="63"/>
      <c r="L1047" s="63"/>
      <c r="M1047" s="63"/>
      <c r="N1047" s="63"/>
      <c r="O1047" s="63"/>
    </row>
    <row r="1048" spans="1:15" customFormat="1" x14ac:dyDescent="0.3">
      <c r="A1048" s="76" t="s">
        <v>4</v>
      </c>
      <c r="H1048" s="63"/>
      <c r="I1048" s="63"/>
      <c r="J1048" s="63"/>
      <c r="K1048" s="63"/>
      <c r="L1048" s="63"/>
      <c r="M1048" s="63"/>
      <c r="N1048" s="63"/>
      <c r="O1048" s="63"/>
    </row>
    <row r="1049" spans="1:15" customFormat="1" x14ac:dyDescent="0.3">
      <c r="A1049" s="54" t="s">
        <v>381</v>
      </c>
      <c r="H1049" s="63"/>
      <c r="I1049" s="63"/>
      <c r="J1049" s="63"/>
      <c r="K1049" s="63"/>
      <c r="L1049" s="63"/>
      <c r="M1049" s="63"/>
      <c r="N1049" s="63"/>
      <c r="O1049" s="63"/>
    </row>
    <row r="1050" spans="1:15" customFormat="1" x14ac:dyDescent="0.3">
      <c r="A1050" s="69" t="s">
        <v>4</v>
      </c>
      <c r="H1050" s="63"/>
      <c r="I1050" s="63"/>
      <c r="J1050" s="63"/>
      <c r="K1050" s="63"/>
      <c r="L1050" s="63"/>
      <c r="M1050" s="63"/>
      <c r="N1050" s="63"/>
      <c r="O1050" s="63"/>
    </row>
    <row r="1051" spans="1:15" customFormat="1" ht="25.5" customHeight="1" x14ac:dyDescent="0.3">
      <c r="A1051" s="116" t="s">
        <v>4</v>
      </c>
      <c r="B1051" s="118" t="s">
        <v>26</v>
      </c>
      <c r="C1051" s="118" t="s">
        <v>4</v>
      </c>
      <c r="D1051" s="118" t="s">
        <v>502</v>
      </c>
      <c r="E1051" s="118" t="s">
        <v>4</v>
      </c>
      <c r="F1051" s="118" t="s">
        <v>503</v>
      </c>
      <c r="G1051" s="118" t="s">
        <v>4</v>
      </c>
      <c r="H1051" s="121" t="s">
        <v>504</v>
      </c>
      <c r="I1051" s="121" t="s">
        <v>4</v>
      </c>
      <c r="J1051" s="121" t="s">
        <v>505</v>
      </c>
      <c r="K1051" s="121" t="s">
        <v>4</v>
      </c>
      <c r="L1051" s="121" t="s">
        <v>506</v>
      </c>
      <c r="M1051" s="121" t="s">
        <v>4</v>
      </c>
      <c r="N1051" s="121" t="s">
        <v>507</v>
      </c>
      <c r="O1051" s="121" t="s">
        <v>4</v>
      </c>
    </row>
    <row r="1052" spans="1:15" customFormat="1" x14ac:dyDescent="0.3">
      <c r="A1052" s="117" t="s">
        <v>4</v>
      </c>
      <c r="B1052" s="55" t="s">
        <v>28</v>
      </c>
      <c r="C1052" s="55" t="s">
        <v>29</v>
      </c>
      <c r="D1052" s="55" t="s">
        <v>28</v>
      </c>
      <c r="E1052" s="55" t="s">
        <v>29</v>
      </c>
      <c r="F1052" s="55" t="s">
        <v>28</v>
      </c>
      <c r="G1052" s="55" t="s">
        <v>29</v>
      </c>
      <c r="H1052" s="60" t="s">
        <v>28</v>
      </c>
      <c r="I1052" s="60" t="s">
        <v>29</v>
      </c>
      <c r="J1052" s="60" t="s">
        <v>28</v>
      </c>
      <c r="K1052" s="60" t="s">
        <v>29</v>
      </c>
      <c r="L1052" s="60" t="s">
        <v>28</v>
      </c>
      <c r="M1052" s="60" t="s">
        <v>29</v>
      </c>
      <c r="N1052" s="60" t="s">
        <v>28</v>
      </c>
      <c r="O1052" s="60" t="s">
        <v>29</v>
      </c>
    </row>
    <row r="1053" spans="1:15" customFormat="1" x14ac:dyDescent="0.3">
      <c r="A1053" s="56" t="s">
        <v>30</v>
      </c>
      <c r="B1053" s="57">
        <v>24.890804768199999</v>
      </c>
      <c r="C1053" s="57">
        <v>24.890804768199999</v>
      </c>
      <c r="D1053" s="57">
        <v>0.605314939</v>
      </c>
      <c r="E1053" s="57">
        <v>0.605314939</v>
      </c>
      <c r="F1053" s="57">
        <v>13.9681505255</v>
      </c>
      <c r="G1053" s="57">
        <v>13.9681505255</v>
      </c>
      <c r="H1053" s="64">
        <v>2.5212468037</v>
      </c>
      <c r="I1053" s="64">
        <v>2.5212468037</v>
      </c>
      <c r="J1053" s="64">
        <v>0.46722243460000001</v>
      </c>
      <c r="K1053" s="64">
        <v>0.46722243460000001</v>
      </c>
      <c r="L1053" s="64">
        <v>0.63274446689999997</v>
      </c>
      <c r="M1053" s="64">
        <v>0.63274446689999997</v>
      </c>
      <c r="N1053" s="64">
        <v>6.6961255985000001</v>
      </c>
      <c r="O1053" s="64">
        <v>6.6961255985000001</v>
      </c>
    </row>
    <row r="1054" spans="1:15" customFormat="1" x14ac:dyDescent="0.3">
      <c r="A1054" s="58" t="s">
        <v>370</v>
      </c>
      <c r="B1054" s="77">
        <v>0</v>
      </c>
      <c r="C1054" s="78">
        <v>0</v>
      </c>
      <c r="D1054" s="77">
        <v>0</v>
      </c>
      <c r="E1054" s="78">
        <v>0</v>
      </c>
      <c r="F1054" s="77">
        <v>0</v>
      </c>
      <c r="G1054" s="78">
        <v>0</v>
      </c>
      <c r="H1054" s="101">
        <v>0</v>
      </c>
      <c r="I1054" s="102">
        <v>0</v>
      </c>
      <c r="J1054" s="101">
        <v>0</v>
      </c>
      <c r="K1054" s="102">
        <v>0</v>
      </c>
      <c r="L1054" s="101">
        <v>0</v>
      </c>
      <c r="M1054" s="102">
        <v>0</v>
      </c>
      <c r="N1054" s="101">
        <v>0</v>
      </c>
      <c r="O1054" s="102">
        <v>0</v>
      </c>
    </row>
    <row r="1055" spans="1:15" customFormat="1" x14ac:dyDescent="0.3">
      <c r="A1055" s="58" t="s">
        <v>371</v>
      </c>
      <c r="B1055" s="79">
        <v>24.383395956499999</v>
      </c>
      <c r="C1055" s="80">
        <v>97.961460802793098</v>
      </c>
      <c r="D1055" s="79">
        <v>0.605314939000001</v>
      </c>
      <c r="E1055" s="80">
        <v>100</v>
      </c>
      <c r="F1055" s="79">
        <v>13.9681505255</v>
      </c>
      <c r="G1055" s="80">
        <v>100</v>
      </c>
      <c r="H1055" s="103">
        <v>2.013837992</v>
      </c>
      <c r="I1055" s="104">
        <v>79.874686962205999</v>
      </c>
      <c r="J1055" s="103">
        <v>0.46722243459999901</v>
      </c>
      <c r="K1055" s="104">
        <v>100</v>
      </c>
      <c r="L1055" s="103">
        <v>0.63274446689999997</v>
      </c>
      <c r="M1055" s="104">
        <v>100</v>
      </c>
      <c r="N1055" s="103">
        <v>6.6961255985000001</v>
      </c>
      <c r="O1055" s="104">
        <v>100</v>
      </c>
    </row>
    <row r="1056" spans="1:15" customFormat="1" x14ac:dyDescent="0.3">
      <c r="A1056" s="58" t="s">
        <v>372</v>
      </c>
      <c r="B1056" s="84">
        <v>4.5540161563405004</v>
      </c>
      <c r="C1056" s="84">
        <v>4.5540161563405004</v>
      </c>
      <c r="D1056" s="84">
        <v>4</v>
      </c>
      <c r="E1056" s="86">
        <v>4</v>
      </c>
      <c r="F1056" s="84">
        <v>4.8137637736541397</v>
      </c>
      <c r="G1056" s="84">
        <v>4.8137637736541397</v>
      </c>
      <c r="H1056" s="108">
        <v>4.3248298757178896</v>
      </c>
      <c r="I1056" s="108">
        <v>4.3248298757178896</v>
      </c>
      <c r="J1056" s="108">
        <v>4</v>
      </c>
      <c r="K1056" s="109">
        <v>4</v>
      </c>
      <c r="L1056" s="108">
        <v>5</v>
      </c>
      <c r="M1056" s="112">
        <v>5</v>
      </c>
      <c r="N1056" s="108">
        <v>4.1450708079187804</v>
      </c>
      <c r="O1056" s="108">
        <v>4.1450708079187804</v>
      </c>
    </row>
    <row r="1057" spans="1:15" customFormat="1" x14ac:dyDescent="0.3">
      <c r="A1057" s="76" t="s">
        <v>4</v>
      </c>
      <c r="H1057" s="63"/>
      <c r="I1057" s="63"/>
      <c r="J1057" s="63"/>
      <c r="K1057" s="63"/>
      <c r="L1057" s="63"/>
      <c r="M1057" s="63"/>
      <c r="N1057" s="63"/>
      <c r="O1057" s="63"/>
    </row>
    <row r="1058" spans="1:15" customFormat="1" x14ac:dyDescent="0.3">
      <c r="A1058" s="76" t="s">
        <v>4</v>
      </c>
      <c r="H1058" s="63"/>
      <c r="I1058" s="63"/>
      <c r="J1058" s="63"/>
      <c r="K1058" s="63"/>
      <c r="L1058" s="63"/>
      <c r="M1058" s="63"/>
      <c r="N1058" s="63"/>
      <c r="O1058" s="63"/>
    </row>
    <row r="1059" spans="1:15" customFormat="1" x14ac:dyDescent="0.3">
      <c r="A1059" s="54" t="s">
        <v>382</v>
      </c>
      <c r="H1059" s="63"/>
      <c r="I1059" s="63"/>
      <c r="J1059" s="63"/>
      <c r="K1059" s="63"/>
      <c r="L1059" s="63"/>
      <c r="M1059" s="63"/>
      <c r="N1059" s="63"/>
      <c r="O1059" s="63"/>
    </row>
    <row r="1060" spans="1:15" customFormat="1" x14ac:dyDescent="0.3">
      <c r="A1060" s="69" t="s">
        <v>4</v>
      </c>
      <c r="H1060" s="63"/>
      <c r="I1060" s="63"/>
      <c r="J1060" s="63"/>
      <c r="K1060" s="63"/>
      <c r="L1060" s="63"/>
      <c r="M1060" s="63"/>
      <c r="N1060" s="63"/>
      <c r="O1060" s="63"/>
    </row>
    <row r="1061" spans="1:15" customFormat="1" ht="25.5" customHeight="1" x14ac:dyDescent="0.3">
      <c r="A1061" s="116" t="s">
        <v>4</v>
      </c>
      <c r="B1061" s="118" t="s">
        <v>26</v>
      </c>
      <c r="C1061" s="118" t="s">
        <v>4</v>
      </c>
      <c r="D1061" s="118" t="s">
        <v>502</v>
      </c>
      <c r="E1061" s="118" t="s">
        <v>4</v>
      </c>
      <c r="F1061" s="118" t="s">
        <v>503</v>
      </c>
      <c r="G1061" s="118" t="s">
        <v>4</v>
      </c>
      <c r="H1061" s="121" t="s">
        <v>504</v>
      </c>
      <c r="I1061" s="121" t="s">
        <v>4</v>
      </c>
      <c r="J1061" s="121" t="s">
        <v>505</v>
      </c>
      <c r="K1061" s="121" t="s">
        <v>4</v>
      </c>
      <c r="L1061" s="121" t="s">
        <v>506</v>
      </c>
      <c r="M1061" s="121" t="s">
        <v>4</v>
      </c>
      <c r="N1061" s="121" t="s">
        <v>507</v>
      </c>
      <c r="O1061" s="121" t="s">
        <v>4</v>
      </c>
    </row>
    <row r="1062" spans="1:15" customFormat="1" x14ac:dyDescent="0.3">
      <c r="A1062" s="117" t="s">
        <v>4</v>
      </c>
      <c r="B1062" s="55" t="s">
        <v>28</v>
      </c>
      <c r="C1062" s="55" t="s">
        <v>29</v>
      </c>
      <c r="D1062" s="55" t="s">
        <v>28</v>
      </c>
      <c r="E1062" s="55" t="s">
        <v>29</v>
      </c>
      <c r="F1062" s="55" t="s">
        <v>28</v>
      </c>
      <c r="G1062" s="55" t="s">
        <v>29</v>
      </c>
      <c r="H1062" s="60" t="s">
        <v>28</v>
      </c>
      <c r="I1062" s="60" t="s">
        <v>29</v>
      </c>
      <c r="J1062" s="60" t="s">
        <v>28</v>
      </c>
      <c r="K1062" s="60" t="s">
        <v>29</v>
      </c>
      <c r="L1062" s="60" t="s">
        <v>28</v>
      </c>
      <c r="M1062" s="60" t="s">
        <v>29</v>
      </c>
      <c r="N1062" s="60" t="s">
        <v>28</v>
      </c>
      <c r="O1062" s="60" t="s">
        <v>29</v>
      </c>
    </row>
    <row r="1063" spans="1:15" customFormat="1" x14ac:dyDescent="0.3">
      <c r="A1063" s="56" t="s">
        <v>30</v>
      </c>
      <c r="B1063" s="57">
        <v>219.9956413102</v>
      </c>
      <c r="C1063" s="57">
        <v>219.9956413102</v>
      </c>
      <c r="D1063" s="57">
        <v>23.455086085000001</v>
      </c>
      <c r="E1063" s="57">
        <v>23.455086085000001</v>
      </c>
      <c r="F1063" s="57">
        <v>75.832997534599997</v>
      </c>
      <c r="G1063" s="57">
        <v>75.832997534599997</v>
      </c>
      <c r="H1063" s="64">
        <v>50.543410918699998</v>
      </c>
      <c r="I1063" s="64">
        <v>50.543410918699998</v>
      </c>
      <c r="J1063" s="64">
        <v>21.007578043399999</v>
      </c>
      <c r="K1063" s="64">
        <v>21.007578043399999</v>
      </c>
      <c r="L1063" s="64">
        <v>35.775641307100003</v>
      </c>
      <c r="M1063" s="64">
        <v>35.775641307100003</v>
      </c>
      <c r="N1063" s="64">
        <v>12.2655696962</v>
      </c>
      <c r="O1063" s="64">
        <v>12.2655696962</v>
      </c>
    </row>
    <row r="1064" spans="1:15" customFormat="1" x14ac:dyDescent="0.3">
      <c r="A1064" s="58" t="s">
        <v>370</v>
      </c>
      <c r="B1064" s="70">
        <v>0.38378541199999999</v>
      </c>
      <c r="C1064" s="71">
        <v>1.7445137081550299E-3</v>
      </c>
      <c r="D1064" s="77">
        <v>0</v>
      </c>
      <c r="E1064" s="78">
        <v>0</v>
      </c>
      <c r="F1064" s="70">
        <v>0.38378541199999899</v>
      </c>
      <c r="G1064" s="71">
        <v>5.0609289422443304E-3</v>
      </c>
      <c r="H1064" s="95">
        <v>0</v>
      </c>
      <c r="I1064" s="96">
        <v>0</v>
      </c>
      <c r="J1064" s="101">
        <v>0</v>
      </c>
      <c r="K1064" s="102">
        <v>0</v>
      </c>
      <c r="L1064" s="101">
        <v>0</v>
      </c>
      <c r="M1064" s="102">
        <v>0</v>
      </c>
      <c r="N1064" s="101">
        <v>0</v>
      </c>
      <c r="O1064" s="102">
        <v>0</v>
      </c>
    </row>
    <row r="1065" spans="1:15" customFormat="1" x14ac:dyDescent="0.3">
      <c r="A1065" s="58" t="s">
        <v>371</v>
      </c>
      <c r="B1065" s="73">
        <v>200.69184775689999</v>
      </c>
      <c r="C1065" s="74">
        <v>0.91225374539997806</v>
      </c>
      <c r="D1065" s="79">
        <v>18.330091888799998</v>
      </c>
      <c r="E1065" s="80">
        <v>78.149753202238102</v>
      </c>
      <c r="F1065" s="73">
        <v>69.808520262800002</v>
      </c>
      <c r="G1065" s="74">
        <v>0.92055599188135395</v>
      </c>
      <c r="H1065" s="97">
        <v>48.909949706500001</v>
      </c>
      <c r="I1065" s="98">
        <v>0.96768201467788795</v>
      </c>
      <c r="J1065" s="103">
        <v>21.007578043399999</v>
      </c>
      <c r="K1065" s="104">
        <v>100</v>
      </c>
      <c r="L1065" s="103">
        <v>31.707569608799901</v>
      </c>
      <c r="M1065" s="104">
        <v>88.628934242214001</v>
      </c>
      <c r="N1065" s="103">
        <v>9.8127805213999597</v>
      </c>
      <c r="O1065" s="104">
        <v>80.002647772977895</v>
      </c>
    </row>
    <row r="1066" spans="1:15" customFormat="1" x14ac:dyDescent="0.3">
      <c r="A1066" s="58" t="s">
        <v>372</v>
      </c>
      <c r="B1066" s="83">
        <v>4.5211189698011198</v>
      </c>
      <c r="C1066" s="83">
        <v>4.5211189698011198</v>
      </c>
      <c r="D1066" s="84">
        <v>4.6851860891897097</v>
      </c>
      <c r="E1066" s="84">
        <v>4.6851860891897097</v>
      </c>
      <c r="F1066" s="83">
        <v>4.5643792122495599</v>
      </c>
      <c r="G1066" s="83">
        <v>4.5643792122495599</v>
      </c>
      <c r="H1066" s="107">
        <v>4.3803819088609801</v>
      </c>
      <c r="I1066" s="107">
        <v>4.3803819088609801</v>
      </c>
      <c r="J1066" s="108">
        <v>4.7494242810558598</v>
      </c>
      <c r="K1066" s="112">
        <v>4.7494242810558598</v>
      </c>
      <c r="L1066" s="108">
        <v>4.5280880899487004</v>
      </c>
      <c r="M1066" s="108">
        <v>4.5280880899487004</v>
      </c>
      <c r="N1066" s="108">
        <v>4.4123389072929902</v>
      </c>
      <c r="O1066" s="108">
        <v>4.4123389072929902</v>
      </c>
    </row>
    <row r="1067" spans="1:15" customFormat="1" x14ac:dyDescent="0.3">
      <c r="A1067" s="76" t="s">
        <v>4</v>
      </c>
      <c r="H1067" s="63"/>
      <c r="I1067" s="63"/>
      <c r="J1067" s="63"/>
      <c r="K1067" s="63"/>
      <c r="L1067" s="63"/>
      <c r="M1067" s="63"/>
      <c r="N1067" s="63"/>
      <c r="O1067" s="63"/>
    </row>
    <row r="1068" spans="1:15" customFormat="1" x14ac:dyDescent="0.3">
      <c r="A1068" s="76" t="s">
        <v>4</v>
      </c>
      <c r="H1068" s="63"/>
      <c r="I1068" s="63"/>
      <c r="J1068" s="63"/>
      <c r="K1068" s="63"/>
      <c r="L1068" s="63"/>
      <c r="M1068" s="63"/>
      <c r="N1068" s="63"/>
      <c r="O1068" s="63"/>
    </row>
    <row r="1069" spans="1:15" customFormat="1" x14ac:dyDescent="0.3">
      <c r="A1069" s="54" t="s">
        <v>383</v>
      </c>
      <c r="H1069" s="63"/>
      <c r="I1069" s="63"/>
      <c r="J1069" s="63"/>
      <c r="K1069" s="63"/>
      <c r="L1069" s="63"/>
      <c r="M1069" s="63"/>
      <c r="N1069" s="63"/>
      <c r="O1069" s="63"/>
    </row>
    <row r="1070" spans="1:15" customFormat="1" x14ac:dyDescent="0.3">
      <c r="A1070" s="69" t="s">
        <v>4</v>
      </c>
      <c r="H1070" s="63"/>
      <c r="I1070" s="63"/>
      <c r="J1070" s="63"/>
      <c r="K1070" s="63"/>
      <c r="L1070" s="63"/>
      <c r="M1070" s="63"/>
      <c r="N1070" s="63"/>
      <c r="O1070" s="63"/>
    </row>
    <row r="1071" spans="1:15" customFormat="1" ht="25.5" customHeight="1" x14ac:dyDescent="0.3">
      <c r="A1071" s="116" t="s">
        <v>4</v>
      </c>
      <c r="B1071" s="118" t="s">
        <v>26</v>
      </c>
      <c r="C1071" s="118" t="s">
        <v>4</v>
      </c>
      <c r="D1071" s="118" t="s">
        <v>502</v>
      </c>
      <c r="E1071" s="118" t="s">
        <v>4</v>
      </c>
      <c r="F1071" s="118" t="s">
        <v>503</v>
      </c>
      <c r="G1071" s="118" t="s">
        <v>4</v>
      </c>
      <c r="H1071" s="121" t="s">
        <v>504</v>
      </c>
      <c r="I1071" s="121" t="s">
        <v>4</v>
      </c>
      <c r="J1071" s="121" t="s">
        <v>505</v>
      </c>
      <c r="K1071" s="121" t="s">
        <v>4</v>
      </c>
      <c r="L1071" s="121" t="s">
        <v>506</v>
      </c>
      <c r="M1071" s="121" t="s">
        <v>4</v>
      </c>
      <c r="N1071" s="121" t="s">
        <v>507</v>
      </c>
      <c r="O1071" s="121" t="s">
        <v>4</v>
      </c>
    </row>
    <row r="1072" spans="1:15" customFormat="1" x14ac:dyDescent="0.3">
      <c r="A1072" s="117" t="s">
        <v>4</v>
      </c>
      <c r="B1072" s="55" t="s">
        <v>28</v>
      </c>
      <c r="C1072" s="55" t="s">
        <v>29</v>
      </c>
      <c r="D1072" s="55" t="s">
        <v>28</v>
      </c>
      <c r="E1072" s="55" t="s">
        <v>29</v>
      </c>
      <c r="F1072" s="55" t="s">
        <v>28</v>
      </c>
      <c r="G1072" s="55" t="s">
        <v>29</v>
      </c>
      <c r="H1072" s="60" t="s">
        <v>28</v>
      </c>
      <c r="I1072" s="60" t="s">
        <v>29</v>
      </c>
      <c r="J1072" s="60" t="s">
        <v>28</v>
      </c>
      <c r="K1072" s="60" t="s">
        <v>29</v>
      </c>
      <c r="L1072" s="60" t="s">
        <v>28</v>
      </c>
      <c r="M1072" s="60" t="s">
        <v>29</v>
      </c>
      <c r="N1072" s="60" t="s">
        <v>28</v>
      </c>
      <c r="O1072" s="60" t="s">
        <v>29</v>
      </c>
    </row>
    <row r="1073" spans="1:15" customFormat="1" x14ac:dyDescent="0.3">
      <c r="A1073" s="56" t="s">
        <v>30</v>
      </c>
      <c r="B1073" s="57">
        <v>194.51861701990001</v>
      </c>
      <c r="C1073" s="57">
        <v>194.51861701990001</v>
      </c>
      <c r="D1073" s="57">
        <v>20.677945018599999</v>
      </c>
      <c r="E1073" s="57">
        <v>20.677945018599999</v>
      </c>
      <c r="F1073" s="57">
        <v>109.776157036</v>
      </c>
      <c r="G1073" s="57">
        <v>109.776157036</v>
      </c>
      <c r="H1073" s="64">
        <v>19.6505151259</v>
      </c>
      <c r="I1073" s="64">
        <v>19.6505151259</v>
      </c>
      <c r="J1073" s="64">
        <v>6.8652741013999998</v>
      </c>
      <c r="K1073" s="64">
        <v>6.8652741013999998</v>
      </c>
      <c r="L1073" s="64">
        <v>19.276548841699999</v>
      </c>
      <c r="M1073" s="64">
        <v>19.276548841699999</v>
      </c>
      <c r="N1073" s="64">
        <v>20.331221817500001</v>
      </c>
      <c r="O1073" s="64">
        <v>20.331221817500001</v>
      </c>
    </row>
    <row r="1074" spans="1:15" customFormat="1" x14ac:dyDescent="0.3">
      <c r="A1074" s="58" t="s">
        <v>370</v>
      </c>
      <c r="B1074" s="70">
        <v>0</v>
      </c>
      <c r="C1074" s="71">
        <v>0</v>
      </c>
      <c r="D1074" s="77">
        <v>0</v>
      </c>
      <c r="E1074" s="78">
        <v>0</v>
      </c>
      <c r="F1074" s="70">
        <v>0</v>
      </c>
      <c r="G1074" s="71">
        <v>0</v>
      </c>
      <c r="H1074" s="101">
        <v>0</v>
      </c>
      <c r="I1074" s="102">
        <v>0</v>
      </c>
      <c r="J1074" s="101">
        <v>0</v>
      </c>
      <c r="K1074" s="102">
        <v>0</v>
      </c>
      <c r="L1074" s="101">
        <v>0</v>
      </c>
      <c r="M1074" s="102">
        <v>0</v>
      </c>
      <c r="N1074" s="101">
        <v>0</v>
      </c>
      <c r="O1074" s="102">
        <v>0</v>
      </c>
    </row>
    <row r="1075" spans="1:15" customFormat="1" x14ac:dyDescent="0.3">
      <c r="A1075" s="58" t="s">
        <v>371</v>
      </c>
      <c r="B1075" s="73">
        <v>190.178035099</v>
      </c>
      <c r="C1075" s="74">
        <v>0.97768551932252401</v>
      </c>
      <c r="D1075" s="79">
        <v>20.677945018599999</v>
      </c>
      <c r="E1075" s="80">
        <v>100</v>
      </c>
      <c r="F1075" s="73">
        <v>108.9874814903</v>
      </c>
      <c r="G1075" s="74">
        <v>0.99281560252249201</v>
      </c>
      <c r="H1075" s="103">
        <v>17.197725951100001</v>
      </c>
      <c r="I1075" s="106">
        <v>87.517939559929701</v>
      </c>
      <c r="J1075" s="103">
        <v>6.8652741013999998</v>
      </c>
      <c r="K1075" s="104">
        <v>100</v>
      </c>
      <c r="L1075" s="103">
        <v>18.8927634297</v>
      </c>
      <c r="M1075" s="104">
        <v>98.009055380443598</v>
      </c>
      <c r="N1075" s="103">
        <v>19.615890029100001</v>
      </c>
      <c r="O1075" s="104">
        <v>96.481609443736005</v>
      </c>
    </row>
    <row r="1076" spans="1:15" customFormat="1" x14ac:dyDescent="0.3">
      <c r="A1076" s="58" t="s">
        <v>372</v>
      </c>
      <c r="B1076" s="83">
        <v>4.4860446058329098</v>
      </c>
      <c r="C1076" s="83">
        <v>4.4860446058329098</v>
      </c>
      <c r="D1076" s="84">
        <v>4.4626899483528897</v>
      </c>
      <c r="E1076" s="84">
        <v>4.4626899483528897</v>
      </c>
      <c r="F1076" s="83">
        <v>4.5260630844105902</v>
      </c>
      <c r="G1076" s="83">
        <v>4.5260630844105902</v>
      </c>
      <c r="H1076" s="108">
        <v>4.2137058484418599</v>
      </c>
      <c r="I1076" s="108">
        <v>4.2137058484418599</v>
      </c>
      <c r="J1076" s="108">
        <v>4.2474653383254601</v>
      </c>
      <c r="K1076" s="108">
        <v>4.2474653383254601</v>
      </c>
      <c r="L1076" s="108">
        <v>4.7100277422736498</v>
      </c>
      <c r="M1076" s="112">
        <v>4.7100277422736498</v>
      </c>
      <c r="N1076" s="108">
        <v>4.3943077272807898</v>
      </c>
      <c r="O1076" s="108">
        <v>4.3943077272807898</v>
      </c>
    </row>
    <row r="1077" spans="1:15" customFormat="1" x14ac:dyDescent="0.3">
      <c r="A1077" s="76" t="s">
        <v>4</v>
      </c>
      <c r="H1077" s="63"/>
      <c r="I1077" s="63"/>
      <c r="J1077" s="63"/>
      <c r="K1077" s="63"/>
      <c r="L1077" s="63"/>
      <c r="M1077" s="63"/>
      <c r="N1077" s="63"/>
      <c r="O1077" s="63"/>
    </row>
    <row r="1078" spans="1:15" customFormat="1" x14ac:dyDescent="0.3">
      <c r="A1078" s="76" t="s">
        <v>4</v>
      </c>
      <c r="H1078" s="63"/>
      <c r="I1078" s="63"/>
      <c r="J1078" s="63"/>
      <c r="K1078" s="63"/>
      <c r="L1078" s="63"/>
      <c r="M1078" s="63"/>
      <c r="N1078" s="63"/>
      <c r="O1078" s="63"/>
    </row>
    <row r="1079" spans="1:15" customFormat="1" x14ac:dyDescent="0.3">
      <c r="A1079" s="54" t="s">
        <v>384</v>
      </c>
      <c r="H1079" s="63"/>
      <c r="I1079" s="63"/>
      <c r="J1079" s="63"/>
      <c r="K1079" s="63"/>
      <c r="L1079" s="63"/>
      <c r="M1079" s="63"/>
      <c r="N1079" s="63"/>
      <c r="O1079" s="63"/>
    </row>
    <row r="1080" spans="1:15" customFormat="1" x14ac:dyDescent="0.3">
      <c r="A1080" s="69" t="s">
        <v>4</v>
      </c>
      <c r="H1080" s="63"/>
      <c r="I1080" s="63"/>
      <c r="J1080" s="63"/>
      <c r="K1080" s="63"/>
      <c r="L1080" s="63"/>
      <c r="M1080" s="63"/>
      <c r="N1080" s="63"/>
      <c r="O1080" s="63"/>
    </row>
    <row r="1081" spans="1:15" customFormat="1" ht="25.5" customHeight="1" x14ac:dyDescent="0.3">
      <c r="A1081" s="116" t="s">
        <v>4</v>
      </c>
      <c r="B1081" s="118" t="s">
        <v>26</v>
      </c>
      <c r="C1081" s="118" t="s">
        <v>4</v>
      </c>
      <c r="D1081" s="118" t="s">
        <v>502</v>
      </c>
      <c r="E1081" s="118" t="s">
        <v>4</v>
      </c>
      <c r="F1081" s="118" t="s">
        <v>503</v>
      </c>
      <c r="G1081" s="118" t="s">
        <v>4</v>
      </c>
      <c r="H1081" s="121" t="s">
        <v>504</v>
      </c>
      <c r="I1081" s="121" t="s">
        <v>4</v>
      </c>
      <c r="J1081" s="121" t="s">
        <v>505</v>
      </c>
      <c r="K1081" s="121" t="s">
        <v>4</v>
      </c>
      <c r="L1081" s="121" t="s">
        <v>506</v>
      </c>
      <c r="M1081" s="121" t="s">
        <v>4</v>
      </c>
      <c r="N1081" s="121" t="s">
        <v>507</v>
      </c>
      <c r="O1081" s="121" t="s">
        <v>4</v>
      </c>
    </row>
    <row r="1082" spans="1:15" customFormat="1" x14ac:dyDescent="0.3">
      <c r="A1082" s="117" t="s">
        <v>4</v>
      </c>
      <c r="B1082" s="55" t="s">
        <v>28</v>
      </c>
      <c r="C1082" s="55" t="s">
        <v>29</v>
      </c>
      <c r="D1082" s="55" t="s">
        <v>28</v>
      </c>
      <c r="E1082" s="55" t="s">
        <v>29</v>
      </c>
      <c r="F1082" s="55" t="s">
        <v>28</v>
      </c>
      <c r="G1082" s="55" t="s">
        <v>29</v>
      </c>
      <c r="H1082" s="60" t="s">
        <v>28</v>
      </c>
      <c r="I1082" s="60" t="s">
        <v>29</v>
      </c>
      <c r="J1082" s="60" t="s">
        <v>28</v>
      </c>
      <c r="K1082" s="60" t="s">
        <v>29</v>
      </c>
      <c r="L1082" s="60" t="s">
        <v>28</v>
      </c>
      <c r="M1082" s="60" t="s">
        <v>29</v>
      </c>
      <c r="N1082" s="60" t="s">
        <v>28</v>
      </c>
      <c r="O1082" s="60" t="s">
        <v>29</v>
      </c>
    </row>
    <row r="1083" spans="1:15" customFormat="1" x14ac:dyDescent="0.3">
      <c r="A1083" s="56" t="s">
        <v>30</v>
      </c>
      <c r="B1083" s="57">
        <v>94.818983394599996</v>
      </c>
      <c r="C1083" s="57">
        <v>94.818983394599996</v>
      </c>
      <c r="D1083" s="57">
        <v>2.5851946540999999</v>
      </c>
      <c r="E1083" s="57">
        <v>2.5851946540999999</v>
      </c>
      <c r="F1083" s="57">
        <v>15.830925002200001</v>
      </c>
      <c r="G1083" s="57">
        <v>15.830925002200001</v>
      </c>
      <c r="H1083" s="64">
        <v>50.8509564947</v>
      </c>
      <c r="I1083" s="64">
        <v>50.8509564947</v>
      </c>
      <c r="J1083" s="64">
        <v>11.166601887100001</v>
      </c>
      <c r="K1083" s="64">
        <v>11.166601887100001</v>
      </c>
      <c r="L1083" s="64">
        <v>11.068912007</v>
      </c>
      <c r="M1083" s="64">
        <v>11.068912007</v>
      </c>
      <c r="N1083" s="64">
        <v>12.1412048334</v>
      </c>
      <c r="O1083" s="64">
        <v>12.1412048334</v>
      </c>
    </row>
    <row r="1084" spans="1:15" customFormat="1" x14ac:dyDescent="0.3">
      <c r="A1084" s="58" t="s">
        <v>370</v>
      </c>
      <c r="B1084" s="70">
        <v>1.1655864496999999</v>
      </c>
      <c r="C1084" s="71">
        <v>1.2292754129721899E-2</v>
      </c>
      <c r="D1084" s="77">
        <v>0</v>
      </c>
      <c r="E1084" s="78">
        <v>0</v>
      </c>
      <c r="F1084" s="77">
        <v>0</v>
      </c>
      <c r="G1084" s="78">
        <v>0</v>
      </c>
      <c r="H1084" s="95">
        <v>0.50740881169999996</v>
      </c>
      <c r="I1084" s="96">
        <v>9.9783533423385105E-3</v>
      </c>
      <c r="J1084" s="101">
        <v>0.41696831229999998</v>
      </c>
      <c r="K1084" s="102">
        <v>3.7340662496591199</v>
      </c>
      <c r="L1084" s="101">
        <v>0.2412093257</v>
      </c>
      <c r="M1084" s="102">
        <v>2.17916020605692</v>
      </c>
      <c r="N1084" s="101">
        <v>0</v>
      </c>
      <c r="O1084" s="102">
        <v>0</v>
      </c>
    </row>
    <row r="1085" spans="1:15" customFormat="1" x14ac:dyDescent="0.3">
      <c r="A1085" s="58" t="s">
        <v>371</v>
      </c>
      <c r="B1085" s="73">
        <v>86.755994064899994</v>
      </c>
      <c r="C1085" s="74">
        <v>0.91496439804522101</v>
      </c>
      <c r="D1085" s="79">
        <v>2.5851946540999999</v>
      </c>
      <c r="E1085" s="80">
        <v>100</v>
      </c>
      <c r="F1085" s="79">
        <v>12.917107798</v>
      </c>
      <c r="G1085" s="80">
        <v>81.594144348513595</v>
      </c>
      <c r="H1085" s="97">
        <v>48.0548331755001</v>
      </c>
      <c r="I1085" s="98">
        <v>0.94501335841162704</v>
      </c>
      <c r="J1085" s="103">
        <v>10.749633574800001</v>
      </c>
      <c r="K1085" s="104">
        <v>96.265933750340906</v>
      </c>
      <c r="L1085" s="103">
        <v>9.3300103655999695</v>
      </c>
      <c r="M1085" s="104">
        <v>84.290220752497504</v>
      </c>
      <c r="N1085" s="103">
        <v>11.944025980799999</v>
      </c>
      <c r="O1085" s="104">
        <v>98.375953166875405</v>
      </c>
    </row>
    <row r="1086" spans="1:15" customFormat="1" x14ac:dyDescent="0.3">
      <c r="A1086" s="58" t="s">
        <v>372</v>
      </c>
      <c r="B1086" s="83">
        <v>4.2979987615540001</v>
      </c>
      <c r="C1086" s="83">
        <v>4.2979987615540001</v>
      </c>
      <c r="D1086" s="84">
        <v>4.3624516118405001</v>
      </c>
      <c r="E1086" s="84">
        <v>4.3624516118405001</v>
      </c>
      <c r="F1086" s="84">
        <v>4.3420647012949303</v>
      </c>
      <c r="G1086" s="84">
        <v>4.3420647012949303</v>
      </c>
      <c r="H1086" s="107">
        <v>4.3967571667703602</v>
      </c>
      <c r="I1086" s="107">
        <v>4.3967571667703602</v>
      </c>
      <c r="J1086" s="108">
        <v>4.3361326531785904</v>
      </c>
      <c r="K1086" s="108">
        <v>4.3361326531785904</v>
      </c>
      <c r="L1086" s="108">
        <v>4.1292431919411099</v>
      </c>
      <c r="M1086" s="108">
        <v>4.1292431919411099</v>
      </c>
      <c r="N1086" s="108">
        <v>4.0932036578434996</v>
      </c>
      <c r="O1086" s="108">
        <v>4.0932036578434996</v>
      </c>
    </row>
    <row r="1087" spans="1:15" customFormat="1" x14ac:dyDescent="0.3">
      <c r="A1087" s="76" t="s">
        <v>4</v>
      </c>
      <c r="H1087" s="63"/>
      <c r="I1087" s="63"/>
      <c r="J1087" s="63"/>
      <c r="K1087" s="63"/>
      <c r="L1087" s="63"/>
      <c r="M1087" s="63"/>
      <c r="N1087" s="63"/>
      <c r="O1087" s="63"/>
    </row>
    <row r="1088" spans="1:15" customFormat="1" x14ac:dyDescent="0.3">
      <c r="A1088" s="76" t="s">
        <v>4</v>
      </c>
      <c r="H1088" s="63"/>
      <c r="I1088" s="63"/>
      <c r="J1088" s="63"/>
      <c r="K1088" s="63"/>
      <c r="L1088" s="63"/>
      <c r="M1088" s="63"/>
      <c r="N1088" s="63"/>
      <c r="O1088" s="63"/>
    </row>
    <row r="1089" spans="1:15" customFormat="1" x14ac:dyDescent="0.3">
      <c r="A1089" s="54" t="s">
        <v>385</v>
      </c>
      <c r="H1089" s="63"/>
      <c r="I1089" s="63"/>
      <c r="J1089" s="63"/>
      <c r="K1089" s="63"/>
      <c r="L1089" s="63"/>
      <c r="M1089" s="63"/>
      <c r="N1089" s="63"/>
      <c r="O1089" s="63"/>
    </row>
    <row r="1090" spans="1:15" customFormat="1" x14ac:dyDescent="0.3">
      <c r="A1090" s="69" t="s">
        <v>4</v>
      </c>
      <c r="H1090" s="63"/>
      <c r="I1090" s="63"/>
      <c r="J1090" s="63"/>
      <c r="K1090" s="63"/>
      <c r="L1090" s="63"/>
      <c r="M1090" s="63"/>
      <c r="N1090" s="63"/>
      <c r="O1090" s="63"/>
    </row>
    <row r="1091" spans="1:15" customFormat="1" ht="25.5" customHeight="1" x14ac:dyDescent="0.3">
      <c r="A1091" s="116" t="s">
        <v>4</v>
      </c>
      <c r="B1091" s="118" t="s">
        <v>26</v>
      </c>
      <c r="C1091" s="118" t="s">
        <v>4</v>
      </c>
      <c r="D1091" s="118" t="s">
        <v>502</v>
      </c>
      <c r="E1091" s="118" t="s">
        <v>4</v>
      </c>
      <c r="F1091" s="118" t="s">
        <v>503</v>
      </c>
      <c r="G1091" s="118" t="s">
        <v>4</v>
      </c>
      <c r="H1091" s="121" t="s">
        <v>504</v>
      </c>
      <c r="I1091" s="121" t="s">
        <v>4</v>
      </c>
      <c r="J1091" s="121" t="s">
        <v>505</v>
      </c>
      <c r="K1091" s="121" t="s">
        <v>4</v>
      </c>
      <c r="L1091" s="121" t="s">
        <v>506</v>
      </c>
      <c r="M1091" s="121" t="s">
        <v>4</v>
      </c>
      <c r="N1091" s="121" t="s">
        <v>507</v>
      </c>
      <c r="O1091" s="121" t="s">
        <v>4</v>
      </c>
    </row>
    <row r="1092" spans="1:15" customFormat="1" x14ac:dyDescent="0.3">
      <c r="A1092" s="117" t="s">
        <v>4</v>
      </c>
      <c r="B1092" s="55" t="s">
        <v>28</v>
      </c>
      <c r="C1092" s="55" t="s">
        <v>29</v>
      </c>
      <c r="D1092" s="55" t="s">
        <v>28</v>
      </c>
      <c r="E1092" s="55" t="s">
        <v>29</v>
      </c>
      <c r="F1092" s="55" t="s">
        <v>28</v>
      </c>
      <c r="G1092" s="55" t="s">
        <v>29</v>
      </c>
      <c r="H1092" s="60" t="s">
        <v>28</v>
      </c>
      <c r="I1092" s="60" t="s">
        <v>29</v>
      </c>
      <c r="J1092" s="60" t="s">
        <v>28</v>
      </c>
      <c r="K1092" s="60" t="s">
        <v>29</v>
      </c>
      <c r="L1092" s="60" t="s">
        <v>28</v>
      </c>
      <c r="M1092" s="60" t="s">
        <v>29</v>
      </c>
      <c r="N1092" s="60" t="s">
        <v>28</v>
      </c>
      <c r="O1092" s="60" t="s">
        <v>29</v>
      </c>
    </row>
    <row r="1093" spans="1:15" customFormat="1" x14ac:dyDescent="0.3">
      <c r="A1093" s="56" t="s">
        <v>30</v>
      </c>
      <c r="B1093" s="57">
        <v>22.549806395699999</v>
      </c>
      <c r="C1093" s="57">
        <v>22.549806395699999</v>
      </c>
      <c r="D1093" s="57">
        <v>1.4031682136000001</v>
      </c>
      <c r="E1093" s="57">
        <v>1.4031682136000001</v>
      </c>
      <c r="F1093" s="57">
        <v>4.8808271960000003</v>
      </c>
      <c r="G1093" s="57">
        <v>4.8808271960000003</v>
      </c>
      <c r="H1093" s="64">
        <v>4.3710855955000003</v>
      </c>
      <c r="I1093" s="64">
        <v>4.3710855955000003</v>
      </c>
      <c r="J1093" s="64">
        <v>2.6588654812999999</v>
      </c>
      <c r="K1093" s="64">
        <v>2.6588654812999999</v>
      </c>
      <c r="L1093" s="64">
        <v>6.9192634812999998</v>
      </c>
      <c r="M1093" s="64">
        <v>6.9192634812999998</v>
      </c>
      <c r="N1093" s="64">
        <v>3.5327448148</v>
      </c>
      <c r="O1093" s="64">
        <v>3.5327448148</v>
      </c>
    </row>
    <row r="1094" spans="1:15" customFormat="1" x14ac:dyDescent="0.3">
      <c r="A1094" s="58" t="s">
        <v>370</v>
      </c>
      <c r="B1094" s="77">
        <v>0</v>
      </c>
      <c r="C1094" s="78">
        <v>0</v>
      </c>
      <c r="D1094" s="77">
        <v>0</v>
      </c>
      <c r="E1094" s="78">
        <v>0</v>
      </c>
      <c r="F1094" s="77">
        <v>0</v>
      </c>
      <c r="G1094" s="78">
        <v>0</v>
      </c>
      <c r="H1094" s="101">
        <v>0</v>
      </c>
      <c r="I1094" s="102">
        <v>0</v>
      </c>
      <c r="J1094" s="101">
        <v>0</v>
      </c>
      <c r="K1094" s="102">
        <v>0</v>
      </c>
      <c r="L1094" s="101">
        <v>0</v>
      </c>
      <c r="M1094" s="102">
        <v>0</v>
      </c>
      <c r="N1094" s="101">
        <v>0</v>
      </c>
      <c r="O1094" s="102">
        <v>0</v>
      </c>
    </row>
    <row r="1095" spans="1:15" customFormat="1" x14ac:dyDescent="0.3">
      <c r="A1095" s="58" t="s">
        <v>371</v>
      </c>
      <c r="B1095" s="79">
        <v>22.549806395699999</v>
      </c>
      <c r="C1095" s="80">
        <v>100</v>
      </c>
      <c r="D1095" s="79">
        <v>1.4031682136000001</v>
      </c>
      <c r="E1095" s="80">
        <v>100</v>
      </c>
      <c r="F1095" s="79">
        <v>4.8808271960000003</v>
      </c>
      <c r="G1095" s="80">
        <v>100</v>
      </c>
      <c r="H1095" s="103">
        <v>4.3710855955000003</v>
      </c>
      <c r="I1095" s="104">
        <v>100</v>
      </c>
      <c r="J1095" s="103">
        <v>2.6588654812999999</v>
      </c>
      <c r="K1095" s="104">
        <v>100</v>
      </c>
      <c r="L1095" s="103">
        <v>6.9192634812999998</v>
      </c>
      <c r="M1095" s="104">
        <v>100</v>
      </c>
      <c r="N1095" s="103">
        <v>3.5327448148</v>
      </c>
      <c r="O1095" s="104">
        <v>100</v>
      </c>
    </row>
    <row r="1096" spans="1:15" customFormat="1" x14ac:dyDescent="0.3">
      <c r="A1096" s="58" t="s">
        <v>372</v>
      </c>
      <c r="B1096" s="84">
        <v>4.4898030802475599</v>
      </c>
      <c r="C1096" s="84">
        <v>4.4898030802475599</v>
      </c>
      <c r="D1096" s="84">
        <v>5</v>
      </c>
      <c r="E1096" s="87">
        <v>5</v>
      </c>
      <c r="F1096" s="84">
        <v>4.5555557493865404</v>
      </c>
      <c r="G1096" s="84">
        <v>4.5555557493865404</v>
      </c>
      <c r="H1096" s="108">
        <v>4</v>
      </c>
      <c r="I1096" s="109">
        <v>4</v>
      </c>
      <c r="J1096" s="108">
        <v>4</v>
      </c>
      <c r="K1096" s="109">
        <v>4</v>
      </c>
      <c r="L1096" s="108">
        <v>4.6866413379169902</v>
      </c>
      <c r="M1096" s="108">
        <v>4.6866413379169902</v>
      </c>
      <c r="N1096" s="108">
        <v>4.6168496700272899</v>
      </c>
      <c r="O1096" s="108">
        <v>4.6168496700272899</v>
      </c>
    </row>
    <row r="1097" spans="1:15" customFormat="1" x14ac:dyDescent="0.3">
      <c r="A1097" s="76" t="s">
        <v>4</v>
      </c>
      <c r="H1097" s="63"/>
      <c r="I1097" s="63"/>
      <c r="J1097" s="63"/>
      <c r="K1097" s="63"/>
      <c r="L1097" s="63"/>
      <c r="M1097" s="63"/>
      <c r="N1097" s="63"/>
      <c r="O1097" s="63"/>
    </row>
    <row r="1098" spans="1:15" customFormat="1" x14ac:dyDescent="0.3">
      <c r="A1098" s="76" t="s">
        <v>4</v>
      </c>
      <c r="H1098" s="63"/>
      <c r="I1098" s="63"/>
      <c r="J1098" s="63"/>
      <c r="K1098" s="63"/>
      <c r="L1098" s="63"/>
      <c r="M1098" s="63"/>
      <c r="N1098" s="63"/>
      <c r="O1098" s="63"/>
    </row>
    <row r="1099" spans="1:15" customFormat="1" x14ac:dyDescent="0.3">
      <c r="A1099" s="54" t="s">
        <v>386</v>
      </c>
      <c r="H1099" s="63"/>
      <c r="I1099" s="63"/>
      <c r="J1099" s="63"/>
      <c r="K1099" s="63"/>
      <c r="L1099" s="63"/>
      <c r="M1099" s="63"/>
      <c r="N1099" s="63"/>
      <c r="O1099" s="63"/>
    </row>
    <row r="1100" spans="1:15" customFormat="1" x14ac:dyDescent="0.3">
      <c r="A1100" s="69" t="s">
        <v>4</v>
      </c>
      <c r="H1100" s="63"/>
      <c r="I1100" s="63"/>
      <c r="J1100" s="63"/>
      <c r="K1100" s="63"/>
      <c r="L1100" s="63"/>
      <c r="M1100" s="63"/>
      <c r="N1100" s="63"/>
      <c r="O1100" s="63"/>
    </row>
    <row r="1101" spans="1:15" customFormat="1" ht="25.5" customHeight="1" x14ac:dyDescent="0.3">
      <c r="A1101" s="116" t="s">
        <v>4</v>
      </c>
      <c r="B1101" s="118" t="s">
        <v>26</v>
      </c>
      <c r="C1101" s="118" t="s">
        <v>4</v>
      </c>
      <c r="D1101" s="118" t="s">
        <v>502</v>
      </c>
      <c r="E1101" s="118" t="s">
        <v>4</v>
      </c>
      <c r="F1101" s="118" t="s">
        <v>503</v>
      </c>
      <c r="G1101" s="118" t="s">
        <v>4</v>
      </c>
      <c r="H1101" s="121" t="s">
        <v>504</v>
      </c>
      <c r="I1101" s="121" t="s">
        <v>4</v>
      </c>
      <c r="J1101" s="121" t="s">
        <v>505</v>
      </c>
      <c r="K1101" s="121" t="s">
        <v>4</v>
      </c>
      <c r="L1101" s="121" t="s">
        <v>506</v>
      </c>
      <c r="M1101" s="121" t="s">
        <v>4</v>
      </c>
      <c r="N1101" s="121" t="s">
        <v>507</v>
      </c>
      <c r="O1101" s="121" t="s">
        <v>4</v>
      </c>
    </row>
    <row r="1102" spans="1:15" customFormat="1" x14ac:dyDescent="0.3">
      <c r="A1102" s="117" t="s">
        <v>4</v>
      </c>
      <c r="B1102" s="55" t="s">
        <v>28</v>
      </c>
      <c r="C1102" s="55" t="s">
        <v>29</v>
      </c>
      <c r="D1102" s="55" t="s">
        <v>28</v>
      </c>
      <c r="E1102" s="55" t="s">
        <v>29</v>
      </c>
      <c r="F1102" s="55" t="s">
        <v>28</v>
      </c>
      <c r="G1102" s="55" t="s">
        <v>29</v>
      </c>
      <c r="H1102" s="60" t="s">
        <v>28</v>
      </c>
      <c r="I1102" s="60" t="s">
        <v>29</v>
      </c>
      <c r="J1102" s="60" t="s">
        <v>28</v>
      </c>
      <c r="K1102" s="60" t="s">
        <v>29</v>
      </c>
      <c r="L1102" s="60" t="s">
        <v>28</v>
      </c>
      <c r="M1102" s="60" t="s">
        <v>29</v>
      </c>
      <c r="N1102" s="60" t="s">
        <v>28</v>
      </c>
      <c r="O1102" s="60" t="s">
        <v>29</v>
      </c>
    </row>
    <row r="1103" spans="1:15" customFormat="1" x14ac:dyDescent="0.3">
      <c r="A1103" s="56" t="s">
        <v>30</v>
      </c>
      <c r="B1103" s="57">
        <v>54.922066426400001</v>
      </c>
      <c r="C1103" s="57">
        <v>54.922066426400001</v>
      </c>
      <c r="D1103" s="57">
        <v>1.5827890783</v>
      </c>
      <c r="E1103" s="57">
        <v>1.5827890783</v>
      </c>
      <c r="F1103" s="57">
        <v>25.4036832631</v>
      </c>
      <c r="G1103" s="57">
        <v>25.4036832631</v>
      </c>
      <c r="H1103" s="64">
        <v>8.1594000394999995</v>
      </c>
      <c r="I1103" s="64">
        <v>8.1594000394999995</v>
      </c>
      <c r="J1103" s="64">
        <v>3.4116505188000001</v>
      </c>
      <c r="K1103" s="64">
        <v>3.4116505188000001</v>
      </c>
      <c r="L1103" s="64">
        <v>6.0282249796</v>
      </c>
      <c r="M1103" s="64">
        <v>6.0282249796</v>
      </c>
      <c r="N1103" s="64">
        <v>13.7479690659</v>
      </c>
      <c r="O1103" s="64">
        <v>13.7479690659</v>
      </c>
    </row>
    <row r="1104" spans="1:15" customFormat="1" x14ac:dyDescent="0.3">
      <c r="A1104" s="58" t="s">
        <v>370</v>
      </c>
      <c r="B1104" s="70">
        <v>0.85894929039999901</v>
      </c>
      <c r="C1104" s="71">
        <v>1.56394204786716E-2</v>
      </c>
      <c r="D1104" s="77">
        <v>0</v>
      </c>
      <c r="E1104" s="78">
        <v>0</v>
      </c>
      <c r="F1104" s="77">
        <v>0</v>
      </c>
      <c r="G1104" s="78">
        <v>0</v>
      </c>
      <c r="H1104" s="101">
        <v>0.50740881169999996</v>
      </c>
      <c r="I1104" s="102">
        <v>6.2187024688532597</v>
      </c>
      <c r="J1104" s="101">
        <v>0</v>
      </c>
      <c r="K1104" s="102">
        <v>0</v>
      </c>
      <c r="L1104" s="101">
        <v>0</v>
      </c>
      <c r="M1104" s="102">
        <v>0</v>
      </c>
      <c r="N1104" s="101">
        <v>0.35154047869999999</v>
      </c>
      <c r="O1104" s="102">
        <v>2.5570357120743701</v>
      </c>
    </row>
    <row r="1105" spans="1:15" customFormat="1" x14ac:dyDescent="0.3">
      <c r="A1105" s="58" t="s">
        <v>371</v>
      </c>
      <c r="B1105" s="73">
        <v>49.172133041499997</v>
      </c>
      <c r="C1105" s="74">
        <v>0.89530740995323999</v>
      </c>
      <c r="D1105" s="79">
        <v>1.5827890783</v>
      </c>
      <c r="E1105" s="80">
        <v>100</v>
      </c>
      <c r="F1105" s="79">
        <v>25.4036832631</v>
      </c>
      <c r="G1105" s="80">
        <v>100</v>
      </c>
      <c r="H1105" s="103">
        <v>4.4769617601</v>
      </c>
      <c r="I1105" s="106">
        <v>54.868761654372101</v>
      </c>
      <c r="J1105" s="103">
        <v>3.4116505188000001</v>
      </c>
      <c r="K1105" s="104">
        <v>100</v>
      </c>
      <c r="L1105" s="103">
        <v>4.3122703528000104</v>
      </c>
      <c r="M1105" s="104">
        <v>71.534661818247798</v>
      </c>
      <c r="N1105" s="103">
        <v>13.396428587200001</v>
      </c>
      <c r="O1105" s="104">
        <v>97.442964287925605</v>
      </c>
    </row>
    <row r="1106" spans="1:15" customFormat="1" x14ac:dyDescent="0.3">
      <c r="A1106" s="58" t="s">
        <v>372</v>
      </c>
      <c r="B1106" s="83">
        <v>4.47200793298994</v>
      </c>
      <c r="C1106" s="83">
        <v>4.47200793298994</v>
      </c>
      <c r="D1106" s="84">
        <v>4.6595407397056503</v>
      </c>
      <c r="E1106" s="84">
        <v>4.6595407397056503</v>
      </c>
      <c r="F1106" s="84">
        <v>4.59295207692894</v>
      </c>
      <c r="G1106" s="84">
        <v>4.59295207692894</v>
      </c>
      <c r="H1106" s="108">
        <v>3.7555770094069101</v>
      </c>
      <c r="I1106" s="108">
        <v>3.7555770094069101</v>
      </c>
      <c r="J1106" s="108">
        <v>4.6435307836783499</v>
      </c>
      <c r="K1106" s="108">
        <v>4.6435307836783499</v>
      </c>
      <c r="L1106" s="108">
        <v>4.48800084262085</v>
      </c>
      <c r="M1106" s="108">
        <v>4.48800084262085</v>
      </c>
      <c r="N1106" s="108">
        <v>4.6458419887504103</v>
      </c>
      <c r="O1106" s="108">
        <v>4.6458419887504103</v>
      </c>
    </row>
    <row r="1107" spans="1:15" customFormat="1" x14ac:dyDescent="0.3">
      <c r="A1107" s="76" t="s">
        <v>4</v>
      </c>
      <c r="H1107" s="63"/>
      <c r="I1107" s="63"/>
      <c r="J1107" s="63"/>
      <c r="K1107" s="63"/>
      <c r="L1107" s="63"/>
      <c r="M1107" s="63"/>
      <c r="N1107" s="63"/>
      <c r="O1107" s="63"/>
    </row>
    <row r="1108" spans="1:15" customFormat="1" x14ac:dyDescent="0.3">
      <c r="A1108" s="76" t="s">
        <v>4</v>
      </c>
      <c r="H1108" s="63"/>
      <c r="I1108" s="63"/>
      <c r="J1108" s="63"/>
      <c r="K1108" s="63"/>
      <c r="L1108" s="63"/>
      <c r="M1108" s="63"/>
      <c r="N1108" s="63"/>
      <c r="O1108" s="63"/>
    </row>
    <row r="1109" spans="1:15" customFormat="1" x14ac:dyDescent="0.3">
      <c r="A1109" s="54" t="s">
        <v>387</v>
      </c>
      <c r="H1109" s="63"/>
      <c r="I1109" s="63"/>
      <c r="J1109" s="63"/>
      <c r="K1109" s="63"/>
      <c r="L1109" s="63"/>
      <c r="M1109" s="63"/>
      <c r="N1109" s="63"/>
      <c r="O1109" s="63"/>
    </row>
    <row r="1110" spans="1:15" customFormat="1" x14ac:dyDescent="0.3">
      <c r="A1110" s="69" t="s">
        <v>4</v>
      </c>
      <c r="H1110" s="63"/>
      <c r="I1110" s="63"/>
      <c r="J1110" s="63"/>
      <c r="K1110" s="63"/>
      <c r="L1110" s="63"/>
      <c r="M1110" s="63"/>
      <c r="N1110" s="63"/>
      <c r="O1110" s="63"/>
    </row>
    <row r="1111" spans="1:15" customFormat="1" ht="25.5" customHeight="1" x14ac:dyDescent="0.3">
      <c r="A1111" s="116" t="s">
        <v>4</v>
      </c>
      <c r="B1111" s="118" t="s">
        <v>26</v>
      </c>
      <c r="C1111" s="118" t="s">
        <v>4</v>
      </c>
      <c r="D1111" s="118" t="s">
        <v>502</v>
      </c>
      <c r="E1111" s="118" t="s">
        <v>4</v>
      </c>
      <c r="F1111" s="118" t="s">
        <v>503</v>
      </c>
      <c r="G1111" s="118" t="s">
        <v>4</v>
      </c>
      <c r="H1111" s="121" t="s">
        <v>504</v>
      </c>
      <c r="I1111" s="121" t="s">
        <v>4</v>
      </c>
      <c r="J1111" s="121" t="s">
        <v>505</v>
      </c>
      <c r="K1111" s="121" t="s">
        <v>4</v>
      </c>
      <c r="L1111" s="121" t="s">
        <v>506</v>
      </c>
      <c r="M1111" s="121" t="s">
        <v>4</v>
      </c>
      <c r="N1111" s="121" t="s">
        <v>507</v>
      </c>
      <c r="O1111" s="121" t="s">
        <v>4</v>
      </c>
    </row>
    <row r="1112" spans="1:15" customFormat="1" x14ac:dyDescent="0.3">
      <c r="A1112" s="117" t="s">
        <v>4</v>
      </c>
      <c r="B1112" s="55" t="s">
        <v>28</v>
      </c>
      <c r="C1112" s="55" t="s">
        <v>29</v>
      </c>
      <c r="D1112" s="55" t="s">
        <v>28</v>
      </c>
      <c r="E1112" s="55" t="s">
        <v>29</v>
      </c>
      <c r="F1112" s="55" t="s">
        <v>28</v>
      </c>
      <c r="G1112" s="55" t="s">
        <v>29</v>
      </c>
      <c r="H1112" s="60" t="s">
        <v>28</v>
      </c>
      <c r="I1112" s="60" t="s">
        <v>29</v>
      </c>
      <c r="J1112" s="60" t="s">
        <v>28</v>
      </c>
      <c r="K1112" s="60" t="s">
        <v>29</v>
      </c>
      <c r="L1112" s="60" t="s">
        <v>28</v>
      </c>
      <c r="M1112" s="60" t="s">
        <v>29</v>
      </c>
      <c r="N1112" s="60" t="s">
        <v>28</v>
      </c>
      <c r="O1112" s="60" t="s">
        <v>29</v>
      </c>
    </row>
    <row r="1113" spans="1:15" customFormat="1" x14ac:dyDescent="0.3">
      <c r="A1113" s="56" t="s">
        <v>30</v>
      </c>
      <c r="B1113" s="57">
        <v>45.638654906399999</v>
      </c>
      <c r="C1113" s="57">
        <v>45.638654906399999</v>
      </c>
      <c r="D1113" s="57">
        <v>0.95072709990000004</v>
      </c>
      <c r="E1113" s="57">
        <v>0.95072709990000004</v>
      </c>
      <c r="F1113" s="57">
        <v>5.2566199484</v>
      </c>
      <c r="G1113" s="57">
        <v>5.2566199484</v>
      </c>
      <c r="H1113" s="64">
        <v>21.4087877324</v>
      </c>
      <c r="I1113" s="64">
        <v>21.4087877324</v>
      </c>
      <c r="J1113" s="64">
        <v>7.9658422416999999</v>
      </c>
      <c r="K1113" s="64">
        <v>7.9658422416999999</v>
      </c>
      <c r="L1113" s="64">
        <v>14.3397079601</v>
      </c>
      <c r="M1113" s="64">
        <v>14.3397079601</v>
      </c>
      <c r="N1113" s="64">
        <v>1.2354444588</v>
      </c>
      <c r="O1113" s="64">
        <v>1.2354444588</v>
      </c>
    </row>
    <row r="1114" spans="1:15" customFormat="1" x14ac:dyDescent="0.3">
      <c r="A1114" s="58" t="s">
        <v>370</v>
      </c>
      <c r="B1114" s="70">
        <v>0.41696831229999998</v>
      </c>
      <c r="C1114" s="71">
        <v>9.1362971401141701E-3</v>
      </c>
      <c r="D1114" s="77">
        <v>0</v>
      </c>
      <c r="E1114" s="78">
        <v>0</v>
      </c>
      <c r="F1114" s="77">
        <v>0</v>
      </c>
      <c r="G1114" s="78">
        <v>0</v>
      </c>
      <c r="H1114" s="101">
        <v>0</v>
      </c>
      <c r="I1114" s="102">
        <v>0</v>
      </c>
      <c r="J1114" s="101">
        <v>0.41696831229999998</v>
      </c>
      <c r="K1114" s="102">
        <v>5.2344535536648298</v>
      </c>
      <c r="L1114" s="101">
        <v>0</v>
      </c>
      <c r="M1114" s="102">
        <v>0</v>
      </c>
      <c r="N1114" s="101">
        <v>0</v>
      </c>
      <c r="O1114" s="102">
        <v>0</v>
      </c>
    </row>
    <row r="1115" spans="1:15" customFormat="1" x14ac:dyDescent="0.3">
      <c r="A1115" s="58" t="s">
        <v>371</v>
      </c>
      <c r="B1115" s="73">
        <v>44.807878893800002</v>
      </c>
      <c r="C1115" s="74">
        <v>0.98179665868102795</v>
      </c>
      <c r="D1115" s="79">
        <v>0.95072709990000004</v>
      </c>
      <c r="E1115" s="80">
        <v>100</v>
      </c>
      <c r="F1115" s="79">
        <v>5.2566199484</v>
      </c>
      <c r="G1115" s="80">
        <v>100</v>
      </c>
      <c r="H1115" s="103">
        <v>21.4087877324</v>
      </c>
      <c r="I1115" s="104">
        <v>100</v>
      </c>
      <c r="J1115" s="103">
        <v>7.1350662291000004</v>
      </c>
      <c r="K1115" s="104">
        <v>89.570769952598198</v>
      </c>
      <c r="L1115" s="103">
        <v>14.3397079601</v>
      </c>
      <c r="M1115" s="104">
        <v>100</v>
      </c>
      <c r="N1115" s="103">
        <v>1.2354444588</v>
      </c>
      <c r="O1115" s="104">
        <v>100</v>
      </c>
    </row>
    <row r="1116" spans="1:15" customFormat="1" x14ac:dyDescent="0.3">
      <c r="A1116" s="58" t="s">
        <v>372</v>
      </c>
      <c r="B1116" s="83">
        <v>4.6887082568901999</v>
      </c>
      <c r="C1116" s="83">
        <v>4.6887082568901999</v>
      </c>
      <c r="D1116" s="84">
        <v>4</v>
      </c>
      <c r="E1116" s="86">
        <v>4</v>
      </c>
      <c r="F1116" s="84">
        <v>4.8176060766021704</v>
      </c>
      <c r="G1116" s="84">
        <v>4.8176060766021704</v>
      </c>
      <c r="H1116" s="108">
        <v>4.6687348727472804</v>
      </c>
      <c r="I1116" s="108">
        <v>4.6687348727472804</v>
      </c>
      <c r="J1116" s="108">
        <v>4.5176115941156398</v>
      </c>
      <c r="K1116" s="108">
        <v>4.5176115941156398</v>
      </c>
      <c r="L1116" s="108">
        <v>4.9377522365320399</v>
      </c>
      <c r="M1116" s="108">
        <v>4.9377522365320399</v>
      </c>
      <c r="N1116" s="108">
        <v>4.5</v>
      </c>
      <c r="O1116" s="108">
        <v>4.5</v>
      </c>
    </row>
    <row r="1117" spans="1:15" customFormat="1" x14ac:dyDescent="0.3">
      <c r="A1117" s="76" t="s">
        <v>4</v>
      </c>
      <c r="H1117" s="63"/>
      <c r="I1117" s="63"/>
      <c r="J1117" s="63"/>
      <c r="K1117" s="63"/>
      <c r="L1117" s="63"/>
      <c r="M1117" s="63"/>
      <c r="N1117" s="63"/>
      <c r="O1117" s="63"/>
    </row>
    <row r="1118" spans="1:15" customFormat="1" x14ac:dyDescent="0.3">
      <c r="A1118" s="76" t="s">
        <v>4</v>
      </c>
      <c r="H1118" s="63"/>
      <c r="I1118" s="63"/>
      <c r="J1118" s="63"/>
      <c r="K1118" s="63"/>
      <c r="L1118" s="63"/>
      <c r="M1118" s="63"/>
      <c r="N1118" s="63"/>
      <c r="O1118" s="63"/>
    </row>
    <row r="1119" spans="1:15" customFormat="1" x14ac:dyDescent="0.3">
      <c r="A1119" s="54" t="s">
        <v>388</v>
      </c>
      <c r="H1119" s="63"/>
      <c r="I1119" s="63"/>
      <c r="J1119" s="63"/>
      <c r="K1119" s="63"/>
      <c r="L1119" s="63"/>
      <c r="M1119" s="63"/>
      <c r="N1119" s="63"/>
      <c r="O1119" s="63"/>
    </row>
    <row r="1120" spans="1:15" customFormat="1" x14ac:dyDescent="0.3">
      <c r="A1120" s="69" t="s">
        <v>4</v>
      </c>
      <c r="H1120" s="63"/>
      <c r="I1120" s="63"/>
      <c r="J1120" s="63"/>
      <c r="K1120" s="63"/>
      <c r="L1120" s="63"/>
      <c r="M1120" s="63"/>
      <c r="N1120" s="63"/>
      <c r="O1120" s="63"/>
    </row>
    <row r="1121" spans="1:15" customFormat="1" ht="25.5" customHeight="1" x14ac:dyDescent="0.3">
      <c r="A1121" s="116" t="s">
        <v>4</v>
      </c>
      <c r="B1121" s="118" t="s">
        <v>26</v>
      </c>
      <c r="C1121" s="118" t="s">
        <v>4</v>
      </c>
      <c r="D1121" s="118" t="s">
        <v>502</v>
      </c>
      <c r="E1121" s="118" t="s">
        <v>4</v>
      </c>
      <c r="F1121" s="118" t="s">
        <v>503</v>
      </c>
      <c r="G1121" s="118" t="s">
        <v>4</v>
      </c>
      <c r="H1121" s="121" t="s">
        <v>504</v>
      </c>
      <c r="I1121" s="121" t="s">
        <v>4</v>
      </c>
      <c r="J1121" s="121" t="s">
        <v>505</v>
      </c>
      <c r="K1121" s="121" t="s">
        <v>4</v>
      </c>
      <c r="L1121" s="121" t="s">
        <v>506</v>
      </c>
      <c r="M1121" s="121" t="s">
        <v>4</v>
      </c>
      <c r="N1121" s="121" t="s">
        <v>507</v>
      </c>
      <c r="O1121" s="121" t="s">
        <v>4</v>
      </c>
    </row>
    <row r="1122" spans="1:15" customFormat="1" x14ac:dyDescent="0.3">
      <c r="A1122" s="117" t="s">
        <v>4</v>
      </c>
      <c r="B1122" s="55" t="s">
        <v>28</v>
      </c>
      <c r="C1122" s="55" t="s">
        <v>29</v>
      </c>
      <c r="D1122" s="55" t="s">
        <v>28</v>
      </c>
      <c r="E1122" s="55" t="s">
        <v>29</v>
      </c>
      <c r="F1122" s="55" t="s">
        <v>28</v>
      </c>
      <c r="G1122" s="55" t="s">
        <v>29</v>
      </c>
      <c r="H1122" s="60" t="s">
        <v>28</v>
      </c>
      <c r="I1122" s="60" t="s">
        <v>29</v>
      </c>
      <c r="J1122" s="60" t="s">
        <v>28</v>
      </c>
      <c r="K1122" s="60" t="s">
        <v>29</v>
      </c>
      <c r="L1122" s="60" t="s">
        <v>28</v>
      </c>
      <c r="M1122" s="60" t="s">
        <v>29</v>
      </c>
      <c r="N1122" s="60" t="s">
        <v>28</v>
      </c>
      <c r="O1122" s="60" t="s">
        <v>29</v>
      </c>
    </row>
    <row r="1123" spans="1:15" customFormat="1" x14ac:dyDescent="0.3">
      <c r="A1123" s="56" t="s">
        <v>30</v>
      </c>
      <c r="B1123" s="57">
        <v>41.474274327000003</v>
      </c>
      <c r="C1123" s="57">
        <v>41.474274327000003</v>
      </c>
      <c r="D1123" s="57">
        <v>1.6669307737000001</v>
      </c>
      <c r="E1123" s="57">
        <v>1.6669307737000001</v>
      </c>
      <c r="F1123" s="57">
        <v>10.5900078434</v>
      </c>
      <c r="G1123" s="57">
        <v>10.5900078434</v>
      </c>
      <c r="H1123" s="64">
        <v>9.9454224795999995</v>
      </c>
      <c r="I1123" s="64">
        <v>9.9454224795999995</v>
      </c>
      <c r="J1123" s="64">
        <v>9.1526298997000008</v>
      </c>
      <c r="K1123" s="64">
        <v>9.1526298997000008</v>
      </c>
      <c r="L1123" s="64">
        <v>1.6018924872</v>
      </c>
      <c r="M1123" s="64">
        <v>1.6018924872</v>
      </c>
      <c r="N1123" s="64">
        <v>0.77030653309999997</v>
      </c>
      <c r="O1123" s="64">
        <v>0.77030653309999997</v>
      </c>
    </row>
    <row r="1124" spans="1:15" customFormat="1" x14ac:dyDescent="0.3">
      <c r="A1124" s="58" t="s">
        <v>370</v>
      </c>
      <c r="B1124" s="77">
        <v>0</v>
      </c>
      <c r="C1124" s="78">
        <v>0</v>
      </c>
      <c r="D1124" s="77">
        <v>0</v>
      </c>
      <c r="E1124" s="78">
        <v>0</v>
      </c>
      <c r="F1124" s="77">
        <v>0</v>
      </c>
      <c r="G1124" s="78">
        <v>0</v>
      </c>
      <c r="H1124" s="101">
        <v>0</v>
      </c>
      <c r="I1124" s="102">
        <v>0</v>
      </c>
      <c r="J1124" s="101">
        <v>0</v>
      </c>
      <c r="K1124" s="102">
        <v>0</v>
      </c>
      <c r="L1124" s="101">
        <v>0</v>
      </c>
      <c r="M1124" s="102">
        <v>0</v>
      </c>
      <c r="N1124" s="101">
        <v>0</v>
      </c>
      <c r="O1124" s="102">
        <v>0</v>
      </c>
    </row>
    <row r="1125" spans="1:15" customFormat="1" x14ac:dyDescent="0.3">
      <c r="A1125" s="58" t="s">
        <v>371</v>
      </c>
      <c r="B1125" s="79">
        <v>36.723221992800099</v>
      </c>
      <c r="C1125" s="80">
        <v>88.544579956382606</v>
      </c>
      <c r="D1125" s="79">
        <v>1.6669307737000001</v>
      </c>
      <c r="E1125" s="80">
        <v>100</v>
      </c>
      <c r="F1125" s="79">
        <v>10.5900078434</v>
      </c>
      <c r="G1125" s="80">
        <v>100</v>
      </c>
      <c r="H1125" s="103">
        <v>5.1943701453999997</v>
      </c>
      <c r="I1125" s="104">
        <v>52.228753037436697</v>
      </c>
      <c r="J1125" s="103">
        <v>9.1526298997000008</v>
      </c>
      <c r="K1125" s="104">
        <v>100</v>
      </c>
      <c r="L1125" s="103">
        <v>1.6018924872</v>
      </c>
      <c r="M1125" s="104">
        <v>100</v>
      </c>
      <c r="N1125" s="103">
        <v>0.77030653309999997</v>
      </c>
      <c r="O1125" s="104">
        <v>100</v>
      </c>
    </row>
    <row r="1126" spans="1:15" customFormat="1" x14ac:dyDescent="0.3">
      <c r="A1126" s="58" t="s">
        <v>372</v>
      </c>
      <c r="B1126" s="84">
        <v>4.5216789365477696</v>
      </c>
      <c r="C1126" s="84">
        <v>4.5216789365477696</v>
      </c>
      <c r="D1126" s="84">
        <v>4.4296541194750896</v>
      </c>
      <c r="E1126" s="84">
        <v>4.4296541194750896</v>
      </c>
      <c r="F1126" s="84">
        <v>4.6779675862161501</v>
      </c>
      <c r="G1126" s="84">
        <v>4.6779675862161501</v>
      </c>
      <c r="H1126" s="108">
        <v>3.7251641659359702</v>
      </c>
      <c r="I1126" s="108">
        <v>3.7251641659359702</v>
      </c>
      <c r="J1126" s="108">
        <v>4.8836059959842899</v>
      </c>
      <c r="K1126" s="108">
        <v>4.8836059959842899</v>
      </c>
      <c r="L1126" s="108">
        <v>4.39910612872497</v>
      </c>
      <c r="M1126" s="108">
        <v>4.39910612872497</v>
      </c>
      <c r="N1126" s="108">
        <v>4</v>
      </c>
      <c r="O1126" s="109">
        <v>4</v>
      </c>
    </row>
    <row r="1127" spans="1:15" customFormat="1" x14ac:dyDescent="0.3">
      <c r="A1127" s="76" t="s">
        <v>4</v>
      </c>
      <c r="H1127" s="63"/>
      <c r="I1127" s="63"/>
      <c r="J1127" s="63"/>
      <c r="K1127" s="63"/>
      <c r="L1127" s="63"/>
      <c r="M1127" s="63"/>
      <c r="N1127" s="63"/>
      <c r="O1127" s="63"/>
    </row>
    <row r="1128" spans="1:15" customFormat="1" x14ac:dyDescent="0.3">
      <c r="A1128" s="76" t="s">
        <v>4</v>
      </c>
      <c r="H1128" s="63"/>
      <c r="I1128" s="63"/>
      <c r="J1128" s="63"/>
      <c r="K1128" s="63"/>
      <c r="L1128" s="63"/>
      <c r="M1128" s="63"/>
      <c r="N1128" s="63"/>
      <c r="O1128" s="63"/>
    </row>
    <row r="1129" spans="1:15" customFormat="1" x14ac:dyDescent="0.3">
      <c r="A1129" s="54" t="s">
        <v>389</v>
      </c>
      <c r="H1129" s="63"/>
      <c r="I1129" s="63"/>
      <c r="J1129" s="63"/>
      <c r="K1129" s="63"/>
      <c r="L1129" s="63"/>
      <c r="M1129" s="63"/>
      <c r="N1129" s="63"/>
      <c r="O1129" s="63"/>
    </row>
    <row r="1130" spans="1:15" customFormat="1" x14ac:dyDescent="0.3">
      <c r="A1130" s="69" t="s">
        <v>4</v>
      </c>
      <c r="H1130" s="63"/>
      <c r="I1130" s="63"/>
      <c r="J1130" s="63"/>
      <c r="K1130" s="63"/>
      <c r="L1130" s="63"/>
      <c r="M1130" s="63"/>
      <c r="N1130" s="63"/>
      <c r="O1130" s="63"/>
    </row>
    <row r="1131" spans="1:15" customFormat="1" ht="25.5" customHeight="1" x14ac:dyDescent="0.3">
      <c r="A1131" s="116" t="s">
        <v>4</v>
      </c>
      <c r="B1131" s="118" t="s">
        <v>26</v>
      </c>
      <c r="C1131" s="118" t="s">
        <v>4</v>
      </c>
      <c r="D1131" s="118" t="s">
        <v>502</v>
      </c>
      <c r="E1131" s="118" t="s">
        <v>4</v>
      </c>
      <c r="F1131" s="118" t="s">
        <v>503</v>
      </c>
      <c r="G1131" s="118" t="s">
        <v>4</v>
      </c>
      <c r="H1131" s="121" t="s">
        <v>504</v>
      </c>
      <c r="I1131" s="121" t="s">
        <v>4</v>
      </c>
      <c r="J1131" s="121" t="s">
        <v>505</v>
      </c>
      <c r="K1131" s="121" t="s">
        <v>4</v>
      </c>
      <c r="L1131" s="121" t="s">
        <v>506</v>
      </c>
      <c r="M1131" s="121" t="s">
        <v>4</v>
      </c>
      <c r="N1131" s="121" t="s">
        <v>507</v>
      </c>
      <c r="O1131" s="121" t="s">
        <v>4</v>
      </c>
    </row>
    <row r="1132" spans="1:15" customFormat="1" x14ac:dyDescent="0.3">
      <c r="A1132" s="117" t="s">
        <v>4</v>
      </c>
      <c r="B1132" s="55" t="s">
        <v>28</v>
      </c>
      <c r="C1132" s="55" t="s">
        <v>29</v>
      </c>
      <c r="D1132" s="55" t="s">
        <v>28</v>
      </c>
      <c r="E1132" s="55" t="s">
        <v>29</v>
      </c>
      <c r="F1132" s="55" t="s">
        <v>28</v>
      </c>
      <c r="G1132" s="55" t="s">
        <v>29</v>
      </c>
      <c r="H1132" s="60" t="s">
        <v>28</v>
      </c>
      <c r="I1132" s="60" t="s">
        <v>29</v>
      </c>
      <c r="J1132" s="60" t="s">
        <v>28</v>
      </c>
      <c r="K1132" s="60" t="s">
        <v>29</v>
      </c>
      <c r="L1132" s="60" t="s">
        <v>28</v>
      </c>
      <c r="M1132" s="60" t="s">
        <v>29</v>
      </c>
      <c r="N1132" s="60" t="s">
        <v>28</v>
      </c>
      <c r="O1132" s="60" t="s">
        <v>29</v>
      </c>
    </row>
    <row r="1133" spans="1:15" customFormat="1" x14ac:dyDescent="0.3">
      <c r="A1133" s="56" t="s">
        <v>30</v>
      </c>
      <c r="B1133" s="57">
        <v>19.961657628699999</v>
      </c>
      <c r="C1133" s="57">
        <v>19.961657628699999</v>
      </c>
      <c r="D1133" s="57">
        <v>0.31890669500000002</v>
      </c>
      <c r="E1133" s="57">
        <v>0.31890669500000002</v>
      </c>
      <c r="F1133" s="57">
        <v>13.663324894600001</v>
      </c>
      <c r="G1133" s="57">
        <v>13.663324894600001</v>
      </c>
      <c r="H1133" s="64">
        <v>1.8872801890999999</v>
      </c>
      <c r="I1133" s="64">
        <v>1.8872801890999999</v>
      </c>
      <c r="J1133" s="64">
        <v>1.2161483868</v>
      </c>
      <c r="K1133" s="64">
        <v>1.2161483868</v>
      </c>
      <c r="L1133" s="64">
        <v>3.2212970651999999</v>
      </c>
      <c r="M1133" s="64">
        <v>3.2212970651999999</v>
      </c>
      <c r="N1133" s="64">
        <v>0.87084878480000005</v>
      </c>
      <c r="O1133" s="64">
        <v>0.87084878480000005</v>
      </c>
    </row>
    <row r="1134" spans="1:15" customFormat="1" x14ac:dyDescent="0.3">
      <c r="A1134" s="58" t="s">
        <v>370</v>
      </c>
      <c r="B1134" s="77">
        <v>0</v>
      </c>
      <c r="C1134" s="78">
        <v>0</v>
      </c>
      <c r="D1134" s="77">
        <v>0</v>
      </c>
      <c r="E1134" s="78">
        <v>0</v>
      </c>
      <c r="F1134" s="77">
        <v>0</v>
      </c>
      <c r="G1134" s="78">
        <v>0</v>
      </c>
      <c r="H1134" s="101">
        <v>0</v>
      </c>
      <c r="I1134" s="102">
        <v>0</v>
      </c>
      <c r="J1134" s="101">
        <v>0</v>
      </c>
      <c r="K1134" s="102">
        <v>0</v>
      </c>
      <c r="L1134" s="101">
        <v>0</v>
      </c>
      <c r="M1134" s="102">
        <v>0</v>
      </c>
      <c r="N1134" s="101">
        <v>0</v>
      </c>
      <c r="O1134" s="102">
        <v>0</v>
      </c>
    </row>
    <row r="1135" spans="1:15" customFormat="1" x14ac:dyDescent="0.3">
      <c r="A1135" s="58" t="s">
        <v>371</v>
      </c>
      <c r="B1135" s="79">
        <v>13.794601866400001</v>
      </c>
      <c r="C1135" s="80">
        <v>69.105492755104294</v>
      </c>
      <c r="D1135" s="79">
        <v>0.31890669500000002</v>
      </c>
      <c r="E1135" s="80">
        <v>100</v>
      </c>
      <c r="F1135" s="79">
        <v>8.1674009345999607</v>
      </c>
      <c r="G1135" s="80">
        <v>59.776086696349502</v>
      </c>
      <c r="H1135" s="103">
        <v>1.2161483868</v>
      </c>
      <c r="I1135" s="104">
        <v>64.439206951033199</v>
      </c>
      <c r="J1135" s="103">
        <v>1.2161483868</v>
      </c>
      <c r="K1135" s="104">
        <v>100</v>
      </c>
      <c r="L1135" s="103">
        <v>3.2212970651999902</v>
      </c>
      <c r="M1135" s="104">
        <v>100</v>
      </c>
      <c r="N1135" s="103">
        <v>0.87084878480000005</v>
      </c>
      <c r="O1135" s="104">
        <v>100</v>
      </c>
    </row>
    <row r="1136" spans="1:15" customFormat="1" x14ac:dyDescent="0.3">
      <c r="A1136" s="58" t="s">
        <v>372</v>
      </c>
      <c r="B1136" s="84">
        <v>4.2529282801915702</v>
      </c>
      <c r="C1136" s="84">
        <v>4.2529282801915702</v>
      </c>
      <c r="D1136" s="84">
        <v>5</v>
      </c>
      <c r="E1136" s="87">
        <v>5</v>
      </c>
      <c r="F1136" s="84">
        <v>4.03013214590709</v>
      </c>
      <c r="G1136" s="84">
        <v>4.03013214590709</v>
      </c>
      <c r="H1136" s="108">
        <v>4.2887841390206596</v>
      </c>
      <c r="I1136" s="108">
        <v>4.2887841390206596</v>
      </c>
      <c r="J1136" s="108">
        <v>5</v>
      </c>
      <c r="K1136" s="112">
        <v>5</v>
      </c>
      <c r="L1136" s="108">
        <v>4.9010005322249901</v>
      </c>
      <c r="M1136" s="108">
        <v>4.9010005322249901</v>
      </c>
      <c r="N1136" s="108">
        <v>5</v>
      </c>
      <c r="O1136" s="112">
        <v>5</v>
      </c>
    </row>
    <row r="1137" spans="1:15" customFormat="1" x14ac:dyDescent="0.3">
      <c r="A1137" s="76" t="s">
        <v>4</v>
      </c>
      <c r="H1137" s="63"/>
      <c r="I1137" s="63"/>
      <c r="J1137" s="63"/>
      <c r="K1137" s="63"/>
      <c r="L1137" s="63"/>
      <c r="M1137" s="63"/>
      <c r="N1137" s="63"/>
      <c r="O1137" s="63"/>
    </row>
    <row r="1138" spans="1:15" customFormat="1" x14ac:dyDescent="0.3">
      <c r="A1138" s="76" t="s">
        <v>4</v>
      </c>
      <c r="H1138" s="63"/>
      <c r="I1138" s="63"/>
      <c r="J1138" s="63"/>
      <c r="K1138" s="63"/>
      <c r="L1138" s="63"/>
      <c r="M1138" s="63"/>
      <c r="N1138" s="63"/>
      <c r="O1138" s="63"/>
    </row>
    <row r="1139" spans="1:15" customFormat="1" x14ac:dyDescent="0.3">
      <c r="A1139" s="54" t="s">
        <v>390</v>
      </c>
      <c r="H1139" s="63"/>
      <c r="I1139" s="63"/>
      <c r="J1139" s="63"/>
      <c r="K1139" s="63"/>
      <c r="L1139" s="63"/>
      <c r="M1139" s="63"/>
      <c r="N1139" s="63"/>
      <c r="O1139" s="63"/>
    </row>
    <row r="1140" spans="1:15" customFormat="1" x14ac:dyDescent="0.3">
      <c r="A1140" s="69" t="s">
        <v>4</v>
      </c>
      <c r="H1140" s="63"/>
      <c r="I1140" s="63"/>
      <c r="J1140" s="63"/>
      <c r="K1140" s="63"/>
      <c r="L1140" s="63"/>
      <c r="M1140" s="63"/>
      <c r="N1140" s="63"/>
      <c r="O1140" s="63"/>
    </row>
    <row r="1141" spans="1:15" customFormat="1" ht="25.5" customHeight="1" x14ac:dyDescent="0.3">
      <c r="A1141" s="116" t="s">
        <v>4</v>
      </c>
      <c r="B1141" s="118" t="s">
        <v>26</v>
      </c>
      <c r="C1141" s="118" t="s">
        <v>4</v>
      </c>
      <c r="D1141" s="118" t="s">
        <v>502</v>
      </c>
      <c r="E1141" s="118" t="s">
        <v>4</v>
      </c>
      <c r="F1141" s="118" t="s">
        <v>503</v>
      </c>
      <c r="G1141" s="118" t="s">
        <v>4</v>
      </c>
      <c r="H1141" s="121" t="s">
        <v>504</v>
      </c>
      <c r="I1141" s="121" t="s">
        <v>4</v>
      </c>
      <c r="J1141" s="121" t="s">
        <v>505</v>
      </c>
      <c r="K1141" s="121" t="s">
        <v>4</v>
      </c>
      <c r="L1141" s="121" t="s">
        <v>506</v>
      </c>
      <c r="M1141" s="121" t="s">
        <v>4</v>
      </c>
      <c r="N1141" s="121" t="s">
        <v>507</v>
      </c>
      <c r="O1141" s="121" t="s">
        <v>4</v>
      </c>
    </row>
    <row r="1142" spans="1:15" customFormat="1" x14ac:dyDescent="0.3">
      <c r="A1142" s="117" t="s">
        <v>4</v>
      </c>
      <c r="B1142" s="55" t="s">
        <v>28</v>
      </c>
      <c r="C1142" s="55" t="s">
        <v>29</v>
      </c>
      <c r="D1142" s="55" t="s">
        <v>28</v>
      </c>
      <c r="E1142" s="55" t="s">
        <v>29</v>
      </c>
      <c r="F1142" s="55" t="s">
        <v>28</v>
      </c>
      <c r="G1142" s="55" t="s">
        <v>29</v>
      </c>
      <c r="H1142" s="60" t="s">
        <v>28</v>
      </c>
      <c r="I1142" s="60" t="s">
        <v>29</v>
      </c>
      <c r="J1142" s="60" t="s">
        <v>28</v>
      </c>
      <c r="K1142" s="60" t="s">
        <v>29</v>
      </c>
      <c r="L1142" s="60" t="s">
        <v>28</v>
      </c>
      <c r="M1142" s="60" t="s">
        <v>29</v>
      </c>
      <c r="N1142" s="60" t="s">
        <v>28</v>
      </c>
      <c r="O1142" s="60" t="s">
        <v>29</v>
      </c>
    </row>
    <row r="1143" spans="1:15" customFormat="1" x14ac:dyDescent="0.3">
      <c r="A1143" s="56" t="s">
        <v>30</v>
      </c>
      <c r="B1143" s="57">
        <v>54.002382125499999</v>
      </c>
      <c r="C1143" s="57">
        <v>54.002382125499999</v>
      </c>
      <c r="D1143" s="57">
        <v>5.5109837840000004</v>
      </c>
      <c r="E1143" s="57">
        <v>5.5109837840000004</v>
      </c>
      <c r="F1143" s="57">
        <v>19.3500972812</v>
      </c>
      <c r="G1143" s="57">
        <v>19.3500972812</v>
      </c>
      <c r="H1143" s="64">
        <v>6.9064400022000001</v>
      </c>
      <c r="I1143" s="64">
        <v>6.9064400022000001</v>
      </c>
      <c r="J1143" s="64">
        <v>1.0673086203</v>
      </c>
      <c r="K1143" s="64">
        <v>1.0673086203</v>
      </c>
      <c r="L1143" s="64">
        <v>6.9506284684999997</v>
      </c>
      <c r="M1143" s="64">
        <v>6.9506284684999997</v>
      </c>
      <c r="N1143" s="64">
        <v>14.8346461987</v>
      </c>
      <c r="O1143" s="64">
        <v>14.8346461987</v>
      </c>
    </row>
    <row r="1144" spans="1:15" customFormat="1" x14ac:dyDescent="0.3">
      <c r="A1144" s="58" t="s">
        <v>370</v>
      </c>
      <c r="B1144" s="70">
        <v>0</v>
      </c>
      <c r="C1144" s="71">
        <v>0</v>
      </c>
      <c r="D1144" s="77">
        <v>0</v>
      </c>
      <c r="E1144" s="78">
        <v>0</v>
      </c>
      <c r="F1144" s="77">
        <v>0</v>
      </c>
      <c r="G1144" s="78">
        <v>0</v>
      </c>
      <c r="H1144" s="101">
        <v>0</v>
      </c>
      <c r="I1144" s="102">
        <v>0</v>
      </c>
      <c r="J1144" s="101">
        <v>0</v>
      </c>
      <c r="K1144" s="102">
        <v>0</v>
      </c>
      <c r="L1144" s="101">
        <v>0</v>
      </c>
      <c r="M1144" s="102">
        <v>0</v>
      </c>
      <c r="N1144" s="101">
        <v>0</v>
      </c>
      <c r="O1144" s="102">
        <v>0</v>
      </c>
    </row>
    <row r="1145" spans="1:15" customFormat="1" x14ac:dyDescent="0.3">
      <c r="A1145" s="58" t="s">
        <v>371</v>
      </c>
      <c r="B1145" s="73">
        <v>46.5338158859999</v>
      </c>
      <c r="C1145" s="74">
        <v>0.86169931870517802</v>
      </c>
      <c r="D1145" s="79">
        <v>5.5109837840000102</v>
      </c>
      <c r="E1145" s="80">
        <v>100</v>
      </c>
      <c r="F1145" s="79">
        <v>17.303715178200001</v>
      </c>
      <c r="G1145" s="80">
        <v>89.424435064788</v>
      </c>
      <c r="H1145" s="103">
        <v>6.2353081999000004</v>
      </c>
      <c r="I1145" s="104">
        <v>90.282521790007394</v>
      </c>
      <c r="J1145" s="103">
        <v>1.0673086203</v>
      </c>
      <c r="K1145" s="104">
        <v>100</v>
      </c>
      <c r="L1145" s="103">
        <v>2.1995761343000102</v>
      </c>
      <c r="M1145" s="106">
        <v>31.645715840925799</v>
      </c>
      <c r="N1145" s="103">
        <v>14.8346461987</v>
      </c>
      <c r="O1145" s="104">
        <v>100</v>
      </c>
    </row>
    <row r="1146" spans="1:15" customFormat="1" x14ac:dyDescent="0.3">
      <c r="A1146" s="58" t="s">
        <v>372</v>
      </c>
      <c r="B1146" s="83">
        <v>4.4353155726550701</v>
      </c>
      <c r="C1146" s="83">
        <v>4.4353155726550701</v>
      </c>
      <c r="D1146" s="84">
        <v>4.8806652719049302</v>
      </c>
      <c r="E1146" s="84">
        <v>4.8806652719049302</v>
      </c>
      <c r="F1146" s="84">
        <v>4.4391573368758301</v>
      </c>
      <c r="G1146" s="84">
        <v>4.4391573368758301</v>
      </c>
      <c r="H1146" s="108">
        <v>4.1288118931485096</v>
      </c>
      <c r="I1146" s="108">
        <v>4.1288118931485096</v>
      </c>
      <c r="J1146" s="108">
        <v>4.4212337297281703</v>
      </c>
      <c r="K1146" s="108">
        <v>4.4212337297281703</v>
      </c>
      <c r="L1146" s="108">
        <v>3.5299981860481999</v>
      </c>
      <c r="M1146" s="108">
        <v>3.5299981860481999</v>
      </c>
      <c r="N1146" s="108">
        <v>4.8146199444688502</v>
      </c>
      <c r="O1146" s="112">
        <v>4.8146199444688502</v>
      </c>
    </row>
    <row r="1147" spans="1:15" customFormat="1" x14ac:dyDescent="0.3">
      <c r="A1147" s="76" t="s">
        <v>4</v>
      </c>
      <c r="H1147" s="63"/>
      <c r="I1147" s="63"/>
      <c r="J1147" s="63"/>
      <c r="K1147" s="63"/>
      <c r="L1147" s="63"/>
      <c r="M1147" s="63"/>
      <c r="N1147" s="63"/>
      <c r="O1147" s="63"/>
    </row>
    <row r="1148" spans="1:15" customFormat="1" x14ac:dyDescent="0.3">
      <c r="A1148" s="76" t="s">
        <v>4</v>
      </c>
      <c r="H1148" s="63"/>
      <c r="I1148" s="63"/>
      <c r="J1148" s="63"/>
      <c r="K1148" s="63"/>
      <c r="L1148" s="63"/>
      <c r="M1148" s="63"/>
      <c r="N1148" s="63"/>
      <c r="O1148" s="63"/>
    </row>
    <row r="1149" spans="1:15" customFormat="1" x14ac:dyDescent="0.3">
      <c r="A1149" s="54" t="s">
        <v>391</v>
      </c>
      <c r="H1149" s="63"/>
      <c r="I1149" s="63"/>
      <c r="J1149" s="63"/>
      <c r="K1149" s="63"/>
      <c r="L1149" s="63"/>
      <c r="M1149" s="63"/>
      <c r="N1149" s="63"/>
      <c r="O1149" s="63"/>
    </row>
    <row r="1150" spans="1:15" customFormat="1" x14ac:dyDescent="0.3">
      <c r="A1150" s="69" t="s">
        <v>4</v>
      </c>
      <c r="H1150" s="63"/>
      <c r="I1150" s="63"/>
      <c r="J1150" s="63"/>
      <c r="K1150" s="63"/>
      <c r="L1150" s="63"/>
      <c r="M1150" s="63"/>
      <c r="N1150" s="63"/>
      <c r="O1150" s="63"/>
    </row>
    <row r="1151" spans="1:15" customFormat="1" ht="25.5" customHeight="1" x14ac:dyDescent="0.3">
      <c r="A1151" s="116" t="s">
        <v>4</v>
      </c>
      <c r="B1151" s="118" t="s">
        <v>26</v>
      </c>
      <c r="C1151" s="118" t="s">
        <v>4</v>
      </c>
      <c r="D1151" s="118" t="s">
        <v>502</v>
      </c>
      <c r="E1151" s="118" t="s">
        <v>4</v>
      </c>
      <c r="F1151" s="118" t="s">
        <v>503</v>
      </c>
      <c r="G1151" s="118" t="s">
        <v>4</v>
      </c>
      <c r="H1151" s="121" t="s">
        <v>504</v>
      </c>
      <c r="I1151" s="121" t="s">
        <v>4</v>
      </c>
      <c r="J1151" s="121" t="s">
        <v>505</v>
      </c>
      <c r="K1151" s="121" t="s">
        <v>4</v>
      </c>
      <c r="L1151" s="121" t="s">
        <v>506</v>
      </c>
      <c r="M1151" s="121" t="s">
        <v>4</v>
      </c>
      <c r="N1151" s="121" t="s">
        <v>507</v>
      </c>
      <c r="O1151" s="121" t="s">
        <v>4</v>
      </c>
    </row>
    <row r="1152" spans="1:15" customFormat="1" x14ac:dyDescent="0.3">
      <c r="A1152" s="117" t="s">
        <v>4</v>
      </c>
      <c r="B1152" s="55" t="s">
        <v>28</v>
      </c>
      <c r="C1152" s="55" t="s">
        <v>29</v>
      </c>
      <c r="D1152" s="55" t="s">
        <v>28</v>
      </c>
      <c r="E1152" s="55" t="s">
        <v>29</v>
      </c>
      <c r="F1152" s="55" t="s">
        <v>28</v>
      </c>
      <c r="G1152" s="55" t="s">
        <v>29</v>
      </c>
      <c r="H1152" s="60" t="s">
        <v>28</v>
      </c>
      <c r="I1152" s="60" t="s">
        <v>29</v>
      </c>
      <c r="J1152" s="60" t="s">
        <v>28</v>
      </c>
      <c r="K1152" s="60" t="s">
        <v>29</v>
      </c>
      <c r="L1152" s="60" t="s">
        <v>28</v>
      </c>
      <c r="M1152" s="60" t="s">
        <v>29</v>
      </c>
      <c r="N1152" s="60" t="s">
        <v>28</v>
      </c>
      <c r="O1152" s="60" t="s">
        <v>29</v>
      </c>
    </row>
    <row r="1153" spans="1:15" customFormat="1" x14ac:dyDescent="0.3">
      <c r="A1153" s="56" t="s">
        <v>30</v>
      </c>
      <c r="B1153" s="57">
        <v>41.682753123399998</v>
      </c>
      <c r="C1153" s="57">
        <v>41.682753123399998</v>
      </c>
      <c r="D1153" s="57">
        <v>3.5173714756000001</v>
      </c>
      <c r="E1153" s="57">
        <v>3.5173714756000001</v>
      </c>
      <c r="F1153" s="57">
        <v>21.785915631799998</v>
      </c>
      <c r="G1153" s="57">
        <v>21.785915631799998</v>
      </c>
      <c r="H1153" s="64">
        <v>0.7153317884</v>
      </c>
      <c r="I1153" s="64">
        <v>0.7153317884</v>
      </c>
      <c r="J1153" s="64">
        <v>1.5168772534999999</v>
      </c>
      <c r="K1153" s="64">
        <v>1.5168772534999999</v>
      </c>
      <c r="L1153" s="64">
        <v>5.4964479814000002</v>
      </c>
      <c r="M1153" s="64">
        <v>5.4964479814000002</v>
      </c>
      <c r="N1153" s="64">
        <v>9.3661407811000004</v>
      </c>
      <c r="O1153" s="64">
        <v>9.3661407811000004</v>
      </c>
    </row>
    <row r="1154" spans="1:15" customFormat="1" x14ac:dyDescent="0.3">
      <c r="A1154" s="58" t="s">
        <v>370</v>
      </c>
      <c r="B1154" s="70">
        <v>0</v>
      </c>
      <c r="C1154" s="71">
        <v>0</v>
      </c>
      <c r="D1154" s="77">
        <v>0</v>
      </c>
      <c r="E1154" s="78">
        <v>0</v>
      </c>
      <c r="F1154" s="70">
        <v>0</v>
      </c>
      <c r="G1154" s="71">
        <v>0</v>
      </c>
      <c r="H1154" s="101">
        <v>0</v>
      </c>
      <c r="I1154" s="102">
        <v>0</v>
      </c>
      <c r="J1154" s="101">
        <v>0</v>
      </c>
      <c r="K1154" s="102">
        <v>0</v>
      </c>
      <c r="L1154" s="101">
        <v>0</v>
      </c>
      <c r="M1154" s="102">
        <v>0</v>
      </c>
      <c r="N1154" s="101">
        <v>0</v>
      </c>
      <c r="O1154" s="102">
        <v>0</v>
      </c>
    </row>
    <row r="1155" spans="1:15" customFormat="1" x14ac:dyDescent="0.3">
      <c r="A1155" s="58" t="s">
        <v>371</v>
      </c>
      <c r="B1155" s="73">
        <v>41.184145052700003</v>
      </c>
      <c r="C1155" s="74">
        <v>0.98803802452242295</v>
      </c>
      <c r="D1155" s="79">
        <v>3.5173714755999899</v>
      </c>
      <c r="E1155" s="80">
        <v>100</v>
      </c>
      <c r="F1155" s="73">
        <v>21.2873075611</v>
      </c>
      <c r="G1155" s="74">
        <v>0.97711328368626404</v>
      </c>
      <c r="H1155" s="103">
        <v>0.715331788399999</v>
      </c>
      <c r="I1155" s="104">
        <v>100</v>
      </c>
      <c r="J1155" s="103">
        <v>1.5168772534999999</v>
      </c>
      <c r="K1155" s="104">
        <v>100</v>
      </c>
      <c r="L1155" s="103">
        <v>5.4964479813999896</v>
      </c>
      <c r="M1155" s="104">
        <v>100</v>
      </c>
      <c r="N1155" s="103">
        <v>9.3661407811000004</v>
      </c>
      <c r="O1155" s="104">
        <v>100</v>
      </c>
    </row>
    <row r="1156" spans="1:15" customFormat="1" x14ac:dyDescent="0.3">
      <c r="A1156" s="58" t="s">
        <v>372</v>
      </c>
      <c r="B1156" s="83">
        <v>4.7098667294216998</v>
      </c>
      <c r="C1156" s="83">
        <v>4.7098667294216998</v>
      </c>
      <c r="D1156" s="84">
        <v>4.80827086368949</v>
      </c>
      <c r="E1156" s="84">
        <v>4.80827086368949</v>
      </c>
      <c r="F1156" s="83">
        <v>4.6402596698547596</v>
      </c>
      <c r="G1156" s="83">
        <v>4.6402596698547596</v>
      </c>
      <c r="H1156" s="108">
        <v>5</v>
      </c>
      <c r="I1156" s="112">
        <v>5</v>
      </c>
      <c r="J1156" s="108">
        <v>4.47158185459599</v>
      </c>
      <c r="K1156" s="108">
        <v>4.47158185459599</v>
      </c>
      <c r="L1156" s="108">
        <v>4.6307830496772802</v>
      </c>
      <c r="M1156" s="108">
        <v>4.6307830496772802</v>
      </c>
      <c r="N1156" s="108">
        <v>4.9198206385584804</v>
      </c>
      <c r="O1156" s="112">
        <v>4.9198206385584804</v>
      </c>
    </row>
    <row r="1157" spans="1:15" customFormat="1" x14ac:dyDescent="0.3">
      <c r="A1157" s="76" t="s">
        <v>4</v>
      </c>
      <c r="H1157" s="63"/>
      <c r="I1157" s="63"/>
      <c r="J1157" s="63"/>
      <c r="K1157" s="63"/>
      <c r="L1157" s="63"/>
      <c r="M1157" s="63"/>
      <c r="N1157" s="63"/>
      <c r="O1157" s="63"/>
    </row>
    <row r="1158" spans="1:15" customFormat="1" x14ac:dyDescent="0.3">
      <c r="A1158" s="76" t="s">
        <v>4</v>
      </c>
      <c r="H1158" s="63"/>
      <c r="I1158" s="63"/>
      <c r="J1158" s="63"/>
      <c r="K1158" s="63"/>
      <c r="L1158" s="63"/>
      <c r="M1158" s="63"/>
      <c r="N1158" s="63"/>
      <c r="O1158" s="63"/>
    </row>
    <row r="1159" spans="1:15" customFormat="1" x14ac:dyDescent="0.3">
      <c r="A1159" s="54" t="s">
        <v>392</v>
      </c>
      <c r="H1159" s="63"/>
      <c r="I1159" s="63"/>
      <c r="J1159" s="63"/>
      <c r="K1159" s="63"/>
      <c r="L1159" s="63"/>
      <c r="M1159" s="63"/>
      <c r="N1159" s="63"/>
      <c r="O1159" s="63"/>
    </row>
    <row r="1160" spans="1:15" customFormat="1" x14ac:dyDescent="0.3">
      <c r="A1160" s="69" t="s">
        <v>4</v>
      </c>
      <c r="H1160" s="63"/>
      <c r="I1160" s="63"/>
      <c r="J1160" s="63"/>
      <c r="K1160" s="63"/>
      <c r="L1160" s="63"/>
      <c r="M1160" s="63"/>
      <c r="N1160" s="63"/>
      <c r="O1160" s="63"/>
    </row>
    <row r="1161" spans="1:15" customFormat="1" ht="25.5" customHeight="1" x14ac:dyDescent="0.3">
      <c r="A1161" s="116" t="s">
        <v>4</v>
      </c>
      <c r="B1161" s="118" t="s">
        <v>26</v>
      </c>
      <c r="C1161" s="118" t="s">
        <v>4</v>
      </c>
      <c r="D1161" s="118" t="s">
        <v>502</v>
      </c>
      <c r="E1161" s="118" t="s">
        <v>4</v>
      </c>
      <c r="F1161" s="118" t="s">
        <v>503</v>
      </c>
      <c r="G1161" s="118" t="s">
        <v>4</v>
      </c>
      <c r="H1161" s="121" t="s">
        <v>504</v>
      </c>
      <c r="I1161" s="121" t="s">
        <v>4</v>
      </c>
      <c r="J1161" s="121" t="s">
        <v>505</v>
      </c>
      <c r="K1161" s="121" t="s">
        <v>4</v>
      </c>
      <c r="L1161" s="121" t="s">
        <v>506</v>
      </c>
      <c r="M1161" s="121" t="s">
        <v>4</v>
      </c>
      <c r="N1161" s="121" t="s">
        <v>507</v>
      </c>
      <c r="O1161" s="121" t="s">
        <v>4</v>
      </c>
    </row>
    <row r="1162" spans="1:15" customFormat="1" x14ac:dyDescent="0.3">
      <c r="A1162" s="117" t="s">
        <v>4</v>
      </c>
      <c r="B1162" s="55" t="s">
        <v>28</v>
      </c>
      <c r="C1162" s="55" t="s">
        <v>29</v>
      </c>
      <c r="D1162" s="55" t="s">
        <v>28</v>
      </c>
      <c r="E1162" s="55" t="s">
        <v>29</v>
      </c>
      <c r="F1162" s="55" t="s">
        <v>28</v>
      </c>
      <c r="G1162" s="55" t="s">
        <v>29</v>
      </c>
      <c r="H1162" s="60" t="s">
        <v>28</v>
      </c>
      <c r="I1162" s="60" t="s">
        <v>29</v>
      </c>
      <c r="J1162" s="60" t="s">
        <v>28</v>
      </c>
      <c r="K1162" s="60" t="s">
        <v>29</v>
      </c>
      <c r="L1162" s="60" t="s">
        <v>28</v>
      </c>
      <c r="M1162" s="60" t="s">
        <v>29</v>
      </c>
      <c r="N1162" s="60" t="s">
        <v>28</v>
      </c>
      <c r="O1162" s="60" t="s">
        <v>29</v>
      </c>
    </row>
    <row r="1163" spans="1:15" customFormat="1" x14ac:dyDescent="0.3">
      <c r="A1163" s="56" t="s">
        <v>30</v>
      </c>
      <c r="B1163" s="57">
        <v>81.412632512299993</v>
      </c>
      <c r="C1163" s="57">
        <v>81.412632512299993</v>
      </c>
      <c r="D1163" s="57">
        <v>1.8056492165</v>
      </c>
      <c r="E1163" s="57">
        <v>1.8056492165</v>
      </c>
      <c r="F1163" s="57">
        <v>32.900642343299999</v>
      </c>
      <c r="G1163" s="57">
        <v>32.900642343299999</v>
      </c>
      <c r="H1163" s="64">
        <v>11.491196094799999</v>
      </c>
      <c r="I1163" s="64">
        <v>11.491196094799999</v>
      </c>
      <c r="J1163" s="64">
        <v>4.0025080132999999</v>
      </c>
      <c r="K1163" s="64">
        <v>4.0025080132999999</v>
      </c>
      <c r="L1163" s="64">
        <v>23.1891281037</v>
      </c>
      <c r="M1163" s="64">
        <v>23.1891281037</v>
      </c>
      <c r="N1163" s="64">
        <v>8.3606667928</v>
      </c>
      <c r="O1163" s="64">
        <v>8.3606667928</v>
      </c>
    </row>
    <row r="1164" spans="1:15" customFormat="1" x14ac:dyDescent="0.3">
      <c r="A1164" s="58" t="s">
        <v>370</v>
      </c>
      <c r="B1164" s="70">
        <v>0.41796115099999998</v>
      </c>
      <c r="C1164" s="71">
        <v>5.1338611478612198E-3</v>
      </c>
      <c r="D1164" s="77">
        <v>0</v>
      </c>
      <c r="E1164" s="78">
        <v>0</v>
      </c>
      <c r="F1164" s="70">
        <v>0.41796115099999998</v>
      </c>
      <c r="G1164" s="71">
        <v>1.2703738323367899E-2</v>
      </c>
      <c r="H1164" s="101">
        <v>0</v>
      </c>
      <c r="I1164" s="102">
        <v>0</v>
      </c>
      <c r="J1164" s="101">
        <v>0</v>
      </c>
      <c r="K1164" s="102">
        <v>0</v>
      </c>
      <c r="L1164" s="101">
        <v>0</v>
      </c>
      <c r="M1164" s="102">
        <v>0</v>
      </c>
      <c r="N1164" s="101">
        <v>0</v>
      </c>
      <c r="O1164" s="102">
        <v>0</v>
      </c>
    </row>
    <row r="1165" spans="1:15" customFormat="1" x14ac:dyDescent="0.3">
      <c r="A1165" s="58" t="s">
        <v>371</v>
      </c>
      <c r="B1165" s="73">
        <v>78.011447586199907</v>
      </c>
      <c r="C1165" s="74">
        <v>0.95822288481353102</v>
      </c>
      <c r="D1165" s="79">
        <v>1.8056492165</v>
      </c>
      <c r="E1165" s="80">
        <v>100</v>
      </c>
      <c r="F1165" s="73">
        <v>31.7838828305999</v>
      </c>
      <c r="G1165" s="74">
        <v>0.966056604577891</v>
      </c>
      <c r="H1165" s="103">
        <v>10.1376237533</v>
      </c>
      <c r="I1165" s="104">
        <v>88.220788068245398</v>
      </c>
      <c r="J1165" s="103">
        <v>3.39056163640001</v>
      </c>
      <c r="K1165" s="104">
        <v>84.710926877184207</v>
      </c>
      <c r="L1165" s="103">
        <v>22.870221408700001</v>
      </c>
      <c r="M1165" s="104">
        <v>98.624757715883604</v>
      </c>
      <c r="N1165" s="103">
        <v>8.3606667927999894</v>
      </c>
      <c r="O1165" s="104">
        <v>100</v>
      </c>
    </row>
    <row r="1166" spans="1:15" customFormat="1" x14ac:dyDescent="0.3">
      <c r="A1166" s="58" t="s">
        <v>372</v>
      </c>
      <c r="B1166" s="83">
        <v>4.3842763446431201</v>
      </c>
      <c r="C1166" s="83">
        <v>4.3842763446431201</v>
      </c>
      <c r="D1166" s="84">
        <v>4</v>
      </c>
      <c r="E1166" s="86">
        <v>4</v>
      </c>
      <c r="F1166" s="83">
        <v>4.5416170992396703</v>
      </c>
      <c r="G1166" s="83">
        <v>4.5416170992396703</v>
      </c>
      <c r="H1166" s="108">
        <v>4.1120951724758097</v>
      </c>
      <c r="I1166" s="108">
        <v>4.1120951724758097</v>
      </c>
      <c r="J1166" s="108">
        <v>3.892452611795</v>
      </c>
      <c r="K1166" s="109">
        <v>3.892452611795</v>
      </c>
      <c r="L1166" s="108">
        <v>4.4698856339131403</v>
      </c>
      <c r="M1166" s="108">
        <v>4.4698856339131403</v>
      </c>
      <c r="N1166" s="108">
        <v>4.2047099733688604</v>
      </c>
      <c r="O1166" s="108">
        <v>4.2047099733688604</v>
      </c>
    </row>
    <row r="1167" spans="1:15" customFormat="1" x14ac:dyDescent="0.3">
      <c r="A1167" s="76" t="s">
        <v>4</v>
      </c>
      <c r="H1167" s="63"/>
      <c r="I1167" s="63"/>
      <c r="J1167" s="63"/>
      <c r="K1167" s="63"/>
      <c r="L1167" s="63"/>
      <c r="M1167" s="63"/>
      <c r="N1167" s="63"/>
      <c r="O1167" s="63"/>
    </row>
    <row r="1168" spans="1:15" customFormat="1" x14ac:dyDescent="0.3">
      <c r="A1168" s="76" t="s">
        <v>4</v>
      </c>
      <c r="H1168" s="63"/>
      <c r="I1168" s="63"/>
      <c r="J1168" s="63"/>
      <c r="K1168" s="63"/>
      <c r="L1168" s="63"/>
      <c r="M1168" s="63"/>
      <c r="N1168" s="63"/>
      <c r="O1168" s="63"/>
    </row>
    <row r="1169" spans="1:15" customFormat="1" x14ac:dyDescent="0.3">
      <c r="A1169" s="54" t="s">
        <v>393</v>
      </c>
      <c r="H1169" s="63"/>
      <c r="I1169" s="63"/>
      <c r="J1169" s="63"/>
      <c r="K1169" s="63"/>
      <c r="L1169" s="63"/>
      <c r="M1169" s="63"/>
      <c r="N1169" s="63"/>
      <c r="O1169" s="63"/>
    </row>
    <row r="1170" spans="1:15" customFormat="1" x14ac:dyDescent="0.3">
      <c r="A1170" s="69" t="s">
        <v>4</v>
      </c>
      <c r="H1170" s="63"/>
      <c r="I1170" s="63"/>
      <c r="J1170" s="63"/>
      <c r="K1170" s="63"/>
      <c r="L1170" s="63"/>
      <c r="M1170" s="63"/>
      <c r="N1170" s="63"/>
      <c r="O1170" s="63"/>
    </row>
    <row r="1171" spans="1:15" customFormat="1" ht="25.5" customHeight="1" x14ac:dyDescent="0.3">
      <c r="A1171" s="116" t="s">
        <v>4</v>
      </c>
      <c r="B1171" s="118" t="s">
        <v>26</v>
      </c>
      <c r="C1171" s="118" t="s">
        <v>4</v>
      </c>
      <c r="D1171" s="118" t="s">
        <v>502</v>
      </c>
      <c r="E1171" s="118" t="s">
        <v>4</v>
      </c>
      <c r="F1171" s="118" t="s">
        <v>503</v>
      </c>
      <c r="G1171" s="118" t="s">
        <v>4</v>
      </c>
      <c r="H1171" s="121" t="s">
        <v>504</v>
      </c>
      <c r="I1171" s="121" t="s">
        <v>4</v>
      </c>
      <c r="J1171" s="121" t="s">
        <v>505</v>
      </c>
      <c r="K1171" s="121" t="s">
        <v>4</v>
      </c>
      <c r="L1171" s="121" t="s">
        <v>506</v>
      </c>
      <c r="M1171" s="121" t="s">
        <v>4</v>
      </c>
      <c r="N1171" s="121" t="s">
        <v>507</v>
      </c>
      <c r="O1171" s="121" t="s">
        <v>4</v>
      </c>
    </row>
    <row r="1172" spans="1:15" customFormat="1" x14ac:dyDescent="0.3">
      <c r="A1172" s="117" t="s">
        <v>4</v>
      </c>
      <c r="B1172" s="55" t="s">
        <v>28</v>
      </c>
      <c r="C1172" s="55" t="s">
        <v>29</v>
      </c>
      <c r="D1172" s="55" t="s">
        <v>28</v>
      </c>
      <c r="E1172" s="55" t="s">
        <v>29</v>
      </c>
      <c r="F1172" s="55" t="s">
        <v>28</v>
      </c>
      <c r="G1172" s="55" t="s">
        <v>29</v>
      </c>
      <c r="H1172" s="60" t="s">
        <v>28</v>
      </c>
      <c r="I1172" s="60" t="s">
        <v>29</v>
      </c>
      <c r="J1172" s="60" t="s">
        <v>28</v>
      </c>
      <c r="K1172" s="60" t="s">
        <v>29</v>
      </c>
      <c r="L1172" s="60" t="s">
        <v>28</v>
      </c>
      <c r="M1172" s="60" t="s">
        <v>29</v>
      </c>
      <c r="N1172" s="60" t="s">
        <v>28</v>
      </c>
      <c r="O1172" s="60" t="s">
        <v>29</v>
      </c>
    </row>
    <row r="1173" spans="1:15" customFormat="1" x14ac:dyDescent="0.3">
      <c r="A1173" s="56" t="s">
        <v>30</v>
      </c>
      <c r="B1173" s="57">
        <v>197.59680962100001</v>
      </c>
      <c r="C1173" s="57">
        <v>197.59680962100001</v>
      </c>
      <c r="D1173" s="57">
        <v>16.737552393400001</v>
      </c>
      <c r="E1173" s="57">
        <v>16.737552393400001</v>
      </c>
      <c r="F1173" s="57">
        <v>118.0044059027</v>
      </c>
      <c r="G1173" s="57">
        <v>118.0044059027</v>
      </c>
      <c r="H1173" s="64">
        <v>17.675063440999999</v>
      </c>
      <c r="I1173" s="64">
        <v>17.675063440999999</v>
      </c>
      <c r="J1173" s="64">
        <v>13.8684486584</v>
      </c>
      <c r="K1173" s="64">
        <v>13.8684486584</v>
      </c>
      <c r="L1173" s="64">
        <v>17.992808165</v>
      </c>
      <c r="M1173" s="64">
        <v>17.992808165</v>
      </c>
      <c r="N1173" s="64">
        <v>15.3373987691</v>
      </c>
      <c r="O1173" s="64">
        <v>15.3373987691</v>
      </c>
    </row>
    <row r="1174" spans="1:15" customFormat="1" x14ac:dyDescent="0.3">
      <c r="A1174" s="58" t="s">
        <v>370</v>
      </c>
      <c r="B1174" s="70">
        <v>0</v>
      </c>
      <c r="C1174" s="71">
        <v>0</v>
      </c>
      <c r="D1174" s="77">
        <v>0</v>
      </c>
      <c r="E1174" s="78">
        <v>0</v>
      </c>
      <c r="F1174" s="70">
        <v>0</v>
      </c>
      <c r="G1174" s="71">
        <v>0</v>
      </c>
      <c r="H1174" s="101">
        <v>0</v>
      </c>
      <c r="I1174" s="102">
        <v>0</v>
      </c>
      <c r="J1174" s="101">
        <v>0</v>
      </c>
      <c r="K1174" s="102">
        <v>0</v>
      </c>
      <c r="L1174" s="101">
        <v>0</v>
      </c>
      <c r="M1174" s="102">
        <v>0</v>
      </c>
      <c r="N1174" s="101">
        <v>0</v>
      </c>
      <c r="O1174" s="102">
        <v>0</v>
      </c>
    </row>
    <row r="1175" spans="1:15" customFormat="1" x14ac:dyDescent="0.3">
      <c r="A1175" s="58" t="s">
        <v>371</v>
      </c>
      <c r="B1175" s="73">
        <v>196.3369595353</v>
      </c>
      <c r="C1175" s="74">
        <v>0.993624137514586</v>
      </c>
      <c r="D1175" s="79">
        <v>16.063169798299999</v>
      </c>
      <c r="E1175" s="80">
        <v>95.970841021140401</v>
      </c>
      <c r="F1175" s="73">
        <v>117.4189384121</v>
      </c>
      <c r="G1175" s="74">
        <v>0.995038596346286</v>
      </c>
      <c r="H1175" s="103">
        <v>17.675063440999999</v>
      </c>
      <c r="I1175" s="104">
        <v>100</v>
      </c>
      <c r="J1175" s="103">
        <v>13.8684486584</v>
      </c>
      <c r="K1175" s="104">
        <v>100</v>
      </c>
      <c r="L1175" s="103">
        <v>17.992808165</v>
      </c>
      <c r="M1175" s="104">
        <v>100</v>
      </c>
      <c r="N1175" s="103">
        <v>15.3373987691</v>
      </c>
      <c r="O1175" s="104">
        <v>100</v>
      </c>
    </row>
    <row r="1176" spans="1:15" customFormat="1" x14ac:dyDescent="0.3">
      <c r="A1176" s="58" t="s">
        <v>372</v>
      </c>
      <c r="B1176" s="83">
        <v>4.6152738444263903</v>
      </c>
      <c r="C1176" s="83">
        <v>4.6152738444263903</v>
      </c>
      <c r="D1176" s="84">
        <v>4.5155784495147699</v>
      </c>
      <c r="E1176" s="84">
        <v>4.5155784495147699</v>
      </c>
      <c r="F1176" s="83">
        <v>4.6839424557032903</v>
      </c>
      <c r="G1176" s="83">
        <v>4.6839424557032903</v>
      </c>
      <c r="H1176" s="108">
        <v>4.5039839523255498</v>
      </c>
      <c r="I1176" s="108">
        <v>4.5039839523255498</v>
      </c>
      <c r="J1176" s="108">
        <v>4.4089693596669601</v>
      </c>
      <c r="K1176" s="108">
        <v>4.4089693596669601</v>
      </c>
      <c r="L1176" s="108">
        <v>4.5134975965770803</v>
      </c>
      <c r="M1176" s="108">
        <v>4.5134975965770803</v>
      </c>
      <c r="N1176" s="108">
        <v>4.6389094180717496</v>
      </c>
      <c r="O1176" s="108">
        <v>4.6389094180717496</v>
      </c>
    </row>
    <row r="1177" spans="1:15" customFormat="1" x14ac:dyDescent="0.3">
      <c r="A1177" s="76" t="s">
        <v>4</v>
      </c>
      <c r="H1177" s="63"/>
      <c r="I1177" s="63"/>
      <c r="J1177" s="63"/>
      <c r="K1177" s="63"/>
      <c r="L1177" s="63"/>
      <c r="M1177" s="63"/>
      <c r="N1177" s="63"/>
      <c r="O1177" s="63"/>
    </row>
    <row r="1178" spans="1:15" customFormat="1" x14ac:dyDescent="0.3">
      <c r="A1178" s="76" t="s">
        <v>4</v>
      </c>
      <c r="H1178" s="63"/>
      <c r="I1178" s="63"/>
      <c r="J1178" s="63"/>
      <c r="K1178" s="63"/>
      <c r="L1178" s="63"/>
      <c r="M1178" s="63"/>
      <c r="N1178" s="63"/>
      <c r="O1178" s="63"/>
    </row>
    <row r="1179" spans="1:15" customFormat="1" x14ac:dyDescent="0.3">
      <c r="A1179" s="54" t="s">
        <v>394</v>
      </c>
      <c r="H1179" s="63"/>
      <c r="I1179" s="63"/>
      <c r="J1179" s="63"/>
      <c r="K1179" s="63"/>
      <c r="L1179" s="63"/>
      <c r="M1179" s="63"/>
      <c r="N1179" s="63"/>
      <c r="O1179" s="63"/>
    </row>
    <row r="1180" spans="1:15" customFormat="1" x14ac:dyDescent="0.3">
      <c r="A1180" s="69" t="s">
        <v>4</v>
      </c>
      <c r="H1180" s="63"/>
      <c r="I1180" s="63"/>
      <c r="J1180" s="63"/>
      <c r="K1180" s="63"/>
      <c r="L1180" s="63"/>
      <c r="M1180" s="63"/>
      <c r="N1180" s="63"/>
      <c r="O1180" s="63"/>
    </row>
    <row r="1181" spans="1:15" customFormat="1" ht="25.5" customHeight="1" x14ac:dyDescent="0.3">
      <c r="A1181" s="116" t="s">
        <v>4</v>
      </c>
      <c r="B1181" s="118" t="s">
        <v>26</v>
      </c>
      <c r="C1181" s="118" t="s">
        <v>4</v>
      </c>
      <c r="D1181" s="118" t="s">
        <v>502</v>
      </c>
      <c r="E1181" s="118" t="s">
        <v>4</v>
      </c>
      <c r="F1181" s="118" t="s">
        <v>503</v>
      </c>
      <c r="G1181" s="118" t="s">
        <v>4</v>
      </c>
      <c r="H1181" s="121" t="s">
        <v>504</v>
      </c>
      <c r="I1181" s="121" t="s">
        <v>4</v>
      </c>
      <c r="J1181" s="121" t="s">
        <v>505</v>
      </c>
      <c r="K1181" s="121" t="s">
        <v>4</v>
      </c>
      <c r="L1181" s="121" t="s">
        <v>506</v>
      </c>
      <c r="M1181" s="121" t="s">
        <v>4</v>
      </c>
      <c r="N1181" s="121" t="s">
        <v>507</v>
      </c>
      <c r="O1181" s="121" t="s">
        <v>4</v>
      </c>
    </row>
    <row r="1182" spans="1:15" customFormat="1" x14ac:dyDescent="0.3">
      <c r="A1182" s="117" t="s">
        <v>4</v>
      </c>
      <c r="B1182" s="55" t="s">
        <v>28</v>
      </c>
      <c r="C1182" s="55" t="s">
        <v>29</v>
      </c>
      <c r="D1182" s="55" t="s">
        <v>28</v>
      </c>
      <c r="E1182" s="55" t="s">
        <v>29</v>
      </c>
      <c r="F1182" s="55" t="s">
        <v>28</v>
      </c>
      <c r="G1182" s="55" t="s">
        <v>29</v>
      </c>
      <c r="H1182" s="60" t="s">
        <v>28</v>
      </c>
      <c r="I1182" s="60" t="s">
        <v>29</v>
      </c>
      <c r="J1182" s="60" t="s">
        <v>28</v>
      </c>
      <c r="K1182" s="60" t="s">
        <v>29</v>
      </c>
      <c r="L1182" s="60" t="s">
        <v>28</v>
      </c>
      <c r="M1182" s="60" t="s">
        <v>29</v>
      </c>
      <c r="N1182" s="60" t="s">
        <v>28</v>
      </c>
      <c r="O1182" s="60" t="s">
        <v>29</v>
      </c>
    </row>
    <row r="1183" spans="1:15" customFormat="1" x14ac:dyDescent="0.3">
      <c r="A1183" s="56" t="s">
        <v>30</v>
      </c>
      <c r="B1183" s="57">
        <v>127.5863966883</v>
      </c>
      <c r="C1183" s="57">
        <v>127.5863966883</v>
      </c>
      <c r="D1183" s="57">
        <v>11.4731032531</v>
      </c>
      <c r="E1183" s="57">
        <v>11.4731032531</v>
      </c>
      <c r="F1183" s="57">
        <v>68.641061811599997</v>
      </c>
      <c r="G1183" s="57">
        <v>68.641061811599997</v>
      </c>
      <c r="H1183" s="64">
        <v>11.6408925949</v>
      </c>
      <c r="I1183" s="64">
        <v>11.6408925949</v>
      </c>
      <c r="J1183" s="64">
        <v>5.8980727002000002</v>
      </c>
      <c r="K1183" s="64">
        <v>5.8980727002000002</v>
      </c>
      <c r="L1183" s="64">
        <v>20.296186059299998</v>
      </c>
      <c r="M1183" s="64">
        <v>20.296186059299998</v>
      </c>
      <c r="N1183" s="64">
        <v>13.639090126299999</v>
      </c>
      <c r="O1183" s="64">
        <v>13.639090126299999</v>
      </c>
    </row>
    <row r="1184" spans="1:15" customFormat="1" x14ac:dyDescent="0.3">
      <c r="A1184" s="58" t="s">
        <v>370</v>
      </c>
      <c r="B1184" s="70">
        <v>2.5762694077999999</v>
      </c>
      <c r="C1184" s="71">
        <v>2.0192351807645701E-2</v>
      </c>
      <c r="D1184" s="77">
        <v>0</v>
      </c>
      <c r="E1184" s="78">
        <v>0</v>
      </c>
      <c r="F1184" s="70">
        <v>1.7751425381999999</v>
      </c>
      <c r="G1184" s="71">
        <v>2.58612336602871E-2</v>
      </c>
      <c r="H1184" s="101">
        <v>0</v>
      </c>
      <c r="I1184" s="102">
        <v>0</v>
      </c>
      <c r="J1184" s="101">
        <v>0.44958639090000102</v>
      </c>
      <c r="K1184" s="102">
        <v>7.6225983258014898</v>
      </c>
      <c r="L1184" s="101">
        <v>0</v>
      </c>
      <c r="M1184" s="102">
        <v>0</v>
      </c>
      <c r="N1184" s="101">
        <v>0.35154047869999999</v>
      </c>
      <c r="O1184" s="102">
        <v>2.5774481687904598</v>
      </c>
    </row>
    <row r="1185" spans="1:15" customFormat="1" x14ac:dyDescent="0.3">
      <c r="A1185" s="58" t="s">
        <v>371</v>
      </c>
      <c r="B1185" s="73">
        <v>123.2863307857</v>
      </c>
      <c r="C1185" s="74">
        <v>0.96629683089878904</v>
      </c>
      <c r="D1185" s="79">
        <v>11.4731032531</v>
      </c>
      <c r="E1185" s="80">
        <v>100</v>
      </c>
      <c r="F1185" s="73">
        <v>65.754069155500005</v>
      </c>
      <c r="G1185" s="74">
        <v>0.95794073430822002</v>
      </c>
      <c r="H1185" s="103">
        <v>11.6408925949</v>
      </c>
      <c r="I1185" s="104">
        <v>100</v>
      </c>
      <c r="J1185" s="103">
        <v>5.4484863092999998</v>
      </c>
      <c r="K1185" s="104">
        <v>92.377401674198495</v>
      </c>
      <c r="L1185" s="103">
        <v>19.684239682400001</v>
      </c>
      <c r="M1185" s="104">
        <v>96.984919358188506</v>
      </c>
      <c r="N1185" s="103">
        <v>13.287549647600001</v>
      </c>
      <c r="O1185" s="104">
        <v>97.422551831209603</v>
      </c>
    </row>
    <row r="1186" spans="1:15" customFormat="1" x14ac:dyDescent="0.3">
      <c r="A1186" s="58" t="s">
        <v>372</v>
      </c>
      <c r="B1186" s="83">
        <v>4.4767906960294201</v>
      </c>
      <c r="C1186" s="83">
        <v>4.4767906960294201</v>
      </c>
      <c r="D1186" s="84">
        <v>4.3277788901781102</v>
      </c>
      <c r="E1186" s="84">
        <v>4.3277788901781102</v>
      </c>
      <c r="F1186" s="83">
        <v>4.50245362151247</v>
      </c>
      <c r="G1186" s="83">
        <v>4.50245362151247</v>
      </c>
      <c r="H1186" s="108">
        <v>4.6128050700790197</v>
      </c>
      <c r="I1186" s="108">
        <v>4.6128050700790197</v>
      </c>
      <c r="J1186" s="108">
        <v>4.6479704462392304</v>
      </c>
      <c r="K1186" s="108">
        <v>4.6479704462392304</v>
      </c>
      <c r="L1186" s="108">
        <v>4.4560943716249799</v>
      </c>
      <c r="M1186" s="108">
        <v>4.4560943716249799</v>
      </c>
      <c r="N1186" s="108">
        <v>4.4441898603425001</v>
      </c>
      <c r="O1186" s="108">
        <v>4.4441898603425001</v>
      </c>
    </row>
    <row r="1187" spans="1:15" customFormat="1" x14ac:dyDescent="0.3">
      <c r="A1187" s="76" t="s">
        <v>4</v>
      </c>
      <c r="H1187" s="63"/>
      <c r="I1187" s="63"/>
      <c r="J1187" s="63"/>
      <c r="K1187" s="63"/>
      <c r="L1187" s="63"/>
      <c r="M1187" s="63"/>
      <c r="N1187" s="63"/>
      <c r="O1187" s="63"/>
    </row>
    <row r="1188" spans="1:15" customFormat="1" x14ac:dyDescent="0.3">
      <c r="A1188" s="76" t="s">
        <v>4</v>
      </c>
      <c r="H1188" s="63"/>
      <c r="I1188" s="63"/>
      <c r="J1188" s="63"/>
      <c r="K1188" s="63"/>
      <c r="L1188" s="63"/>
      <c r="M1188" s="63"/>
      <c r="N1188" s="63"/>
      <c r="O1188" s="63"/>
    </row>
    <row r="1189" spans="1:15" customFormat="1" x14ac:dyDescent="0.3">
      <c r="A1189" s="54" t="s">
        <v>395</v>
      </c>
      <c r="H1189" s="63"/>
      <c r="I1189" s="63"/>
      <c r="J1189" s="63"/>
      <c r="K1189" s="63"/>
      <c r="L1189" s="63"/>
      <c r="M1189" s="63"/>
      <c r="N1189" s="63"/>
      <c r="O1189" s="63"/>
    </row>
    <row r="1190" spans="1:15" customFormat="1" x14ac:dyDescent="0.3">
      <c r="A1190" s="69" t="s">
        <v>4</v>
      </c>
      <c r="H1190" s="63"/>
      <c r="I1190" s="63"/>
      <c r="J1190" s="63"/>
      <c r="K1190" s="63"/>
      <c r="L1190" s="63"/>
      <c r="M1190" s="63"/>
      <c r="N1190" s="63"/>
      <c r="O1190" s="63"/>
    </row>
    <row r="1191" spans="1:15" customFormat="1" ht="25.5" customHeight="1" x14ac:dyDescent="0.3">
      <c r="A1191" s="116" t="s">
        <v>4</v>
      </c>
      <c r="B1191" s="118" t="s">
        <v>26</v>
      </c>
      <c r="C1191" s="118" t="s">
        <v>4</v>
      </c>
      <c r="D1191" s="118" t="s">
        <v>502</v>
      </c>
      <c r="E1191" s="118" t="s">
        <v>4</v>
      </c>
      <c r="F1191" s="118" t="s">
        <v>503</v>
      </c>
      <c r="G1191" s="118" t="s">
        <v>4</v>
      </c>
      <c r="H1191" s="121" t="s">
        <v>504</v>
      </c>
      <c r="I1191" s="121" t="s">
        <v>4</v>
      </c>
      <c r="J1191" s="121" t="s">
        <v>505</v>
      </c>
      <c r="K1191" s="121" t="s">
        <v>4</v>
      </c>
      <c r="L1191" s="121" t="s">
        <v>506</v>
      </c>
      <c r="M1191" s="121" t="s">
        <v>4</v>
      </c>
      <c r="N1191" s="121" t="s">
        <v>507</v>
      </c>
      <c r="O1191" s="121" t="s">
        <v>4</v>
      </c>
    </row>
    <row r="1192" spans="1:15" customFormat="1" x14ac:dyDescent="0.3">
      <c r="A1192" s="117" t="s">
        <v>4</v>
      </c>
      <c r="B1192" s="55" t="s">
        <v>28</v>
      </c>
      <c r="C1192" s="55" t="s">
        <v>29</v>
      </c>
      <c r="D1192" s="55" t="s">
        <v>28</v>
      </c>
      <c r="E1192" s="55" t="s">
        <v>29</v>
      </c>
      <c r="F1192" s="55" t="s">
        <v>28</v>
      </c>
      <c r="G1192" s="55" t="s">
        <v>29</v>
      </c>
      <c r="H1192" s="60" t="s">
        <v>28</v>
      </c>
      <c r="I1192" s="60" t="s">
        <v>29</v>
      </c>
      <c r="J1192" s="60" t="s">
        <v>28</v>
      </c>
      <c r="K1192" s="60" t="s">
        <v>29</v>
      </c>
      <c r="L1192" s="60" t="s">
        <v>28</v>
      </c>
      <c r="M1192" s="60" t="s">
        <v>29</v>
      </c>
      <c r="N1192" s="60" t="s">
        <v>28</v>
      </c>
      <c r="O1192" s="60" t="s">
        <v>29</v>
      </c>
    </row>
    <row r="1193" spans="1:15" customFormat="1" x14ac:dyDescent="0.3">
      <c r="A1193" s="56" t="s">
        <v>30</v>
      </c>
      <c r="B1193" s="57">
        <v>15.5753874818</v>
      </c>
      <c r="C1193" s="57">
        <v>15.5753874818</v>
      </c>
      <c r="D1193" s="57">
        <v>1.7553778159</v>
      </c>
      <c r="E1193" s="57">
        <v>1.7553778159</v>
      </c>
      <c r="F1193" s="57">
        <v>8.8834052921000008</v>
      </c>
      <c r="G1193" s="57">
        <v>8.8834052921000008</v>
      </c>
      <c r="H1193" s="64">
        <v>0.80154546510000002</v>
      </c>
      <c r="I1193" s="64">
        <v>0.80154546510000002</v>
      </c>
      <c r="J1193" s="64">
        <v>0.80154546510000002</v>
      </c>
      <c r="K1193" s="64">
        <v>0.80154546510000002</v>
      </c>
      <c r="L1193" s="64">
        <v>2.8298837848999998</v>
      </c>
      <c r="M1193" s="64">
        <v>2.8298837848999998</v>
      </c>
      <c r="N1193" s="64">
        <v>1.3051751238</v>
      </c>
      <c r="O1193" s="64">
        <v>1.3051751238</v>
      </c>
    </row>
    <row r="1194" spans="1:15" customFormat="1" x14ac:dyDescent="0.3">
      <c r="A1194" s="58" t="s">
        <v>370</v>
      </c>
      <c r="B1194" s="77">
        <v>1.1574203087999999</v>
      </c>
      <c r="C1194" s="78">
        <v>7.4310851665967101</v>
      </c>
      <c r="D1194" s="77">
        <v>0</v>
      </c>
      <c r="E1194" s="78">
        <v>0</v>
      </c>
      <c r="F1194" s="77">
        <v>1.1574203087999999</v>
      </c>
      <c r="G1194" s="78">
        <v>13.0290161344917</v>
      </c>
      <c r="H1194" s="101">
        <v>0</v>
      </c>
      <c r="I1194" s="102">
        <v>0</v>
      </c>
      <c r="J1194" s="101">
        <v>0</v>
      </c>
      <c r="K1194" s="102">
        <v>0</v>
      </c>
      <c r="L1194" s="101">
        <v>0</v>
      </c>
      <c r="M1194" s="102">
        <v>0</v>
      </c>
      <c r="N1194" s="101">
        <v>0</v>
      </c>
      <c r="O1194" s="102">
        <v>0</v>
      </c>
    </row>
    <row r="1195" spans="1:15" customFormat="1" x14ac:dyDescent="0.3">
      <c r="A1195" s="58" t="s">
        <v>371</v>
      </c>
      <c r="B1195" s="79">
        <v>14.417967172999999</v>
      </c>
      <c r="C1195" s="80">
        <v>92.568914833403298</v>
      </c>
      <c r="D1195" s="79">
        <v>1.7553778159</v>
      </c>
      <c r="E1195" s="80">
        <v>100</v>
      </c>
      <c r="F1195" s="79">
        <v>7.7259849833000098</v>
      </c>
      <c r="G1195" s="80">
        <v>86.970983865508302</v>
      </c>
      <c r="H1195" s="103">
        <v>0.80154546510000002</v>
      </c>
      <c r="I1195" s="104">
        <v>100</v>
      </c>
      <c r="J1195" s="103">
        <v>0.80154546510000002</v>
      </c>
      <c r="K1195" s="104">
        <v>100</v>
      </c>
      <c r="L1195" s="103">
        <v>2.8298837848999998</v>
      </c>
      <c r="M1195" s="104">
        <v>100</v>
      </c>
      <c r="N1195" s="103">
        <v>1.3051751238</v>
      </c>
      <c r="O1195" s="104">
        <v>100</v>
      </c>
    </row>
    <row r="1196" spans="1:15" customFormat="1" x14ac:dyDescent="0.3">
      <c r="A1196" s="58" t="s">
        <v>372</v>
      </c>
      <c r="B1196" s="84">
        <v>4.2634195988057604</v>
      </c>
      <c r="C1196" s="84">
        <v>4.2634195988057604</v>
      </c>
      <c r="D1196" s="84">
        <v>4.55254875783121</v>
      </c>
      <c r="E1196" s="84">
        <v>4.55254875783121</v>
      </c>
      <c r="F1196" s="84">
        <v>4.0341137992847704</v>
      </c>
      <c r="G1196" s="84">
        <v>4.0341137992847704</v>
      </c>
      <c r="H1196" s="108">
        <v>4</v>
      </c>
      <c r="I1196" s="108">
        <v>4</v>
      </c>
      <c r="J1196" s="108">
        <v>4</v>
      </c>
      <c r="K1196" s="108">
        <v>4</v>
      </c>
      <c r="L1196" s="108">
        <v>5</v>
      </c>
      <c r="M1196" s="112">
        <v>5</v>
      </c>
      <c r="N1196" s="108">
        <v>4</v>
      </c>
      <c r="O1196" s="108">
        <v>4</v>
      </c>
    </row>
    <row r="1197" spans="1:15" customFormat="1" x14ac:dyDescent="0.3">
      <c r="A1197" s="76" t="s">
        <v>4</v>
      </c>
      <c r="H1197" s="63"/>
      <c r="I1197" s="63"/>
      <c r="J1197" s="63"/>
      <c r="K1197" s="63"/>
      <c r="L1197" s="63"/>
      <c r="M1197" s="63"/>
      <c r="N1197" s="63"/>
      <c r="O1197" s="63"/>
    </row>
    <row r="1198" spans="1:15" customFormat="1" x14ac:dyDescent="0.3">
      <c r="A1198" s="76" t="s">
        <v>4</v>
      </c>
      <c r="H1198" s="63"/>
      <c r="I1198" s="63"/>
      <c r="J1198" s="63"/>
      <c r="K1198" s="63"/>
      <c r="L1198" s="63"/>
      <c r="M1198" s="63"/>
      <c r="N1198" s="63"/>
      <c r="O1198" s="63"/>
    </row>
    <row r="1199" spans="1:15" customFormat="1" x14ac:dyDescent="0.3">
      <c r="A1199" s="54" t="s">
        <v>396</v>
      </c>
      <c r="H1199" s="63"/>
      <c r="I1199" s="63"/>
      <c r="J1199" s="63"/>
      <c r="K1199" s="63"/>
      <c r="L1199" s="63"/>
      <c r="M1199" s="63"/>
      <c r="N1199" s="63"/>
      <c r="O1199" s="63"/>
    </row>
    <row r="1200" spans="1:15" customFormat="1" x14ac:dyDescent="0.3">
      <c r="A1200" s="69" t="s">
        <v>4</v>
      </c>
      <c r="H1200" s="63"/>
      <c r="I1200" s="63"/>
      <c r="J1200" s="63"/>
      <c r="K1200" s="63"/>
      <c r="L1200" s="63"/>
      <c r="M1200" s="63"/>
      <c r="N1200" s="63"/>
      <c r="O1200" s="63"/>
    </row>
    <row r="1201" spans="1:15" customFormat="1" ht="25.5" customHeight="1" x14ac:dyDescent="0.3">
      <c r="A1201" s="116" t="s">
        <v>4</v>
      </c>
      <c r="B1201" s="118" t="s">
        <v>26</v>
      </c>
      <c r="C1201" s="118" t="s">
        <v>4</v>
      </c>
      <c r="D1201" s="118" t="s">
        <v>502</v>
      </c>
      <c r="E1201" s="118" t="s">
        <v>4</v>
      </c>
      <c r="F1201" s="118" t="s">
        <v>503</v>
      </c>
      <c r="G1201" s="118" t="s">
        <v>4</v>
      </c>
      <c r="H1201" s="121" t="s">
        <v>504</v>
      </c>
      <c r="I1201" s="121" t="s">
        <v>4</v>
      </c>
      <c r="J1201" s="121" t="s">
        <v>505</v>
      </c>
      <c r="K1201" s="121" t="s">
        <v>4</v>
      </c>
      <c r="L1201" s="121" t="s">
        <v>506</v>
      </c>
      <c r="M1201" s="121" t="s">
        <v>4</v>
      </c>
      <c r="N1201" s="121" t="s">
        <v>507</v>
      </c>
      <c r="O1201" s="121" t="s">
        <v>4</v>
      </c>
    </row>
    <row r="1202" spans="1:15" customFormat="1" x14ac:dyDescent="0.3">
      <c r="A1202" s="117" t="s">
        <v>4</v>
      </c>
      <c r="B1202" s="55" t="s">
        <v>28</v>
      </c>
      <c r="C1202" s="55" t="s">
        <v>29</v>
      </c>
      <c r="D1202" s="55" t="s">
        <v>28</v>
      </c>
      <c r="E1202" s="55" t="s">
        <v>29</v>
      </c>
      <c r="F1202" s="55" t="s">
        <v>28</v>
      </c>
      <c r="G1202" s="55" t="s">
        <v>29</v>
      </c>
      <c r="H1202" s="60" t="s">
        <v>28</v>
      </c>
      <c r="I1202" s="60" t="s">
        <v>29</v>
      </c>
      <c r="J1202" s="60" t="s">
        <v>28</v>
      </c>
      <c r="K1202" s="60" t="s">
        <v>29</v>
      </c>
      <c r="L1202" s="60" t="s">
        <v>28</v>
      </c>
      <c r="M1202" s="60" t="s">
        <v>29</v>
      </c>
      <c r="N1202" s="60" t="s">
        <v>28</v>
      </c>
      <c r="O1202" s="60" t="s">
        <v>29</v>
      </c>
    </row>
    <row r="1203" spans="1:15" customFormat="1" x14ac:dyDescent="0.3">
      <c r="A1203" s="56" t="s">
        <v>30</v>
      </c>
      <c r="B1203" s="57">
        <v>68.943666790600005</v>
      </c>
      <c r="C1203" s="57">
        <v>68.943666790600005</v>
      </c>
      <c r="D1203" s="57">
        <v>7.4907265126000002</v>
      </c>
      <c r="E1203" s="57">
        <v>7.4907265126000002</v>
      </c>
      <c r="F1203" s="57">
        <v>43.1142007312</v>
      </c>
      <c r="G1203" s="57">
        <v>43.1142007312</v>
      </c>
      <c r="H1203" s="64">
        <v>6.1085076842000001</v>
      </c>
      <c r="I1203" s="64">
        <v>6.1085076842000001</v>
      </c>
      <c r="J1203" s="64">
        <v>2.2615571843</v>
      </c>
      <c r="K1203" s="64">
        <v>2.2615571843</v>
      </c>
      <c r="L1203" s="64">
        <v>8.0550181769000009</v>
      </c>
      <c r="M1203" s="64">
        <v>8.0550181769000009</v>
      </c>
      <c r="N1203" s="64">
        <v>3.4598818972999998</v>
      </c>
      <c r="O1203" s="64">
        <v>3.4598818972999998</v>
      </c>
    </row>
    <row r="1204" spans="1:15" customFormat="1" x14ac:dyDescent="0.3">
      <c r="A1204" s="58" t="s">
        <v>370</v>
      </c>
      <c r="B1204" s="70">
        <v>0</v>
      </c>
      <c r="C1204" s="71">
        <v>0</v>
      </c>
      <c r="D1204" s="77">
        <v>0</v>
      </c>
      <c r="E1204" s="78">
        <v>0</v>
      </c>
      <c r="F1204" s="70">
        <v>0</v>
      </c>
      <c r="G1204" s="71">
        <v>0</v>
      </c>
      <c r="H1204" s="101">
        <v>0</v>
      </c>
      <c r="I1204" s="102">
        <v>0</v>
      </c>
      <c r="J1204" s="101">
        <v>0</v>
      </c>
      <c r="K1204" s="102">
        <v>0</v>
      </c>
      <c r="L1204" s="101">
        <v>0</v>
      </c>
      <c r="M1204" s="102">
        <v>0</v>
      </c>
      <c r="N1204" s="101">
        <v>0</v>
      </c>
      <c r="O1204" s="102">
        <v>0</v>
      </c>
    </row>
    <row r="1205" spans="1:15" customFormat="1" x14ac:dyDescent="0.3">
      <c r="A1205" s="58" t="s">
        <v>371</v>
      </c>
      <c r="B1205" s="73">
        <v>67.830732374999897</v>
      </c>
      <c r="C1205" s="74">
        <v>0.98385733646891405</v>
      </c>
      <c r="D1205" s="79">
        <v>7.49072651260001</v>
      </c>
      <c r="E1205" s="80">
        <v>100</v>
      </c>
      <c r="F1205" s="73">
        <v>42.606581254600101</v>
      </c>
      <c r="G1205" s="74">
        <v>0.98822616520796003</v>
      </c>
      <c r="H1205" s="103">
        <v>5.5031927451999998</v>
      </c>
      <c r="I1205" s="104">
        <v>90.090624907198205</v>
      </c>
      <c r="J1205" s="103">
        <v>2.2615571843</v>
      </c>
      <c r="K1205" s="104">
        <v>100</v>
      </c>
      <c r="L1205" s="103">
        <v>8.0550181769000009</v>
      </c>
      <c r="M1205" s="104">
        <v>100</v>
      </c>
      <c r="N1205" s="103">
        <v>3.4598818972999901</v>
      </c>
      <c r="O1205" s="104">
        <v>100</v>
      </c>
    </row>
    <row r="1206" spans="1:15" customFormat="1" x14ac:dyDescent="0.3">
      <c r="A1206" s="58" t="s">
        <v>372</v>
      </c>
      <c r="B1206" s="83">
        <v>4.4667475278801696</v>
      </c>
      <c r="C1206" s="83">
        <v>4.4667475278801696</v>
      </c>
      <c r="D1206" s="84">
        <v>4.2428935674983697</v>
      </c>
      <c r="E1206" s="84">
        <v>4.2428935674983697</v>
      </c>
      <c r="F1206" s="83">
        <v>4.5062823279014204</v>
      </c>
      <c r="G1206" s="83">
        <v>4.5062823279014204</v>
      </c>
      <c r="H1206" s="108">
        <v>4.6126833671962801</v>
      </c>
      <c r="I1206" s="108">
        <v>4.6126833671962801</v>
      </c>
      <c r="J1206" s="108">
        <v>4.4710520913181098</v>
      </c>
      <c r="K1206" s="108">
        <v>4.4710520913181098</v>
      </c>
      <c r="L1206" s="108">
        <v>4.3498273631065203</v>
      </c>
      <c r="M1206" s="108">
        <v>4.3498273631065203</v>
      </c>
      <c r="N1206" s="108">
        <v>4.5755978696423503</v>
      </c>
      <c r="O1206" s="108">
        <v>4.5755978696423503</v>
      </c>
    </row>
    <row r="1207" spans="1:15" customFormat="1" x14ac:dyDescent="0.3">
      <c r="A1207" s="76" t="s">
        <v>4</v>
      </c>
      <c r="H1207" s="63"/>
      <c r="I1207" s="63"/>
      <c r="J1207" s="63"/>
      <c r="K1207" s="63"/>
      <c r="L1207" s="63"/>
      <c r="M1207" s="63"/>
      <c r="N1207" s="63"/>
      <c r="O1207" s="63"/>
    </row>
    <row r="1208" spans="1:15" customFormat="1" x14ac:dyDescent="0.3">
      <c r="A1208" s="76" t="s">
        <v>4</v>
      </c>
      <c r="H1208" s="63"/>
      <c r="I1208" s="63"/>
      <c r="J1208" s="63"/>
      <c r="K1208" s="63"/>
      <c r="L1208" s="63"/>
      <c r="M1208" s="63"/>
      <c r="N1208" s="63"/>
      <c r="O1208" s="63"/>
    </row>
    <row r="1209" spans="1:15" customFormat="1" x14ac:dyDescent="0.3">
      <c r="A1209" s="54" t="s">
        <v>397</v>
      </c>
      <c r="H1209" s="63"/>
      <c r="I1209" s="63"/>
      <c r="J1209" s="63"/>
      <c r="K1209" s="63"/>
      <c r="L1209" s="63"/>
      <c r="M1209" s="63"/>
      <c r="N1209" s="63"/>
      <c r="O1209" s="63"/>
    </row>
    <row r="1210" spans="1:15" customFormat="1" x14ac:dyDescent="0.3">
      <c r="A1210" s="69" t="s">
        <v>4</v>
      </c>
      <c r="H1210" s="63"/>
      <c r="I1210" s="63"/>
      <c r="J1210" s="63"/>
      <c r="K1210" s="63"/>
      <c r="L1210" s="63"/>
      <c r="M1210" s="63"/>
      <c r="N1210" s="63"/>
      <c r="O1210" s="63"/>
    </row>
    <row r="1211" spans="1:15" customFormat="1" ht="25.5" customHeight="1" x14ac:dyDescent="0.3">
      <c r="A1211" s="116" t="s">
        <v>4</v>
      </c>
      <c r="B1211" s="118" t="s">
        <v>26</v>
      </c>
      <c r="C1211" s="118" t="s">
        <v>4</v>
      </c>
      <c r="D1211" s="118" t="s">
        <v>502</v>
      </c>
      <c r="E1211" s="118" t="s">
        <v>4</v>
      </c>
      <c r="F1211" s="118" t="s">
        <v>503</v>
      </c>
      <c r="G1211" s="118" t="s">
        <v>4</v>
      </c>
      <c r="H1211" s="121" t="s">
        <v>504</v>
      </c>
      <c r="I1211" s="121" t="s">
        <v>4</v>
      </c>
      <c r="J1211" s="121" t="s">
        <v>505</v>
      </c>
      <c r="K1211" s="121" t="s">
        <v>4</v>
      </c>
      <c r="L1211" s="121" t="s">
        <v>506</v>
      </c>
      <c r="M1211" s="121" t="s">
        <v>4</v>
      </c>
      <c r="N1211" s="121" t="s">
        <v>507</v>
      </c>
      <c r="O1211" s="121" t="s">
        <v>4</v>
      </c>
    </row>
    <row r="1212" spans="1:15" customFormat="1" x14ac:dyDescent="0.3">
      <c r="A1212" s="117" t="s">
        <v>4</v>
      </c>
      <c r="B1212" s="55" t="s">
        <v>28</v>
      </c>
      <c r="C1212" s="55" t="s">
        <v>29</v>
      </c>
      <c r="D1212" s="55" t="s">
        <v>28</v>
      </c>
      <c r="E1212" s="55" t="s">
        <v>29</v>
      </c>
      <c r="F1212" s="55" t="s">
        <v>28</v>
      </c>
      <c r="G1212" s="55" t="s">
        <v>29</v>
      </c>
      <c r="H1212" s="60" t="s">
        <v>28</v>
      </c>
      <c r="I1212" s="60" t="s">
        <v>29</v>
      </c>
      <c r="J1212" s="60" t="s">
        <v>28</v>
      </c>
      <c r="K1212" s="60" t="s">
        <v>29</v>
      </c>
      <c r="L1212" s="60" t="s">
        <v>28</v>
      </c>
      <c r="M1212" s="60" t="s">
        <v>29</v>
      </c>
      <c r="N1212" s="60" t="s">
        <v>28</v>
      </c>
      <c r="O1212" s="60" t="s">
        <v>29</v>
      </c>
    </row>
    <row r="1213" spans="1:15" customFormat="1" x14ac:dyDescent="0.3">
      <c r="A1213" s="56" t="s">
        <v>30</v>
      </c>
      <c r="B1213" s="57">
        <v>16.210095125999999</v>
      </c>
      <c r="C1213" s="57">
        <v>16.210095125999999</v>
      </c>
      <c r="D1213" s="57">
        <v>0</v>
      </c>
      <c r="E1213" s="57">
        <v>0</v>
      </c>
      <c r="F1213" s="57">
        <v>5.5498373145000004</v>
      </c>
      <c r="G1213" s="57">
        <v>5.5498373145000004</v>
      </c>
      <c r="H1213" s="64">
        <v>2.2288456739</v>
      </c>
      <c r="I1213" s="64">
        <v>2.2288456739</v>
      </c>
      <c r="J1213" s="64">
        <v>0.50761947659999995</v>
      </c>
      <c r="K1213" s="64">
        <v>0.50761947659999995</v>
      </c>
      <c r="L1213" s="64">
        <v>6.6863597417999996</v>
      </c>
      <c r="M1213" s="64">
        <v>6.6863597417999996</v>
      </c>
      <c r="N1213" s="64">
        <v>1.2374329192</v>
      </c>
      <c r="O1213" s="64">
        <v>1.2374329192</v>
      </c>
    </row>
    <row r="1214" spans="1:15" customFormat="1" x14ac:dyDescent="0.3">
      <c r="A1214" s="58" t="s">
        <v>370</v>
      </c>
      <c r="B1214" s="77">
        <v>0</v>
      </c>
      <c r="C1214" s="78">
        <v>0</v>
      </c>
      <c r="D1214" s="77"/>
      <c r="E1214" s="78"/>
      <c r="F1214" s="77">
        <v>0</v>
      </c>
      <c r="G1214" s="78">
        <v>0</v>
      </c>
      <c r="H1214" s="101">
        <v>0</v>
      </c>
      <c r="I1214" s="102">
        <v>0</v>
      </c>
      <c r="J1214" s="101">
        <v>0</v>
      </c>
      <c r="K1214" s="102">
        <v>0</v>
      </c>
      <c r="L1214" s="101">
        <v>0</v>
      </c>
      <c r="M1214" s="102">
        <v>0</v>
      </c>
      <c r="N1214" s="101">
        <v>0</v>
      </c>
      <c r="O1214" s="102">
        <v>0</v>
      </c>
    </row>
    <row r="1215" spans="1:15" customFormat="1" x14ac:dyDescent="0.3">
      <c r="A1215" s="58" t="s">
        <v>371</v>
      </c>
      <c r="B1215" s="79">
        <v>16.210095125999999</v>
      </c>
      <c r="C1215" s="80">
        <v>100</v>
      </c>
      <c r="D1215" s="79"/>
      <c r="E1215" s="80"/>
      <c r="F1215" s="79">
        <v>5.5498373145000102</v>
      </c>
      <c r="G1215" s="80">
        <v>100</v>
      </c>
      <c r="H1215" s="103">
        <v>2.2288456739</v>
      </c>
      <c r="I1215" s="104">
        <v>100</v>
      </c>
      <c r="J1215" s="103">
        <v>0.50761947659999995</v>
      </c>
      <c r="K1215" s="104">
        <v>100</v>
      </c>
      <c r="L1215" s="103">
        <v>6.6863597418000102</v>
      </c>
      <c r="M1215" s="104">
        <v>100</v>
      </c>
      <c r="N1215" s="103">
        <v>1.2374329192</v>
      </c>
      <c r="O1215" s="104">
        <v>100</v>
      </c>
    </row>
    <row r="1216" spans="1:15" customFormat="1" x14ac:dyDescent="0.3">
      <c r="A1216" s="58" t="s">
        <v>372</v>
      </c>
      <c r="B1216" s="84">
        <v>4.3108556491391399</v>
      </c>
      <c r="C1216" s="84">
        <v>4.3108556491391399</v>
      </c>
      <c r="D1216" s="84"/>
      <c r="E1216" s="84"/>
      <c r="F1216" s="84">
        <v>4.53418824500572</v>
      </c>
      <c r="G1216" s="84">
        <v>4.53418824500572</v>
      </c>
      <c r="H1216" s="108">
        <v>4</v>
      </c>
      <c r="I1216" s="109">
        <v>4</v>
      </c>
      <c r="J1216" s="108">
        <v>4</v>
      </c>
      <c r="K1216" s="109">
        <v>4</v>
      </c>
      <c r="L1216" s="108">
        <v>4.1251665930368704</v>
      </c>
      <c r="M1216" s="108">
        <v>4.1251665930368704</v>
      </c>
      <c r="N1216" s="108">
        <v>5</v>
      </c>
      <c r="O1216" s="112">
        <v>5</v>
      </c>
    </row>
    <row r="1217" spans="1:15" customFormat="1" x14ac:dyDescent="0.3">
      <c r="A1217" s="76" t="s">
        <v>4</v>
      </c>
      <c r="H1217" s="63"/>
      <c r="I1217" s="63"/>
      <c r="J1217" s="63"/>
      <c r="K1217" s="63"/>
      <c r="L1217" s="63"/>
      <c r="M1217" s="63"/>
      <c r="N1217" s="63"/>
      <c r="O1217" s="63"/>
    </row>
    <row r="1218" spans="1:15" customFormat="1" x14ac:dyDescent="0.3">
      <c r="A1218" s="76" t="s">
        <v>4</v>
      </c>
      <c r="H1218" s="63"/>
      <c r="I1218" s="63"/>
      <c r="J1218" s="63"/>
      <c r="K1218" s="63"/>
      <c r="L1218" s="63"/>
      <c r="M1218" s="63"/>
      <c r="N1218" s="63"/>
      <c r="O1218" s="63"/>
    </row>
    <row r="1219" spans="1:15" customFormat="1" x14ac:dyDescent="0.3">
      <c r="A1219" s="54" t="s">
        <v>398</v>
      </c>
      <c r="H1219" s="63"/>
      <c r="I1219" s="63"/>
      <c r="J1219" s="63"/>
      <c r="K1219" s="63"/>
      <c r="L1219" s="63"/>
      <c r="M1219" s="63"/>
      <c r="N1219" s="63"/>
      <c r="O1219" s="63"/>
    </row>
    <row r="1220" spans="1:15" customFormat="1" x14ac:dyDescent="0.3">
      <c r="A1220" s="69" t="s">
        <v>4</v>
      </c>
      <c r="H1220" s="63"/>
      <c r="I1220" s="63"/>
      <c r="J1220" s="63"/>
      <c r="K1220" s="63"/>
      <c r="L1220" s="63"/>
      <c r="M1220" s="63"/>
      <c r="N1220" s="63"/>
      <c r="O1220" s="63"/>
    </row>
    <row r="1221" spans="1:15" customFormat="1" ht="25.5" customHeight="1" x14ac:dyDescent="0.3">
      <c r="A1221" s="116" t="s">
        <v>4</v>
      </c>
      <c r="B1221" s="118" t="s">
        <v>26</v>
      </c>
      <c r="C1221" s="118" t="s">
        <v>4</v>
      </c>
      <c r="D1221" s="118" t="s">
        <v>502</v>
      </c>
      <c r="E1221" s="118" t="s">
        <v>4</v>
      </c>
      <c r="F1221" s="118" t="s">
        <v>503</v>
      </c>
      <c r="G1221" s="118" t="s">
        <v>4</v>
      </c>
      <c r="H1221" s="121" t="s">
        <v>504</v>
      </c>
      <c r="I1221" s="121" t="s">
        <v>4</v>
      </c>
      <c r="J1221" s="121" t="s">
        <v>505</v>
      </c>
      <c r="K1221" s="121" t="s">
        <v>4</v>
      </c>
      <c r="L1221" s="121" t="s">
        <v>506</v>
      </c>
      <c r="M1221" s="121" t="s">
        <v>4</v>
      </c>
      <c r="N1221" s="121" t="s">
        <v>507</v>
      </c>
      <c r="O1221" s="121" t="s">
        <v>4</v>
      </c>
    </row>
    <row r="1222" spans="1:15" customFormat="1" x14ac:dyDescent="0.3">
      <c r="A1222" s="117" t="s">
        <v>4</v>
      </c>
      <c r="B1222" s="55" t="s">
        <v>28</v>
      </c>
      <c r="C1222" s="55" t="s">
        <v>29</v>
      </c>
      <c r="D1222" s="55" t="s">
        <v>28</v>
      </c>
      <c r="E1222" s="55" t="s">
        <v>29</v>
      </c>
      <c r="F1222" s="55" t="s">
        <v>28</v>
      </c>
      <c r="G1222" s="55" t="s">
        <v>29</v>
      </c>
      <c r="H1222" s="60" t="s">
        <v>28</v>
      </c>
      <c r="I1222" s="60" t="s">
        <v>29</v>
      </c>
      <c r="J1222" s="60" t="s">
        <v>28</v>
      </c>
      <c r="K1222" s="60" t="s">
        <v>29</v>
      </c>
      <c r="L1222" s="60" t="s">
        <v>28</v>
      </c>
      <c r="M1222" s="60" t="s">
        <v>29</v>
      </c>
      <c r="N1222" s="60" t="s">
        <v>28</v>
      </c>
      <c r="O1222" s="60" t="s">
        <v>29</v>
      </c>
    </row>
    <row r="1223" spans="1:15" customFormat="1" x14ac:dyDescent="0.3">
      <c r="A1223" s="56" t="s">
        <v>30</v>
      </c>
      <c r="B1223" s="57">
        <v>63.534683485499997</v>
      </c>
      <c r="C1223" s="57">
        <v>63.534683485499997</v>
      </c>
      <c r="D1223" s="57">
        <v>7.0806307084000002</v>
      </c>
      <c r="E1223" s="57">
        <v>7.0806307084000002</v>
      </c>
      <c r="F1223" s="57">
        <v>38.1842451248</v>
      </c>
      <c r="G1223" s="57">
        <v>38.1842451248</v>
      </c>
      <c r="H1223" s="64">
        <v>8.8828915915</v>
      </c>
      <c r="I1223" s="64">
        <v>8.8828915915</v>
      </c>
      <c r="J1223" s="64">
        <v>1.4307568128999999</v>
      </c>
      <c r="K1223" s="64">
        <v>1.4307568128999999</v>
      </c>
      <c r="L1223" s="64">
        <v>4.3031912228999998</v>
      </c>
      <c r="M1223" s="64">
        <v>4.3031912228999998</v>
      </c>
      <c r="N1223" s="64">
        <v>3.2710326113999999</v>
      </c>
      <c r="O1223" s="64">
        <v>3.2710326113999999</v>
      </c>
    </row>
    <row r="1224" spans="1:15" customFormat="1" x14ac:dyDescent="0.3">
      <c r="A1224" s="58" t="s">
        <v>370</v>
      </c>
      <c r="B1224" s="70">
        <v>1.6605129404999901</v>
      </c>
      <c r="C1224" s="71">
        <v>2.61355349457114E-2</v>
      </c>
      <c r="D1224" s="77">
        <v>0</v>
      </c>
      <c r="E1224" s="78">
        <v>0</v>
      </c>
      <c r="F1224" s="70">
        <v>0.87506695629999898</v>
      </c>
      <c r="G1224" s="71">
        <v>2.2916963617847199E-2</v>
      </c>
      <c r="H1224" s="101">
        <v>0</v>
      </c>
      <c r="I1224" s="102">
        <v>0</v>
      </c>
      <c r="J1224" s="101">
        <v>0</v>
      </c>
      <c r="K1224" s="102">
        <v>0</v>
      </c>
      <c r="L1224" s="101">
        <v>0</v>
      </c>
      <c r="M1224" s="102">
        <v>0</v>
      </c>
      <c r="N1224" s="101">
        <v>0.7854459842</v>
      </c>
      <c r="O1224" s="105">
        <v>24.012172225449898</v>
      </c>
    </row>
    <row r="1225" spans="1:15" customFormat="1" x14ac:dyDescent="0.3">
      <c r="A1225" s="58" t="s">
        <v>371</v>
      </c>
      <c r="B1225" s="73">
        <v>58.487177305099998</v>
      </c>
      <c r="C1225" s="74">
        <v>0.92055510622710601</v>
      </c>
      <c r="D1225" s="79">
        <v>7.0806307084000002</v>
      </c>
      <c r="E1225" s="80">
        <v>100</v>
      </c>
      <c r="F1225" s="73">
        <v>34.580589649499998</v>
      </c>
      <c r="G1225" s="74">
        <v>0.905624545842874</v>
      </c>
      <c r="H1225" s="103">
        <v>8.8828915915</v>
      </c>
      <c r="I1225" s="104">
        <v>100</v>
      </c>
      <c r="J1225" s="103">
        <v>1.4307568128999999</v>
      </c>
      <c r="K1225" s="104">
        <v>100</v>
      </c>
      <c r="L1225" s="103">
        <v>4.3031912228999998</v>
      </c>
      <c r="M1225" s="104">
        <v>100</v>
      </c>
      <c r="N1225" s="103">
        <v>1.8271819063000001</v>
      </c>
      <c r="O1225" s="106">
        <v>55.859483024779998</v>
      </c>
    </row>
    <row r="1226" spans="1:15" customFormat="1" x14ac:dyDescent="0.3">
      <c r="A1226" s="58" t="s">
        <v>372</v>
      </c>
      <c r="B1226" s="83">
        <v>4.5730658867276803</v>
      </c>
      <c r="C1226" s="83">
        <v>4.5730658867276803</v>
      </c>
      <c r="D1226" s="84">
        <v>4.5098630519477796</v>
      </c>
      <c r="E1226" s="84">
        <v>4.5098630519477796</v>
      </c>
      <c r="F1226" s="83">
        <v>4.6196840916559401</v>
      </c>
      <c r="G1226" s="83">
        <v>4.6196840916559401</v>
      </c>
      <c r="H1226" s="108">
        <v>4.7279278543472696</v>
      </c>
      <c r="I1226" s="108">
        <v>4.7279278543472696</v>
      </c>
      <c r="J1226" s="108">
        <v>4.7771062893954603</v>
      </c>
      <c r="K1226" s="108">
        <v>4.7771062893954603</v>
      </c>
      <c r="L1226" s="108">
        <v>4.7270611676632699</v>
      </c>
      <c r="M1226" s="108">
        <v>4.7270611676632699</v>
      </c>
      <c r="N1226" s="108">
        <v>3.41825937504623</v>
      </c>
      <c r="O1226" s="108">
        <v>3.41825937504623</v>
      </c>
    </row>
    <row r="1227" spans="1:15" customFormat="1" x14ac:dyDescent="0.3">
      <c r="A1227" s="76" t="s">
        <v>4</v>
      </c>
      <c r="H1227" s="63"/>
      <c r="I1227" s="63"/>
      <c r="J1227" s="63"/>
      <c r="K1227" s="63"/>
      <c r="L1227" s="63"/>
      <c r="M1227" s="63"/>
      <c r="N1227" s="63"/>
      <c r="O1227" s="63"/>
    </row>
    <row r="1228" spans="1:15" customFormat="1" x14ac:dyDescent="0.3">
      <c r="A1228" s="76" t="s">
        <v>4</v>
      </c>
      <c r="H1228" s="63"/>
      <c r="I1228" s="63"/>
      <c r="J1228" s="63"/>
      <c r="K1228" s="63"/>
      <c r="L1228" s="63"/>
      <c r="M1228" s="63"/>
      <c r="N1228" s="63"/>
      <c r="O1228" s="63"/>
    </row>
    <row r="1229" spans="1:15" customFormat="1" x14ac:dyDescent="0.3">
      <c r="A1229" s="54" t="s">
        <v>399</v>
      </c>
      <c r="H1229" s="63"/>
      <c r="I1229" s="63"/>
      <c r="J1229" s="63"/>
      <c r="K1229" s="63"/>
      <c r="L1229" s="63"/>
      <c r="M1229" s="63"/>
      <c r="N1229" s="63"/>
      <c r="O1229" s="63"/>
    </row>
    <row r="1230" spans="1:15" customFormat="1" x14ac:dyDescent="0.3">
      <c r="A1230" s="69" t="s">
        <v>4</v>
      </c>
      <c r="H1230" s="63"/>
      <c r="I1230" s="63"/>
      <c r="J1230" s="63"/>
      <c r="K1230" s="63"/>
      <c r="L1230" s="63"/>
      <c r="M1230" s="63"/>
      <c r="N1230" s="63"/>
      <c r="O1230" s="63"/>
    </row>
    <row r="1231" spans="1:15" customFormat="1" ht="25.5" customHeight="1" x14ac:dyDescent="0.3">
      <c r="A1231" s="116" t="s">
        <v>4</v>
      </c>
      <c r="B1231" s="118" t="s">
        <v>26</v>
      </c>
      <c r="C1231" s="118" t="s">
        <v>4</v>
      </c>
      <c r="D1231" s="118" t="s">
        <v>502</v>
      </c>
      <c r="E1231" s="118" t="s">
        <v>4</v>
      </c>
      <c r="F1231" s="118" t="s">
        <v>503</v>
      </c>
      <c r="G1231" s="118" t="s">
        <v>4</v>
      </c>
      <c r="H1231" s="121" t="s">
        <v>504</v>
      </c>
      <c r="I1231" s="121" t="s">
        <v>4</v>
      </c>
      <c r="J1231" s="121" t="s">
        <v>505</v>
      </c>
      <c r="K1231" s="121" t="s">
        <v>4</v>
      </c>
      <c r="L1231" s="121" t="s">
        <v>506</v>
      </c>
      <c r="M1231" s="121" t="s">
        <v>4</v>
      </c>
      <c r="N1231" s="121" t="s">
        <v>507</v>
      </c>
      <c r="O1231" s="121" t="s">
        <v>4</v>
      </c>
    </row>
    <row r="1232" spans="1:15" customFormat="1" x14ac:dyDescent="0.3">
      <c r="A1232" s="117" t="s">
        <v>4</v>
      </c>
      <c r="B1232" s="55" t="s">
        <v>28</v>
      </c>
      <c r="C1232" s="55" t="s">
        <v>29</v>
      </c>
      <c r="D1232" s="55" t="s">
        <v>28</v>
      </c>
      <c r="E1232" s="55" t="s">
        <v>29</v>
      </c>
      <c r="F1232" s="55" t="s">
        <v>28</v>
      </c>
      <c r="G1232" s="55" t="s">
        <v>29</v>
      </c>
      <c r="H1232" s="60" t="s">
        <v>28</v>
      </c>
      <c r="I1232" s="60" t="s">
        <v>29</v>
      </c>
      <c r="J1232" s="60" t="s">
        <v>28</v>
      </c>
      <c r="K1232" s="60" t="s">
        <v>29</v>
      </c>
      <c r="L1232" s="60" t="s">
        <v>28</v>
      </c>
      <c r="M1232" s="60" t="s">
        <v>29</v>
      </c>
      <c r="N1232" s="60" t="s">
        <v>28</v>
      </c>
      <c r="O1232" s="60" t="s">
        <v>29</v>
      </c>
    </row>
    <row r="1233" spans="1:15" customFormat="1" x14ac:dyDescent="0.3">
      <c r="A1233" s="56" t="s">
        <v>30</v>
      </c>
      <c r="B1233" s="57">
        <v>1002.5695060178</v>
      </c>
      <c r="C1233" s="57">
        <v>1002.5695060178</v>
      </c>
      <c r="D1233" s="57">
        <v>81.786897098799997</v>
      </c>
      <c r="E1233" s="57">
        <v>81.786897098799997</v>
      </c>
      <c r="F1233" s="57">
        <v>461.165316776</v>
      </c>
      <c r="G1233" s="57">
        <v>461.165316776</v>
      </c>
      <c r="H1233" s="64">
        <v>144.50507663970001</v>
      </c>
      <c r="I1233" s="64">
        <v>144.50507663970001</v>
      </c>
      <c r="J1233" s="64">
        <v>54.214269396299997</v>
      </c>
      <c r="K1233" s="64">
        <v>54.214269396299997</v>
      </c>
      <c r="L1233" s="64">
        <v>141.8727920581</v>
      </c>
      <c r="M1233" s="64">
        <v>141.8727920581</v>
      </c>
      <c r="N1233" s="64">
        <v>134.08174831650001</v>
      </c>
      <c r="O1233" s="64">
        <v>134.08174831650001</v>
      </c>
    </row>
    <row r="1234" spans="1:15" customFormat="1" x14ac:dyDescent="0.3">
      <c r="A1234" s="58" t="s">
        <v>309</v>
      </c>
      <c r="B1234" s="70">
        <v>10.305053495299999</v>
      </c>
      <c r="C1234" s="71">
        <v>1.027864246164E-2</v>
      </c>
      <c r="D1234" s="70">
        <v>0.69602007369999996</v>
      </c>
      <c r="E1234" s="71">
        <v>8.5101660337987394E-3</v>
      </c>
      <c r="F1234" s="70">
        <v>4.82138439850001</v>
      </c>
      <c r="G1234" s="71">
        <v>1.04547853516093E-2</v>
      </c>
      <c r="H1234" s="95">
        <v>0.97957896999999705</v>
      </c>
      <c r="I1234" s="96">
        <v>6.7788550601749599E-3</v>
      </c>
      <c r="J1234" s="95">
        <v>1.8565247948000001</v>
      </c>
      <c r="K1234" s="96">
        <v>3.4244209420752701E-2</v>
      </c>
      <c r="L1234" s="95">
        <v>0.50882816379999996</v>
      </c>
      <c r="M1234" s="96">
        <v>3.5865098333415701E-3</v>
      </c>
      <c r="N1234" s="95">
        <v>1.4427170945000001</v>
      </c>
      <c r="O1234" s="96">
        <v>1.07599812249947E-2</v>
      </c>
    </row>
    <row r="1235" spans="1:15" customFormat="1" x14ac:dyDescent="0.3">
      <c r="A1235" s="58" t="s">
        <v>324</v>
      </c>
      <c r="B1235" s="73">
        <v>1.2161483868</v>
      </c>
      <c r="C1235" s="74">
        <v>1.2130314950736299E-3</v>
      </c>
      <c r="D1235" s="73">
        <v>0</v>
      </c>
      <c r="E1235" s="74">
        <v>0</v>
      </c>
      <c r="F1235" s="73">
        <v>0</v>
      </c>
      <c r="G1235" s="74">
        <v>0</v>
      </c>
      <c r="H1235" s="97">
        <v>1.2161483868</v>
      </c>
      <c r="I1235" s="98">
        <v>8.4159561385671496E-3</v>
      </c>
      <c r="J1235" s="97">
        <v>1.2161483868</v>
      </c>
      <c r="K1235" s="99">
        <v>2.24322563107896E-2</v>
      </c>
      <c r="L1235" s="97">
        <v>0</v>
      </c>
      <c r="M1235" s="98">
        <v>0</v>
      </c>
      <c r="N1235" s="97">
        <v>0</v>
      </c>
      <c r="O1235" s="98">
        <v>0</v>
      </c>
    </row>
    <row r="1236" spans="1:15" customFormat="1" x14ac:dyDescent="0.3">
      <c r="A1236" s="58" t="s">
        <v>325</v>
      </c>
      <c r="B1236" s="70">
        <v>24.012296183299998</v>
      </c>
      <c r="C1236" s="71">
        <v>2.3950754575287898E-2</v>
      </c>
      <c r="D1236" s="70">
        <v>0.55282252530000098</v>
      </c>
      <c r="E1236" s="71">
        <v>6.7593043006898904E-3</v>
      </c>
      <c r="F1236" s="70">
        <v>6.7537524914000002</v>
      </c>
      <c r="G1236" s="71">
        <v>1.4644970568505399E-2</v>
      </c>
      <c r="H1236" s="95">
        <v>3.1422732808</v>
      </c>
      <c r="I1236" s="96">
        <v>2.1745071895534498E-2</v>
      </c>
      <c r="J1236" s="95">
        <v>0</v>
      </c>
      <c r="K1236" s="96">
        <v>0</v>
      </c>
      <c r="L1236" s="95">
        <v>5.8163635754999996</v>
      </c>
      <c r="M1236" s="96">
        <v>4.09970332656742E-2</v>
      </c>
      <c r="N1236" s="95">
        <v>0</v>
      </c>
      <c r="O1236" s="96">
        <v>0</v>
      </c>
    </row>
    <row r="1237" spans="1:15" customFormat="1" x14ac:dyDescent="0.3">
      <c r="A1237" s="58" t="s">
        <v>326</v>
      </c>
      <c r="B1237" s="73">
        <v>3.8738260897000001</v>
      </c>
      <c r="C1237" s="74">
        <v>3.8638977810993001E-3</v>
      </c>
      <c r="D1237" s="73">
        <v>0</v>
      </c>
      <c r="E1237" s="74">
        <v>0</v>
      </c>
      <c r="F1237" s="73">
        <v>0.87506695630000098</v>
      </c>
      <c r="G1237" s="74">
        <v>1.89751250683286E-3</v>
      </c>
      <c r="H1237" s="97">
        <v>0.605314939</v>
      </c>
      <c r="I1237" s="98">
        <v>4.1888835539615997E-3</v>
      </c>
      <c r="J1237" s="97">
        <v>1.4427170945000001</v>
      </c>
      <c r="K1237" s="99">
        <v>2.66113905170225E-2</v>
      </c>
      <c r="L1237" s="97">
        <v>0</v>
      </c>
      <c r="M1237" s="98">
        <v>0</v>
      </c>
      <c r="N1237" s="97">
        <v>0</v>
      </c>
      <c r="O1237" s="98">
        <v>0</v>
      </c>
    </row>
    <row r="1238" spans="1:15" customFormat="1" x14ac:dyDescent="0.3">
      <c r="A1238" s="58" t="s">
        <v>327</v>
      </c>
      <c r="B1238" s="70">
        <v>6.0166102168000002</v>
      </c>
      <c r="C1238" s="71">
        <v>6.0011901226658497E-3</v>
      </c>
      <c r="D1238" s="70">
        <v>0</v>
      </c>
      <c r="E1238" s="71">
        <v>0</v>
      </c>
      <c r="F1238" s="70">
        <v>0.65840472089999902</v>
      </c>
      <c r="G1238" s="71">
        <v>1.4276978275445701E-3</v>
      </c>
      <c r="H1238" s="95">
        <v>4.5372084803000003</v>
      </c>
      <c r="I1238" s="99">
        <v>3.1398263547603902E-2</v>
      </c>
      <c r="J1238" s="95">
        <v>0</v>
      </c>
      <c r="K1238" s="96">
        <v>0</v>
      </c>
      <c r="L1238" s="95">
        <v>0.82099701559999705</v>
      </c>
      <c r="M1238" s="96">
        <v>5.7868531639511502E-3</v>
      </c>
      <c r="N1238" s="95">
        <v>0</v>
      </c>
      <c r="O1238" s="96">
        <v>0</v>
      </c>
    </row>
    <row r="1239" spans="1:15" customFormat="1" x14ac:dyDescent="0.3">
      <c r="A1239" s="58" t="s">
        <v>328</v>
      </c>
      <c r="B1239" s="73">
        <v>4.2979491940000001</v>
      </c>
      <c r="C1239" s="74">
        <v>4.28693389156771E-3</v>
      </c>
      <c r="D1239" s="73">
        <v>0</v>
      </c>
      <c r="E1239" s="74">
        <v>0</v>
      </c>
      <c r="F1239" s="73">
        <v>3.23263795270001</v>
      </c>
      <c r="G1239" s="74">
        <v>7.0097161150351099E-3</v>
      </c>
      <c r="H1239" s="97">
        <v>0</v>
      </c>
      <c r="I1239" s="98">
        <v>0</v>
      </c>
      <c r="J1239" s="97">
        <v>0</v>
      </c>
      <c r="K1239" s="98">
        <v>0</v>
      </c>
      <c r="L1239" s="97">
        <v>0</v>
      </c>
      <c r="M1239" s="98">
        <v>0</v>
      </c>
      <c r="N1239" s="97">
        <v>1.0653112413000001</v>
      </c>
      <c r="O1239" s="98">
        <v>7.9452368027401604E-3</v>
      </c>
    </row>
    <row r="1240" spans="1:15" customFormat="1" x14ac:dyDescent="0.3">
      <c r="A1240" s="58" t="s">
        <v>329</v>
      </c>
      <c r="B1240" s="70">
        <v>23.3834346049</v>
      </c>
      <c r="C1240" s="71">
        <v>2.3323504719167901E-2</v>
      </c>
      <c r="D1240" s="70">
        <v>0</v>
      </c>
      <c r="E1240" s="71">
        <v>0</v>
      </c>
      <c r="F1240" s="70">
        <v>14.5486903558</v>
      </c>
      <c r="G1240" s="71">
        <v>3.1547668106330501E-2</v>
      </c>
      <c r="H1240" s="95">
        <v>1.3455143973999999</v>
      </c>
      <c r="I1240" s="96">
        <v>9.3111911961046307E-3</v>
      </c>
      <c r="J1240" s="95">
        <v>7.0220074171000002</v>
      </c>
      <c r="K1240" s="99">
        <v>0.12952323244955899</v>
      </c>
      <c r="L1240" s="95">
        <v>0</v>
      </c>
      <c r="M1240" s="96">
        <v>0</v>
      </c>
      <c r="N1240" s="95">
        <v>0.46722243460000001</v>
      </c>
      <c r="O1240" s="96">
        <v>3.4846087589574201E-3</v>
      </c>
    </row>
    <row r="1241" spans="1:15" customFormat="1" x14ac:dyDescent="0.3">
      <c r="A1241" s="58" t="s">
        <v>330</v>
      </c>
      <c r="B1241" s="73">
        <v>9.1385574882</v>
      </c>
      <c r="C1241" s="74">
        <v>9.1151360911606999E-3</v>
      </c>
      <c r="D1241" s="73">
        <v>0.82099701560000005</v>
      </c>
      <c r="E1241" s="74">
        <v>1.0038246280553E-2</v>
      </c>
      <c r="F1241" s="73">
        <v>6.98915464530001</v>
      </c>
      <c r="G1241" s="74">
        <v>1.51554212579582E-2</v>
      </c>
      <c r="H1241" s="97">
        <v>0.50740881169999996</v>
      </c>
      <c r="I1241" s="98">
        <v>3.5113563031777899E-3</v>
      </c>
      <c r="J1241" s="97">
        <v>1.3284058272999999</v>
      </c>
      <c r="K1241" s="98">
        <v>2.4502881659983398E-2</v>
      </c>
      <c r="L1241" s="97">
        <v>0</v>
      </c>
      <c r="M1241" s="98">
        <v>0</v>
      </c>
      <c r="N1241" s="97">
        <v>0</v>
      </c>
      <c r="O1241" s="98">
        <v>0</v>
      </c>
    </row>
    <row r="1242" spans="1:15" customFormat="1" x14ac:dyDescent="0.3">
      <c r="A1242" s="58" t="s">
        <v>331</v>
      </c>
      <c r="B1242" s="70">
        <v>11.5880723984</v>
      </c>
      <c r="C1242" s="71">
        <v>1.15583730891913E-2</v>
      </c>
      <c r="D1242" s="70">
        <v>0.41796115099999998</v>
      </c>
      <c r="E1242" s="71">
        <v>5.1103681130621201E-3</v>
      </c>
      <c r="F1242" s="70">
        <v>9.7197039273000101</v>
      </c>
      <c r="G1242" s="71">
        <v>2.10763983624144E-2</v>
      </c>
      <c r="H1242" s="95">
        <v>0.34648004360000001</v>
      </c>
      <c r="I1242" s="96">
        <v>2.39770153171775E-3</v>
      </c>
      <c r="J1242" s="95">
        <v>0</v>
      </c>
      <c r="K1242" s="96">
        <v>0</v>
      </c>
      <c r="L1242" s="95">
        <v>0.90674842390000299</v>
      </c>
      <c r="M1242" s="96">
        <v>6.39127778304854E-3</v>
      </c>
      <c r="N1242" s="95">
        <v>0.19717885260000001</v>
      </c>
      <c r="O1242" s="96">
        <v>1.47058682539371E-3</v>
      </c>
    </row>
    <row r="1243" spans="1:15" customFormat="1" x14ac:dyDescent="0.3">
      <c r="A1243" s="58" t="s">
        <v>332</v>
      </c>
      <c r="B1243" s="73">
        <v>5.0985315217</v>
      </c>
      <c r="C1243" s="74">
        <v>5.0854643903456998E-3</v>
      </c>
      <c r="D1243" s="73">
        <v>0.34447959500000003</v>
      </c>
      <c r="E1243" s="74">
        <v>4.2119166666008002E-3</v>
      </c>
      <c r="F1243" s="73">
        <v>1.2504666963</v>
      </c>
      <c r="G1243" s="74">
        <v>2.7115367327317599E-3</v>
      </c>
      <c r="H1243" s="97">
        <v>2.3556792779000002</v>
      </c>
      <c r="I1243" s="98">
        <v>1.6301706020844499E-2</v>
      </c>
      <c r="J1243" s="97">
        <v>0</v>
      </c>
      <c r="K1243" s="98">
        <v>0</v>
      </c>
      <c r="L1243" s="97">
        <v>0</v>
      </c>
      <c r="M1243" s="98">
        <v>0</v>
      </c>
      <c r="N1243" s="97">
        <v>0.19717885260000001</v>
      </c>
      <c r="O1243" s="98">
        <v>1.47058682539371E-3</v>
      </c>
    </row>
    <row r="1244" spans="1:15" customFormat="1" x14ac:dyDescent="0.3">
      <c r="A1244" s="58" t="s">
        <v>333</v>
      </c>
      <c r="B1244" s="70">
        <v>10.413837346299999</v>
      </c>
      <c r="C1244" s="71">
        <v>1.03871475082697E-2</v>
      </c>
      <c r="D1244" s="70">
        <v>0</v>
      </c>
      <c r="E1244" s="71">
        <v>0</v>
      </c>
      <c r="F1244" s="70">
        <v>4.1281078364999999</v>
      </c>
      <c r="G1244" s="71">
        <v>8.9514707336612893E-3</v>
      </c>
      <c r="H1244" s="95">
        <v>0.61772222939999999</v>
      </c>
      <c r="I1244" s="96">
        <v>4.2747441388525801E-3</v>
      </c>
      <c r="J1244" s="95">
        <v>0.67438259509999998</v>
      </c>
      <c r="K1244" s="96">
        <v>1.24392083967846E-2</v>
      </c>
      <c r="L1244" s="95">
        <v>3.9677016114999999</v>
      </c>
      <c r="M1244" s="96">
        <v>2.7966613992309E-2</v>
      </c>
      <c r="N1244" s="95">
        <v>1.0259230738</v>
      </c>
      <c r="O1244" s="96">
        <v>7.6514744674890996E-3</v>
      </c>
    </row>
    <row r="1245" spans="1:15" customFormat="1" x14ac:dyDescent="0.3">
      <c r="A1245" s="58" t="s">
        <v>310</v>
      </c>
      <c r="B1245" s="73">
        <v>16.789574579100002</v>
      </c>
      <c r="C1245" s="74">
        <v>1.6746544232916199E-2</v>
      </c>
      <c r="D1245" s="73">
        <v>4.0509385672000002</v>
      </c>
      <c r="E1245" s="72">
        <v>4.9530410260049298E-2</v>
      </c>
      <c r="F1245" s="73">
        <v>2.64506427500001</v>
      </c>
      <c r="G1245" s="74">
        <v>5.7356097234102597E-3</v>
      </c>
      <c r="H1245" s="97">
        <v>0.67113180230000002</v>
      </c>
      <c r="I1245" s="98">
        <v>4.6443475752298898E-3</v>
      </c>
      <c r="J1245" s="97">
        <v>0</v>
      </c>
      <c r="K1245" s="98">
        <v>0</v>
      </c>
      <c r="L1245" s="97">
        <v>0.80450683950000201</v>
      </c>
      <c r="M1245" s="98">
        <v>5.6706210389553596E-3</v>
      </c>
      <c r="N1245" s="97">
        <v>0.87084878479999706</v>
      </c>
      <c r="O1245" s="98">
        <v>6.4949092306311601E-3</v>
      </c>
    </row>
    <row r="1246" spans="1:15" customFormat="1" x14ac:dyDescent="0.3">
      <c r="A1246" s="58" t="s">
        <v>311</v>
      </c>
      <c r="B1246" s="70">
        <v>7.0796900649000003</v>
      </c>
      <c r="C1246" s="71">
        <v>7.0615453815471496E-3</v>
      </c>
      <c r="D1246" s="70">
        <v>2.65842611539999</v>
      </c>
      <c r="E1246" s="72">
        <v>3.2504303375008502E-2</v>
      </c>
      <c r="F1246" s="70">
        <v>3.9403497948999902</v>
      </c>
      <c r="G1246" s="71">
        <v>8.5443324802631001E-3</v>
      </c>
      <c r="H1246" s="95">
        <v>0.48091415459999998</v>
      </c>
      <c r="I1246" s="96">
        <v>3.32800871625487E-3</v>
      </c>
      <c r="J1246" s="95">
        <v>0.48091415460000098</v>
      </c>
      <c r="K1246" s="96">
        <v>8.8706194873636197E-3</v>
      </c>
      <c r="L1246" s="95">
        <v>0</v>
      </c>
      <c r="M1246" s="96">
        <v>0</v>
      </c>
      <c r="N1246" s="95">
        <v>0</v>
      </c>
      <c r="O1246" s="96">
        <v>0</v>
      </c>
    </row>
    <row r="1247" spans="1:15" customFormat="1" x14ac:dyDescent="0.3">
      <c r="A1247" s="58" t="s">
        <v>312</v>
      </c>
      <c r="B1247" s="73">
        <v>7.8615829039999996</v>
      </c>
      <c r="C1247" s="74">
        <v>7.8414342914000599E-3</v>
      </c>
      <c r="D1247" s="73">
        <v>1.3535723415000001</v>
      </c>
      <c r="E1247" s="74">
        <v>1.6549990151415801E-2</v>
      </c>
      <c r="F1247" s="73">
        <v>4.7439629679000097</v>
      </c>
      <c r="G1247" s="74">
        <v>1.02869031892185E-2</v>
      </c>
      <c r="H1247" s="97">
        <v>0</v>
      </c>
      <c r="I1247" s="98">
        <v>0</v>
      </c>
      <c r="J1247" s="97">
        <v>0</v>
      </c>
      <c r="K1247" s="98">
        <v>0</v>
      </c>
      <c r="L1247" s="97">
        <v>0.81332049469999901</v>
      </c>
      <c r="M1247" s="98">
        <v>5.7327446855837396E-3</v>
      </c>
      <c r="N1247" s="97">
        <v>0</v>
      </c>
      <c r="O1247" s="98">
        <v>0</v>
      </c>
    </row>
    <row r="1248" spans="1:15" customFormat="1" x14ac:dyDescent="0.3">
      <c r="A1248" s="58" t="s">
        <v>334</v>
      </c>
      <c r="B1248" s="70">
        <v>2.8151705573000001</v>
      </c>
      <c r="C1248" s="71">
        <v>2.8079554987482502E-3</v>
      </c>
      <c r="D1248" s="70">
        <v>0</v>
      </c>
      <c r="E1248" s="71">
        <v>0</v>
      </c>
      <c r="F1248" s="70">
        <v>0</v>
      </c>
      <c r="G1248" s="71">
        <v>0</v>
      </c>
      <c r="H1248" s="95">
        <v>0.34648004360000001</v>
      </c>
      <c r="I1248" s="96">
        <v>2.39770153171775E-3</v>
      </c>
      <c r="J1248" s="95">
        <v>0.41380770030000102</v>
      </c>
      <c r="K1248" s="96">
        <v>7.6328189037301996E-3</v>
      </c>
      <c r="L1248" s="95">
        <v>2.0548828133999999</v>
      </c>
      <c r="M1248" s="96">
        <v>1.44839809211514E-2</v>
      </c>
      <c r="N1248" s="95">
        <v>0</v>
      </c>
      <c r="O1248" s="96">
        <v>0</v>
      </c>
    </row>
    <row r="1249" spans="1:15" customFormat="1" x14ac:dyDescent="0.3">
      <c r="A1249" s="58" t="s">
        <v>313</v>
      </c>
      <c r="B1249" s="73">
        <v>32.751093866700003</v>
      </c>
      <c r="C1249" s="74">
        <v>3.2667155414278601E-2</v>
      </c>
      <c r="D1249" s="73">
        <v>0.41796115099999998</v>
      </c>
      <c r="E1249" s="74">
        <v>5.1103681130621201E-3</v>
      </c>
      <c r="F1249" s="73">
        <v>10.9801673925</v>
      </c>
      <c r="G1249" s="74">
        <v>2.38096122866789E-2</v>
      </c>
      <c r="H1249" s="97">
        <v>2.9601979864999999</v>
      </c>
      <c r="I1249" s="98">
        <v>2.04850795234051E-2</v>
      </c>
      <c r="J1249" s="97">
        <v>7.4289139375</v>
      </c>
      <c r="K1249" s="99">
        <v>0.13702875682406601</v>
      </c>
      <c r="L1249" s="97">
        <v>8.4441017733999892</v>
      </c>
      <c r="M1249" s="98">
        <v>5.9518824229116203E-2</v>
      </c>
      <c r="N1249" s="97">
        <v>2.5197516258000001</v>
      </c>
      <c r="O1249" s="98">
        <v>1.8792651926436098E-2</v>
      </c>
    </row>
    <row r="1250" spans="1:15" customFormat="1" x14ac:dyDescent="0.3">
      <c r="A1250" s="58" t="s">
        <v>314</v>
      </c>
      <c r="B1250" s="70">
        <v>6.3545775684999999</v>
      </c>
      <c r="C1250" s="71">
        <v>6.3382912908855E-3</v>
      </c>
      <c r="D1250" s="70">
        <v>0.76950162970000002</v>
      </c>
      <c r="E1250" s="71">
        <v>9.4086174802600602E-3</v>
      </c>
      <c r="F1250" s="70">
        <v>1.2079830352000001</v>
      </c>
      <c r="G1250" s="71">
        <v>2.6194143211917798E-3</v>
      </c>
      <c r="H1250" s="95">
        <v>0</v>
      </c>
      <c r="I1250" s="96">
        <v>0</v>
      </c>
      <c r="J1250" s="95">
        <v>0.82099701560000005</v>
      </c>
      <c r="K1250" s="96">
        <v>1.5143559523021599E-2</v>
      </c>
      <c r="L1250" s="95">
        <v>1.7997243010999999</v>
      </c>
      <c r="M1250" s="96">
        <v>1.2685478836301301E-2</v>
      </c>
      <c r="N1250" s="95">
        <v>1.7563715869000001</v>
      </c>
      <c r="O1250" s="96">
        <v>1.3099259287357201E-2</v>
      </c>
    </row>
    <row r="1251" spans="1:15" customFormat="1" x14ac:dyDescent="0.3">
      <c r="A1251" s="58" t="s">
        <v>315</v>
      </c>
      <c r="B1251" s="73">
        <v>9.7451797490000001</v>
      </c>
      <c r="C1251" s="74">
        <v>9.7202036272854495E-3</v>
      </c>
      <c r="D1251" s="73">
        <v>0</v>
      </c>
      <c r="E1251" s="74">
        <v>0</v>
      </c>
      <c r="F1251" s="73">
        <v>4.4766752775000098</v>
      </c>
      <c r="G1251" s="74">
        <v>9.7073112713600591E-3</v>
      </c>
      <c r="H1251" s="97">
        <v>2.1859788948999999</v>
      </c>
      <c r="I1251" s="98">
        <v>1.51273501646616E-2</v>
      </c>
      <c r="J1251" s="97">
        <v>0.48091415460000098</v>
      </c>
      <c r="K1251" s="98">
        <v>8.8706194873636197E-3</v>
      </c>
      <c r="L1251" s="97">
        <v>0.85893155510000196</v>
      </c>
      <c r="M1251" s="98">
        <v>6.0542373392373098E-3</v>
      </c>
      <c r="N1251" s="97">
        <v>2.2235940214999999</v>
      </c>
      <c r="O1251" s="98">
        <v>1.65838680463146E-2</v>
      </c>
    </row>
    <row r="1252" spans="1:15" customFormat="1" x14ac:dyDescent="0.3">
      <c r="A1252" s="58" t="s">
        <v>316</v>
      </c>
      <c r="B1252" s="70">
        <v>7.1088103780000003</v>
      </c>
      <c r="C1252" s="71">
        <v>7.0905910615974696E-3</v>
      </c>
      <c r="D1252" s="70">
        <v>0</v>
      </c>
      <c r="E1252" s="71">
        <v>0</v>
      </c>
      <c r="F1252" s="70">
        <v>4.9020956046999897</v>
      </c>
      <c r="G1252" s="71">
        <v>1.06298011285204E-2</v>
      </c>
      <c r="H1252" s="95">
        <v>0.897760496500003</v>
      </c>
      <c r="I1252" s="96">
        <v>6.2126571424090497E-3</v>
      </c>
      <c r="J1252" s="95">
        <v>0.80154546510000002</v>
      </c>
      <c r="K1252" s="96">
        <v>1.47847692872295E-2</v>
      </c>
      <c r="L1252" s="95">
        <v>0.50740881169999996</v>
      </c>
      <c r="M1252" s="96">
        <v>3.57650543377059E-3</v>
      </c>
      <c r="N1252" s="95">
        <v>0</v>
      </c>
      <c r="O1252" s="96">
        <v>0</v>
      </c>
    </row>
    <row r="1253" spans="1:15" customFormat="1" x14ac:dyDescent="0.3">
      <c r="A1253" s="58" t="s">
        <v>317</v>
      </c>
      <c r="B1253" s="73">
        <v>13.4012511015</v>
      </c>
      <c r="C1253" s="74">
        <v>1.3366904759281701E-2</v>
      </c>
      <c r="D1253" s="73">
        <v>0</v>
      </c>
      <c r="E1253" s="74">
        <v>0</v>
      </c>
      <c r="F1253" s="73">
        <v>3.5915134738000001</v>
      </c>
      <c r="G1253" s="74">
        <v>7.7879088976339703E-3</v>
      </c>
      <c r="H1253" s="97">
        <v>1.4697382215999999</v>
      </c>
      <c r="I1253" s="98">
        <v>1.01708414387721E-2</v>
      </c>
      <c r="J1253" s="97">
        <v>0.50740881170000096</v>
      </c>
      <c r="K1253" s="98">
        <v>9.3593221369617802E-3</v>
      </c>
      <c r="L1253" s="97">
        <v>8.3399994060999791</v>
      </c>
      <c r="M1253" s="99">
        <v>5.8785051630509899E-2</v>
      </c>
      <c r="N1253" s="97">
        <v>0</v>
      </c>
      <c r="O1253" s="98">
        <v>0</v>
      </c>
    </row>
    <row r="1254" spans="1:15" customFormat="1" x14ac:dyDescent="0.3">
      <c r="A1254" s="58" t="s">
        <v>318</v>
      </c>
      <c r="B1254" s="70">
        <v>5.4379988378000004</v>
      </c>
      <c r="C1254" s="71">
        <v>5.4240616786757198E-3</v>
      </c>
      <c r="D1254" s="70">
        <v>0</v>
      </c>
      <c r="E1254" s="71">
        <v>0</v>
      </c>
      <c r="F1254" s="70">
        <v>1.6658210506</v>
      </c>
      <c r="G1254" s="71">
        <v>3.6121993350361399E-3</v>
      </c>
      <c r="H1254" s="95">
        <v>2.8007654366999999</v>
      </c>
      <c r="I1254" s="96">
        <v>1.9381778840083599E-2</v>
      </c>
      <c r="J1254" s="95">
        <v>0</v>
      </c>
      <c r="K1254" s="96">
        <v>0</v>
      </c>
      <c r="L1254" s="95">
        <v>0</v>
      </c>
      <c r="M1254" s="96">
        <v>0</v>
      </c>
      <c r="N1254" s="95">
        <v>0.97141235050000196</v>
      </c>
      <c r="O1254" s="96">
        <v>7.2449260447214701E-3</v>
      </c>
    </row>
    <row r="1255" spans="1:15" customFormat="1" x14ac:dyDescent="0.3">
      <c r="A1255" s="58" t="s">
        <v>319</v>
      </c>
      <c r="B1255" s="73">
        <v>26.604669730000001</v>
      </c>
      <c r="C1255" s="74">
        <v>2.6536484074479401E-2</v>
      </c>
      <c r="D1255" s="73">
        <v>8.0187800931000108</v>
      </c>
      <c r="E1255" s="72">
        <v>9.8044801521363203E-2</v>
      </c>
      <c r="F1255" s="73">
        <v>4.6735137996000002</v>
      </c>
      <c r="G1255" s="75">
        <v>1.0134139818389801E-2</v>
      </c>
      <c r="H1255" s="97">
        <v>1.8338706162</v>
      </c>
      <c r="I1255" s="98">
        <v>1.2690700277419699E-2</v>
      </c>
      <c r="J1255" s="97">
        <v>1.8338706162</v>
      </c>
      <c r="K1255" s="98">
        <v>3.3826345658089001E-2</v>
      </c>
      <c r="L1255" s="97">
        <v>0.81332049469999901</v>
      </c>
      <c r="M1255" s="98">
        <v>5.7327446855837396E-3</v>
      </c>
      <c r="N1255" s="97">
        <v>3.5181004160999998</v>
      </c>
      <c r="O1255" s="98">
        <v>2.6238473619806298E-2</v>
      </c>
    </row>
    <row r="1256" spans="1:15" customFormat="1" x14ac:dyDescent="0.3">
      <c r="A1256" s="58" t="s">
        <v>320</v>
      </c>
      <c r="B1256" s="70">
        <v>9.5154195533999992</v>
      </c>
      <c r="C1256" s="71">
        <v>9.4910322888187501E-3</v>
      </c>
      <c r="D1256" s="70">
        <v>0</v>
      </c>
      <c r="E1256" s="71">
        <v>0</v>
      </c>
      <c r="F1256" s="70">
        <v>3.1403933914999902</v>
      </c>
      <c r="G1256" s="71">
        <v>6.8096911828808898E-3</v>
      </c>
      <c r="H1256" s="95">
        <v>1.2387333473</v>
      </c>
      <c r="I1256" s="96">
        <v>8.5722479521503601E-3</v>
      </c>
      <c r="J1256" s="95">
        <v>0</v>
      </c>
      <c r="K1256" s="96">
        <v>0</v>
      </c>
      <c r="L1256" s="95">
        <v>2.9023903702</v>
      </c>
      <c r="M1256" s="96">
        <v>2.04576954333246E-2</v>
      </c>
      <c r="N1256" s="95">
        <v>2.2339024444</v>
      </c>
      <c r="O1256" s="96">
        <v>1.6660749672855302E-2</v>
      </c>
    </row>
    <row r="1257" spans="1:15" customFormat="1" x14ac:dyDescent="0.3">
      <c r="A1257" s="58" t="s">
        <v>321</v>
      </c>
      <c r="B1257" s="73">
        <v>23.547441316899999</v>
      </c>
      <c r="C1257" s="74">
        <v>2.3487091094990802E-2</v>
      </c>
      <c r="D1257" s="73">
        <v>0.65765175139999998</v>
      </c>
      <c r="E1257" s="74">
        <v>8.0410404933878993E-3</v>
      </c>
      <c r="F1257" s="73">
        <v>12.1027819583</v>
      </c>
      <c r="G1257" s="74">
        <v>2.6243911929263002E-2</v>
      </c>
      <c r="H1257" s="97">
        <v>8.1664345273000105</v>
      </c>
      <c r="I1257" s="99">
        <v>5.6513132390924099E-2</v>
      </c>
      <c r="J1257" s="97">
        <v>2.2690326012000002</v>
      </c>
      <c r="K1257" s="98">
        <v>4.1853051354683701E-2</v>
      </c>
      <c r="L1257" s="97">
        <v>0.85894929040000201</v>
      </c>
      <c r="M1257" s="98">
        <v>6.0543623477025896E-3</v>
      </c>
      <c r="N1257" s="97">
        <v>0</v>
      </c>
      <c r="O1257" s="98">
        <v>0</v>
      </c>
    </row>
    <row r="1258" spans="1:15" customFormat="1" x14ac:dyDescent="0.3">
      <c r="A1258" s="58" t="s">
        <v>400</v>
      </c>
      <c r="B1258" s="70">
        <v>2.4110100928999998</v>
      </c>
      <c r="C1258" s="71">
        <v>2.4048308655192602E-3</v>
      </c>
      <c r="D1258" s="70">
        <v>0</v>
      </c>
      <c r="E1258" s="71">
        <v>0</v>
      </c>
      <c r="F1258" s="70">
        <v>0.68745289440000001</v>
      </c>
      <c r="G1258" s="71">
        <v>1.4906864618657199E-3</v>
      </c>
      <c r="H1258" s="95">
        <v>1.7235571985</v>
      </c>
      <c r="I1258" s="96">
        <v>1.19273124417449E-2</v>
      </c>
      <c r="J1258" s="95">
        <v>1.7235571985</v>
      </c>
      <c r="K1258" s="99">
        <v>3.1791578447751399E-2</v>
      </c>
      <c r="L1258" s="95">
        <v>0</v>
      </c>
      <c r="M1258" s="96">
        <v>0</v>
      </c>
      <c r="N1258" s="95">
        <v>0</v>
      </c>
      <c r="O1258" s="96">
        <v>0</v>
      </c>
    </row>
    <row r="1259" spans="1:15" customFormat="1" x14ac:dyDescent="0.3">
      <c r="A1259" s="58" t="s">
        <v>323</v>
      </c>
      <c r="B1259" s="73">
        <v>8.4999386159999997</v>
      </c>
      <c r="C1259" s="74">
        <v>8.4781539484097296E-3</v>
      </c>
      <c r="D1259" s="73">
        <v>0</v>
      </c>
      <c r="E1259" s="74">
        <v>0</v>
      </c>
      <c r="F1259" s="73">
        <v>3.3081667951000102</v>
      </c>
      <c r="G1259" s="74">
        <v>7.1734943517160997E-3</v>
      </c>
      <c r="H1259" s="97">
        <v>3.5160972250999998</v>
      </c>
      <c r="I1259" s="98">
        <v>2.4331997926043899E-2</v>
      </c>
      <c r="J1259" s="97">
        <v>0.715331788400001</v>
      </c>
      <c r="K1259" s="98">
        <v>1.3194529712666801E-2</v>
      </c>
      <c r="L1259" s="97">
        <v>1.3241341171000001</v>
      </c>
      <c r="M1259" s="98">
        <v>9.33324915856832E-3</v>
      </c>
      <c r="N1259" s="97">
        <v>0.35154047869999999</v>
      </c>
      <c r="O1259" s="98">
        <v>2.6218369249645301E-3</v>
      </c>
    </row>
    <row r="1260" spans="1:15" customFormat="1" x14ac:dyDescent="0.3">
      <c r="A1260" s="58" t="s">
        <v>78</v>
      </c>
      <c r="B1260" s="70">
        <v>6.0125461222999999</v>
      </c>
      <c r="C1260" s="71">
        <v>5.99713644411727E-3</v>
      </c>
      <c r="D1260" s="70">
        <v>2.1682111471000001</v>
      </c>
      <c r="E1260" s="72">
        <v>2.6510495250611599E-2</v>
      </c>
      <c r="F1260" s="70">
        <v>3.0851170264000101</v>
      </c>
      <c r="G1260" s="71">
        <v>6.6898288188019196E-3</v>
      </c>
      <c r="H1260" s="95">
        <v>0.75921794880000104</v>
      </c>
      <c r="I1260" s="96">
        <v>5.2539188688366101E-3</v>
      </c>
      <c r="J1260" s="95">
        <v>0</v>
      </c>
      <c r="K1260" s="96">
        <v>0</v>
      </c>
      <c r="L1260" s="95">
        <v>0</v>
      </c>
      <c r="M1260" s="96">
        <v>0</v>
      </c>
      <c r="N1260" s="95">
        <v>0</v>
      </c>
      <c r="O1260" s="96">
        <v>0</v>
      </c>
    </row>
    <row r="1261" spans="1:15" customFormat="1" x14ac:dyDescent="0.3">
      <c r="A1261" s="58" t="s">
        <v>401</v>
      </c>
      <c r="B1261" s="73">
        <v>813.40172706390001</v>
      </c>
      <c r="C1261" s="74">
        <v>0.81131704303946595</v>
      </c>
      <c r="D1261" s="73">
        <v>65.801722054999999</v>
      </c>
      <c r="E1261" s="74">
        <v>0.80455090471900903</v>
      </c>
      <c r="F1261" s="73">
        <v>385.81017570009999</v>
      </c>
      <c r="G1261" s="74">
        <v>0.83659842070798596</v>
      </c>
      <c r="H1261" s="97">
        <v>115.2421307953</v>
      </c>
      <c r="I1261" s="98">
        <v>0.79749537853702901</v>
      </c>
      <c r="J1261" s="97">
        <v>38.117068801400002</v>
      </c>
      <c r="K1261" s="100">
        <v>0.70308184959145503</v>
      </c>
      <c r="L1261" s="97">
        <v>106.98374744340001</v>
      </c>
      <c r="M1261" s="98">
        <v>0.75408220203058995</v>
      </c>
      <c r="N1261" s="97">
        <v>121.6637625756</v>
      </c>
      <c r="O1261" s="99">
        <v>0.90738496553917702</v>
      </c>
    </row>
    <row r="1262" spans="1:15" customFormat="1" x14ac:dyDescent="0.3">
      <c r="A1262" s="76" t="s">
        <v>4</v>
      </c>
      <c r="H1262" s="63"/>
      <c r="I1262" s="63"/>
      <c r="J1262" s="63"/>
      <c r="K1262" s="63"/>
      <c r="L1262" s="63"/>
      <c r="M1262" s="63"/>
      <c r="N1262" s="63"/>
      <c r="O1262" s="63"/>
    </row>
    <row r="1263" spans="1:15" customFormat="1" x14ac:dyDescent="0.3">
      <c r="A1263" s="76" t="s">
        <v>4</v>
      </c>
      <c r="H1263" s="63"/>
      <c r="I1263" s="63"/>
      <c r="J1263" s="63"/>
      <c r="K1263" s="63"/>
      <c r="L1263" s="63"/>
      <c r="M1263" s="63"/>
      <c r="N1263" s="63"/>
      <c r="O1263" s="63"/>
    </row>
    <row r="1264" spans="1:15" customFormat="1" x14ac:dyDescent="0.3">
      <c r="A1264" s="54" t="s">
        <v>402</v>
      </c>
      <c r="H1264" s="63"/>
      <c r="I1264" s="63"/>
      <c r="J1264" s="63"/>
      <c r="K1264" s="63"/>
      <c r="L1264" s="63"/>
      <c r="M1264" s="63"/>
      <c r="N1264" s="63"/>
      <c r="O1264" s="63"/>
    </row>
    <row r="1265" spans="1:15" customFormat="1" x14ac:dyDescent="0.3">
      <c r="A1265" s="69" t="s">
        <v>4</v>
      </c>
      <c r="H1265" s="63"/>
      <c r="I1265" s="63"/>
      <c r="J1265" s="63"/>
      <c r="K1265" s="63"/>
      <c r="L1265" s="63"/>
      <c r="M1265" s="63"/>
      <c r="N1265" s="63"/>
      <c r="O1265" s="63"/>
    </row>
    <row r="1266" spans="1:15" customFormat="1" ht="25.5" customHeight="1" x14ac:dyDescent="0.3">
      <c r="A1266" s="116" t="s">
        <v>4</v>
      </c>
      <c r="B1266" s="118" t="s">
        <v>26</v>
      </c>
      <c r="C1266" s="118" t="s">
        <v>4</v>
      </c>
      <c r="D1266" s="118" t="s">
        <v>502</v>
      </c>
      <c r="E1266" s="118" t="s">
        <v>4</v>
      </c>
      <c r="F1266" s="118" t="s">
        <v>503</v>
      </c>
      <c r="G1266" s="118" t="s">
        <v>4</v>
      </c>
      <c r="H1266" s="121" t="s">
        <v>504</v>
      </c>
      <c r="I1266" s="121" t="s">
        <v>4</v>
      </c>
      <c r="J1266" s="121" t="s">
        <v>505</v>
      </c>
      <c r="K1266" s="121" t="s">
        <v>4</v>
      </c>
      <c r="L1266" s="121" t="s">
        <v>506</v>
      </c>
      <c r="M1266" s="121" t="s">
        <v>4</v>
      </c>
      <c r="N1266" s="121" t="s">
        <v>507</v>
      </c>
      <c r="O1266" s="121" t="s">
        <v>4</v>
      </c>
    </row>
    <row r="1267" spans="1:15" customFormat="1" x14ac:dyDescent="0.3">
      <c r="A1267" s="117" t="s">
        <v>4</v>
      </c>
      <c r="B1267" s="55" t="s">
        <v>28</v>
      </c>
      <c r="C1267" s="55" t="s">
        <v>29</v>
      </c>
      <c r="D1267" s="55" t="s">
        <v>28</v>
      </c>
      <c r="E1267" s="55" t="s">
        <v>29</v>
      </c>
      <c r="F1267" s="55" t="s">
        <v>28</v>
      </c>
      <c r="G1267" s="55" t="s">
        <v>29</v>
      </c>
      <c r="H1267" s="60" t="s">
        <v>28</v>
      </c>
      <c r="I1267" s="60" t="s">
        <v>29</v>
      </c>
      <c r="J1267" s="60" t="s">
        <v>28</v>
      </c>
      <c r="K1267" s="60" t="s">
        <v>29</v>
      </c>
      <c r="L1267" s="60" t="s">
        <v>28</v>
      </c>
      <c r="M1267" s="60" t="s">
        <v>29</v>
      </c>
      <c r="N1267" s="60" t="s">
        <v>28</v>
      </c>
      <c r="O1267" s="60" t="s">
        <v>29</v>
      </c>
    </row>
    <row r="1268" spans="1:15" customFormat="1" x14ac:dyDescent="0.3">
      <c r="A1268" s="56" t="s">
        <v>30</v>
      </c>
      <c r="B1268" s="57">
        <v>1002.5695060178</v>
      </c>
      <c r="C1268" s="57">
        <v>1002.5695060178</v>
      </c>
      <c r="D1268" s="57">
        <v>81.786897098799997</v>
      </c>
      <c r="E1268" s="57">
        <v>81.786897098799997</v>
      </c>
      <c r="F1268" s="57">
        <v>461.165316776</v>
      </c>
      <c r="G1268" s="57">
        <v>461.165316776</v>
      </c>
      <c r="H1268" s="64">
        <v>144.50507663970001</v>
      </c>
      <c r="I1268" s="64">
        <v>144.50507663970001</v>
      </c>
      <c r="J1268" s="64">
        <v>54.214269396299997</v>
      </c>
      <c r="K1268" s="64">
        <v>54.214269396299997</v>
      </c>
      <c r="L1268" s="64">
        <v>141.8727920581</v>
      </c>
      <c r="M1268" s="64">
        <v>141.8727920581</v>
      </c>
      <c r="N1268" s="64">
        <v>134.08174831650001</v>
      </c>
      <c r="O1268" s="64">
        <v>134.08174831650001</v>
      </c>
    </row>
    <row r="1269" spans="1:15" customFormat="1" x14ac:dyDescent="0.3">
      <c r="A1269" s="58" t="s">
        <v>403</v>
      </c>
      <c r="B1269" s="70">
        <v>5.1048736997999997</v>
      </c>
      <c r="C1269" s="71">
        <v>5.0917903139469402E-3</v>
      </c>
      <c r="D1269" s="70">
        <v>0</v>
      </c>
      <c r="E1269" s="71">
        <v>0</v>
      </c>
      <c r="F1269" s="70">
        <v>3.8745848928000099</v>
      </c>
      <c r="G1269" s="71">
        <v>8.4017265649705998E-3</v>
      </c>
      <c r="H1269" s="95">
        <v>0</v>
      </c>
      <c r="I1269" s="96">
        <v>0</v>
      </c>
      <c r="J1269" s="95">
        <v>0.41696831229999898</v>
      </c>
      <c r="K1269" s="96">
        <v>7.6911174298414002E-3</v>
      </c>
      <c r="L1269" s="95">
        <v>0</v>
      </c>
      <c r="M1269" s="96">
        <v>0</v>
      </c>
      <c r="N1269" s="95">
        <v>0.81332049470000201</v>
      </c>
      <c r="O1269" s="96">
        <v>6.0658553823459797E-3</v>
      </c>
    </row>
    <row r="1270" spans="1:15" customFormat="1" x14ac:dyDescent="0.3">
      <c r="A1270" s="58" t="s">
        <v>404</v>
      </c>
      <c r="B1270" s="73">
        <v>2.1557052679000002</v>
      </c>
      <c r="C1270" s="74">
        <v>2.1501803665088999E-3</v>
      </c>
      <c r="D1270" s="73">
        <v>0</v>
      </c>
      <c r="E1270" s="74">
        <v>0</v>
      </c>
      <c r="F1270" s="73">
        <v>0.61194637689999998</v>
      </c>
      <c r="G1270" s="74">
        <v>1.3269566349397399E-3</v>
      </c>
      <c r="H1270" s="97">
        <v>0</v>
      </c>
      <c r="I1270" s="98">
        <v>0</v>
      </c>
      <c r="J1270" s="97">
        <v>0</v>
      </c>
      <c r="K1270" s="98">
        <v>0</v>
      </c>
      <c r="L1270" s="97">
        <v>1.543758891</v>
      </c>
      <c r="M1270" s="98">
        <v>1.08812892775649E-2</v>
      </c>
      <c r="N1270" s="97">
        <v>0</v>
      </c>
      <c r="O1270" s="98">
        <v>0</v>
      </c>
    </row>
    <row r="1271" spans="1:15" customFormat="1" x14ac:dyDescent="0.3">
      <c r="A1271" s="58" t="s">
        <v>267</v>
      </c>
      <c r="B1271" s="70">
        <v>1.2079830352000001</v>
      </c>
      <c r="C1271" s="71">
        <v>1.2048870706212701E-3</v>
      </c>
      <c r="D1271" s="70">
        <v>0</v>
      </c>
      <c r="E1271" s="71">
        <v>0</v>
      </c>
      <c r="F1271" s="70">
        <v>0</v>
      </c>
      <c r="G1271" s="71">
        <v>0</v>
      </c>
      <c r="H1271" s="95">
        <v>0</v>
      </c>
      <c r="I1271" s="96">
        <v>0</v>
      </c>
      <c r="J1271" s="95">
        <v>0</v>
      </c>
      <c r="K1271" s="96">
        <v>0</v>
      </c>
      <c r="L1271" s="95">
        <v>0</v>
      </c>
      <c r="M1271" s="96">
        <v>0</v>
      </c>
      <c r="N1271" s="95">
        <v>1.2079830352000001</v>
      </c>
      <c r="O1271" s="96">
        <v>9.0093025364537706E-3</v>
      </c>
    </row>
    <row r="1272" spans="1:15" customFormat="1" x14ac:dyDescent="0.3">
      <c r="A1272" s="58" t="s">
        <v>268</v>
      </c>
      <c r="B1272" s="73">
        <v>4.2551732550999999</v>
      </c>
      <c r="C1272" s="74">
        <v>4.2442675840017501E-3</v>
      </c>
      <c r="D1272" s="73">
        <v>0</v>
      </c>
      <c r="E1272" s="74">
        <v>0</v>
      </c>
      <c r="F1272" s="73">
        <v>4.2551732550999901</v>
      </c>
      <c r="G1272" s="74">
        <v>9.2270019021548598E-3</v>
      </c>
      <c r="H1272" s="97">
        <v>0</v>
      </c>
      <c r="I1272" s="98">
        <v>0</v>
      </c>
      <c r="J1272" s="97">
        <v>0</v>
      </c>
      <c r="K1272" s="98">
        <v>0</v>
      </c>
      <c r="L1272" s="97">
        <v>0</v>
      </c>
      <c r="M1272" s="98">
        <v>0</v>
      </c>
      <c r="N1272" s="97">
        <v>0</v>
      </c>
      <c r="O1272" s="98">
        <v>0</v>
      </c>
    </row>
    <row r="1273" spans="1:15" customFormat="1" x14ac:dyDescent="0.3">
      <c r="A1273" s="58" t="s">
        <v>269</v>
      </c>
      <c r="B1273" s="70">
        <v>7.2938040225999998</v>
      </c>
      <c r="C1273" s="71">
        <v>7.2751105821789296E-3</v>
      </c>
      <c r="D1273" s="70">
        <v>0</v>
      </c>
      <c r="E1273" s="71">
        <v>0</v>
      </c>
      <c r="F1273" s="70">
        <v>1.0918571888999999</v>
      </c>
      <c r="G1273" s="71">
        <v>2.3676047377828801E-3</v>
      </c>
      <c r="H1273" s="95">
        <v>0.55128045290000005</v>
      </c>
      <c r="I1273" s="96">
        <v>3.8149556106913001E-3</v>
      </c>
      <c r="J1273" s="95">
        <v>0</v>
      </c>
      <c r="K1273" s="96">
        <v>0</v>
      </c>
      <c r="L1273" s="95">
        <v>0.89961404660000199</v>
      </c>
      <c r="M1273" s="96">
        <v>6.3409906406267699E-3</v>
      </c>
      <c r="N1273" s="95">
        <v>4.7510523341999997</v>
      </c>
      <c r="O1273" s="99">
        <v>3.5433997496699801E-2</v>
      </c>
    </row>
    <row r="1274" spans="1:15" customFormat="1" x14ac:dyDescent="0.3">
      <c r="A1274" s="58" t="s">
        <v>405</v>
      </c>
      <c r="B1274" s="73">
        <v>24.2892284158</v>
      </c>
      <c r="C1274" s="74">
        <v>2.4226977052470601E-2</v>
      </c>
      <c r="D1274" s="73">
        <v>0.19717885260000101</v>
      </c>
      <c r="E1274" s="74">
        <v>2.4108856014161402E-3</v>
      </c>
      <c r="F1274" s="73">
        <v>11.6144036735</v>
      </c>
      <c r="G1274" s="74">
        <v>2.5184902790817199E-2</v>
      </c>
      <c r="H1274" s="97">
        <v>0</v>
      </c>
      <c r="I1274" s="98">
        <v>0</v>
      </c>
      <c r="J1274" s="97">
        <v>0</v>
      </c>
      <c r="K1274" s="98">
        <v>0</v>
      </c>
      <c r="L1274" s="97">
        <v>4.6398198299000004</v>
      </c>
      <c r="M1274" s="98">
        <v>3.2704084853703998E-2</v>
      </c>
      <c r="N1274" s="97">
        <v>7.83782605980001</v>
      </c>
      <c r="O1274" s="99">
        <v>5.8455577721874603E-2</v>
      </c>
    </row>
    <row r="1275" spans="1:15" customFormat="1" x14ac:dyDescent="0.3">
      <c r="A1275" s="58" t="s">
        <v>406</v>
      </c>
      <c r="B1275" s="70">
        <v>47.249046919500003</v>
      </c>
      <c r="C1275" s="71">
        <v>4.7127951364861399E-2</v>
      </c>
      <c r="D1275" s="70">
        <v>6.2944448248000002</v>
      </c>
      <c r="E1275" s="71">
        <v>7.6961531101934405E-2</v>
      </c>
      <c r="F1275" s="70">
        <v>17.325792448400001</v>
      </c>
      <c r="G1275" s="71">
        <v>3.7569591246636599E-2</v>
      </c>
      <c r="H1275" s="95">
        <v>4.6169512434</v>
      </c>
      <c r="I1275" s="96">
        <v>3.19500971921673E-2</v>
      </c>
      <c r="J1275" s="95">
        <v>1.0653112413000001</v>
      </c>
      <c r="K1275" s="96">
        <v>1.9650015635416899E-2</v>
      </c>
      <c r="L1275" s="95">
        <v>11.878163877</v>
      </c>
      <c r="M1275" s="96">
        <v>8.3724043945900703E-2</v>
      </c>
      <c r="N1275" s="95">
        <v>6.0683832846000003</v>
      </c>
      <c r="O1275" s="96">
        <v>4.5258831726116701E-2</v>
      </c>
    </row>
    <row r="1276" spans="1:15" customFormat="1" x14ac:dyDescent="0.3">
      <c r="A1276" s="58" t="s">
        <v>407</v>
      </c>
      <c r="B1276" s="73">
        <v>234.53547306199999</v>
      </c>
      <c r="C1276" s="74">
        <v>0.23393437727183</v>
      </c>
      <c r="D1276" s="73">
        <v>15.608032984399999</v>
      </c>
      <c r="E1276" s="74">
        <v>0.19083781801313801</v>
      </c>
      <c r="F1276" s="73">
        <v>87.151196132500104</v>
      </c>
      <c r="G1276" s="75">
        <v>0.188980378537078</v>
      </c>
      <c r="H1276" s="97">
        <v>35.256637351400002</v>
      </c>
      <c r="I1276" s="98">
        <v>0.24398199821938901</v>
      </c>
      <c r="J1276" s="97">
        <v>14.456411876200001</v>
      </c>
      <c r="K1276" s="98">
        <v>0.26665326374732301</v>
      </c>
      <c r="L1276" s="97">
        <v>44.204832299099998</v>
      </c>
      <c r="M1276" s="98">
        <v>0.31158075948062802</v>
      </c>
      <c r="N1276" s="97">
        <v>35.470037754700002</v>
      </c>
      <c r="O1276" s="98">
        <v>0.26454038823369902</v>
      </c>
    </row>
    <row r="1277" spans="1:15" customFormat="1" x14ac:dyDescent="0.3">
      <c r="A1277" s="58" t="s">
        <v>408</v>
      </c>
      <c r="B1277" s="70">
        <v>394.29907768189997</v>
      </c>
      <c r="C1277" s="71">
        <v>0.39328852046184198</v>
      </c>
      <c r="D1277" s="70">
        <v>34.434848997700001</v>
      </c>
      <c r="E1277" s="71">
        <v>0.42103136589351398</v>
      </c>
      <c r="F1277" s="70">
        <v>179.9707302921</v>
      </c>
      <c r="G1277" s="71">
        <v>0.39025209343641198</v>
      </c>
      <c r="H1277" s="95">
        <v>56.998023271400001</v>
      </c>
      <c r="I1277" s="96">
        <v>0.394436130527894</v>
      </c>
      <c r="J1277" s="95">
        <v>23.474961654200001</v>
      </c>
      <c r="K1277" s="96">
        <v>0.43300337559842</v>
      </c>
      <c r="L1277" s="95">
        <v>49.3326066578</v>
      </c>
      <c r="M1277" s="96">
        <v>0.34772422493523097</v>
      </c>
      <c r="N1277" s="95">
        <v>58.274215357199999</v>
      </c>
      <c r="O1277" s="96">
        <v>0.434617060777308</v>
      </c>
    </row>
    <row r="1278" spans="1:15" customFormat="1" x14ac:dyDescent="0.3">
      <c r="A1278" s="58" t="s">
        <v>409</v>
      </c>
      <c r="B1278" s="73">
        <v>162.28728939690001</v>
      </c>
      <c r="C1278" s="74">
        <v>0.16187135996336499</v>
      </c>
      <c r="D1278" s="73">
        <v>8.3380723210000092</v>
      </c>
      <c r="E1278" s="74">
        <v>0.1019487548345</v>
      </c>
      <c r="F1278" s="73">
        <v>88.308619158499994</v>
      </c>
      <c r="G1278" s="74">
        <v>0.19149015753366799</v>
      </c>
      <c r="H1278" s="97">
        <v>30.170984349099999</v>
      </c>
      <c r="I1278" s="98">
        <v>0.20878840419099201</v>
      </c>
      <c r="J1278" s="97">
        <v>8.0731495030999998</v>
      </c>
      <c r="K1278" s="98">
        <v>0.14891189336309599</v>
      </c>
      <c r="L1278" s="97">
        <v>20.642498420300001</v>
      </c>
      <c r="M1278" s="98">
        <v>0.14550005057944099</v>
      </c>
      <c r="N1278" s="97">
        <v>10.745059404499999</v>
      </c>
      <c r="O1278" s="100">
        <v>8.0138121253731598E-2</v>
      </c>
    </row>
    <row r="1279" spans="1:15" customFormat="1" x14ac:dyDescent="0.3">
      <c r="A1279" s="58" t="s">
        <v>410</v>
      </c>
      <c r="B1279" s="70">
        <v>119.8918512611</v>
      </c>
      <c r="C1279" s="71">
        <v>0.119584577968374</v>
      </c>
      <c r="D1279" s="70">
        <v>16.9143191183</v>
      </c>
      <c r="E1279" s="72">
        <v>0.20680964455549899</v>
      </c>
      <c r="F1279" s="70">
        <v>66.961013357299905</v>
      </c>
      <c r="G1279" s="71">
        <v>0.145199586615541</v>
      </c>
      <c r="H1279" s="95">
        <v>16.9111999715</v>
      </c>
      <c r="I1279" s="96">
        <v>0.117028414258866</v>
      </c>
      <c r="J1279" s="95">
        <v>6.7274668092000098</v>
      </c>
      <c r="K1279" s="96">
        <v>0.124090334225903</v>
      </c>
      <c r="L1279" s="95">
        <v>8.7314980364000299</v>
      </c>
      <c r="M1279" s="96">
        <v>6.1544556286904299E-2</v>
      </c>
      <c r="N1279" s="95">
        <v>8.9138705915999807</v>
      </c>
      <c r="O1279" s="96">
        <v>6.6480864871770601E-2</v>
      </c>
    </row>
    <row r="1280" spans="1:15" customFormat="1" x14ac:dyDescent="0.3">
      <c r="A1280" s="58" t="s">
        <v>372</v>
      </c>
      <c r="B1280" s="88">
        <v>7.8868326169915601</v>
      </c>
      <c r="C1280" s="88">
        <v>7.8868326169915601</v>
      </c>
      <c r="D1280" s="88">
        <v>8.16357450692424</v>
      </c>
      <c r="E1280" s="88">
        <v>8.16357450692424</v>
      </c>
      <c r="F1280" s="88">
        <v>8.0101071239357005</v>
      </c>
      <c r="G1280" s="88">
        <v>8.0101071239357005</v>
      </c>
      <c r="H1280" s="113">
        <v>8.1197032176622308</v>
      </c>
      <c r="I1280" s="110">
        <v>8.1197032176622308</v>
      </c>
      <c r="J1280" s="113">
        <v>8.0296103273580108</v>
      </c>
      <c r="K1280" s="113">
        <v>8.0296103273580108</v>
      </c>
      <c r="L1280" s="113">
        <v>7.5899150737142502</v>
      </c>
      <c r="M1280" s="111">
        <v>7.5899150737142502</v>
      </c>
      <c r="N1280" s="113">
        <v>7.4383564178814296</v>
      </c>
      <c r="O1280" s="111">
        <v>7.4383564178814296</v>
      </c>
    </row>
    <row r="1281" spans="1:15" customFormat="1" x14ac:dyDescent="0.3">
      <c r="A1281" s="76" t="s">
        <v>4</v>
      </c>
      <c r="H1281" s="63"/>
      <c r="I1281" s="63"/>
      <c r="J1281" s="63"/>
      <c r="K1281" s="63"/>
      <c r="L1281" s="63"/>
      <c r="M1281" s="63"/>
      <c r="N1281" s="63"/>
      <c r="O1281" s="63"/>
    </row>
    <row r="1282" spans="1:15" customFormat="1" x14ac:dyDescent="0.3">
      <c r="A1282" s="76" t="s">
        <v>4</v>
      </c>
      <c r="H1282" s="63"/>
      <c r="I1282" s="63"/>
      <c r="J1282" s="63"/>
      <c r="K1282" s="63"/>
      <c r="L1282" s="63"/>
      <c r="M1282" s="63"/>
      <c r="N1282" s="63"/>
      <c r="O1282" s="63"/>
    </row>
    <row r="1283" spans="1:15" customFormat="1" x14ac:dyDescent="0.3">
      <c r="A1283" s="54" t="s">
        <v>411</v>
      </c>
      <c r="H1283" s="63"/>
      <c r="I1283" s="63"/>
      <c r="J1283" s="63"/>
      <c r="K1283" s="63"/>
      <c r="L1283" s="63"/>
      <c r="M1283" s="63"/>
      <c r="N1283" s="63"/>
      <c r="O1283" s="63"/>
    </row>
    <row r="1284" spans="1:15" customFormat="1" x14ac:dyDescent="0.3">
      <c r="A1284" s="69" t="s">
        <v>4</v>
      </c>
      <c r="H1284" s="63"/>
      <c r="I1284" s="63"/>
      <c r="J1284" s="63"/>
      <c r="K1284" s="63"/>
      <c r="L1284" s="63"/>
      <c r="M1284" s="63"/>
      <c r="N1284" s="63"/>
      <c r="O1284" s="63"/>
    </row>
    <row r="1285" spans="1:15" customFormat="1" ht="25.5" customHeight="1" x14ac:dyDescent="0.3">
      <c r="A1285" s="116" t="s">
        <v>4</v>
      </c>
      <c r="B1285" s="118" t="s">
        <v>26</v>
      </c>
      <c r="C1285" s="118" t="s">
        <v>4</v>
      </c>
      <c r="D1285" s="118" t="s">
        <v>502</v>
      </c>
      <c r="E1285" s="118" t="s">
        <v>4</v>
      </c>
      <c r="F1285" s="118" t="s">
        <v>503</v>
      </c>
      <c r="G1285" s="118" t="s">
        <v>4</v>
      </c>
      <c r="H1285" s="121" t="s">
        <v>504</v>
      </c>
      <c r="I1285" s="121" t="s">
        <v>4</v>
      </c>
      <c r="J1285" s="121" t="s">
        <v>505</v>
      </c>
      <c r="K1285" s="121" t="s">
        <v>4</v>
      </c>
      <c r="L1285" s="121" t="s">
        <v>506</v>
      </c>
      <c r="M1285" s="121" t="s">
        <v>4</v>
      </c>
      <c r="N1285" s="121" t="s">
        <v>507</v>
      </c>
      <c r="O1285" s="121" t="s">
        <v>4</v>
      </c>
    </row>
    <row r="1286" spans="1:15" customFormat="1" x14ac:dyDescent="0.3">
      <c r="A1286" s="117" t="s">
        <v>4</v>
      </c>
      <c r="B1286" s="55" t="s">
        <v>28</v>
      </c>
      <c r="C1286" s="55" t="s">
        <v>29</v>
      </c>
      <c r="D1286" s="55" t="s">
        <v>28</v>
      </c>
      <c r="E1286" s="55" t="s">
        <v>29</v>
      </c>
      <c r="F1286" s="55" t="s">
        <v>28</v>
      </c>
      <c r="G1286" s="55" t="s">
        <v>29</v>
      </c>
      <c r="H1286" s="60" t="s">
        <v>28</v>
      </c>
      <c r="I1286" s="60" t="s">
        <v>29</v>
      </c>
      <c r="J1286" s="60" t="s">
        <v>28</v>
      </c>
      <c r="K1286" s="60" t="s">
        <v>29</v>
      </c>
      <c r="L1286" s="60" t="s">
        <v>28</v>
      </c>
      <c r="M1286" s="60" t="s">
        <v>29</v>
      </c>
      <c r="N1286" s="60" t="s">
        <v>28</v>
      </c>
      <c r="O1286" s="60" t="s">
        <v>29</v>
      </c>
    </row>
    <row r="1287" spans="1:15" customFormat="1" x14ac:dyDescent="0.3">
      <c r="A1287" s="56" t="s">
        <v>30</v>
      </c>
      <c r="B1287" s="57">
        <v>1002.5695060178</v>
      </c>
      <c r="C1287" s="57">
        <v>1002.5695060178</v>
      </c>
      <c r="D1287" s="57">
        <v>81.786897098799997</v>
      </c>
      <c r="E1287" s="57">
        <v>81.786897098799997</v>
      </c>
      <c r="F1287" s="57">
        <v>461.165316776</v>
      </c>
      <c r="G1287" s="57">
        <v>461.165316776</v>
      </c>
      <c r="H1287" s="64">
        <v>144.50507663970001</v>
      </c>
      <c r="I1287" s="64">
        <v>144.50507663970001</v>
      </c>
      <c r="J1287" s="64">
        <v>54.214269396299997</v>
      </c>
      <c r="K1287" s="64">
        <v>54.214269396299997</v>
      </c>
      <c r="L1287" s="64">
        <v>141.8727920581</v>
      </c>
      <c r="M1287" s="64">
        <v>141.8727920581</v>
      </c>
      <c r="N1287" s="64">
        <v>134.08174831650001</v>
      </c>
      <c r="O1287" s="64">
        <v>134.08174831650001</v>
      </c>
    </row>
    <row r="1288" spans="1:15" customFormat="1" x14ac:dyDescent="0.3">
      <c r="A1288" s="58" t="s">
        <v>412</v>
      </c>
      <c r="B1288" s="70">
        <v>13.815520731399999</v>
      </c>
      <c r="C1288" s="71">
        <v>1.3780112649022401E-2</v>
      </c>
      <c r="D1288" s="70">
        <v>0</v>
      </c>
      <c r="E1288" s="71">
        <v>0</v>
      </c>
      <c r="F1288" s="70">
        <v>5.2950131993000102</v>
      </c>
      <c r="G1288" s="71">
        <v>1.1481811417036599E-2</v>
      </c>
      <c r="H1288" s="95">
        <v>1.2079830352000001</v>
      </c>
      <c r="I1288" s="96">
        <v>8.3594505002195195E-3</v>
      </c>
      <c r="J1288" s="95">
        <v>0.41696831229999898</v>
      </c>
      <c r="K1288" s="96">
        <v>7.6911174298414002E-3</v>
      </c>
      <c r="L1288" s="95">
        <v>1.7849682167000001</v>
      </c>
      <c r="M1288" s="96">
        <v>1.2581469574300201E-2</v>
      </c>
      <c r="N1288" s="95">
        <v>5.1105879678999999</v>
      </c>
      <c r="O1288" s="96">
        <v>3.8115463380119799E-2</v>
      </c>
    </row>
    <row r="1289" spans="1:15" customFormat="1" x14ac:dyDescent="0.3">
      <c r="A1289" s="58" t="s">
        <v>413</v>
      </c>
      <c r="B1289" s="73">
        <v>83.924843005300005</v>
      </c>
      <c r="C1289" s="74">
        <v>8.3709750298160399E-2</v>
      </c>
      <c r="D1289" s="73">
        <v>4.5778395122999997</v>
      </c>
      <c r="E1289" s="74">
        <v>5.5972774059026703E-2</v>
      </c>
      <c r="F1289" s="73">
        <v>43.637170185599899</v>
      </c>
      <c r="G1289" s="74">
        <v>9.4623703470735399E-2</v>
      </c>
      <c r="H1289" s="97">
        <v>14.069273104400001</v>
      </c>
      <c r="I1289" s="98">
        <v>9.73617912364384E-2</v>
      </c>
      <c r="J1289" s="97">
        <v>7.8038545335999903</v>
      </c>
      <c r="K1289" s="98">
        <v>0.14394465922900701</v>
      </c>
      <c r="L1289" s="97">
        <v>10.940334202200001</v>
      </c>
      <c r="M1289" s="98">
        <v>7.7113687857215799E-2</v>
      </c>
      <c r="N1289" s="97">
        <v>9.2048463900999895</v>
      </c>
      <c r="O1289" s="98">
        <v>6.8651002136188993E-2</v>
      </c>
    </row>
    <row r="1290" spans="1:15" customFormat="1" x14ac:dyDescent="0.3">
      <c r="A1290" s="58" t="s">
        <v>414</v>
      </c>
      <c r="B1290" s="70">
        <v>361.68720771369999</v>
      </c>
      <c r="C1290" s="71">
        <v>0.36076023212626901</v>
      </c>
      <c r="D1290" s="70">
        <v>24.137597810300001</v>
      </c>
      <c r="E1290" s="71">
        <v>0.29512793205910898</v>
      </c>
      <c r="F1290" s="70">
        <v>125.77248491669999</v>
      </c>
      <c r="G1290" s="75">
        <v>0.27272754550575001</v>
      </c>
      <c r="H1290" s="95">
        <v>57.366650809200003</v>
      </c>
      <c r="I1290" s="96">
        <v>0.39698709653110997</v>
      </c>
      <c r="J1290" s="95">
        <v>22.596629654099999</v>
      </c>
      <c r="K1290" s="96">
        <v>0.41680225346063898</v>
      </c>
      <c r="L1290" s="95">
        <v>63.0711918955</v>
      </c>
      <c r="M1290" s="96">
        <v>0.44456157505993799</v>
      </c>
      <c r="N1290" s="95">
        <v>66.737614483000002</v>
      </c>
      <c r="O1290" s="99">
        <v>0.49773824790429999</v>
      </c>
    </row>
    <row r="1291" spans="1:15" customFormat="1" x14ac:dyDescent="0.3">
      <c r="A1291" s="58" t="s">
        <v>415</v>
      </c>
      <c r="B1291" s="73">
        <v>286.27692364929999</v>
      </c>
      <c r="C1291" s="74">
        <v>0.28554321863068599</v>
      </c>
      <c r="D1291" s="73">
        <v>25.765787265099899</v>
      </c>
      <c r="E1291" s="74">
        <v>0.31503563748083602</v>
      </c>
      <c r="F1291" s="73">
        <v>137.07180222119999</v>
      </c>
      <c r="G1291" s="74">
        <v>0.29722920877803</v>
      </c>
      <c r="H1291" s="97">
        <v>48.668114588900004</v>
      </c>
      <c r="I1291" s="98">
        <v>0.336791728848711</v>
      </c>
      <c r="J1291" s="97">
        <v>13.916005007300001</v>
      </c>
      <c r="K1291" s="98">
        <v>0.25668528161055898</v>
      </c>
      <c r="L1291" s="97">
        <v>38.651048759299997</v>
      </c>
      <c r="M1291" s="98">
        <v>0.27243453941099299</v>
      </c>
      <c r="N1291" s="97">
        <v>27.6298444721</v>
      </c>
      <c r="O1291" s="98">
        <v>0.20606715544072199</v>
      </c>
    </row>
    <row r="1292" spans="1:15" customFormat="1" x14ac:dyDescent="0.3">
      <c r="A1292" s="58" t="s">
        <v>416</v>
      </c>
      <c r="B1292" s="70">
        <v>256.86501091809998</v>
      </c>
      <c r="C1292" s="71">
        <v>0.25620668629586202</v>
      </c>
      <c r="D1292" s="70">
        <v>27.305672511099999</v>
      </c>
      <c r="E1292" s="71">
        <v>0.333863656401028</v>
      </c>
      <c r="F1292" s="70">
        <v>149.3888462532</v>
      </c>
      <c r="G1292" s="72">
        <v>0.32393773082844801</v>
      </c>
      <c r="H1292" s="95">
        <v>23.193055101999999</v>
      </c>
      <c r="I1292" s="100">
        <v>0.16049993288352199</v>
      </c>
      <c r="J1292" s="95">
        <v>9.4808118889999999</v>
      </c>
      <c r="K1292" s="96">
        <v>0.17487668826995301</v>
      </c>
      <c r="L1292" s="95">
        <v>27.4252489844</v>
      </c>
      <c r="M1292" s="96">
        <v>0.19330872809755301</v>
      </c>
      <c r="N1292" s="95">
        <v>25.398855003400001</v>
      </c>
      <c r="O1292" s="96">
        <v>0.18942813113866899</v>
      </c>
    </row>
    <row r="1293" spans="1:15" customFormat="1" x14ac:dyDescent="0.3">
      <c r="A1293" s="58" t="s">
        <v>417</v>
      </c>
      <c r="B1293" s="73">
        <v>97.740363736700004</v>
      </c>
      <c r="C1293" s="74">
        <v>9.7489862947182704E-2</v>
      </c>
      <c r="D1293" s="73">
        <v>4.5778395122999997</v>
      </c>
      <c r="E1293" s="74">
        <v>5.5972774059026703E-2</v>
      </c>
      <c r="F1293" s="73">
        <v>48.932183384899901</v>
      </c>
      <c r="G1293" s="74">
        <v>0.10610551488777201</v>
      </c>
      <c r="H1293" s="97">
        <v>15.2772561396</v>
      </c>
      <c r="I1293" s="98">
        <v>0.10572124173665801</v>
      </c>
      <c r="J1293" s="97">
        <v>8.2208228459000008</v>
      </c>
      <c r="K1293" s="98">
        <v>0.151635776658849</v>
      </c>
      <c r="L1293" s="97">
        <v>12.7253024189</v>
      </c>
      <c r="M1293" s="98">
        <v>8.9695157431515904E-2</v>
      </c>
      <c r="N1293" s="97">
        <v>14.315434357999999</v>
      </c>
      <c r="O1293" s="98">
        <v>0.106766465516309</v>
      </c>
    </row>
    <row r="1294" spans="1:15" customFormat="1" x14ac:dyDescent="0.3">
      <c r="A1294" s="58" t="s">
        <v>418</v>
      </c>
      <c r="B1294" s="70">
        <v>543.14193456739997</v>
      </c>
      <c r="C1294" s="71">
        <v>0.54174990492654895</v>
      </c>
      <c r="D1294" s="70">
        <v>53.071459776200001</v>
      </c>
      <c r="E1294" s="71">
        <v>0.64889929388186396</v>
      </c>
      <c r="F1294" s="70">
        <v>286.46064847439999</v>
      </c>
      <c r="G1294" s="72">
        <v>0.62116693960647795</v>
      </c>
      <c r="H1294" s="95">
        <v>71.861169690900098</v>
      </c>
      <c r="I1294" s="96">
        <v>0.49729166173223199</v>
      </c>
      <c r="J1294" s="95">
        <v>23.396816896299999</v>
      </c>
      <c r="K1294" s="96">
        <v>0.43156196988051199</v>
      </c>
      <c r="L1294" s="95">
        <v>66.076297743699996</v>
      </c>
      <c r="M1294" s="96">
        <v>0.465743267508546</v>
      </c>
      <c r="N1294" s="95">
        <v>53.028699475499998</v>
      </c>
      <c r="O1294" s="100">
        <v>0.39549528657939098</v>
      </c>
    </row>
    <row r="1295" spans="1:15" customFormat="1" x14ac:dyDescent="0.3">
      <c r="A1295" s="76" t="s">
        <v>4</v>
      </c>
      <c r="H1295" s="63"/>
      <c r="I1295" s="63"/>
      <c r="J1295" s="63"/>
      <c r="K1295" s="63"/>
      <c r="L1295" s="63"/>
      <c r="M1295" s="63"/>
      <c r="N1295" s="63"/>
      <c r="O1295" s="63"/>
    </row>
    <row r="1296" spans="1:15" customFormat="1" x14ac:dyDescent="0.3">
      <c r="A1296" s="76" t="s">
        <v>4</v>
      </c>
      <c r="H1296" s="63"/>
      <c r="I1296" s="63"/>
      <c r="J1296" s="63"/>
      <c r="K1296" s="63"/>
      <c r="L1296" s="63"/>
      <c r="M1296" s="63"/>
      <c r="N1296" s="63"/>
      <c r="O1296" s="63"/>
    </row>
    <row r="1297" spans="1:15" customFormat="1" x14ac:dyDescent="0.3">
      <c r="A1297" s="54" t="s">
        <v>419</v>
      </c>
      <c r="H1297" s="63"/>
      <c r="I1297" s="63"/>
      <c r="J1297" s="63"/>
      <c r="K1297" s="63"/>
      <c r="L1297" s="63"/>
      <c r="M1297" s="63"/>
      <c r="N1297" s="63"/>
      <c r="O1297" s="63"/>
    </row>
    <row r="1298" spans="1:15" customFormat="1" x14ac:dyDescent="0.3">
      <c r="A1298" s="69" t="s">
        <v>4</v>
      </c>
      <c r="H1298" s="63"/>
      <c r="I1298" s="63"/>
      <c r="J1298" s="63"/>
      <c r="K1298" s="63"/>
      <c r="L1298" s="63"/>
      <c r="M1298" s="63"/>
      <c r="N1298" s="63"/>
      <c r="O1298" s="63"/>
    </row>
    <row r="1299" spans="1:15" customFormat="1" ht="25.5" customHeight="1" x14ac:dyDescent="0.3">
      <c r="A1299" s="116" t="s">
        <v>4</v>
      </c>
      <c r="B1299" s="118" t="s">
        <v>26</v>
      </c>
      <c r="C1299" s="118" t="s">
        <v>4</v>
      </c>
      <c r="D1299" s="118" t="s">
        <v>502</v>
      </c>
      <c r="E1299" s="118" t="s">
        <v>4</v>
      </c>
      <c r="F1299" s="118" t="s">
        <v>503</v>
      </c>
      <c r="G1299" s="118" t="s">
        <v>4</v>
      </c>
      <c r="H1299" s="121" t="s">
        <v>504</v>
      </c>
      <c r="I1299" s="121" t="s">
        <v>4</v>
      </c>
      <c r="J1299" s="121" t="s">
        <v>505</v>
      </c>
      <c r="K1299" s="121" t="s">
        <v>4</v>
      </c>
      <c r="L1299" s="121" t="s">
        <v>506</v>
      </c>
      <c r="M1299" s="121" t="s">
        <v>4</v>
      </c>
      <c r="N1299" s="121" t="s">
        <v>507</v>
      </c>
      <c r="O1299" s="121" t="s">
        <v>4</v>
      </c>
    </row>
    <row r="1300" spans="1:15" customFormat="1" x14ac:dyDescent="0.3">
      <c r="A1300" s="117" t="s">
        <v>4</v>
      </c>
      <c r="B1300" s="55" t="s">
        <v>28</v>
      </c>
      <c r="C1300" s="55" t="s">
        <v>29</v>
      </c>
      <c r="D1300" s="55" t="s">
        <v>28</v>
      </c>
      <c r="E1300" s="55" t="s">
        <v>29</v>
      </c>
      <c r="F1300" s="55" t="s">
        <v>28</v>
      </c>
      <c r="G1300" s="55" t="s">
        <v>29</v>
      </c>
      <c r="H1300" s="60" t="s">
        <v>28</v>
      </c>
      <c r="I1300" s="60" t="s">
        <v>29</v>
      </c>
      <c r="J1300" s="60" t="s">
        <v>28</v>
      </c>
      <c r="K1300" s="60" t="s">
        <v>29</v>
      </c>
      <c r="L1300" s="60" t="s">
        <v>28</v>
      </c>
      <c r="M1300" s="60" t="s">
        <v>29</v>
      </c>
      <c r="N1300" s="60" t="s">
        <v>28</v>
      </c>
      <c r="O1300" s="60" t="s">
        <v>29</v>
      </c>
    </row>
    <row r="1301" spans="1:15" customFormat="1" x14ac:dyDescent="0.3">
      <c r="A1301" s="56" t="s">
        <v>30</v>
      </c>
      <c r="B1301" s="57">
        <v>1002.5695060178</v>
      </c>
      <c r="C1301" s="57">
        <v>1002.5695060178</v>
      </c>
      <c r="D1301" s="57">
        <v>81.786897098799997</v>
      </c>
      <c r="E1301" s="57">
        <v>81.786897098799997</v>
      </c>
      <c r="F1301" s="57">
        <v>461.165316776</v>
      </c>
      <c r="G1301" s="57">
        <v>461.165316776</v>
      </c>
      <c r="H1301" s="64">
        <v>144.50507663970001</v>
      </c>
      <c r="I1301" s="64">
        <v>144.50507663970001</v>
      </c>
      <c r="J1301" s="64">
        <v>54.214269396299997</v>
      </c>
      <c r="K1301" s="64">
        <v>54.214269396299997</v>
      </c>
      <c r="L1301" s="64">
        <v>141.8727920581</v>
      </c>
      <c r="M1301" s="64">
        <v>141.8727920581</v>
      </c>
      <c r="N1301" s="64">
        <v>134.08174831650001</v>
      </c>
      <c r="O1301" s="64">
        <v>134.08174831650001</v>
      </c>
    </row>
    <row r="1302" spans="1:15" customFormat="1" x14ac:dyDescent="0.3">
      <c r="A1302" s="58" t="s">
        <v>420</v>
      </c>
      <c r="B1302" s="70">
        <v>2.1598840348000001</v>
      </c>
      <c r="C1302" s="71">
        <v>2.1543484235612199E-3</v>
      </c>
      <c r="D1302" s="70">
        <v>0</v>
      </c>
      <c r="E1302" s="71">
        <v>0</v>
      </c>
      <c r="F1302" s="70">
        <v>0.95190099959999996</v>
      </c>
      <c r="G1302" s="71">
        <v>2.0641209669771498E-3</v>
      </c>
      <c r="H1302" s="95">
        <v>0</v>
      </c>
      <c r="I1302" s="96">
        <v>0</v>
      </c>
      <c r="J1302" s="95">
        <v>0</v>
      </c>
      <c r="K1302" s="96">
        <v>0</v>
      </c>
      <c r="L1302" s="95">
        <v>0</v>
      </c>
      <c r="M1302" s="96">
        <v>0</v>
      </c>
      <c r="N1302" s="95">
        <v>1.2079830352000001</v>
      </c>
      <c r="O1302" s="96">
        <v>9.0093025364537706E-3</v>
      </c>
    </row>
    <row r="1303" spans="1:15" customFormat="1" x14ac:dyDescent="0.3">
      <c r="A1303" s="58" t="s">
        <v>421</v>
      </c>
      <c r="B1303" s="73">
        <v>5.3453220271999999</v>
      </c>
      <c r="C1303" s="74">
        <v>5.3316223913807102E-3</v>
      </c>
      <c r="D1303" s="73">
        <v>3.9026049327000001</v>
      </c>
      <c r="E1303" s="72">
        <v>4.7716750129126198E-2</v>
      </c>
      <c r="F1303" s="73">
        <v>1.4427170945000001</v>
      </c>
      <c r="G1303" s="74">
        <v>3.1284163010913599E-3</v>
      </c>
      <c r="H1303" s="97">
        <v>0</v>
      </c>
      <c r="I1303" s="98">
        <v>0</v>
      </c>
      <c r="J1303" s="97">
        <v>0</v>
      </c>
      <c r="K1303" s="98">
        <v>0</v>
      </c>
      <c r="L1303" s="97">
        <v>0</v>
      </c>
      <c r="M1303" s="98">
        <v>0</v>
      </c>
      <c r="N1303" s="97">
        <v>0</v>
      </c>
      <c r="O1303" s="98">
        <v>0</v>
      </c>
    </row>
    <row r="1304" spans="1:15" customFormat="1" x14ac:dyDescent="0.3">
      <c r="A1304" s="58" t="s">
        <v>422</v>
      </c>
      <c r="B1304" s="70">
        <v>55.0285919859</v>
      </c>
      <c r="C1304" s="71">
        <v>5.4887558075123598E-2</v>
      </c>
      <c r="D1304" s="70">
        <v>0</v>
      </c>
      <c r="E1304" s="75">
        <v>0</v>
      </c>
      <c r="F1304" s="70">
        <v>19.115010508299999</v>
      </c>
      <c r="G1304" s="71">
        <v>4.14493670988373E-2</v>
      </c>
      <c r="H1304" s="95">
        <v>6.1247398385</v>
      </c>
      <c r="I1304" s="96">
        <v>4.2384253764115497E-2</v>
      </c>
      <c r="J1304" s="95">
        <v>4.0803752082000102</v>
      </c>
      <c r="K1304" s="96">
        <v>7.5263860486119105E-2</v>
      </c>
      <c r="L1304" s="95">
        <v>12.1681529927</v>
      </c>
      <c r="M1304" s="96">
        <v>8.5768051901853604E-2</v>
      </c>
      <c r="N1304" s="95">
        <v>15.112660310600001</v>
      </c>
      <c r="O1304" s="99">
        <v>0.1127122856045</v>
      </c>
    </row>
    <row r="1305" spans="1:15" customFormat="1" x14ac:dyDescent="0.3">
      <c r="A1305" s="58" t="s">
        <v>423</v>
      </c>
      <c r="B1305" s="73">
        <v>586.71282457619998</v>
      </c>
      <c r="C1305" s="74">
        <v>0.58520912620474597</v>
      </c>
      <c r="D1305" s="73">
        <v>59.669092905799999</v>
      </c>
      <c r="E1305" s="72">
        <v>0.72956787728135397</v>
      </c>
      <c r="F1305" s="73">
        <v>247.11402028180001</v>
      </c>
      <c r="G1305" s="74">
        <v>0.53584693230915703</v>
      </c>
      <c r="H1305" s="97">
        <v>91.771859833099896</v>
      </c>
      <c r="I1305" s="98">
        <v>0.63507706419144205</v>
      </c>
      <c r="J1305" s="97">
        <v>31.860396324900101</v>
      </c>
      <c r="K1305" s="98">
        <v>0.58767547141517695</v>
      </c>
      <c r="L1305" s="97">
        <v>85.322048465000194</v>
      </c>
      <c r="M1305" s="98">
        <v>0.60139824717101997</v>
      </c>
      <c r="N1305" s="97">
        <v>80.736864353599998</v>
      </c>
      <c r="O1305" s="98">
        <v>0.60214656630983499</v>
      </c>
    </row>
    <row r="1306" spans="1:15" customFormat="1" x14ac:dyDescent="0.3">
      <c r="A1306" s="58" t="s">
        <v>424</v>
      </c>
      <c r="B1306" s="70">
        <v>329.57778654459997</v>
      </c>
      <c r="C1306" s="71">
        <v>0.32873310485342899</v>
      </c>
      <c r="D1306" s="70">
        <v>16.8850731962001</v>
      </c>
      <c r="E1306" s="75">
        <v>0.20645205766643199</v>
      </c>
      <c r="F1306" s="70">
        <v>181.27267225560001</v>
      </c>
      <c r="G1306" s="72">
        <v>0.39307525015730699</v>
      </c>
      <c r="H1306" s="95">
        <v>44.961784670500002</v>
      </c>
      <c r="I1306" s="96">
        <v>0.31114328794555002</v>
      </c>
      <c r="J1306" s="95">
        <v>17.823911472300001</v>
      </c>
      <c r="K1306" s="96">
        <v>0.32876789949910201</v>
      </c>
      <c r="L1306" s="95">
        <v>42.592073999299998</v>
      </c>
      <c r="M1306" s="96">
        <v>0.30021312318895899</v>
      </c>
      <c r="N1306" s="95">
        <v>29.315474367</v>
      </c>
      <c r="O1306" s="100">
        <v>0.21863881352293199</v>
      </c>
    </row>
    <row r="1307" spans="1:15" customFormat="1" x14ac:dyDescent="0.3">
      <c r="A1307" s="58" t="s">
        <v>425</v>
      </c>
      <c r="B1307" s="73">
        <v>23.745096849100001</v>
      </c>
      <c r="C1307" s="74">
        <v>2.3684240051760001E-2</v>
      </c>
      <c r="D1307" s="73">
        <v>1.3301260641000101</v>
      </c>
      <c r="E1307" s="74">
        <v>1.6263314923088301E-2</v>
      </c>
      <c r="F1307" s="73">
        <v>11.2689956362</v>
      </c>
      <c r="G1307" s="74">
        <v>2.4435913166630501E-2</v>
      </c>
      <c r="H1307" s="97">
        <v>1.6466922976</v>
      </c>
      <c r="I1307" s="98">
        <v>1.13953940988922E-2</v>
      </c>
      <c r="J1307" s="97">
        <v>0.44958639089999902</v>
      </c>
      <c r="K1307" s="98">
        <v>8.2927685996020007E-3</v>
      </c>
      <c r="L1307" s="97">
        <v>1.7905166011</v>
      </c>
      <c r="M1307" s="98">
        <v>1.26205777381666E-2</v>
      </c>
      <c r="N1307" s="97">
        <v>7.7087662501000196</v>
      </c>
      <c r="O1307" s="99">
        <v>5.7493032026278902E-2</v>
      </c>
    </row>
    <row r="1308" spans="1:15" customFormat="1" x14ac:dyDescent="0.3">
      <c r="A1308" s="58" t="s">
        <v>370</v>
      </c>
      <c r="B1308" s="70">
        <v>7.5052060620000001</v>
      </c>
      <c r="C1308" s="71">
        <v>7.4859708149419297E-3</v>
      </c>
      <c r="D1308" s="70">
        <v>3.9026049327000001</v>
      </c>
      <c r="E1308" s="72">
        <v>4.7716750129126198E-2</v>
      </c>
      <c r="F1308" s="70">
        <v>2.3946180941000099</v>
      </c>
      <c r="G1308" s="71">
        <v>5.1925372680685098E-3</v>
      </c>
      <c r="H1308" s="95">
        <v>0</v>
      </c>
      <c r="I1308" s="96">
        <v>0</v>
      </c>
      <c r="J1308" s="95">
        <v>0</v>
      </c>
      <c r="K1308" s="96">
        <v>0</v>
      </c>
      <c r="L1308" s="95">
        <v>0</v>
      </c>
      <c r="M1308" s="96">
        <v>0</v>
      </c>
      <c r="N1308" s="95">
        <v>1.2079830352000001</v>
      </c>
      <c r="O1308" s="96">
        <v>9.0093025364537706E-3</v>
      </c>
    </row>
    <row r="1309" spans="1:15" customFormat="1" x14ac:dyDescent="0.3">
      <c r="A1309" s="58" t="s">
        <v>371</v>
      </c>
      <c r="B1309" s="73">
        <v>916.29061112079899</v>
      </c>
      <c r="C1309" s="74">
        <v>0.91394223105817496</v>
      </c>
      <c r="D1309" s="73">
        <v>76.554166101999996</v>
      </c>
      <c r="E1309" s="74">
        <v>0.93601993494778601</v>
      </c>
      <c r="F1309" s="73">
        <v>428.38669253739999</v>
      </c>
      <c r="G1309" s="74">
        <v>0.92892218246646396</v>
      </c>
      <c r="H1309" s="97">
        <v>136.7336445036</v>
      </c>
      <c r="I1309" s="98">
        <v>0.94622035213699196</v>
      </c>
      <c r="J1309" s="97">
        <v>49.684307797199999</v>
      </c>
      <c r="K1309" s="98">
        <v>0.91644337091427897</v>
      </c>
      <c r="L1309" s="97">
        <v>127.91412246429999</v>
      </c>
      <c r="M1309" s="98">
        <v>0.90161137035997996</v>
      </c>
      <c r="N1309" s="97">
        <v>110.05233872060001</v>
      </c>
      <c r="O1309" s="100">
        <v>0.820785379832768</v>
      </c>
    </row>
    <row r="1310" spans="1:15" customFormat="1" x14ac:dyDescent="0.3">
      <c r="A1310" s="76" t="s">
        <v>4</v>
      </c>
      <c r="H1310" s="63"/>
      <c r="I1310" s="63"/>
      <c r="J1310" s="63"/>
      <c r="K1310" s="63"/>
      <c r="L1310" s="63"/>
      <c r="M1310" s="63"/>
      <c r="N1310" s="63"/>
      <c r="O1310" s="63"/>
    </row>
    <row r="1311" spans="1:15" customFormat="1" x14ac:dyDescent="0.3">
      <c r="A1311" s="76" t="s">
        <v>4</v>
      </c>
      <c r="H1311" s="63"/>
      <c r="I1311" s="63"/>
      <c r="J1311" s="63"/>
      <c r="K1311" s="63"/>
      <c r="L1311" s="63"/>
      <c r="M1311" s="63"/>
      <c r="N1311" s="63"/>
      <c r="O1311" s="63"/>
    </row>
    <row r="1312" spans="1:15" customFormat="1" x14ac:dyDescent="0.3">
      <c r="A1312" s="54" t="s">
        <v>426</v>
      </c>
      <c r="H1312" s="63"/>
      <c r="I1312" s="63"/>
      <c r="J1312" s="63"/>
      <c r="K1312" s="63"/>
      <c r="L1312" s="63"/>
      <c r="M1312" s="63"/>
      <c r="N1312" s="63"/>
      <c r="O1312" s="63"/>
    </row>
    <row r="1313" spans="1:15" customFormat="1" x14ac:dyDescent="0.3">
      <c r="A1313" s="69" t="s">
        <v>4</v>
      </c>
      <c r="H1313" s="63"/>
      <c r="I1313" s="63"/>
      <c r="J1313" s="63"/>
      <c r="K1313" s="63"/>
      <c r="L1313" s="63"/>
      <c r="M1313" s="63"/>
      <c r="N1313" s="63"/>
      <c r="O1313" s="63"/>
    </row>
    <row r="1314" spans="1:15" customFormat="1" ht="25.5" customHeight="1" x14ac:dyDescent="0.3">
      <c r="A1314" s="116" t="s">
        <v>4</v>
      </c>
      <c r="B1314" s="118" t="s">
        <v>26</v>
      </c>
      <c r="C1314" s="118" t="s">
        <v>4</v>
      </c>
      <c r="D1314" s="118" t="s">
        <v>502</v>
      </c>
      <c r="E1314" s="118" t="s">
        <v>4</v>
      </c>
      <c r="F1314" s="118" t="s">
        <v>503</v>
      </c>
      <c r="G1314" s="118" t="s">
        <v>4</v>
      </c>
      <c r="H1314" s="121" t="s">
        <v>504</v>
      </c>
      <c r="I1314" s="121" t="s">
        <v>4</v>
      </c>
      <c r="J1314" s="121" t="s">
        <v>505</v>
      </c>
      <c r="K1314" s="121" t="s">
        <v>4</v>
      </c>
      <c r="L1314" s="121" t="s">
        <v>506</v>
      </c>
      <c r="M1314" s="121" t="s">
        <v>4</v>
      </c>
      <c r="N1314" s="121" t="s">
        <v>507</v>
      </c>
      <c r="O1314" s="121" t="s">
        <v>4</v>
      </c>
    </row>
    <row r="1315" spans="1:15" customFormat="1" x14ac:dyDescent="0.3">
      <c r="A1315" s="117" t="s">
        <v>4</v>
      </c>
      <c r="B1315" s="55" t="s">
        <v>28</v>
      </c>
      <c r="C1315" s="55" t="s">
        <v>29</v>
      </c>
      <c r="D1315" s="55" t="s">
        <v>28</v>
      </c>
      <c r="E1315" s="55" t="s">
        <v>29</v>
      </c>
      <c r="F1315" s="55" t="s">
        <v>28</v>
      </c>
      <c r="G1315" s="55" t="s">
        <v>29</v>
      </c>
      <c r="H1315" s="60" t="s">
        <v>28</v>
      </c>
      <c r="I1315" s="60" t="s">
        <v>29</v>
      </c>
      <c r="J1315" s="60" t="s">
        <v>28</v>
      </c>
      <c r="K1315" s="60" t="s">
        <v>29</v>
      </c>
      <c r="L1315" s="60" t="s">
        <v>28</v>
      </c>
      <c r="M1315" s="60" t="s">
        <v>29</v>
      </c>
      <c r="N1315" s="60" t="s">
        <v>28</v>
      </c>
      <c r="O1315" s="60" t="s">
        <v>29</v>
      </c>
    </row>
    <row r="1316" spans="1:15" customFormat="1" x14ac:dyDescent="0.3">
      <c r="A1316" s="56" t="s">
        <v>30</v>
      </c>
      <c r="B1316" s="57">
        <v>1002.5695060178</v>
      </c>
      <c r="C1316" s="57">
        <v>1002.5695060178</v>
      </c>
      <c r="D1316" s="57">
        <v>81.786897098799997</v>
      </c>
      <c r="E1316" s="57">
        <v>81.786897098799997</v>
      </c>
      <c r="F1316" s="57">
        <v>461.165316776</v>
      </c>
      <c r="G1316" s="57">
        <v>461.165316776</v>
      </c>
      <c r="H1316" s="64">
        <v>144.50507663970001</v>
      </c>
      <c r="I1316" s="64">
        <v>144.50507663970001</v>
      </c>
      <c r="J1316" s="64">
        <v>54.214269396299997</v>
      </c>
      <c r="K1316" s="64">
        <v>54.214269396299997</v>
      </c>
      <c r="L1316" s="64">
        <v>141.8727920581</v>
      </c>
      <c r="M1316" s="64">
        <v>141.8727920581</v>
      </c>
      <c r="N1316" s="64">
        <v>134.08174831650001</v>
      </c>
      <c r="O1316" s="64">
        <v>134.08174831650001</v>
      </c>
    </row>
    <row r="1317" spans="1:15" customFormat="1" x14ac:dyDescent="0.3">
      <c r="A1317" s="58" t="s">
        <v>420</v>
      </c>
      <c r="B1317" s="70">
        <v>0.95190099959999996</v>
      </c>
      <c r="C1317" s="71">
        <v>9.4946135293995197E-4</v>
      </c>
      <c r="D1317" s="70">
        <v>0</v>
      </c>
      <c r="E1317" s="71">
        <v>0</v>
      </c>
      <c r="F1317" s="70">
        <v>0.95190099959999996</v>
      </c>
      <c r="G1317" s="71">
        <v>2.0641209669771498E-3</v>
      </c>
      <c r="H1317" s="95">
        <v>0</v>
      </c>
      <c r="I1317" s="96">
        <v>0</v>
      </c>
      <c r="J1317" s="95">
        <v>0</v>
      </c>
      <c r="K1317" s="96">
        <v>0</v>
      </c>
      <c r="L1317" s="95">
        <v>0</v>
      </c>
      <c r="M1317" s="96">
        <v>0</v>
      </c>
      <c r="N1317" s="95">
        <v>0</v>
      </c>
      <c r="O1317" s="96">
        <v>0</v>
      </c>
    </row>
    <row r="1318" spans="1:15" customFormat="1" x14ac:dyDescent="0.3">
      <c r="A1318" s="58" t="s">
        <v>421</v>
      </c>
      <c r="B1318" s="73">
        <v>11.8756499531</v>
      </c>
      <c r="C1318" s="74">
        <v>1.18452136054586E-2</v>
      </c>
      <c r="D1318" s="73">
        <v>4.2541454113999997</v>
      </c>
      <c r="E1318" s="72">
        <v>5.2014999496324203E-2</v>
      </c>
      <c r="F1318" s="73">
        <v>2.0961380457000001</v>
      </c>
      <c r="G1318" s="74">
        <v>4.54530722378272E-3</v>
      </c>
      <c r="H1318" s="97">
        <v>0</v>
      </c>
      <c r="I1318" s="98">
        <v>0</v>
      </c>
      <c r="J1318" s="97">
        <v>1.5288184302000001</v>
      </c>
      <c r="K1318" s="98">
        <v>2.81995579249536E-2</v>
      </c>
      <c r="L1318" s="97">
        <v>1.543758891</v>
      </c>
      <c r="M1318" s="98">
        <v>1.08812892775649E-2</v>
      </c>
      <c r="N1318" s="97">
        <v>2.4527891747999999</v>
      </c>
      <c r="O1318" s="98">
        <v>1.82932368170662E-2</v>
      </c>
    </row>
    <row r="1319" spans="1:15" customFormat="1" x14ac:dyDescent="0.3">
      <c r="A1319" s="58" t="s">
        <v>422</v>
      </c>
      <c r="B1319" s="70">
        <v>54.333500625200003</v>
      </c>
      <c r="C1319" s="71">
        <v>5.4194248178375502E-2</v>
      </c>
      <c r="D1319" s="70">
        <v>1.3409161126</v>
      </c>
      <c r="E1319" s="71">
        <v>1.6395243739105898E-2</v>
      </c>
      <c r="F1319" s="70">
        <v>16.570884405699999</v>
      </c>
      <c r="G1319" s="71">
        <v>3.5932633706165999E-2</v>
      </c>
      <c r="H1319" s="95">
        <v>12.5974285659</v>
      </c>
      <c r="I1319" s="96">
        <v>8.7176373722216302E-2</v>
      </c>
      <c r="J1319" s="95">
        <v>2.1601691517999999</v>
      </c>
      <c r="K1319" s="96">
        <v>3.98450292857295E-2</v>
      </c>
      <c r="L1319" s="95">
        <v>11.467355100700001</v>
      </c>
      <c r="M1319" s="96">
        <v>8.0828430415353106E-2</v>
      </c>
      <c r="N1319" s="95">
        <v>11.7449700634</v>
      </c>
      <c r="O1319" s="96">
        <v>8.7595591576535806E-2</v>
      </c>
    </row>
    <row r="1320" spans="1:15" customFormat="1" x14ac:dyDescent="0.3">
      <c r="A1320" s="58" t="s">
        <v>423</v>
      </c>
      <c r="B1320" s="73">
        <v>504.06287241040002</v>
      </c>
      <c r="C1320" s="74">
        <v>0.50277099930211799</v>
      </c>
      <c r="D1320" s="73">
        <v>47.846331589499997</v>
      </c>
      <c r="E1320" s="74">
        <v>0.58501218760874096</v>
      </c>
      <c r="F1320" s="73">
        <v>213.48605684570001</v>
      </c>
      <c r="G1320" s="74">
        <v>0.46292739085015699</v>
      </c>
      <c r="H1320" s="97">
        <v>75.3525241892997</v>
      </c>
      <c r="I1320" s="98">
        <v>0.52145243573123301</v>
      </c>
      <c r="J1320" s="97">
        <v>20.216532290499899</v>
      </c>
      <c r="K1320" s="100">
        <v>0.37290057609592597</v>
      </c>
      <c r="L1320" s="97">
        <v>82.508966677099906</v>
      </c>
      <c r="M1320" s="98">
        <v>0.58157004933906398</v>
      </c>
      <c r="N1320" s="97">
        <v>70.843761905799994</v>
      </c>
      <c r="O1320" s="98">
        <v>0.52836245645136803</v>
      </c>
    </row>
    <row r="1321" spans="1:15" customFormat="1" x14ac:dyDescent="0.3">
      <c r="A1321" s="58" t="s">
        <v>424</v>
      </c>
      <c r="B1321" s="70">
        <v>416.26346470030001</v>
      </c>
      <c r="C1321" s="71">
        <v>0.41519661450077</v>
      </c>
      <c r="D1321" s="70">
        <v>27.6293003115</v>
      </c>
      <c r="E1321" s="71">
        <v>0.33782062031431898</v>
      </c>
      <c r="F1321" s="70">
        <v>216.0985503574</v>
      </c>
      <c r="G1321" s="72">
        <v>0.46859237348580701</v>
      </c>
      <c r="H1321" s="95">
        <v>56.555123884499999</v>
      </c>
      <c r="I1321" s="96">
        <v>0.39137119054655101</v>
      </c>
      <c r="J1321" s="95">
        <v>30.3087495238</v>
      </c>
      <c r="K1321" s="99">
        <v>0.55905483669339096</v>
      </c>
      <c r="L1321" s="95">
        <v>45.843883225500001</v>
      </c>
      <c r="M1321" s="96">
        <v>0.32313372113467598</v>
      </c>
      <c r="N1321" s="95">
        <v>47.144927802799998</v>
      </c>
      <c r="O1321" s="96">
        <v>0.35161331348032798</v>
      </c>
    </row>
    <row r="1322" spans="1:15" customFormat="1" x14ac:dyDescent="0.3">
      <c r="A1322" s="58" t="s">
        <v>425</v>
      </c>
      <c r="B1322" s="73">
        <v>15.082117329200001</v>
      </c>
      <c r="C1322" s="74">
        <v>1.50434630603379E-2</v>
      </c>
      <c r="D1322" s="73">
        <v>0.71620367380000005</v>
      </c>
      <c r="E1322" s="74">
        <v>8.7569488415095795E-3</v>
      </c>
      <c r="F1322" s="73">
        <v>11.961786121899999</v>
      </c>
      <c r="G1322" s="74">
        <v>2.5938173767109499E-2</v>
      </c>
      <c r="H1322" s="97">
        <v>0</v>
      </c>
      <c r="I1322" s="98">
        <v>0</v>
      </c>
      <c r="J1322" s="97">
        <v>0</v>
      </c>
      <c r="K1322" s="98">
        <v>0</v>
      </c>
      <c r="L1322" s="97">
        <v>0.50882816379999996</v>
      </c>
      <c r="M1322" s="98">
        <v>3.5865098333415701E-3</v>
      </c>
      <c r="N1322" s="97">
        <v>1.8952993697</v>
      </c>
      <c r="O1322" s="98">
        <v>1.41354016747018E-2</v>
      </c>
    </row>
    <row r="1323" spans="1:15" customFormat="1" x14ac:dyDescent="0.3">
      <c r="A1323" s="58" t="s">
        <v>370</v>
      </c>
      <c r="B1323" s="70">
        <v>12.827550952699999</v>
      </c>
      <c r="C1323" s="71">
        <v>1.2794674958398601E-2</v>
      </c>
      <c r="D1323" s="70">
        <v>4.2541454113999997</v>
      </c>
      <c r="E1323" s="72">
        <v>5.2014999496324203E-2</v>
      </c>
      <c r="F1323" s="70">
        <v>3.0480390452999999</v>
      </c>
      <c r="G1323" s="71">
        <v>6.6094281907598702E-3</v>
      </c>
      <c r="H1323" s="95">
        <v>0</v>
      </c>
      <c r="I1323" s="96">
        <v>0</v>
      </c>
      <c r="J1323" s="95">
        <v>1.5288184302000001</v>
      </c>
      <c r="K1323" s="96">
        <v>2.81995579249536E-2</v>
      </c>
      <c r="L1323" s="95">
        <v>1.543758891</v>
      </c>
      <c r="M1323" s="96">
        <v>1.08812892775649E-2</v>
      </c>
      <c r="N1323" s="95">
        <v>2.4527891747999999</v>
      </c>
      <c r="O1323" s="96">
        <v>1.82932368170662E-2</v>
      </c>
    </row>
    <row r="1324" spans="1:15" customFormat="1" x14ac:dyDescent="0.3">
      <c r="A1324" s="58" t="s">
        <v>371</v>
      </c>
      <c r="B1324" s="73">
        <v>920.32633711070002</v>
      </c>
      <c r="C1324" s="74">
        <v>0.91796761380288805</v>
      </c>
      <c r="D1324" s="73">
        <v>75.475631901</v>
      </c>
      <c r="E1324" s="74">
        <v>0.92283280792305999</v>
      </c>
      <c r="F1324" s="73">
        <v>429.58460720310001</v>
      </c>
      <c r="G1324" s="74">
        <v>0.93151976433596495</v>
      </c>
      <c r="H1324" s="97">
        <v>131.9076480738</v>
      </c>
      <c r="I1324" s="98">
        <v>0.91282362627778402</v>
      </c>
      <c r="J1324" s="97">
        <v>50.525281814300001</v>
      </c>
      <c r="K1324" s="98">
        <v>0.93195541278931704</v>
      </c>
      <c r="L1324" s="97">
        <v>128.35284990260001</v>
      </c>
      <c r="M1324" s="98">
        <v>0.90470377047373995</v>
      </c>
      <c r="N1324" s="97">
        <v>117.98868970860001</v>
      </c>
      <c r="O1324" s="98">
        <v>0.87997576993169602</v>
      </c>
    </row>
    <row r="1325" spans="1:15" customFormat="1" x14ac:dyDescent="0.3">
      <c r="A1325" s="76" t="s">
        <v>4</v>
      </c>
      <c r="H1325" s="63"/>
      <c r="I1325" s="63"/>
      <c r="J1325" s="63"/>
      <c r="K1325" s="63"/>
      <c r="L1325" s="63"/>
      <c r="M1325" s="63"/>
      <c r="N1325" s="63"/>
      <c r="O1325" s="63"/>
    </row>
    <row r="1326" spans="1:15" customFormat="1" x14ac:dyDescent="0.3">
      <c r="A1326" s="76" t="s">
        <v>4</v>
      </c>
      <c r="H1326" s="63"/>
      <c r="I1326" s="63"/>
      <c r="J1326" s="63"/>
      <c r="K1326" s="63"/>
      <c r="L1326" s="63"/>
      <c r="M1326" s="63"/>
      <c r="N1326" s="63"/>
      <c r="O1326" s="63"/>
    </row>
    <row r="1327" spans="1:15" customFormat="1" x14ac:dyDescent="0.3">
      <c r="A1327" s="54" t="s">
        <v>427</v>
      </c>
      <c r="H1327" s="63"/>
      <c r="I1327" s="63"/>
      <c r="J1327" s="63"/>
      <c r="K1327" s="63"/>
      <c r="L1327" s="63"/>
      <c r="M1327" s="63"/>
      <c r="N1327" s="63"/>
      <c r="O1327" s="63"/>
    </row>
    <row r="1328" spans="1:15" customFormat="1" x14ac:dyDescent="0.3">
      <c r="A1328" s="69" t="s">
        <v>4</v>
      </c>
      <c r="H1328" s="63"/>
      <c r="I1328" s="63"/>
      <c r="J1328" s="63"/>
      <c r="K1328" s="63"/>
      <c r="L1328" s="63"/>
      <c r="M1328" s="63"/>
      <c r="N1328" s="63"/>
      <c r="O1328" s="63"/>
    </row>
    <row r="1329" spans="1:15" customFormat="1" ht="25.5" customHeight="1" x14ac:dyDescent="0.3">
      <c r="A1329" s="116" t="s">
        <v>4</v>
      </c>
      <c r="B1329" s="118" t="s">
        <v>26</v>
      </c>
      <c r="C1329" s="118" t="s">
        <v>4</v>
      </c>
      <c r="D1329" s="118" t="s">
        <v>502</v>
      </c>
      <c r="E1329" s="118" t="s">
        <v>4</v>
      </c>
      <c r="F1329" s="118" t="s">
        <v>503</v>
      </c>
      <c r="G1329" s="118" t="s">
        <v>4</v>
      </c>
      <c r="H1329" s="121" t="s">
        <v>504</v>
      </c>
      <c r="I1329" s="121" t="s">
        <v>4</v>
      </c>
      <c r="J1329" s="121" t="s">
        <v>505</v>
      </c>
      <c r="K1329" s="121" t="s">
        <v>4</v>
      </c>
      <c r="L1329" s="121" t="s">
        <v>506</v>
      </c>
      <c r="M1329" s="121" t="s">
        <v>4</v>
      </c>
      <c r="N1329" s="121" t="s">
        <v>507</v>
      </c>
      <c r="O1329" s="121" t="s">
        <v>4</v>
      </c>
    </row>
    <row r="1330" spans="1:15" customFormat="1" x14ac:dyDescent="0.3">
      <c r="A1330" s="117" t="s">
        <v>4</v>
      </c>
      <c r="B1330" s="55" t="s">
        <v>28</v>
      </c>
      <c r="C1330" s="55" t="s">
        <v>29</v>
      </c>
      <c r="D1330" s="55" t="s">
        <v>28</v>
      </c>
      <c r="E1330" s="55" t="s">
        <v>29</v>
      </c>
      <c r="F1330" s="55" t="s">
        <v>28</v>
      </c>
      <c r="G1330" s="55" t="s">
        <v>29</v>
      </c>
      <c r="H1330" s="60" t="s">
        <v>28</v>
      </c>
      <c r="I1330" s="60" t="s">
        <v>29</v>
      </c>
      <c r="J1330" s="60" t="s">
        <v>28</v>
      </c>
      <c r="K1330" s="60" t="s">
        <v>29</v>
      </c>
      <c r="L1330" s="60" t="s">
        <v>28</v>
      </c>
      <c r="M1330" s="60" t="s">
        <v>29</v>
      </c>
      <c r="N1330" s="60" t="s">
        <v>28</v>
      </c>
      <c r="O1330" s="60" t="s">
        <v>29</v>
      </c>
    </row>
    <row r="1331" spans="1:15" customFormat="1" x14ac:dyDescent="0.3">
      <c r="A1331" s="56" t="s">
        <v>30</v>
      </c>
      <c r="B1331" s="57">
        <v>1002.5695060178</v>
      </c>
      <c r="C1331" s="57">
        <v>1002.5695060178</v>
      </c>
      <c r="D1331" s="57">
        <v>81.786897098799997</v>
      </c>
      <c r="E1331" s="57">
        <v>81.786897098799997</v>
      </c>
      <c r="F1331" s="57">
        <v>461.165316776</v>
      </c>
      <c r="G1331" s="57">
        <v>461.165316776</v>
      </c>
      <c r="H1331" s="64">
        <v>144.50507663970001</v>
      </c>
      <c r="I1331" s="64">
        <v>144.50507663970001</v>
      </c>
      <c r="J1331" s="64">
        <v>54.214269396299997</v>
      </c>
      <c r="K1331" s="64">
        <v>54.214269396299997</v>
      </c>
      <c r="L1331" s="64">
        <v>141.8727920581</v>
      </c>
      <c r="M1331" s="64">
        <v>141.8727920581</v>
      </c>
      <c r="N1331" s="64">
        <v>134.08174831650001</v>
      </c>
      <c r="O1331" s="64">
        <v>134.08174831650001</v>
      </c>
    </row>
    <row r="1332" spans="1:15" customFormat="1" x14ac:dyDescent="0.3">
      <c r="A1332" s="58" t="s">
        <v>420</v>
      </c>
      <c r="B1332" s="70">
        <v>3.3202189633999999</v>
      </c>
      <c r="C1332" s="71">
        <v>3.3117095058954001E-3</v>
      </c>
      <c r="D1332" s="70">
        <v>0</v>
      </c>
      <c r="E1332" s="71">
        <v>0</v>
      </c>
      <c r="F1332" s="70">
        <v>0.95190099959999996</v>
      </c>
      <c r="G1332" s="71">
        <v>2.0641209669771498E-3</v>
      </c>
      <c r="H1332" s="95">
        <v>0</v>
      </c>
      <c r="I1332" s="96">
        <v>0</v>
      </c>
      <c r="J1332" s="95">
        <v>0.61194637689999898</v>
      </c>
      <c r="K1332" s="96">
        <v>1.1287551851464499E-2</v>
      </c>
      <c r="L1332" s="95">
        <v>0</v>
      </c>
      <c r="M1332" s="96">
        <v>0</v>
      </c>
      <c r="N1332" s="95">
        <v>1.7563715869000001</v>
      </c>
      <c r="O1332" s="96">
        <v>1.3099259287357201E-2</v>
      </c>
    </row>
    <row r="1333" spans="1:15" customFormat="1" x14ac:dyDescent="0.3">
      <c r="A1333" s="58" t="s">
        <v>421</v>
      </c>
      <c r="B1333" s="73">
        <v>9.9387757675999993</v>
      </c>
      <c r="C1333" s="74">
        <v>9.9133034746655708E-3</v>
      </c>
      <c r="D1333" s="73">
        <v>0</v>
      </c>
      <c r="E1333" s="74">
        <v>0</v>
      </c>
      <c r="F1333" s="73">
        <v>1.8064240954999999</v>
      </c>
      <c r="G1333" s="74">
        <v>3.9170857603270902E-3</v>
      </c>
      <c r="H1333" s="97">
        <v>0</v>
      </c>
      <c r="I1333" s="98">
        <v>0</v>
      </c>
      <c r="J1333" s="97">
        <v>0.80154546510000002</v>
      </c>
      <c r="K1333" s="98">
        <v>1.47847692872295E-2</v>
      </c>
      <c r="L1333" s="97">
        <v>1.7445945848</v>
      </c>
      <c r="M1333" s="98">
        <v>1.2296893290755499E-2</v>
      </c>
      <c r="N1333" s="97">
        <v>5.5862116221999996</v>
      </c>
      <c r="O1333" s="99">
        <v>4.1662729583550398E-2</v>
      </c>
    </row>
    <row r="1334" spans="1:15" customFormat="1" x14ac:dyDescent="0.3">
      <c r="A1334" s="58" t="s">
        <v>422</v>
      </c>
      <c r="B1334" s="70">
        <v>57.434950114899998</v>
      </c>
      <c r="C1334" s="71">
        <v>5.7287748899356901E-2</v>
      </c>
      <c r="D1334" s="70">
        <v>9.7842722437000003</v>
      </c>
      <c r="E1334" s="72">
        <v>0.119631292918234</v>
      </c>
      <c r="F1334" s="70">
        <v>14.086380181999999</v>
      </c>
      <c r="G1334" s="75">
        <v>3.0545185575701302E-2</v>
      </c>
      <c r="H1334" s="95">
        <v>3.3948455290999999</v>
      </c>
      <c r="I1334" s="96">
        <v>2.3492915322030499E-2</v>
      </c>
      <c r="J1334" s="95">
        <v>3.0884953718999899</v>
      </c>
      <c r="K1334" s="96">
        <v>5.6968311226763199E-2</v>
      </c>
      <c r="L1334" s="95">
        <v>16.6815526468</v>
      </c>
      <c r="M1334" s="99">
        <v>0.117581055569616</v>
      </c>
      <c r="N1334" s="95">
        <v>11.1940473237</v>
      </c>
      <c r="O1334" s="96">
        <v>8.3486734505254595E-2</v>
      </c>
    </row>
    <row r="1335" spans="1:15" customFormat="1" x14ac:dyDescent="0.3">
      <c r="A1335" s="58" t="s">
        <v>423</v>
      </c>
      <c r="B1335" s="73">
        <v>516.75330250520005</v>
      </c>
      <c r="C1335" s="74">
        <v>0.51542890483248505</v>
      </c>
      <c r="D1335" s="73">
        <v>45.958245682300003</v>
      </c>
      <c r="E1335" s="74">
        <v>0.56192675492727895</v>
      </c>
      <c r="F1335" s="73">
        <v>228.72931019750001</v>
      </c>
      <c r="G1335" s="74">
        <v>0.49598116310338197</v>
      </c>
      <c r="H1335" s="97">
        <v>83.168454569699904</v>
      </c>
      <c r="I1335" s="98">
        <v>0.57554001910304597</v>
      </c>
      <c r="J1335" s="97">
        <v>28.454400505599899</v>
      </c>
      <c r="K1335" s="98">
        <v>0.52485076018643095</v>
      </c>
      <c r="L1335" s="97">
        <v>69.537698860999996</v>
      </c>
      <c r="M1335" s="98">
        <v>0.49014118811817597</v>
      </c>
      <c r="N1335" s="97">
        <v>68.939919333999995</v>
      </c>
      <c r="O1335" s="98">
        <v>0.51416333840805295</v>
      </c>
    </row>
    <row r="1336" spans="1:15" customFormat="1" x14ac:dyDescent="0.3">
      <c r="A1336" s="58" t="s">
        <v>424</v>
      </c>
      <c r="B1336" s="70">
        <v>376.7111873998</v>
      </c>
      <c r="C1336" s="71">
        <v>0.37574570654566802</v>
      </c>
      <c r="D1336" s="70">
        <v>23.440440429799999</v>
      </c>
      <c r="E1336" s="71">
        <v>0.286603860291747</v>
      </c>
      <c r="F1336" s="70">
        <v>199.7711141435</v>
      </c>
      <c r="G1336" s="72">
        <v>0.43318763765691898</v>
      </c>
      <c r="H1336" s="95">
        <v>51.033655622300003</v>
      </c>
      <c r="I1336" s="96">
        <v>0.35316167991484598</v>
      </c>
      <c r="J1336" s="95">
        <v>20.192570435499999</v>
      </c>
      <c r="K1336" s="96">
        <v>0.37245859181269497</v>
      </c>
      <c r="L1336" s="95">
        <v>50.265960165999999</v>
      </c>
      <c r="M1336" s="96">
        <v>0.35430303045995598</v>
      </c>
      <c r="N1336" s="95">
        <v>37.169359801799999</v>
      </c>
      <c r="O1336" s="100">
        <v>0.277214164257925</v>
      </c>
    </row>
    <row r="1337" spans="1:15" customFormat="1" x14ac:dyDescent="0.3">
      <c r="A1337" s="58" t="s">
        <v>425</v>
      </c>
      <c r="B1337" s="73">
        <v>38.411071266900002</v>
      </c>
      <c r="C1337" s="74">
        <v>3.8312626741928903E-2</v>
      </c>
      <c r="D1337" s="73">
        <v>2.6039387430000001</v>
      </c>
      <c r="E1337" s="74">
        <v>3.1838091862739303E-2</v>
      </c>
      <c r="F1337" s="73">
        <v>15.8201871579</v>
      </c>
      <c r="G1337" s="74">
        <v>3.4304806936694E-2</v>
      </c>
      <c r="H1337" s="97">
        <v>6.9081209185999999</v>
      </c>
      <c r="I1337" s="98">
        <v>4.7805385660078102E-2</v>
      </c>
      <c r="J1337" s="97">
        <v>1.0653112413000001</v>
      </c>
      <c r="K1337" s="98">
        <v>1.9650015635416899E-2</v>
      </c>
      <c r="L1337" s="97">
        <v>3.6429857994999999</v>
      </c>
      <c r="M1337" s="98">
        <v>2.5677832561497201E-2</v>
      </c>
      <c r="N1337" s="97">
        <v>9.4358386478999901</v>
      </c>
      <c r="O1337" s="98">
        <v>7.0373773957859598E-2</v>
      </c>
    </row>
    <row r="1338" spans="1:15" customFormat="1" x14ac:dyDescent="0.3">
      <c r="A1338" s="58" t="s">
        <v>370</v>
      </c>
      <c r="B1338" s="70">
        <v>13.258994731</v>
      </c>
      <c r="C1338" s="71">
        <v>1.3225012980561E-2</v>
      </c>
      <c r="D1338" s="70">
        <v>0</v>
      </c>
      <c r="E1338" s="71">
        <v>0</v>
      </c>
      <c r="F1338" s="70">
        <v>2.7583250951</v>
      </c>
      <c r="G1338" s="71">
        <v>5.9812067273042396E-3</v>
      </c>
      <c r="H1338" s="95">
        <v>0</v>
      </c>
      <c r="I1338" s="96">
        <v>0</v>
      </c>
      <c r="J1338" s="95">
        <v>1.413491842</v>
      </c>
      <c r="K1338" s="96">
        <v>2.6072321138693899E-2</v>
      </c>
      <c r="L1338" s="95">
        <v>1.7445945848</v>
      </c>
      <c r="M1338" s="96">
        <v>1.2296893290755499E-2</v>
      </c>
      <c r="N1338" s="95">
        <v>7.3425832090999998</v>
      </c>
      <c r="O1338" s="99">
        <v>5.4761988870907503E-2</v>
      </c>
    </row>
    <row r="1339" spans="1:15" customFormat="1" x14ac:dyDescent="0.3">
      <c r="A1339" s="58" t="s">
        <v>371</v>
      </c>
      <c r="B1339" s="73">
        <v>893.46448990499903</v>
      </c>
      <c r="C1339" s="74">
        <v>0.89117461137815301</v>
      </c>
      <c r="D1339" s="73">
        <v>69.398686112099995</v>
      </c>
      <c r="E1339" s="74">
        <v>0.84853061521902695</v>
      </c>
      <c r="F1339" s="73">
        <v>428.50042434100101</v>
      </c>
      <c r="G1339" s="72">
        <v>0.92916880076029995</v>
      </c>
      <c r="H1339" s="97">
        <v>134.20211019199999</v>
      </c>
      <c r="I1339" s="98">
        <v>0.92870169901789101</v>
      </c>
      <c r="J1339" s="97">
        <v>48.646970941099902</v>
      </c>
      <c r="K1339" s="98">
        <v>0.89730935199912598</v>
      </c>
      <c r="L1339" s="97">
        <v>119.80365902699999</v>
      </c>
      <c r="M1339" s="98">
        <v>0.84444421857813101</v>
      </c>
      <c r="N1339" s="97">
        <v>106.10927913579999</v>
      </c>
      <c r="O1339" s="100">
        <v>0.79137750266597795</v>
      </c>
    </row>
    <row r="1340" spans="1:15" customFormat="1" x14ac:dyDescent="0.3">
      <c r="A1340" s="76" t="s">
        <v>4</v>
      </c>
      <c r="H1340" s="63"/>
      <c r="I1340" s="63"/>
      <c r="J1340" s="63"/>
      <c r="K1340" s="63"/>
      <c r="L1340" s="63"/>
      <c r="M1340" s="63"/>
      <c r="N1340" s="63"/>
      <c r="O1340" s="63"/>
    </row>
    <row r="1341" spans="1:15" customFormat="1" x14ac:dyDescent="0.3">
      <c r="A1341" s="76" t="s">
        <v>4</v>
      </c>
      <c r="H1341" s="63"/>
      <c r="I1341" s="63"/>
      <c r="J1341" s="63"/>
      <c r="K1341" s="63"/>
      <c r="L1341" s="63"/>
      <c r="M1341" s="63"/>
      <c r="N1341" s="63"/>
      <c r="O1341" s="63"/>
    </row>
    <row r="1342" spans="1:15" customFormat="1" x14ac:dyDescent="0.3">
      <c r="A1342" s="54" t="s">
        <v>428</v>
      </c>
      <c r="H1342" s="63"/>
      <c r="I1342" s="63"/>
      <c r="J1342" s="63"/>
      <c r="K1342" s="63"/>
      <c r="L1342" s="63"/>
      <c r="M1342" s="63"/>
      <c r="N1342" s="63"/>
      <c r="O1342" s="63"/>
    </row>
    <row r="1343" spans="1:15" customFormat="1" x14ac:dyDescent="0.3">
      <c r="A1343" s="69" t="s">
        <v>4</v>
      </c>
      <c r="H1343" s="63"/>
      <c r="I1343" s="63"/>
      <c r="J1343" s="63"/>
      <c r="K1343" s="63"/>
      <c r="L1343" s="63"/>
      <c r="M1343" s="63"/>
      <c r="N1343" s="63"/>
      <c r="O1343" s="63"/>
    </row>
    <row r="1344" spans="1:15" customFormat="1" ht="25.5" customHeight="1" x14ac:dyDescent="0.3">
      <c r="A1344" s="116" t="s">
        <v>4</v>
      </c>
      <c r="B1344" s="118" t="s">
        <v>26</v>
      </c>
      <c r="C1344" s="118" t="s">
        <v>4</v>
      </c>
      <c r="D1344" s="118" t="s">
        <v>502</v>
      </c>
      <c r="E1344" s="118" t="s">
        <v>4</v>
      </c>
      <c r="F1344" s="118" t="s">
        <v>503</v>
      </c>
      <c r="G1344" s="118" t="s">
        <v>4</v>
      </c>
      <c r="H1344" s="121" t="s">
        <v>504</v>
      </c>
      <c r="I1344" s="121" t="s">
        <v>4</v>
      </c>
      <c r="J1344" s="121" t="s">
        <v>505</v>
      </c>
      <c r="K1344" s="121" t="s">
        <v>4</v>
      </c>
      <c r="L1344" s="121" t="s">
        <v>506</v>
      </c>
      <c r="M1344" s="121" t="s">
        <v>4</v>
      </c>
      <c r="N1344" s="121" t="s">
        <v>507</v>
      </c>
      <c r="O1344" s="121" t="s">
        <v>4</v>
      </c>
    </row>
    <row r="1345" spans="1:15" customFormat="1" x14ac:dyDescent="0.3">
      <c r="A1345" s="117" t="s">
        <v>4</v>
      </c>
      <c r="B1345" s="55" t="s">
        <v>28</v>
      </c>
      <c r="C1345" s="55" t="s">
        <v>29</v>
      </c>
      <c r="D1345" s="55" t="s">
        <v>28</v>
      </c>
      <c r="E1345" s="55" t="s">
        <v>29</v>
      </c>
      <c r="F1345" s="55" t="s">
        <v>28</v>
      </c>
      <c r="G1345" s="55" t="s">
        <v>29</v>
      </c>
      <c r="H1345" s="60" t="s">
        <v>28</v>
      </c>
      <c r="I1345" s="60" t="s">
        <v>29</v>
      </c>
      <c r="J1345" s="60" t="s">
        <v>28</v>
      </c>
      <c r="K1345" s="60" t="s">
        <v>29</v>
      </c>
      <c r="L1345" s="60" t="s">
        <v>28</v>
      </c>
      <c r="M1345" s="60" t="s">
        <v>29</v>
      </c>
      <c r="N1345" s="60" t="s">
        <v>28</v>
      </c>
      <c r="O1345" s="60" t="s">
        <v>29</v>
      </c>
    </row>
    <row r="1346" spans="1:15" customFormat="1" x14ac:dyDescent="0.3">
      <c r="A1346" s="56" t="s">
        <v>30</v>
      </c>
      <c r="B1346" s="57">
        <v>1002.5695060178</v>
      </c>
      <c r="C1346" s="57">
        <v>1002.5695060178</v>
      </c>
      <c r="D1346" s="57">
        <v>81.786897098799997</v>
      </c>
      <c r="E1346" s="57">
        <v>81.786897098799997</v>
      </c>
      <c r="F1346" s="57">
        <v>461.165316776</v>
      </c>
      <c r="G1346" s="57">
        <v>461.165316776</v>
      </c>
      <c r="H1346" s="64">
        <v>144.50507663970001</v>
      </c>
      <c r="I1346" s="64">
        <v>144.50507663970001</v>
      </c>
      <c r="J1346" s="64">
        <v>54.214269396299997</v>
      </c>
      <c r="K1346" s="64">
        <v>54.214269396299997</v>
      </c>
      <c r="L1346" s="64">
        <v>141.8727920581</v>
      </c>
      <c r="M1346" s="64">
        <v>141.8727920581</v>
      </c>
      <c r="N1346" s="64">
        <v>134.08174831650001</v>
      </c>
      <c r="O1346" s="64">
        <v>134.08174831650001</v>
      </c>
    </row>
    <row r="1347" spans="1:15" customFormat="1" x14ac:dyDescent="0.3">
      <c r="A1347" s="58" t="s">
        <v>420</v>
      </c>
      <c r="B1347" s="70">
        <v>0.95190099959999996</v>
      </c>
      <c r="C1347" s="71">
        <v>9.4946135293995197E-4</v>
      </c>
      <c r="D1347" s="70">
        <v>0</v>
      </c>
      <c r="E1347" s="71">
        <v>0</v>
      </c>
      <c r="F1347" s="70">
        <v>0.95190099959999996</v>
      </c>
      <c r="G1347" s="71">
        <v>2.0641209669771498E-3</v>
      </c>
      <c r="H1347" s="95">
        <v>0</v>
      </c>
      <c r="I1347" s="96">
        <v>0</v>
      </c>
      <c r="J1347" s="95">
        <v>0</v>
      </c>
      <c r="K1347" s="96">
        <v>0</v>
      </c>
      <c r="L1347" s="95">
        <v>0</v>
      </c>
      <c r="M1347" s="96">
        <v>0</v>
      </c>
      <c r="N1347" s="95">
        <v>0</v>
      </c>
      <c r="O1347" s="96">
        <v>0</v>
      </c>
    </row>
    <row r="1348" spans="1:15" customFormat="1" x14ac:dyDescent="0.3">
      <c r="A1348" s="58" t="s">
        <v>421</v>
      </c>
      <c r="B1348" s="73">
        <v>8.2057414839000007</v>
      </c>
      <c r="C1348" s="74">
        <v>8.1847108201935602E-3</v>
      </c>
      <c r="D1348" s="73">
        <v>3.9026049327000001</v>
      </c>
      <c r="E1348" s="72">
        <v>4.7716750129126198E-2</v>
      </c>
      <c r="F1348" s="73">
        <v>2.4362798448000098</v>
      </c>
      <c r="G1348" s="74">
        <v>5.2828774328303697E-3</v>
      </c>
      <c r="H1348" s="97">
        <v>0</v>
      </c>
      <c r="I1348" s="98">
        <v>0</v>
      </c>
      <c r="J1348" s="97">
        <v>1.8668567063999999</v>
      </c>
      <c r="K1348" s="99">
        <v>3.44347849226464E-2</v>
      </c>
      <c r="L1348" s="97">
        <v>0</v>
      </c>
      <c r="M1348" s="98">
        <v>0</v>
      </c>
      <c r="N1348" s="97">
        <v>0</v>
      </c>
      <c r="O1348" s="98">
        <v>0</v>
      </c>
    </row>
    <row r="1349" spans="1:15" customFormat="1" x14ac:dyDescent="0.3">
      <c r="A1349" s="58" t="s">
        <v>422</v>
      </c>
      <c r="B1349" s="70">
        <v>60.108380370100001</v>
      </c>
      <c r="C1349" s="71">
        <v>5.9954327365142099E-2</v>
      </c>
      <c r="D1349" s="70">
        <v>3.4882208713999998</v>
      </c>
      <c r="E1349" s="71">
        <v>4.2650118724838898E-2</v>
      </c>
      <c r="F1349" s="70">
        <v>25.0018179889001</v>
      </c>
      <c r="G1349" s="71">
        <v>5.4214436947876601E-2</v>
      </c>
      <c r="H1349" s="95">
        <v>14.0163935105</v>
      </c>
      <c r="I1349" s="96">
        <v>9.6995855345951607E-2</v>
      </c>
      <c r="J1349" s="95">
        <v>7.1715215571000002</v>
      </c>
      <c r="K1349" s="99">
        <v>0.132281069854082</v>
      </c>
      <c r="L1349" s="95">
        <v>8.9050403711000303</v>
      </c>
      <c r="M1349" s="96">
        <v>6.2767781206795395E-2</v>
      </c>
      <c r="N1349" s="95">
        <v>4.0011713636000001</v>
      </c>
      <c r="O1349" s="96">
        <v>2.9841282753527602E-2</v>
      </c>
    </row>
    <row r="1350" spans="1:15" customFormat="1" x14ac:dyDescent="0.3">
      <c r="A1350" s="58" t="s">
        <v>423</v>
      </c>
      <c r="B1350" s="73">
        <v>548.63271835859996</v>
      </c>
      <c r="C1350" s="74">
        <v>0.54722661627498104</v>
      </c>
      <c r="D1350" s="73">
        <v>42.513468682800003</v>
      </c>
      <c r="E1350" s="74">
        <v>0.51980781996709102</v>
      </c>
      <c r="F1350" s="73">
        <v>240.645290205999</v>
      </c>
      <c r="G1350" s="74">
        <v>0.52182000998762801</v>
      </c>
      <c r="H1350" s="97">
        <v>83.600855783999805</v>
      </c>
      <c r="I1350" s="98">
        <v>0.57853230992323701</v>
      </c>
      <c r="J1350" s="97">
        <v>34.152402461799902</v>
      </c>
      <c r="K1350" s="98">
        <v>0.62995227717909297</v>
      </c>
      <c r="L1350" s="97">
        <v>89.145167428099697</v>
      </c>
      <c r="M1350" s="98">
        <v>0.62834576055705704</v>
      </c>
      <c r="N1350" s="97">
        <v>71.962794752600004</v>
      </c>
      <c r="O1350" s="98">
        <v>0.536708356328497</v>
      </c>
    </row>
    <row r="1351" spans="1:15" customFormat="1" x14ac:dyDescent="0.3">
      <c r="A1351" s="58" t="s">
        <v>424</v>
      </c>
      <c r="B1351" s="70">
        <v>266.29247521259998</v>
      </c>
      <c r="C1351" s="71">
        <v>0.26560998874812403</v>
      </c>
      <c r="D1351" s="70">
        <v>18.4041515455</v>
      </c>
      <c r="E1351" s="71">
        <v>0.22502567279533101</v>
      </c>
      <c r="F1351" s="70">
        <v>121.4669469709</v>
      </c>
      <c r="G1351" s="71">
        <v>0.26339133181149399</v>
      </c>
      <c r="H1351" s="95">
        <v>44.079388360099998</v>
      </c>
      <c r="I1351" s="96">
        <v>0.30503695361516497</v>
      </c>
      <c r="J1351" s="95">
        <v>10.4115422941</v>
      </c>
      <c r="K1351" s="96">
        <v>0.192044316192714</v>
      </c>
      <c r="L1351" s="95">
        <v>37.4733946407</v>
      </c>
      <c r="M1351" s="96">
        <v>0.26413376445960002</v>
      </c>
      <c r="N1351" s="95">
        <v>33.650599419700001</v>
      </c>
      <c r="O1351" s="96">
        <v>0.25097076852151201</v>
      </c>
    </row>
    <row r="1352" spans="1:15" customFormat="1" x14ac:dyDescent="0.3">
      <c r="A1352" s="58" t="s">
        <v>425</v>
      </c>
      <c r="B1352" s="73">
        <v>118.37828959300001</v>
      </c>
      <c r="C1352" s="74">
        <v>0.118074895438619</v>
      </c>
      <c r="D1352" s="73">
        <v>13.4784510664</v>
      </c>
      <c r="E1352" s="74">
        <v>0.164799638383613</v>
      </c>
      <c r="F1352" s="73">
        <v>70.663080765799904</v>
      </c>
      <c r="G1352" s="72">
        <v>0.15322722285319401</v>
      </c>
      <c r="H1352" s="97">
        <v>2.8084389851</v>
      </c>
      <c r="I1352" s="100">
        <v>1.9434881115646799E-2</v>
      </c>
      <c r="J1352" s="97">
        <v>0.61194637689999898</v>
      </c>
      <c r="K1352" s="100">
        <v>1.1287551851464499E-2</v>
      </c>
      <c r="L1352" s="97">
        <v>6.3491896181999996</v>
      </c>
      <c r="M1352" s="100">
        <v>4.4752693776547801E-2</v>
      </c>
      <c r="N1352" s="97">
        <v>24.467182780600002</v>
      </c>
      <c r="O1352" s="99">
        <v>0.182479592396463</v>
      </c>
    </row>
    <row r="1353" spans="1:15" customFormat="1" x14ac:dyDescent="0.3">
      <c r="A1353" s="58" t="s">
        <v>370</v>
      </c>
      <c r="B1353" s="70">
        <v>9.1576424834999894</v>
      </c>
      <c r="C1353" s="71">
        <v>9.1341721731335104E-3</v>
      </c>
      <c r="D1353" s="70">
        <v>3.9026049327000001</v>
      </c>
      <c r="E1353" s="72">
        <v>4.7716750129126198E-2</v>
      </c>
      <c r="F1353" s="70">
        <v>3.3881808443999999</v>
      </c>
      <c r="G1353" s="71">
        <v>7.34699839980752E-3</v>
      </c>
      <c r="H1353" s="95">
        <v>0</v>
      </c>
      <c r="I1353" s="96">
        <v>0</v>
      </c>
      <c r="J1353" s="95">
        <v>1.8668567063999999</v>
      </c>
      <c r="K1353" s="96">
        <v>3.44347849226464E-2</v>
      </c>
      <c r="L1353" s="95">
        <v>0</v>
      </c>
      <c r="M1353" s="96">
        <v>0</v>
      </c>
      <c r="N1353" s="95">
        <v>0</v>
      </c>
      <c r="O1353" s="96">
        <v>0</v>
      </c>
    </row>
    <row r="1354" spans="1:15" customFormat="1" x14ac:dyDescent="0.3">
      <c r="A1354" s="58" t="s">
        <v>371</v>
      </c>
      <c r="B1354" s="73">
        <v>814.9251935712</v>
      </c>
      <c r="C1354" s="74">
        <v>0.81283660502310495</v>
      </c>
      <c r="D1354" s="73">
        <v>60.917620228300002</v>
      </c>
      <c r="E1354" s="74">
        <v>0.74483349276242194</v>
      </c>
      <c r="F1354" s="73">
        <v>362.11223717690001</v>
      </c>
      <c r="G1354" s="74">
        <v>0.785211341799122</v>
      </c>
      <c r="H1354" s="97">
        <v>127.6802441441</v>
      </c>
      <c r="I1354" s="99">
        <v>0.88356926353840104</v>
      </c>
      <c r="J1354" s="97">
        <v>44.563944755899897</v>
      </c>
      <c r="K1354" s="98">
        <v>0.82199659337180697</v>
      </c>
      <c r="L1354" s="97">
        <v>126.6185620688</v>
      </c>
      <c r="M1354" s="99">
        <v>0.89247952501665695</v>
      </c>
      <c r="N1354" s="97">
        <v>105.6133941723</v>
      </c>
      <c r="O1354" s="98">
        <v>0.78767912485001002</v>
      </c>
    </row>
    <row r="1355" spans="1:15" customFormat="1" x14ac:dyDescent="0.3">
      <c r="A1355" s="76" t="s">
        <v>4</v>
      </c>
      <c r="H1355" s="63"/>
      <c r="I1355" s="63"/>
      <c r="J1355" s="63"/>
      <c r="K1355" s="63"/>
      <c r="L1355" s="63"/>
      <c r="M1355" s="63"/>
      <c r="N1355" s="63"/>
      <c r="O1355" s="63"/>
    </row>
    <row r="1356" spans="1:15" customFormat="1" x14ac:dyDescent="0.3">
      <c r="A1356" s="76" t="s">
        <v>4</v>
      </c>
      <c r="H1356" s="63"/>
      <c r="I1356" s="63"/>
      <c r="J1356" s="63"/>
      <c r="K1356" s="63"/>
      <c r="L1356" s="63"/>
      <c r="M1356" s="63"/>
      <c r="N1356" s="63"/>
      <c r="O1356" s="63"/>
    </row>
    <row r="1357" spans="1:15" customFormat="1" x14ac:dyDescent="0.3">
      <c r="A1357" s="54" t="s">
        <v>429</v>
      </c>
      <c r="H1357" s="63"/>
      <c r="I1357" s="63"/>
      <c r="J1357" s="63"/>
      <c r="K1357" s="63"/>
      <c r="L1357" s="63"/>
      <c r="M1357" s="63"/>
      <c r="N1357" s="63"/>
      <c r="O1357" s="63"/>
    </row>
    <row r="1358" spans="1:15" customFormat="1" x14ac:dyDescent="0.3">
      <c r="A1358" s="69" t="s">
        <v>4</v>
      </c>
      <c r="H1358" s="63"/>
      <c r="I1358" s="63"/>
      <c r="J1358" s="63"/>
      <c r="K1358" s="63"/>
      <c r="L1358" s="63"/>
      <c r="M1358" s="63"/>
      <c r="N1358" s="63"/>
      <c r="O1358" s="63"/>
    </row>
    <row r="1359" spans="1:15" customFormat="1" ht="25.5" customHeight="1" x14ac:dyDescent="0.3">
      <c r="A1359" s="116" t="s">
        <v>4</v>
      </c>
      <c r="B1359" s="118" t="s">
        <v>26</v>
      </c>
      <c r="C1359" s="118" t="s">
        <v>4</v>
      </c>
      <c r="D1359" s="118" t="s">
        <v>502</v>
      </c>
      <c r="E1359" s="118" t="s">
        <v>4</v>
      </c>
      <c r="F1359" s="118" t="s">
        <v>503</v>
      </c>
      <c r="G1359" s="118" t="s">
        <v>4</v>
      </c>
      <c r="H1359" s="121" t="s">
        <v>504</v>
      </c>
      <c r="I1359" s="121" t="s">
        <v>4</v>
      </c>
      <c r="J1359" s="121" t="s">
        <v>505</v>
      </c>
      <c r="K1359" s="121" t="s">
        <v>4</v>
      </c>
      <c r="L1359" s="121" t="s">
        <v>506</v>
      </c>
      <c r="M1359" s="121" t="s">
        <v>4</v>
      </c>
      <c r="N1359" s="121" t="s">
        <v>507</v>
      </c>
      <c r="O1359" s="121" t="s">
        <v>4</v>
      </c>
    </row>
    <row r="1360" spans="1:15" customFormat="1" x14ac:dyDescent="0.3">
      <c r="A1360" s="117" t="s">
        <v>4</v>
      </c>
      <c r="B1360" s="55" t="s">
        <v>28</v>
      </c>
      <c r="C1360" s="55" t="s">
        <v>29</v>
      </c>
      <c r="D1360" s="55" t="s">
        <v>28</v>
      </c>
      <c r="E1360" s="55" t="s">
        <v>29</v>
      </c>
      <c r="F1360" s="55" t="s">
        <v>28</v>
      </c>
      <c r="G1360" s="55" t="s">
        <v>29</v>
      </c>
      <c r="H1360" s="60" t="s">
        <v>28</v>
      </c>
      <c r="I1360" s="60" t="s">
        <v>29</v>
      </c>
      <c r="J1360" s="60" t="s">
        <v>28</v>
      </c>
      <c r="K1360" s="60" t="s">
        <v>29</v>
      </c>
      <c r="L1360" s="60" t="s">
        <v>28</v>
      </c>
      <c r="M1360" s="60" t="s">
        <v>29</v>
      </c>
      <c r="N1360" s="60" t="s">
        <v>28</v>
      </c>
      <c r="O1360" s="60" t="s">
        <v>29</v>
      </c>
    </row>
    <row r="1361" spans="1:15" customFormat="1" x14ac:dyDescent="0.3">
      <c r="A1361" s="56" t="s">
        <v>30</v>
      </c>
      <c r="B1361" s="57">
        <v>1002.5695060178</v>
      </c>
      <c r="C1361" s="57">
        <v>1002.5695060178</v>
      </c>
      <c r="D1361" s="57">
        <v>81.786897098799997</v>
      </c>
      <c r="E1361" s="57">
        <v>81.786897098799997</v>
      </c>
      <c r="F1361" s="57">
        <v>461.165316776</v>
      </c>
      <c r="G1361" s="57">
        <v>461.165316776</v>
      </c>
      <c r="H1361" s="64">
        <v>144.50507663970001</v>
      </c>
      <c r="I1361" s="64">
        <v>144.50507663970001</v>
      </c>
      <c r="J1361" s="64">
        <v>54.214269396299997</v>
      </c>
      <c r="K1361" s="64">
        <v>54.214269396299997</v>
      </c>
      <c r="L1361" s="64">
        <v>141.8727920581</v>
      </c>
      <c r="M1361" s="64">
        <v>141.8727920581</v>
      </c>
      <c r="N1361" s="64">
        <v>134.08174831650001</v>
      </c>
      <c r="O1361" s="64">
        <v>134.08174831650001</v>
      </c>
    </row>
    <row r="1362" spans="1:15" customFormat="1" x14ac:dyDescent="0.3">
      <c r="A1362" s="58" t="s">
        <v>420</v>
      </c>
      <c r="B1362" s="70">
        <v>1.6095527510000001</v>
      </c>
      <c r="C1362" s="71">
        <v>1.60542759513316E-3</v>
      </c>
      <c r="D1362" s="70">
        <v>0</v>
      </c>
      <c r="E1362" s="71">
        <v>0</v>
      </c>
      <c r="F1362" s="70">
        <v>0.95190099959999996</v>
      </c>
      <c r="G1362" s="71">
        <v>2.0641209669771498E-3</v>
      </c>
      <c r="H1362" s="95">
        <v>0</v>
      </c>
      <c r="I1362" s="96">
        <v>0</v>
      </c>
      <c r="J1362" s="95">
        <v>0</v>
      </c>
      <c r="K1362" s="96">
        <v>0</v>
      </c>
      <c r="L1362" s="95">
        <v>0</v>
      </c>
      <c r="M1362" s="96">
        <v>0</v>
      </c>
      <c r="N1362" s="95">
        <v>0.65765175139999998</v>
      </c>
      <c r="O1362" s="96">
        <v>4.9048566240918398E-3</v>
      </c>
    </row>
    <row r="1363" spans="1:15" customFormat="1" x14ac:dyDescent="0.3">
      <c r="A1363" s="58" t="s">
        <v>421</v>
      </c>
      <c r="B1363" s="73">
        <v>6.9955454257999898</v>
      </c>
      <c r="C1363" s="74">
        <v>6.9776163984742196E-3</v>
      </c>
      <c r="D1363" s="73">
        <v>3.9026049327000001</v>
      </c>
      <c r="E1363" s="72">
        <v>4.7716750129126198E-2</v>
      </c>
      <c r="F1363" s="73">
        <v>2.4752182637</v>
      </c>
      <c r="G1363" s="74">
        <v>5.3673122710185903E-3</v>
      </c>
      <c r="H1363" s="97">
        <v>0.61772222939999999</v>
      </c>
      <c r="I1363" s="98">
        <v>4.2747441388525801E-3</v>
      </c>
      <c r="J1363" s="97">
        <v>0.61772222939999899</v>
      </c>
      <c r="K1363" s="98">
        <v>1.1394089347299401E-2</v>
      </c>
      <c r="L1363" s="97">
        <v>0</v>
      </c>
      <c r="M1363" s="98">
        <v>0</v>
      </c>
      <c r="N1363" s="97">
        <v>0</v>
      </c>
      <c r="O1363" s="98">
        <v>0</v>
      </c>
    </row>
    <row r="1364" spans="1:15" customFormat="1" x14ac:dyDescent="0.3">
      <c r="A1364" s="58" t="s">
        <v>422</v>
      </c>
      <c r="B1364" s="70">
        <v>42.475098662299999</v>
      </c>
      <c r="C1364" s="71">
        <v>4.23662383578879E-2</v>
      </c>
      <c r="D1364" s="70">
        <v>2.0263400023</v>
      </c>
      <c r="E1364" s="71">
        <v>2.47758513182392E-2</v>
      </c>
      <c r="F1364" s="70">
        <v>24.441828229799999</v>
      </c>
      <c r="G1364" s="71">
        <v>5.3000144071268102E-2</v>
      </c>
      <c r="H1364" s="95">
        <v>2.7398239316000002</v>
      </c>
      <c r="I1364" s="96">
        <v>1.8960053136619599E-2</v>
      </c>
      <c r="J1364" s="95">
        <v>1.0653112413000001</v>
      </c>
      <c r="K1364" s="96">
        <v>1.9650015635416899E-2</v>
      </c>
      <c r="L1364" s="95">
        <v>6.0701123840999998</v>
      </c>
      <c r="M1364" s="96">
        <v>4.2785598958355299E-2</v>
      </c>
      <c r="N1364" s="95">
        <v>6.1316828731999999</v>
      </c>
      <c r="O1364" s="96">
        <v>4.5730928707210503E-2</v>
      </c>
    </row>
    <row r="1365" spans="1:15" customFormat="1" x14ac:dyDescent="0.3">
      <c r="A1365" s="58" t="s">
        <v>423</v>
      </c>
      <c r="B1365" s="73">
        <v>472.41298515620002</v>
      </c>
      <c r="C1365" s="74">
        <v>0.47120222819525198</v>
      </c>
      <c r="D1365" s="73">
        <v>39.229959246</v>
      </c>
      <c r="E1365" s="74">
        <v>0.47966068695098601</v>
      </c>
      <c r="F1365" s="73">
        <v>211.30089928379999</v>
      </c>
      <c r="G1365" s="74">
        <v>0.45818905194562698</v>
      </c>
      <c r="H1365" s="97">
        <v>78.6258347222997</v>
      </c>
      <c r="I1365" s="98">
        <v>0.54410430796380105</v>
      </c>
      <c r="J1365" s="97">
        <v>25.697172929799901</v>
      </c>
      <c r="K1365" s="98">
        <v>0.47399279222886198</v>
      </c>
      <c r="L1365" s="97">
        <v>72.849842830700197</v>
      </c>
      <c r="M1365" s="98">
        <v>0.51348705959678598</v>
      </c>
      <c r="N1365" s="97">
        <v>56.704020487000001</v>
      </c>
      <c r="O1365" s="98">
        <v>0.42290633288245999</v>
      </c>
    </row>
    <row r="1366" spans="1:15" customFormat="1" x14ac:dyDescent="0.3">
      <c r="A1366" s="58" t="s">
        <v>424</v>
      </c>
      <c r="B1366" s="70">
        <v>310.02819676199999</v>
      </c>
      <c r="C1366" s="71">
        <v>0.309233619116773</v>
      </c>
      <c r="D1366" s="70">
        <v>26.6791100875</v>
      </c>
      <c r="E1366" s="71">
        <v>0.326202741929079</v>
      </c>
      <c r="F1366" s="70">
        <v>144.32270044469999</v>
      </c>
      <c r="G1366" s="71">
        <v>0.31295219999122598</v>
      </c>
      <c r="H1366" s="95">
        <v>42.249827391399997</v>
      </c>
      <c r="I1366" s="96">
        <v>0.29237607684014499</v>
      </c>
      <c r="J1366" s="95">
        <v>24.721030711600001</v>
      </c>
      <c r="K1366" s="99">
        <v>0.45598752850273</v>
      </c>
      <c r="L1366" s="95">
        <v>51.859944258600002</v>
      </c>
      <c r="M1366" s="96">
        <v>0.36553833547846298</v>
      </c>
      <c r="N1366" s="95">
        <v>21.764644606699999</v>
      </c>
      <c r="O1366" s="100">
        <v>0.16232369341817199</v>
      </c>
    </row>
    <row r="1367" spans="1:15" customFormat="1" x14ac:dyDescent="0.3">
      <c r="A1367" s="58" t="s">
        <v>425</v>
      </c>
      <c r="B1367" s="73">
        <v>169.0481272605</v>
      </c>
      <c r="C1367" s="74">
        <v>0.16861487033648001</v>
      </c>
      <c r="D1367" s="73">
        <v>9.9488828303000005</v>
      </c>
      <c r="E1367" s="74">
        <v>0.12164396967257</v>
      </c>
      <c r="F1367" s="73">
        <v>77.672769554399906</v>
      </c>
      <c r="G1367" s="74">
        <v>0.168427170753883</v>
      </c>
      <c r="H1367" s="97">
        <v>20.271868365</v>
      </c>
      <c r="I1367" s="98">
        <v>0.14028481792058201</v>
      </c>
      <c r="J1367" s="97">
        <v>2.1130322842</v>
      </c>
      <c r="K1367" s="100">
        <v>3.8975574285691802E-2</v>
      </c>
      <c r="L1367" s="97">
        <v>11.0928925847</v>
      </c>
      <c r="M1367" s="100">
        <v>7.8189005966395705E-2</v>
      </c>
      <c r="N1367" s="97">
        <v>48.823748598199998</v>
      </c>
      <c r="O1367" s="99">
        <v>0.36413418836806599</v>
      </c>
    </row>
    <row r="1368" spans="1:15" customFormat="1" x14ac:dyDescent="0.3">
      <c r="A1368" s="58" t="s">
        <v>370</v>
      </c>
      <c r="B1368" s="70">
        <v>8.6050981768000003</v>
      </c>
      <c r="C1368" s="71">
        <v>8.5830439936073893E-3</v>
      </c>
      <c r="D1368" s="70">
        <v>3.9026049327000001</v>
      </c>
      <c r="E1368" s="72">
        <v>4.7716750129126198E-2</v>
      </c>
      <c r="F1368" s="70">
        <v>3.42711926330001</v>
      </c>
      <c r="G1368" s="71">
        <v>7.4314332379957397E-3</v>
      </c>
      <c r="H1368" s="95">
        <v>0.61772222939999999</v>
      </c>
      <c r="I1368" s="96">
        <v>4.2747441388525801E-3</v>
      </c>
      <c r="J1368" s="95">
        <v>0.61772222939999899</v>
      </c>
      <c r="K1368" s="96">
        <v>1.1394089347299401E-2</v>
      </c>
      <c r="L1368" s="95">
        <v>0</v>
      </c>
      <c r="M1368" s="96">
        <v>0</v>
      </c>
      <c r="N1368" s="95">
        <v>0.65765175139999998</v>
      </c>
      <c r="O1368" s="96">
        <v>4.9048566240918398E-3</v>
      </c>
    </row>
    <row r="1369" spans="1:15" customFormat="1" x14ac:dyDescent="0.3">
      <c r="A1369" s="58" t="s">
        <v>371</v>
      </c>
      <c r="B1369" s="73">
        <v>782.44118191820098</v>
      </c>
      <c r="C1369" s="74">
        <v>0.78043584731202498</v>
      </c>
      <c r="D1369" s="73">
        <v>65.9090693335</v>
      </c>
      <c r="E1369" s="74">
        <v>0.80586342888006501</v>
      </c>
      <c r="F1369" s="73">
        <v>355.62359972849998</v>
      </c>
      <c r="G1369" s="74">
        <v>0.77114125193685301</v>
      </c>
      <c r="H1369" s="97">
        <v>120.8756621137</v>
      </c>
      <c r="I1369" s="98">
        <v>0.83648038480394604</v>
      </c>
      <c r="J1369" s="97">
        <v>50.418203641399899</v>
      </c>
      <c r="K1369" s="99">
        <v>0.92998032073159198</v>
      </c>
      <c r="L1369" s="97">
        <v>124.70978708929999</v>
      </c>
      <c r="M1369" s="99">
        <v>0.87902539507524902</v>
      </c>
      <c r="N1369" s="97">
        <v>78.468665093699897</v>
      </c>
      <c r="O1369" s="100">
        <v>0.58523002630063203</v>
      </c>
    </row>
    <row r="1370" spans="1:15" customFormat="1" x14ac:dyDescent="0.3">
      <c r="A1370" s="76" t="s">
        <v>4</v>
      </c>
      <c r="H1370" s="63"/>
      <c r="I1370" s="63"/>
      <c r="J1370" s="63"/>
      <c r="K1370" s="63"/>
      <c r="L1370" s="63"/>
      <c r="M1370" s="63"/>
      <c r="N1370" s="63"/>
      <c r="O1370" s="63"/>
    </row>
    <row r="1371" spans="1:15" customFormat="1" x14ac:dyDescent="0.3">
      <c r="A1371" s="76" t="s">
        <v>4</v>
      </c>
      <c r="H1371" s="63"/>
      <c r="I1371" s="63"/>
      <c r="J1371" s="63"/>
      <c r="K1371" s="63"/>
      <c r="L1371" s="63"/>
      <c r="M1371" s="63"/>
      <c r="N1371" s="63"/>
      <c r="O1371" s="63"/>
    </row>
    <row r="1372" spans="1:15" customFormat="1" x14ac:dyDescent="0.3">
      <c r="A1372" s="54" t="s">
        <v>430</v>
      </c>
      <c r="H1372" s="63"/>
      <c r="I1372" s="63"/>
      <c r="J1372" s="63"/>
      <c r="K1372" s="63"/>
      <c r="L1372" s="63"/>
      <c r="M1372" s="63"/>
      <c r="N1372" s="63"/>
      <c r="O1372" s="63"/>
    </row>
    <row r="1373" spans="1:15" customFormat="1" x14ac:dyDescent="0.3">
      <c r="A1373" s="69" t="s">
        <v>4</v>
      </c>
      <c r="H1373" s="63"/>
      <c r="I1373" s="63"/>
      <c r="J1373" s="63"/>
      <c r="K1373" s="63"/>
      <c r="L1373" s="63"/>
      <c r="M1373" s="63"/>
      <c r="N1373" s="63"/>
      <c r="O1373" s="63"/>
    </row>
    <row r="1374" spans="1:15" customFormat="1" ht="25.5" customHeight="1" x14ac:dyDescent="0.3">
      <c r="A1374" s="116" t="s">
        <v>4</v>
      </c>
      <c r="B1374" s="118" t="s">
        <v>26</v>
      </c>
      <c r="C1374" s="118" t="s">
        <v>4</v>
      </c>
      <c r="D1374" s="118" t="s">
        <v>502</v>
      </c>
      <c r="E1374" s="118" t="s">
        <v>4</v>
      </c>
      <c r="F1374" s="118" t="s">
        <v>503</v>
      </c>
      <c r="G1374" s="118" t="s">
        <v>4</v>
      </c>
      <c r="H1374" s="121" t="s">
        <v>504</v>
      </c>
      <c r="I1374" s="121" t="s">
        <v>4</v>
      </c>
      <c r="J1374" s="121" t="s">
        <v>505</v>
      </c>
      <c r="K1374" s="121" t="s">
        <v>4</v>
      </c>
      <c r="L1374" s="121" t="s">
        <v>506</v>
      </c>
      <c r="M1374" s="121" t="s">
        <v>4</v>
      </c>
      <c r="N1374" s="121" t="s">
        <v>507</v>
      </c>
      <c r="O1374" s="121" t="s">
        <v>4</v>
      </c>
    </row>
    <row r="1375" spans="1:15" customFormat="1" x14ac:dyDescent="0.3">
      <c r="A1375" s="117" t="s">
        <v>4</v>
      </c>
      <c r="B1375" s="55" t="s">
        <v>28</v>
      </c>
      <c r="C1375" s="55" t="s">
        <v>29</v>
      </c>
      <c r="D1375" s="55" t="s">
        <v>28</v>
      </c>
      <c r="E1375" s="55" t="s">
        <v>29</v>
      </c>
      <c r="F1375" s="55" t="s">
        <v>28</v>
      </c>
      <c r="G1375" s="55" t="s">
        <v>29</v>
      </c>
      <c r="H1375" s="60" t="s">
        <v>28</v>
      </c>
      <c r="I1375" s="60" t="s">
        <v>29</v>
      </c>
      <c r="J1375" s="60" t="s">
        <v>28</v>
      </c>
      <c r="K1375" s="60" t="s">
        <v>29</v>
      </c>
      <c r="L1375" s="60" t="s">
        <v>28</v>
      </c>
      <c r="M1375" s="60" t="s">
        <v>29</v>
      </c>
      <c r="N1375" s="60" t="s">
        <v>28</v>
      </c>
      <c r="O1375" s="60" t="s">
        <v>29</v>
      </c>
    </row>
    <row r="1376" spans="1:15" customFormat="1" x14ac:dyDescent="0.3">
      <c r="A1376" s="56" t="s">
        <v>30</v>
      </c>
      <c r="B1376" s="57">
        <v>1002.5695060178</v>
      </c>
      <c r="C1376" s="57">
        <v>1002.5695060178</v>
      </c>
      <c r="D1376" s="57">
        <v>81.786897098799997</v>
      </c>
      <c r="E1376" s="57">
        <v>81.786897098799997</v>
      </c>
      <c r="F1376" s="57">
        <v>461.165316776</v>
      </c>
      <c r="G1376" s="57">
        <v>461.165316776</v>
      </c>
      <c r="H1376" s="64">
        <v>144.50507663970001</v>
      </c>
      <c r="I1376" s="64">
        <v>144.50507663970001</v>
      </c>
      <c r="J1376" s="64">
        <v>54.214269396299997</v>
      </c>
      <c r="K1376" s="64">
        <v>54.214269396299997</v>
      </c>
      <c r="L1376" s="64">
        <v>141.8727920581</v>
      </c>
      <c r="M1376" s="64">
        <v>141.8727920581</v>
      </c>
      <c r="N1376" s="64">
        <v>134.08174831650001</v>
      </c>
      <c r="O1376" s="64">
        <v>134.08174831650001</v>
      </c>
    </row>
    <row r="1377" spans="1:15" customFormat="1" x14ac:dyDescent="0.3">
      <c r="A1377" s="58" t="s">
        <v>420</v>
      </c>
      <c r="B1377" s="70">
        <v>2.8218043242999999</v>
      </c>
      <c r="C1377" s="71">
        <v>2.8145722639302999E-3</v>
      </c>
      <c r="D1377" s="70">
        <v>0</v>
      </c>
      <c r="E1377" s="71">
        <v>0</v>
      </c>
      <c r="F1377" s="70">
        <v>2.8218043243000102</v>
      </c>
      <c r="G1377" s="71">
        <v>6.1188563442437401E-3</v>
      </c>
      <c r="H1377" s="95">
        <v>0</v>
      </c>
      <c r="I1377" s="96">
        <v>0</v>
      </c>
      <c r="J1377" s="95">
        <v>0</v>
      </c>
      <c r="K1377" s="96">
        <v>0</v>
      </c>
      <c r="L1377" s="95">
        <v>0</v>
      </c>
      <c r="M1377" s="96">
        <v>0</v>
      </c>
      <c r="N1377" s="95">
        <v>0</v>
      </c>
      <c r="O1377" s="96">
        <v>0</v>
      </c>
    </row>
    <row r="1378" spans="1:15" customFormat="1" x14ac:dyDescent="0.3">
      <c r="A1378" s="58" t="s">
        <v>421</v>
      </c>
      <c r="B1378" s="73">
        <v>2.7626312105999999</v>
      </c>
      <c r="C1378" s="74">
        <v>2.7555508062210598E-3</v>
      </c>
      <c r="D1378" s="73">
        <v>0</v>
      </c>
      <c r="E1378" s="74">
        <v>0</v>
      </c>
      <c r="F1378" s="73">
        <v>1.4330946873999999</v>
      </c>
      <c r="G1378" s="74">
        <v>3.1075508830948999E-3</v>
      </c>
      <c r="H1378" s="97">
        <v>0.67113180230000002</v>
      </c>
      <c r="I1378" s="98">
        <v>4.6443475752298898E-3</v>
      </c>
      <c r="J1378" s="97">
        <v>0.65840472090000002</v>
      </c>
      <c r="K1378" s="98">
        <v>1.2144491260910301E-2</v>
      </c>
      <c r="L1378" s="97">
        <v>0</v>
      </c>
      <c r="M1378" s="98">
        <v>0</v>
      </c>
      <c r="N1378" s="97">
        <v>0</v>
      </c>
      <c r="O1378" s="98">
        <v>0</v>
      </c>
    </row>
    <row r="1379" spans="1:15" customFormat="1" x14ac:dyDescent="0.3">
      <c r="A1379" s="58" t="s">
        <v>422</v>
      </c>
      <c r="B1379" s="70">
        <v>48.709761487999998</v>
      </c>
      <c r="C1379" s="71">
        <v>4.8584922237935299E-2</v>
      </c>
      <c r="D1379" s="70">
        <v>2.0447356224000099</v>
      </c>
      <c r="E1379" s="71">
        <v>2.5000772677925699E-2</v>
      </c>
      <c r="F1379" s="70">
        <v>21.761154966500001</v>
      </c>
      <c r="G1379" s="71">
        <v>4.7187319112876699E-2</v>
      </c>
      <c r="H1379" s="95">
        <v>5.3877709856999996</v>
      </c>
      <c r="I1379" s="96">
        <v>3.7284302468718999E-2</v>
      </c>
      <c r="J1379" s="95">
        <v>1.7237159622</v>
      </c>
      <c r="K1379" s="96">
        <v>3.17945068963272E-2</v>
      </c>
      <c r="L1379" s="95">
        <v>11.866906587700001</v>
      </c>
      <c r="M1379" s="96">
        <v>8.3644696178533304E-2</v>
      </c>
      <c r="N1379" s="95">
        <v>5.1585227791000001</v>
      </c>
      <c r="O1379" s="96">
        <v>3.8472967751906902E-2</v>
      </c>
    </row>
    <row r="1380" spans="1:15" customFormat="1" x14ac:dyDescent="0.3">
      <c r="A1380" s="58" t="s">
        <v>423</v>
      </c>
      <c r="B1380" s="73">
        <v>307.92819986350003</v>
      </c>
      <c r="C1380" s="74">
        <v>0.30713900434353802</v>
      </c>
      <c r="D1380" s="73">
        <v>38.387125867999998</v>
      </c>
      <c r="E1380" s="72">
        <v>0.46935544970764298</v>
      </c>
      <c r="F1380" s="73">
        <v>110.6164285449</v>
      </c>
      <c r="G1380" s="75">
        <v>0.23986285290970699</v>
      </c>
      <c r="H1380" s="97">
        <v>61.668347792500001</v>
      </c>
      <c r="I1380" s="99">
        <v>0.42675557998740798</v>
      </c>
      <c r="J1380" s="97">
        <v>30.901103024700099</v>
      </c>
      <c r="K1380" s="99">
        <v>0.56998099151381199</v>
      </c>
      <c r="L1380" s="97">
        <v>44.679423494700004</v>
      </c>
      <c r="M1380" s="98">
        <v>0.31492594772084798</v>
      </c>
      <c r="N1380" s="97">
        <v>33.731056322699999</v>
      </c>
      <c r="O1380" s="98">
        <v>0.25157082709779299</v>
      </c>
    </row>
    <row r="1381" spans="1:15" customFormat="1" x14ac:dyDescent="0.3">
      <c r="A1381" s="58" t="s">
        <v>424</v>
      </c>
      <c r="B1381" s="70">
        <v>234.607853406</v>
      </c>
      <c r="C1381" s="71">
        <v>0.23400657211075701</v>
      </c>
      <c r="D1381" s="70">
        <v>16.914582597799999</v>
      </c>
      <c r="E1381" s="71">
        <v>0.206812866092314</v>
      </c>
      <c r="F1381" s="70">
        <v>125.513353184</v>
      </c>
      <c r="G1381" s="71">
        <v>0.27216563912798603</v>
      </c>
      <c r="H1381" s="95">
        <v>25.337668808099998</v>
      </c>
      <c r="I1381" s="96">
        <v>0.17534102882264399</v>
      </c>
      <c r="J1381" s="95">
        <v>6.3741559009999902</v>
      </c>
      <c r="K1381" s="100">
        <v>0.117573398516277</v>
      </c>
      <c r="L1381" s="95">
        <v>45.670302581000001</v>
      </c>
      <c r="M1381" s="99">
        <v>0.32191022618556098</v>
      </c>
      <c r="N1381" s="95">
        <v>11.662487048399999</v>
      </c>
      <c r="O1381" s="100">
        <v>8.6980421980109399E-2</v>
      </c>
    </row>
    <row r="1382" spans="1:15" customFormat="1" x14ac:dyDescent="0.3">
      <c r="A1382" s="58" t="s">
        <v>425</v>
      </c>
      <c r="B1382" s="73">
        <v>405.73925572540003</v>
      </c>
      <c r="C1382" s="74">
        <v>0.40469937823761898</v>
      </c>
      <c r="D1382" s="73">
        <v>24.440453010599999</v>
      </c>
      <c r="E1382" s="74">
        <v>0.29883091152211699</v>
      </c>
      <c r="F1382" s="73">
        <v>199.01948106890001</v>
      </c>
      <c r="G1382" s="74">
        <v>0.43155778162209202</v>
      </c>
      <c r="H1382" s="97">
        <v>51.440157251099997</v>
      </c>
      <c r="I1382" s="98">
        <v>0.35597474114599897</v>
      </c>
      <c r="J1382" s="97">
        <v>14.556889787499999</v>
      </c>
      <c r="K1382" s="100">
        <v>0.26850661181267299</v>
      </c>
      <c r="L1382" s="97">
        <v>39.656159394699998</v>
      </c>
      <c r="M1382" s="100">
        <v>0.27951912991505801</v>
      </c>
      <c r="N1382" s="97">
        <v>83.529682166300205</v>
      </c>
      <c r="O1382" s="99">
        <v>0.62297578317019098</v>
      </c>
    </row>
    <row r="1383" spans="1:15" customFormat="1" x14ac:dyDescent="0.3">
      <c r="A1383" s="58" t="s">
        <v>370</v>
      </c>
      <c r="B1383" s="70">
        <v>5.5844355348999999</v>
      </c>
      <c r="C1383" s="71">
        <v>5.5701230701513602E-3</v>
      </c>
      <c r="D1383" s="70">
        <v>0</v>
      </c>
      <c r="E1383" s="71">
        <v>0</v>
      </c>
      <c r="F1383" s="70">
        <v>4.2548990117000001</v>
      </c>
      <c r="G1383" s="71">
        <v>9.2264072273386399E-3</v>
      </c>
      <c r="H1383" s="95">
        <v>0.67113180230000002</v>
      </c>
      <c r="I1383" s="96">
        <v>4.6443475752298898E-3</v>
      </c>
      <c r="J1383" s="95">
        <v>0.65840472090000002</v>
      </c>
      <c r="K1383" s="96">
        <v>1.2144491260910301E-2</v>
      </c>
      <c r="L1383" s="95">
        <v>0</v>
      </c>
      <c r="M1383" s="96">
        <v>0</v>
      </c>
      <c r="N1383" s="95">
        <v>0</v>
      </c>
      <c r="O1383" s="96">
        <v>0</v>
      </c>
    </row>
    <row r="1384" spans="1:15" customFormat="1" x14ac:dyDescent="0.3">
      <c r="A1384" s="58" t="s">
        <v>371</v>
      </c>
      <c r="B1384" s="73">
        <v>542.53605326950003</v>
      </c>
      <c r="C1384" s="74">
        <v>0.54114557645429495</v>
      </c>
      <c r="D1384" s="73">
        <v>55.301708465799997</v>
      </c>
      <c r="E1384" s="72">
        <v>0.67616831579995695</v>
      </c>
      <c r="F1384" s="73">
        <v>236.12978172890001</v>
      </c>
      <c r="G1384" s="74">
        <v>0.51202849203769196</v>
      </c>
      <c r="H1384" s="97">
        <v>87.006016600599906</v>
      </c>
      <c r="I1384" s="98">
        <v>0.602096608810052</v>
      </c>
      <c r="J1384" s="97">
        <v>37.275258925700101</v>
      </c>
      <c r="K1384" s="99">
        <v>0.68755439003009</v>
      </c>
      <c r="L1384" s="97">
        <v>90.349726075700104</v>
      </c>
      <c r="M1384" s="98">
        <v>0.63683617390640901</v>
      </c>
      <c r="N1384" s="97">
        <v>45.393543371100002</v>
      </c>
      <c r="O1384" s="100">
        <v>0.33855124907790202</v>
      </c>
    </row>
    <row r="1385" spans="1:15" customFormat="1" x14ac:dyDescent="0.3">
      <c r="A1385" s="76" t="s">
        <v>4</v>
      </c>
      <c r="H1385" s="63"/>
      <c r="I1385" s="63"/>
      <c r="J1385" s="63"/>
      <c r="K1385" s="63"/>
      <c r="L1385" s="63"/>
      <c r="M1385" s="63"/>
      <c r="N1385" s="63"/>
      <c r="O1385" s="63"/>
    </row>
    <row r="1386" spans="1:15" customFormat="1" x14ac:dyDescent="0.3">
      <c r="A1386" s="76" t="s">
        <v>4</v>
      </c>
      <c r="H1386" s="63"/>
      <c r="I1386" s="63"/>
      <c r="J1386" s="63"/>
      <c r="K1386" s="63"/>
      <c r="L1386" s="63"/>
      <c r="M1386" s="63"/>
      <c r="N1386" s="63"/>
      <c r="O1386" s="63"/>
    </row>
    <row r="1387" spans="1:15" customFormat="1" x14ac:dyDescent="0.3">
      <c r="A1387" s="54" t="s">
        <v>431</v>
      </c>
      <c r="H1387" s="63"/>
      <c r="I1387" s="63"/>
      <c r="J1387" s="63"/>
      <c r="K1387" s="63"/>
      <c r="L1387" s="63"/>
      <c r="M1387" s="63"/>
      <c r="N1387" s="63"/>
      <c r="O1387" s="63"/>
    </row>
    <row r="1388" spans="1:15" customFormat="1" x14ac:dyDescent="0.3">
      <c r="A1388" s="69" t="s">
        <v>4</v>
      </c>
      <c r="H1388" s="63"/>
      <c r="I1388" s="63"/>
      <c r="J1388" s="63"/>
      <c r="K1388" s="63"/>
      <c r="L1388" s="63"/>
      <c r="M1388" s="63"/>
      <c r="N1388" s="63"/>
      <c r="O1388" s="63"/>
    </row>
    <row r="1389" spans="1:15" customFormat="1" ht="25.5" customHeight="1" x14ac:dyDescent="0.3">
      <c r="A1389" s="116" t="s">
        <v>4</v>
      </c>
      <c r="B1389" s="118" t="s">
        <v>26</v>
      </c>
      <c r="C1389" s="118" t="s">
        <v>4</v>
      </c>
      <c r="D1389" s="118" t="s">
        <v>502</v>
      </c>
      <c r="E1389" s="118" t="s">
        <v>4</v>
      </c>
      <c r="F1389" s="118" t="s">
        <v>503</v>
      </c>
      <c r="G1389" s="118" t="s">
        <v>4</v>
      </c>
      <c r="H1389" s="121" t="s">
        <v>504</v>
      </c>
      <c r="I1389" s="121" t="s">
        <v>4</v>
      </c>
      <c r="J1389" s="121" t="s">
        <v>505</v>
      </c>
      <c r="K1389" s="121" t="s">
        <v>4</v>
      </c>
      <c r="L1389" s="121" t="s">
        <v>506</v>
      </c>
      <c r="M1389" s="121" t="s">
        <v>4</v>
      </c>
      <c r="N1389" s="121" t="s">
        <v>507</v>
      </c>
      <c r="O1389" s="121" t="s">
        <v>4</v>
      </c>
    </row>
    <row r="1390" spans="1:15" customFormat="1" x14ac:dyDescent="0.3">
      <c r="A1390" s="117" t="s">
        <v>4</v>
      </c>
      <c r="B1390" s="55" t="s">
        <v>28</v>
      </c>
      <c r="C1390" s="55" t="s">
        <v>29</v>
      </c>
      <c r="D1390" s="55" t="s">
        <v>28</v>
      </c>
      <c r="E1390" s="55" t="s">
        <v>29</v>
      </c>
      <c r="F1390" s="55" t="s">
        <v>28</v>
      </c>
      <c r="G1390" s="55" t="s">
        <v>29</v>
      </c>
      <c r="H1390" s="60" t="s">
        <v>28</v>
      </c>
      <c r="I1390" s="60" t="s">
        <v>29</v>
      </c>
      <c r="J1390" s="60" t="s">
        <v>28</v>
      </c>
      <c r="K1390" s="60" t="s">
        <v>29</v>
      </c>
      <c r="L1390" s="60" t="s">
        <v>28</v>
      </c>
      <c r="M1390" s="60" t="s">
        <v>29</v>
      </c>
      <c r="N1390" s="60" t="s">
        <v>28</v>
      </c>
      <c r="O1390" s="60" t="s">
        <v>29</v>
      </c>
    </row>
    <row r="1391" spans="1:15" customFormat="1" x14ac:dyDescent="0.3">
      <c r="A1391" s="56" t="s">
        <v>30</v>
      </c>
      <c r="B1391" s="57">
        <v>1002.5695060178</v>
      </c>
      <c r="C1391" s="57">
        <v>1002.5695060178</v>
      </c>
      <c r="D1391" s="57">
        <v>81.786897098799997</v>
      </c>
      <c r="E1391" s="57">
        <v>81.786897098799997</v>
      </c>
      <c r="F1391" s="57">
        <v>461.165316776</v>
      </c>
      <c r="G1391" s="57">
        <v>461.165316776</v>
      </c>
      <c r="H1391" s="64">
        <v>144.50507663970001</v>
      </c>
      <c r="I1391" s="64">
        <v>144.50507663970001</v>
      </c>
      <c r="J1391" s="64">
        <v>54.214269396299997</v>
      </c>
      <c r="K1391" s="64">
        <v>54.214269396299997</v>
      </c>
      <c r="L1391" s="64">
        <v>141.8727920581</v>
      </c>
      <c r="M1391" s="64">
        <v>141.8727920581</v>
      </c>
      <c r="N1391" s="64">
        <v>134.08174831650001</v>
      </c>
      <c r="O1391" s="64">
        <v>134.08174831650001</v>
      </c>
    </row>
    <row r="1392" spans="1:15" customFormat="1" x14ac:dyDescent="0.3">
      <c r="A1392" s="58" t="s">
        <v>420</v>
      </c>
      <c r="B1392" s="70">
        <v>1.6393538940000001</v>
      </c>
      <c r="C1392" s="71">
        <v>1.6351523601705201E-3</v>
      </c>
      <c r="D1392" s="70">
        <v>0</v>
      </c>
      <c r="E1392" s="71">
        <v>0</v>
      </c>
      <c r="F1392" s="70">
        <v>1.6393538940000001</v>
      </c>
      <c r="G1392" s="71">
        <v>3.5548074288428702E-3</v>
      </c>
      <c r="H1392" s="95">
        <v>0</v>
      </c>
      <c r="I1392" s="96">
        <v>0</v>
      </c>
      <c r="J1392" s="95">
        <v>0</v>
      </c>
      <c r="K1392" s="96">
        <v>0</v>
      </c>
      <c r="L1392" s="95">
        <v>0</v>
      </c>
      <c r="M1392" s="96">
        <v>0</v>
      </c>
      <c r="N1392" s="95">
        <v>0</v>
      </c>
      <c r="O1392" s="96">
        <v>0</v>
      </c>
    </row>
    <row r="1393" spans="1:15" customFormat="1" x14ac:dyDescent="0.3">
      <c r="A1393" s="58" t="s">
        <v>421</v>
      </c>
      <c r="B1393" s="73">
        <v>20.9261652213</v>
      </c>
      <c r="C1393" s="74">
        <v>2.0872533121836699E-2</v>
      </c>
      <c r="D1393" s="73">
        <v>4.3205660837000002</v>
      </c>
      <c r="E1393" s="74">
        <v>5.2827118242188401E-2</v>
      </c>
      <c r="F1393" s="73">
        <v>5.4606024303000096</v>
      </c>
      <c r="G1393" s="74">
        <v>1.1840878382778201E-2</v>
      </c>
      <c r="H1393" s="97">
        <v>0</v>
      </c>
      <c r="I1393" s="98">
        <v>0</v>
      </c>
      <c r="J1393" s="97">
        <v>1.1118501179</v>
      </c>
      <c r="K1393" s="98">
        <v>2.0508440495112201E-2</v>
      </c>
      <c r="L1393" s="97">
        <v>8.6436764603999805</v>
      </c>
      <c r="M1393" s="99">
        <v>6.09255399503255E-2</v>
      </c>
      <c r="N1393" s="97">
        <v>1.2079830352000001</v>
      </c>
      <c r="O1393" s="98">
        <v>9.0093025364537706E-3</v>
      </c>
    </row>
    <row r="1394" spans="1:15" customFormat="1" x14ac:dyDescent="0.3">
      <c r="A1394" s="58" t="s">
        <v>422</v>
      </c>
      <c r="B1394" s="70">
        <v>99.009430855100007</v>
      </c>
      <c r="C1394" s="71">
        <v>9.8755677547350207E-2</v>
      </c>
      <c r="D1394" s="70">
        <v>2.5696248949</v>
      </c>
      <c r="E1394" s="71">
        <v>3.1418539962408003E-2</v>
      </c>
      <c r="F1394" s="70">
        <v>32.576818896500001</v>
      </c>
      <c r="G1394" s="71">
        <v>7.0640218835718305E-2</v>
      </c>
      <c r="H1394" s="95">
        <v>24.1735636481</v>
      </c>
      <c r="I1394" s="99">
        <v>0.16728522077029101</v>
      </c>
      <c r="J1394" s="95">
        <v>7.8301536519999901</v>
      </c>
      <c r="K1394" s="96">
        <v>0.14442975510308001</v>
      </c>
      <c r="L1394" s="95">
        <v>20.347352026999999</v>
      </c>
      <c r="M1394" s="96">
        <v>0.143419691202435</v>
      </c>
      <c r="N1394" s="95">
        <v>14.0158862093</v>
      </c>
      <c r="O1394" s="96">
        <v>0.104532394492765</v>
      </c>
    </row>
    <row r="1395" spans="1:15" customFormat="1" x14ac:dyDescent="0.3">
      <c r="A1395" s="58" t="s">
        <v>423</v>
      </c>
      <c r="B1395" s="73">
        <v>599.27696864669997</v>
      </c>
      <c r="C1395" s="74">
        <v>0.597741069371863</v>
      </c>
      <c r="D1395" s="73">
        <v>51.744258096099998</v>
      </c>
      <c r="E1395" s="74">
        <v>0.63267173510191999</v>
      </c>
      <c r="F1395" s="73">
        <v>280.41255952440002</v>
      </c>
      <c r="G1395" s="74">
        <v>0.60805214382720696</v>
      </c>
      <c r="H1395" s="97">
        <v>95.872062283599902</v>
      </c>
      <c r="I1395" s="98">
        <v>0.66345117080309601</v>
      </c>
      <c r="J1395" s="97">
        <v>33.7684280106999</v>
      </c>
      <c r="K1395" s="98">
        <v>0.62286974235245596</v>
      </c>
      <c r="L1395" s="97">
        <v>76.665979980599801</v>
      </c>
      <c r="M1395" s="98">
        <v>0.54038536119880998</v>
      </c>
      <c r="N1395" s="97">
        <v>75.321837746800099</v>
      </c>
      <c r="O1395" s="98">
        <v>0.56176055796201896</v>
      </c>
    </row>
    <row r="1396" spans="1:15" customFormat="1" x14ac:dyDescent="0.3">
      <c r="A1396" s="58" t="s">
        <v>424</v>
      </c>
      <c r="B1396" s="70">
        <v>254.8564984484</v>
      </c>
      <c r="C1396" s="71">
        <v>0.25420332148410202</v>
      </c>
      <c r="D1396" s="70">
        <v>20.093821199499999</v>
      </c>
      <c r="E1396" s="71">
        <v>0.24568509030519001</v>
      </c>
      <c r="F1396" s="70">
        <v>132.22412687549999</v>
      </c>
      <c r="G1396" s="71">
        <v>0.28671741361617797</v>
      </c>
      <c r="H1396" s="95">
        <v>22.2076956477</v>
      </c>
      <c r="I1396" s="100">
        <v>0.15368107587715599</v>
      </c>
      <c r="J1396" s="95">
        <v>10.996428804000001</v>
      </c>
      <c r="K1396" s="96">
        <v>0.20283273991239101</v>
      </c>
      <c r="L1396" s="95">
        <v>33.7086262344</v>
      </c>
      <c r="M1396" s="96">
        <v>0.23759753893188801</v>
      </c>
      <c r="N1396" s="95">
        <v>33.344346768800001</v>
      </c>
      <c r="O1396" s="96">
        <v>0.24868669440445099</v>
      </c>
    </row>
    <row r="1397" spans="1:15" customFormat="1" x14ac:dyDescent="0.3">
      <c r="A1397" s="58" t="s">
        <v>425</v>
      </c>
      <c r="B1397" s="73">
        <v>26.861088952300001</v>
      </c>
      <c r="C1397" s="74">
        <v>2.6792246114677998E-2</v>
      </c>
      <c r="D1397" s="73">
        <v>3.0586268246000099</v>
      </c>
      <c r="E1397" s="74">
        <v>3.7397516388292897E-2</v>
      </c>
      <c r="F1397" s="73">
        <v>8.8518551552999902</v>
      </c>
      <c r="G1397" s="74">
        <v>1.91945379092756E-2</v>
      </c>
      <c r="H1397" s="97">
        <v>2.2517550602999998</v>
      </c>
      <c r="I1397" s="98">
        <v>1.5582532549457699E-2</v>
      </c>
      <c r="J1397" s="97">
        <v>0.50740881170000096</v>
      </c>
      <c r="K1397" s="98">
        <v>9.3593221369617802E-3</v>
      </c>
      <c r="L1397" s="97">
        <v>2.5071573557</v>
      </c>
      <c r="M1397" s="98">
        <v>1.7671868716542E-2</v>
      </c>
      <c r="N1397" s="97">
        <v>10.1916945564</v>
      </c>
      <c r="O1397" s="99">
        <v>7.6011050604311195E-2</v>
      </c>
    </row>
    <row r="1398" spans="1:15" customFormat="1" x14ac:dyDescent="0.3">
      <c r="A1398" s="58" t="s">
        <v>370</v>
      </c>
      <c r="B1398" s="70">
        <v>22.565519115299999</v>
      </c>
      <c r="C1398" s="71">
        <v>2.2507685482007201E-2</v>
      </c>
      <c r="D1398" s="70">
        <v>4.3205660837000002</v>
      </c>
      <c r="E1398" s="71">
        <v>5.2827118242188401E-2</v>
      </c>
      <c r="F1398" s="70">
        <v>7.0999563242999901</v>
      </c>
      <c r="G1398" s="71">
        <v>1.5395685811621099E-2</v>
      </c>
      <c r="H1398" s="95">
        <v>0</v>
      </c>
      <c r="I1398" s="96">
        <v>0</v>
      </c>
      <c r="J1398" s="95">
        <v>1.1118501179</v>
      </c>
      <c r="K1398" s="96">
        <v>2.0508440495112201E-2</v>
      </c>
      <c r="L1398" s="95">
        <v>8.6436764603999805</v>
      </c>
      <c r="M1398" s="99">
        <v>6.09255399503255E-2</v>
      </c>
      <c r="N1398" s="95">
        <v>1.2079830352000001</v>
      </c>
      <c r="O1398" s="96">
        <v>9.0093025364537706E-3</v>
      </c>
    </row>
    <row r="1399" spans="1:15" customFormat="1" x14ac:dyDescent="0.3">
      <c r="A1399" s="58" t="s">
        <v>371</v>
      </c>
      <c r="B1399" s="73">
        <v>854.13346709509995</v>
      </c>
      <c r="C1399" s="74">
        <v>0.85194439085596496</v>
      </c>
      <c r="D1399" s="73">
        <v>71.838079295599996</v>
      </c>
      <c r="E1399" s="74">
        <v>0.87835682540711102</v>
      </c>
      <c r="F1399" s="73">
        <v>412.63668639989999</v>
      </c>
      <c r="G1399" s="72">
        <v>0.89476955744338504</v>
      </c>
      <c r="H1399" s="97">
        <v>118.07975793129999</v>
      </c>
      <c r="I1399" s="98">
        <v>0.81713224668025197</v>
      </c>
      <c r="J1399" s="97">
        <v>44.764856814700003</v>
      </c>
      <c r="K1399" s="98">
        <v>0.82570248226484599</v>
      </c>
      <c r="L1399" s="97">
        <v>110.374606215</v>
      </c>
      <c r="M1399" s="100">
        <v>0.77798290013069704</v>
      </c>
      <c r="N1399" s="97">
        <v>108.66618451559999</v>
      </c>
      <c r="O1399" s="98">
        <v>0.81044725236646997</v>
      </c>
    </row>
    <row r="1400" spans="1:15" customFormat="1" x14ac:dyDescent="0.3">
      <c r="A1400" s="76" t="s">
        <v>4</v>
      </c>
      <c r="H1400" s="63"/>
      <c r="I1400" s="63"/>
      <c r="J1400" s="63"/>
      <c r="K1400" s="63"/>
      <c r="L1400" s="63"/>
      <c r="M1400" s="63"/>
      <c r="N1400" s="63"/>
      <c r="O1400" s="63"/>
    </row>
    <row r="1401" spans="1:15" customFormat="1" x14ac:dyDescent="0.3">
      <c r="A1401" s="76" t="s">
        <v>4</v>
      </c>
      <c r="H1401" s="63"/>
      <c r="I1401" s="63"/>
      <c r="J1401" s="63"/>
      <c r="K1401" s="63"/>
      <c r="L1401" s="63"/>
      <c r="M1401" s="63"/>
      <c r="N1401" s="63"/>
      <c r="O1401" s="63"/>
    </row>
    <row r="1402" spans="1:15" customFormat="1" x14ac:dyDescent="0.3">
      <c r="A1402" s="54" t="s">
        <v>432</v>
      </c>
      <c r="H1402" s="63"/>
      <c r="I1402" s="63"/>
      <c r="J1402" s="63"/>
      <c r="K1402" s="63"/>
      <c r="L1402" s="63"/>
      <c r="M1402" s="63"/>
      <c r="N1402" s="63"/>
      <c r="O1402" s="63"/>
    </row>
    <row r="1403" spans="1:15" customFormat="1" x14ac:dyDescent="0.3">
      <c r="A1403" s="69" t="s">
        <v>4</v>
      </c>
      <c r="H1403" s="63"/>
      <c r="I1403" s="63"/>
      <c r="J1403" s="63"/>
      <c r="K1403" s="63"/>
      <c r="L1403" s="63"/>
      <c r="M1403" s="63"/>
      <c r="N1403" s="63"/>
      <c r="O1403" s="63"/>
    </row>
    <row r="1404" spans="1:15" customFormat="1" ht="25.5" customHeight="1" x14ac:dyDescent="0.3">
      <c r="A1404" s="116" t="s">
        <v>4</v>
      </c>
      <c r="B1404" s="118" t="s">
        <v>26</v>
      </c>
      <c r="C1404" s="118" t="s">
        <v>4</v>
      </c>
      <c r="D1404" s="118" t="s">
        <v>502</v>
      </c>
      <c r="E1404" s="118" t="s">
        <v>4</v>
      </c>
      <c r="F1404" s="118" t="s">
        <v>503</v>
      </c>
      <c r="G1404" s="118" t="s">
        <v>4</v>
      </c>
      <c r="H1404" s="121" t="s">
        <v>504</v>
      </c>
      <c r="I1404" s="121" t="s">
        <v>4</v>
      </c>
      <c r="J1404" s="121" t="s">
        <v>505</v>
      </c>
      <c r="K1404" s="121" t="s">
        <v>4</v>
      </c>
      <c r="L1404" s="121" t="s">
        <v>506</v>
      </c>
      <c r="M1404" s="121" t="s">
        <v>4</v>
      </c>
      <c r="N1404" s="121" t="s">
        <v>507</v>
      </c>
      <c r="O1404" s="121" t="s">
        <v>4</v>
      </c>
    </row>
    <row r="1405" spans="1:15" customFormat="1" x14ac:dyDescent="0.3">
      <c r="A1405" s="117" t="s">
        <v>4</v>
      </c>
      <c r="B1405" s="55" t="s">
        <v>28</v>
      </c>
      <c r="C1405" s="55" t="s">
        <v>29</v>
      </c>
      <c r="D1405" s="55" t="s">
        <v>28</v>
      </c>
      <c r="E1405" s="55" t="s">
        <v>29</v>
      </c>
      <c r="F1405" s="55" t="s">
        <v>28</v>
      </c>
      <c r="G1405" s="55" t="s">
        <v>29</v>
      </c>
      <c r="H1405" s="60" t="s">
        <v>28</v>
      </c>
      <c r="I1405" s="60" t="s">
        <v>29</v>
      </c>
      <c r="J1405" s="60" t="s">
        <v>28</v>
      </c>
      <c r="K1405" s="60" t="s">
        <v>29</v>
      </c>
      <c r="L1405" s="60" t="s">
        <v>28</v>
      </c>
      <c r="M1405" s="60" t="s">
        <v>29</v>
      </c>
      <c r="N1405" s="60" t="s">
        <v>28</v>
      </c>
      <c r="O1405" s="60" t="s">
        <v>29</v>
      </c>
    </row>
    <row r="1406" spans="1:15" customFormat="1" x14ac:dyDescent="0.3">
      <c r="A1406" s="56" t="s">
        <v>30</v>
      </c>
      <c r="B1406" s="57">
        <v>1002.5695060178</v>
      </c>
      <c r="C1406" s="57">
        <v>1002.5695060178</v>
      </c>
      <c r="D1406" s="57">
        <v>81.786897098799997</v>
      </c>
      <c r="E1406" s="57">
        <v>81.786897098799997</v>
      </c>
      <c r="F1406" s="57">
        <v>461.165316776</v>
      </c>
      <c r="G1406" s="57">
        <v>461.165316776</v>
      </c>
      <c r="H1406" s="64">
        <v>144.50507663970001</v>
      </c>
      <c r="I1406" s="64">
        <v>144.50507663970001</v>
      </c>
      <c r="J1406" s="64">
        <v>54.214269396299997</v>
      </c>
      <c r="K1406" s="64">
        <v>54.214269396299997</v>
      </c>
      <c r="L1406" s="64">
        <v>141.8727920581</v>
      </c>
      <c r="M1406" s="64">
        <v>141.8727920581</v>
      </c>
      <c r="N1406" s="64">
        <v>134.08174831650001</v>
      </c>
      <c r="O1406" s="64">
        <v>134.08174831650001</v>
      </c>
    </row>
    <row r="1407" spans="1:15" customFormat="1" x14ac:dyDescent="0.3">
      <c r="A1407" s="58" t="s">
        <v>420</v>
      </c>
      <c r="B1407" s="70">
        <v>4.0312736517000003</v>
      </c>
      <c r="C1407" s="71">
        <v>4.0209418175027002E-3</v>
      </c>
      <c r="D1407" s="70">
        <v>0</v>
      </c>
      <c r="E1407" s="71">
        <v>0</v>
      </c>
      <c r="F1407" s="70">
        <v>4.0312736516999896</v>
      </c>
      <c r="G1407" s="71">
        <v>8.7414935708577893E-3</v>
      </c>
      <c r="H1407" s="95">
        <v>0</v>
      </c>
      <c r="I1407" s="96">
        <v>0</v>
      </c>
      <c r="J1407" s="95">
        <v>0</v>
      </c>
      <c r="K1407" s="96">
        <v>0</v>
      </c>
      <c r="L1407" s="95">
        <v>0</v>
      </c>
      <c r="M1407" s="96">
        <v>0</v>
      </c>
      <c r="N1407" s="95">
        <v>0</v>
      </c>
      <c r="O1407" s="96">
        <v>0</v>
      </c>
    </row>
    <row r="1408" spans="1:15" customFormat="1" x14ac:dyDescent="0.3">
      <c r="A1408" s="58" t="s">
        <v>421</v>
      </c>
      <c r="B1408" s="73">
        <v>12.1826450075999</v>
      </c>
      <c r="C1408" s="74">
        <v>1.2151421856016101E-2</v>
      </c>
      <c r="D1408" s="73">
        <v>1.4427170945000001</v>
      </c>
      <c r="E1408" s="74">
        <v>1.7639953900649499E-2</v>
      </c>
      <c r="F1408" s="73">
        <v>3.7382117341999899</v>
      </c>
      <c r="G1408" s="74">
        <v>8.10601230884791E-3</v>
      </c>
      <c r="H1408" s="97">
        <v>1.3535723415000001</v>
      </c>
      <c r="I1408" s="98">
        <v>9.3669535560671896E-3</v>
      </c>
      <c r="J1408" s="97">
        <v>3.13744011289999</v>
      </c>
      <c r="K1408" s="99">
        <v>5.7871113045269998E-2</v>
      </c>
      <c r="L1408" s="97">
        <v>0.28876204890000001</v>
      </c>
      <c r="M1408" s="98">
        <v>2.0353588923642599E-3</v>
      </c>
      <c r="N1408" s="97">
        <v>2.2219416756000001</v>
      </c>
      <c r="O1408" s="98">
        <v>1.6571544624814302E-2</v>
      </c>
    </row>
    <row r="1409" spans="1:15" customFormat="1" x14ac:dyDescent="0.3">
      <c r="A1409" s="58" t="s">
        <v>422</v>
      </c>
      <c r="B1409" s="70">
        <v>108.0464138095</v>
      </c>
      <c r="C1409" s="71">
        <v>0.107769499432174</v>
      </c>
      <c r="D1409" s="70">
        <v>10.034236332900001</v>
      </c>
      <c r="E1409" s="71">
        <v>0.12268757819212101</v>
      </c>
      <c r="F1409" s="70">
        <v>44.692839286700099</v>
      </c>
      <c r="G1409" s="71">
        <v>9.6912837242720207E-2</v>
      </c>
      <c r="H1409" s="95">
        <v>23.732679129699999</v>
      </c>
      <c r="I1409" s="99">
        <v>0.16423422402573201</v>
      </c>
      <c r="J1409" s="95">
        <v>6.0262640390999902</v>
      </c>
      <c r="K1409" s="96">
        <v>0.11115641889497201</v>
      </c>
      <c r="L1409" s="95">
        <v>12.990453908899999</v>
      </c>
      <c r="M1409" s="96">
        <v>9.1564095697645301E-2</v>
      </c>
      <c r="N1409" s="95">
        <v>12.543495634399999</v>
      </c>
      <c r="O1409" s="96">
        <v>9.3551104396335003E-2</v>
      </c>
    </row>
    <row r="1410" spans="1:15" customFormat="1" x14ac:dyDescent="0.3">
      <c r="A1410" s="58" t="s">
        <v>423</v>
      </c>
      <c r="B1410" s="73">
        <v>480.8528726687</v>
      </c>
      <c r="C1410" s="74">
        <v>0.47962048494637</v>
      </c>
      <c r="D1410" s="73">
        <v>43.2909369363</v>
      </c>
      <c r="E1410" s="74">
        <v>0.52931384453922703</v>
      </c>
      <c r="F1410" s="73">
        <v>206.0472966513</v>
      </c>
      <c r="G1410" s="74">
        <v>0.44679703602121201</v>
      </c>
      <c r="H1410" s="97">
        <v>76.406147982800206</v>
      </c>
      <c r="I1410" s="98">
        <v>0.52874369371330998</v>
      </c>
      <c r="J1410" s="97">
        <v>33.700379124500003</v>
      </c>
      <c r="K1410" s="99">
        <v>0.62161455830298395</v>
      </c>
      <c r="L1410" s="97">
        <v>74.523463469999896</v>
      </c>
      <c r="M1410" s="98">
        <v>0.52528368821754801</v>
      </c>
      <c r="N1410" s="97">
        <v>60.4388096737</v>
      </c>
      <c r="O1410" s="98">
        <v>0.45076090096195798</v>
      </c>
    </row>
    <row r="1411" spans="1:15" customFormat="1" x14ac:dyDescent="0.3">
      <c r="A1411" s="58" t="s">
        <v>424</v>
      </c>
      <c r="B1411" s="70">
        <v>236.03219647020001</v>
      </c>
      <c r="C1411" s="71">
        <v>0.235427264696807</v>
      </c>
      <c r="D1411" s="70">
        <v>16.468574272200001</v>
      </c>
      <c r="E1411" s="71">
        <v>0.20135956805288399</v>
      </c>
      <c r="F1411" s="70">
        <v>128.0140816553</v>
      </c>
      <c r="G1411" s="71">
        <v>0.277588268238047</v>
      </c>
      <c r="H1411" s="95">
        <v>22.574162034</v>
      </c>
      <c r="I1411" s="100">
        <v>0.15621708634005299</v>
      </c>
      <c r="J1411" s="95">
        <v>7.0846489498</v>
      </c>
      <c r="K1411" s="96">
        <v>0.13067867608824599</v>
      </c>
      <c r="L1411" s="95">
        <v>36.686580428600003</v>
      </c>
      <c r="M1411" s="96">
        <v>0.25858785110520699</v>
      </c>
      <c r="N1411" s="95">
        <v>23.194202478499999</v>
      </c>
      <c r="O1411" s="96">
        <v>0.17298553136218101</v>
      </c>
    </row>
    <row r="1412" spans="1:15" customFormat="1" x14ac:dyDescent="0.3">
      <c r="A1412" s="58" t="s">
        <v>425</v>
      </c>
      <c r="B1412" s="73">
        <v>161.4241044101</v>
      </c>
      <c r="C1412" s="74">
        <v>0.16101038725113001</v>
      </c>
      <c r="D1412" s="73">
        <v>10.5504324629</v>
      </c>
      <c r="E1412" s="74">
        <v>0.12899905531511799</v>
      </c>
      <c r="F1412" s="73">
        <v>74.641613796799902</v>
      </c>
      <c r="G1412" s="74">
        <v>0.16185435261831599</v>
      </c>
      <c r="H1412" s="97">
        <v>20.438515151699999</v>
      </c>
      <c r="I1412" s="98">
        <v>0.14143804236483801</v>
      </c>
      <c r="J1412" s="97">
        <v>4.26553717</v>
      </c>
      <c r="K1412" s="98">
        <v>7.8679233668527804E-2</v>
      </c>
      <c r="L1412" s="97">
        <v>17.3835322017</v>
      </c>
      <c r="M1412" s="98">
        <v>0.12252900608723501</v>
      </c>
      <c r="N1412" s="97">
        <v>35.683298854299998</v>
      </c>
      <c r="O1412" s="99">
        <v>0.266130918654712</v>
      </c>
    </row>
    <row r="1413" spans="1:15" customFormat="1" x14ac:dyDescent="0.3">
      <c r="A1413" s="58" t="s">
        <v>370</v>
      </c>
      <c r="B1413" s="70">
        <v>16.213918659299999</v>
      </c>
      <c r="C1413" s="71">
        <v>1.6172363673518798E-2</v>
      </c>
      <c r="D1413" s="70">
        <v>1.4427170945000001</v>
      </c>
      <c r="E1413" s="71">
        <v>1.7639953900649499E-2</v>
      </c>
      <c r="F1413" s="70">
        <v>7.7694853859000101</v>
      </c>
      <c r="G1413" s="71">
        <v>1.6847505879705699E-2</v>
      </c>
      <c r="H1413" s="95">
        <v>1.3535723415000001</v>
      </c>
      <c r="I1413" s="96">
        <v>9.3669535560671896E-3</v>
      </c>
      <c r="J1413" s="95">
        <v>3.13744011289999</v>
      </c>
      <c r="K1413" s="99">
        <v>5.7871113045269998E-2</v>
      </c>
      <c r="L1413" s="95">
        <v>0.28876204890000001</v>
      </c>
      <c r="M1413" s="96">
        <v>2.0353588923642599E-3</v>
      </c>
      <c r="N1413" s="95">
        <v>2.2219416756000001</v>
      </c>
      <c r="O1413" s="96">
        <v>1.6571544624814302E-2</v>
      </c>
    </row>
    <row r="1414" spans="1:15" customFormat="1" x14ac:dyDescent="0.3">
      <c r="A1414" s="58" t="s">
        <v>371</v>
      </c>
      <c r="B1414" s="73">
        <v>716.88506913890001</v>
      </c>
      <c r="C1414" s="74">
        <v>0.71504774964317797</v>
      </c>
      <c r="D1414" s="73">
        <v>59.759511208500101</v>
      </c>
      <c r="E1414" s="74">
        <v>0.73067341259211105</v>
      </c>
      <c r="F1414" s="73">
        <v>334.06137830659901</v>
      </c>
      <c r="G1414" s="74">
        <v>0.72438530425925796</v>
      </c>
      <c r="H1414" s="97">
        <v>98.980310016800303</v>
      </c>
      <c r="I1414" s="98">
        <v>0.68496078005336403</v>
      </c>
      <c r="J1414" s="97">
        <v>40.785028074300001</v>
      </c>
      <c r="K1414" s="98">
        <v>0.75229323439122997</v>
      </c>
      <c r="L1414" s="97">
        <v>111.21004389860001</v>
      </c>
      <c r="M1414" s="98">
        <v>0.783871539322755</v>
      </c>
      <c r="N1414" s="97">
        <v>83.633012152200294</v>
      </c>
      <c r="O1414" s="100">
        <v>0.62374643232413896</v>
      </c>
    </row>
    <row r="1415" spans="1:15" customFormat="1" x14ac:dyDescent="0.3">
      <c r="A1415" s="76" t="s">
        <v>4</v>
      </c>
      <c r="H1415" s="63"/>
      <c r="I1415" s="63"/>
      <c r="J1415" s="63"/>
      <c r="K1415" s="63"/>
      <c r="L1415" s="63"/>
      <c r="M1415" s="63"/>
      <c r="N1415" s="63"/>
      <c r="O1415" s="63"/>
    </row>
    <row r="1416" spans="1:15" customFormat="1" x14ac:dyDescent="0.3">
      <c r="A1416" s="76" t="s">
        <v>4</v>
      </c>
      <c r="H1416" s="63"/>
      <c r="I1416" s="63"/>
      <c r="J1416" s="63"/>
      <c r="K1416" s="63"/>
      <c r="L1416" s="63"/>
      <c r="M1416" s="63"/>
      <c r="N1416" s="63"/>
      <c r="O1416" s="63"/>
    </row>
    <row r="1417" spans="1:15" customFormat="1" x14ac:dyDescent="0.3">
      <c r="A1417" s="54" t="s">
        <v>433</v>
      </c>
      <c r="H1417" s="63"/>
      <c r="I1417" s="63"/>
      <c r="J1417" s="63"/>
      <c r="K1417" s="63"/>
      <c r="L1417" s="63"/>
      <c r="M1417" s="63"/>
      <c r="N1417" s="63"/>
      <c r="O1417" s="63"/>
    </row>
    <row r="1418" spans="1:15" customFormat="1" x14ac:dyDescent="0.3">
      <c r="A1418" s="69" t="s">
        <v>4</v>
      </c>
      <c r="H1418" s="63"/>
      <c r="I1418" s="63"/>
      <c r="J1418" s="63"/>
      <c r="K1418" s="63"/>
      <c r="L1418" s="63"/>
      <c r="M1418" s="63"/>
      <c r="N1418" s="63"/>
      <c r="O1418" s="63"/>
    </row>
    <row r="1419" spans="1:15" customFormat="1" ht="25.5" customHeight="1" x14ac:dyDescent="0.3">
      <c r="A1419" s="116" t="s">
        <v>4</v>
      </c>
      <c r="B1419" s="118" t="s">
        <v>26</v>
      </c>
      <c r="C1419" s="118" t="s">
        <v>4</v>
      </c>
      <c r="D1419" s="118" t="s">
        <v>502</v>
      </c>
      <c r="E1419" s="118" t="s">
        <v>4</v>
      </c>
      <c r="F1419" s="118" t="s">
        <v>503</v>
      </c>
      <c r="G1419" s="118" t="s">
        <v>4</v>
      </c>
      <c r="H1419" s="121" t="s">
        <v>504</v>
      </c>
      <c r="I1419" s="121" t="s">
        <v>4</v>
      </c>
      <c r="J1419" s="121" t="s">
        <v>505</v>
      </c>
      <c r="K1419" s="121" t="s">
        <v>4</v>
      </c>
      <c r="L1419" s="121" t="s">
        <v>506</v>
      </c>
      <c r="M1419" s="121" t="s">
        <v>4</v>
      </c>
      <c r="N1419" s="121" t="s">
        <v>507</v>
      </c>
      <c r="O1419" s="121" t="s">
        <v>4</v>
      </c>
    </row>
    <row r="1420" spans="1:15" customFormat="1" x14ac:dyDescent="0.3">
      <c r="A1420" s="117" t="s">
        <v>4</v>
      </c>
      <c r="B1420" s="55" t="s">
        <v>28</v>
      </c>
      <c r="C1420" s="55" t="s">
        <v>29</v>
      </c>
      <c r="D1420" s="55" t="s">
        <v>28</v>
      </c>
      <c r="E1420" s="55" t="s">
        <v>29</v>
      </c>
      <c r="F1420" s="55" t="s">
        <v>28</v>
      </c>
      <c r="G1420" s="55" t="s">
        <v>29</v>
      </c>
      <c r="H1420" s="60" t="s">
        <v>28</v>
      </c>
      <c r="I1420" s="60" t="s">
        <v>29</v>
      </c>
      <c r="J1420" s="60" t="s">
        <v>28</v>
      </c>
      <c r="K1420" s="60" t="s">
        <v>29</v>
      </c>
      <c r="L1420" s="60" t="s">
        <v>28</v>
      </c>
      <c r="M1420" s="60" t="s">
        <v>29</v>
      </c>
      <c r="N1420" s="60" t="s">
        <v>28</v>
      </c>
      <c r="O1420" s="60" t="s">
        <v>29</v>
      </c>
    </row>
    <row r="1421" spans="1:15" customFormat="1" x14ac:dyDescent="0.3">
      <c r="A1421" s="56" t="s">
        <v>30</v>
      </c>
      <c r="B1421" s="57">
        <v>1002.5695060178</v>
      </c>
      <c r="C1421" s="57">
        <v>1002.5695060178</v>
      </c>
      <c r="D1421" s="57">
        <v>81.786897098799997</v>
      </c>
      <c r="E1421" s="57">
        <v>81.786897098799997</v>
      </c>
      <c r="F1421" s="57">
        <v>461.165316776</v>
      </c>
      <c r="G1421" s="57">
        <v>461.165316776</v>
      </c>
      <c r="H1421" s="64">
        <v>144.50507663970001</v>
      </c>
      <c r="I1421" s="64">
        <v>144.50507663970001</v>
      </c>
      <c r="J1421" s="64">
        <v>54.214269396299997</v>
      </c>
      <c r="K1421" s="64">
        <v>54.214269396299997</v>
      </c>
      <c r="L1421" s="64">
        <v>141.8727920581</v>
      </c>
      <c r="M1421" s="64">
        <v>141.8727920581</v>
      </c>
      <c r="N1421" s="64">
        <v>134.08174831650001</v>
      </c>
      <c r="O1421" s="64">
        <v>134.08174831650001</v>
      </c>
    </row>
    <row r="1422" spans="1:15" customFormat="1" x14ac:dyDescent="0.3">
      <c r="A1422" s="58" t="s">
        <v>420</v>
      </c>
      <c r="B1422" s="70">
        <v>5.1303219837</v>
      </c>
      <c r="C1422" s="71">
        <v>5.1171733759164603E-3</v>
      </c>
      <c r="D1422" s="70">
        <v>0.41796115099999998</v>
      </c>
      <c r="E1422" s="71">
        <v>5.1103681130621201E-3</v>
      </c>
      <c r="F1422" s="70">
        <v>4.7123608326999999</v>
      </c>
      <c r="G1422" s="71">
        <v>1.0218376493800601E-2</v>
      </c>
      <c r="H1422" s="95">
        <v>0</v>
      </c>
      <c r="I1422" s="96">
        <v>0</v>
      </c>
      <c r="J1422" s="95">
        <v>0</v>
      </c>
      <c r="K1422" s="96">
        <v>0</v>
      </c>
      <c r="L1422" s="95">
        <v>0</v>
      </c>
      <c r="M1422" s="96">
        <v>0</v>
      </c>
      <c r="N1422" s="95">
        <v>0</v>
      </c>
      <c r="O1422" s="96">
        <v>0</v>
      </c>
    </row>
    <row r="1423" spans="1:15" customFormat="1" x14ac:dyDescent="0.3">
      <c r="A1423" s="58" t="s">
        <v>421</v>
      </c>
      <c r="B1423" s="73">
        <v>19.9572621756</v>
      </c>
      <c r="C1423" s="74">
        <v>1.9906113297690601E-2</v>
      </c>
      <c r="D1423" s="73">
        <v>3.9026049327000001</v>
      </c>
      <c r="E1423" s="74">
        <v>4.7716750129126198E-2</v>
      </c>
      <c r="F1423" s="73">
        <v>1.4357296069000001</v>
      </c>
      <c r="G1423" s="75">
        <v>3.1132644946874201E-3</v>
      </c>
      <c r="H1423" s="97">
        <v>8.11632384040003</v>
      </c>
      <c r="I1423" s="99">
        <v>5.6166357813412601E-2</v>
      </c>
      <c r="J1423" s="97">
        <v>3.0830050932000002</v>
      </c>
      <c r="K1423" s="98">
        <v>5.6867041233436E-2</v>
      </c>
      <c r="L1423" s="97">
        <v>0.881883507600002</v>
      </c>
      <c r="M1423" s="98">
        <v>6.2160157335794802E-3</v>
      </c>
      <c r="N1423" s="97">
        <v>3.7538635816000001</v>
      </c>
      <c r="O1423" s="98">
        <v>2.7996827523004902E-2</v>
      </c>
    </row>
    <row r="1424" spans="1:15" customFormat="1" x14ac:dyDescent="0.3">
      <c r="A1424" s="58" t="s">
        <v>422</v>
      </c>
      <c r="B1424" s="70">
        <v>68.804744323700007</v>
      </c>
      <c r="C1424" s="71">
        <v>6.8628403228612106E-2</v>
      </c>
      <c r="D1424" s="70">
        <v>5.8342984370000002</v>
      </c>
      <c r="E1424" s="71">
        <v>7.1335368426461598E-2</v>
      </c>
      <c r="F1424" s="70">
        <v>22.935218152299999</v>
      </c>
      <c r="G1424" s="71">
        <v>4.9733180961308597E-2</v>
      </c>
      <c r="H1424" s="95">
        <v>20.716315213800002</v>
      </c>
      <c r="I1424" s="99">
        <v>0.14336046660459401</v>
      </c>
      <c r="J1424" s="95">
        <v>6.5594796336999996</v>
      </c>
      <c r="K1424" s="96">
        <v>0.12099175561605301</v>
      </c>
      <c r="L1424" s="95">
        <v>8.3367251869000096</v>
      </c>
      <c r="M1424" s="96">
        <v>5.8761973074343499E-2</v>
      </c>
      <c r="N1424" s="95">
        <v>6.1927815616000004</v>
      </c>
      <c r="O1424" s="96">
        <v>4.6186611073879599E-2</v>
      </c>
    </row>
    <row r="1425" spans="1:15" customFormat="1" x14ac:dyDescent="0.3">
      <c r="A1425" s="58" t="s">
        <v>423</v>
      </c>
      <c r="B1425" s="73">
        <v>518.11970887760003</v>
      </c>
      <c r="C1425" s="74">
        <v>0.51679180921387502</v>
      </c>
      <c r="D1425" s="73">
        <v>50.210689236500002</v>
      </c>
      <c r="E1425" s="74">
        <v>0.61392094599021896</v>
      </c>
      <c r="F1425" s="73">
        <v>226.73077404220001</v>
      </c>
      <c r="G1425" s="74">
        <v>0.49164749775041999</v>
      </c>
      <c r="H1425" s="97">
        <v>72.345048549000296</v>
      </c>
      <c r="I1425" s="98">
        <v>0.50064018670693899</v>
      </c>
      <c r="J1425" s="97">
        <v>32.975325970100002</v>
      </c>
      <c r="K1425" s="98">
        <v>0.60824071480248498</v>
      </c>
      <c r="L1425" s="97">
        <v>82.360515865000096</v>
      </c>
      <c r="M1425" s="98">
        <v>0.58052368371852103</v>
      </c>
      <c r="N1425" s="97">
        <v>66.473649366299995</v>
      </c>
      <c r="O1425" s="98">
        <v>0.49576955999551098</v>
      </c>
    </row>
    <row r="1426" spans="1:15" customFormat="1" x14ac:dyDescent="0.3">
      <c r="A1426" s="58" t="s">
        <v>424</v>
      </c>
      <c r="B1426" s="70">
        <v>320.08305600829999</v>
      </c>
      <c r="C1426" s="71">
        <v>0.31926270855740302</v>
      </c>
      <c r="D1426" s="70">
        <v>18.168531947200002</v>
      </c>
      <c r="E1426" s="71">
        <v>0.22214477614002301</v>
      </c>
      <c r="F1426" s="70">
        <v>168.07457719339999</v>
      </c>
      <c r="G1426" s="71">
        <v>0.364456239615778</v>
      </c>
      <c r="H1426" s="95">
        <v>34.803647006299997</v>
      </c>
      <c r="I1426" s="96">
        <v>0.240847227070626</v>
      </c>
      <c r="J1426" s="95">
        <v>9.1776328520000003</v>
      </c>
      <c r="K1426" s="100">
        <v>0.16928445138516199</v>
      </c>
      <c r="L1426" s="95">
        <v>42.842826567700001</v>
      </c>
      <c r="M1426" s="96">
        <v>0.30198056967931503</v>
      </c>
      <c r="N1426" s="95">
        <v>44.538512222500003</v>
      </c>
      <c r="O1426" s="96">
        <v>0.33217430993938701</v>
      </c>
    </row>
    <row r="1427" spans="1:15" customFormat="1" x14ac:dyDescent="0.3">
      <c r="A1427" s="58" t="s">
        <v>425</v>
      </c>
      <c r="B1427" s="73">
        <v>70.4744126488999</v>
      </c>
      <c r="C1427" s="74">
        <v>7.0293792326503096E-2</v>
      </c>
      <c r="D1427" s="73">
        <v>3.2528113944000001</v>
      </c>
      <c r="E1427" s="74">
        <v>3.9771791201108297E-2</v>
      </c>
      <c r="F1427" s="73">
        <v>37.276656948499998</v>
      </c>
      <c r="G1427" s="74">
        <v>8.0831440684005801E-2</v>
      </c>
      <c r="H1427" s="97">
        <v>8.5237420301999798</v>
      </c>
      <c r="I1427" s="98">
        <v>5.8985761804428299E-2</v>
      </c>
      <c r="J1427" s="97">
        <v>2.4188258472999999</v>
      </c>
      <c r="K1427" s="98">
        <v>4.4616036962864203E-2</v>
      </c>
      <c r="L1427" s="97">
        <v>7.4508409309000303</v>
      </c>
      <c r="M1427" s="98">
        <v>5.25177577942409E-2</v>
      </c>
      <c r="N1427" s="97">
        <v>13.122941584499999</v>
      </c>
      <c r="O1427" s="98">
        <v>9.7872691468217504E-2</v>
      </c>
    </row>
    <row r="1428" spans="1:15" customFormat="1" x14ac:dyDescent="0.3">
      <c r="A1428" s="58" t="s">
        <v>370</v>
      </c>
      <c r="B1428" s="70">
        <v>25.0875841593</v>
      </c>
      <c r="C1428" s="71">
        <v>2.5023286673606999E-2</v>
      </c>
      <c r="D1428" s="70">
        <v>4.3205660837000002</v>
      </c>
      <c r="E1428" s="71">
        <v>5.2827118242188401E-2</v>
      </c>
      <c r="F1428" s="70">
        <v>6.1480904395999998</v>
      </c>
      <c r="G1428" s="71">
        <v>1.3331640988488099E-2</v>
      </c>
      <c r="H1428" s="95">
        <v>8.11632384040003</v>
      </c>
      <c r="I1428" s="99">
        <v>5.6166357813412601E-2</v>
      </c>
      <c r="J1428" s="95">
        <v>3.0830050932000002</v>
      </c>
      <c r="K1428" s="96">
        <v>5.6867041233436E-2</v>
      </c>
      <c r="L1428" s="95">
        <v>0.881883507600002</v>
      </c>
      <c r="M1428" s="96">
        <v>6.2160157335794802E-3</v>
      </c>
      <c r="N1428" s="95">
        <v>3.7538635816000001</v>
      </c>
      <c r="O1428" s="96">
        <v>2.7996827523004902E-2</v>
      </c>
    </row>
    <row r="1429" spans="1:15" customFormat="1" x14ac:dyDescent="0.3">
      <c r="A1429" s="58" t="s">
        <v>371</v>
      </c>
      <c r="B1429" s="73">
        <v>838.20276488590002</v>
      </c>
      <c r="C1429" s="74">
        <v>0.83605451777127804</v>
      </c>
      <c r="D1429" s="73">
        <v>68.379221183699997</v>
      </c>
      <c r="E1429" s="74">
        <v>0.836065722130242</v>
      </c>
      <c r="F1429" s="73">
        <v>394.80535123559901</v>
      </c>
      <c r="G1429" s="74">
        <v>0.85610373736619805</v>
      </c>
      <c r="H1429" s="97">
        <v>107.14869555529999</v>
      </c>
      <c r="I1429" s="100">
        <v>0.741487413777565</v>
      </c>
      <c r="J1429" s="97">
        <v>42.152958822099997</v>
      </c>
      <c r="K1429" s="98">
        <v>0.777525166187646</v>
      </c>
      <c r="L1429" s="97">
        <v>125.2033424327</v>
      </c>
      <c r="M1429" s="98">
        <v>0.882504253397836</v>
      </c>
      <c r="N1429" s="97">
        <v>111.0121615888</v>
      </c>
      <c r="O1429" s="98">
        <v>0.82794386993489799</v>
      </c>
    </row>
    <row r="1430" spans="1:15" customFormat="1" x14ac:dyDescent="0.3">
      <c r="A1430" s="76" t="s">
        <v>4</v>
      </c>
      <c r="H1430" s="63"/>
      <c r="I1430" s="63"/>
      <c r="J1430" s="63"/>
      <c r="K1430" s="63"/>
      <c r="L1430" s="63"/>
      <c r="M1430" s="63"/>
      <c r="N1430" s="63"/>
      <c r="O1430" s="63"/>
    </row>
    <row r="1431" spans="1:15" customFormat="1" x14ac:dyDescent="0.3">
      <c r="A1431" s="76" t="s">
        <v>4</v>
      </c>
      <c r="H1431" s="63"/>
      <c r="I1431" s="63"/>
      <c r="J1431" s="63"/>
      <c r="K1431" s="63"/>
      <c r="L1431" s="63"/>
      <c r="M1431" s="63"/>
      <c r="N1431" s="63"/>
      <c r="O1431" s="63"/>
    </row>
    <row r="1432" spans="1:15" customFormat="1" x14ac:dyDescent="0.3">
      <c r="A1432" s="54" t="s">
        <v>434</v>
      </c>
      <c r="H1432" s="63"/>
      <c r="I1432" s="63"/>
      <c r="J1432" s="63"/>
      <c r="K1432" s="63"/>
      <c r="L1432" s="63"/>
      <c r="M1432" s="63"/>
      <c r="N1432" s="63"/>
      <c r="O1432" s="63"/>
    </row>
    <row r="1433" spans="1:15" customFormat="1" x14ac:dyDescent="0.3">
      <c r="A1433" s="69" t="s">
        <v>4</v>
      </c>
      <c r="H1433" s="63"/>
      <c r="I1433" s="63"/>
      <c r="J1433" s="63"/>
      <c r="K1433" s="63"/>
      <c r="L1433" s="63"/>
      <c r="M1433" s="63"/>
      <c r="N1433" s="63"/>
      <c r="O1433" s="63"/>
    </row>
    <row r="1434" spans="1:15" customFormat="1" ht="25.5" customHeight="1" x14ac:dyDescent="0.3">
      <c r="A1434" s="116" t="s">
        <v>4</v>
      </c>
      <c r="B1434" s="118" t="s">
        <v>26</v>
      </c>
      <c r="C1434" s="118" t="s">
        <v>4</v>
      </c>
      <c r="D1434" s="118" t="s">
        <v>502</v>
      </c>
      <c r="E1434" s="118" t="s">
        <v>4</v>
      </c>
      <c r="F1434" s="118" t="s">
        <v>503</v>
      </c>
      <c r="G1434" s="118" t="s">
        <v>4</v>
      </c>
      <c r="H1434" s="121" t="s">
        <v>504</v>
      </c>
      <c r="I1434" s="121" t="s">
        <v>4</v>
      </c>
      <c r="J1434" s="121" t="s">
        <v>505</v>
      </c>
      <c r="K1434" s="121" t="s">
        <v>4</v>
      </c>
      <c r="L1434" s="121" t="s">
        <v>506</v>
      </c>
      <c r="M1434" s="121" t="s">
        <v>4</v>
      </c>
      <c r="N1434" s="121" t="s">
        <v>507</v>
      </c>
      <c r="O1434" s="121" t="s">
        <v>4</v>
      </c>
    </row>
    <row r="1435" spans="1:15" customFormat="1" x14ac:dyDescent="0.3">
      <c r="A1435" s="117" t="s">
        <v>4</v>
      </c>
      <c r="B1435" s="55" t="s">
        <v>28</v>
      </c>
      <c r="C1435" s="55" t="s">
        <v>29</v>
      </c>
      <c r="D1435" s="55" t="s">
        <v>28</v>
      </c>
      <c r="E1435" s="55" t="s">
        <v>29</v>
      </c>
      <c r="F1435" s="55" t="s">
        <v>28</v>
      </c>
      <c r="G1435" s="55" t="s">
        <v>29</v>
      </c>
      <c r="H1435" s="60" t="s">
        <v>28</v>
      </c>
      <c r="I1435" s="60" t="s">
        <v>29</v>
      </c>
      <c r="J1435" s="60" t="s">
        <v>28</v>
      </c>
      <c r="K1435" s="60" t="s">
        <v>29</v>
      </c>
      <c r="L1435" s="60" t="s">
        <v>28</v>
      </c>
      <c r="M1435" s="60" t="s">
        <v>29</v>
      </c>
      <c r="N1435" s="60" t="s">
        <v>28</v>
      </c>
      <c r="O1435" s="60" t="s">
        <v>29</v>
      </c>
    </row>
    <row r="1436" spans="1:15" customFormat="1" x14ac:dyDescent="0.3">
      <c r="A1436" s="56" t="s">
        <v>30</v>
      </c>
      <c r="B1436" s="57">
        <v>1002.5695060178</v>
      </c>
      <c r="C1436" s="57">
        <v>1002.5695060178</v>
      </c>
      <c r="D1436" s="57">
        <v>81.786897098799997</v>
      </c>
      <c r="E1436" s="57">
        <v>81.786897098799997</v>
      </c>
      <c r="F1436" s="57">
        <v>461.165316776</v>
      </c>
      <c r="G1436" s="57">
        <v>461.165316776</v>
      </c>
      <c r="H1436" s="64">
        <v>144.50507663970001</v>
      </c>
      <c r="I1436" s="64">
        <v>144.50507663970001</v>
      </c>
      <c r="J1436" s="64">
        <v>54.214269396299997</v>
      </c>
      <c r="K1436" s="64">
        <v>54.214269396299997</v>
      </c>
      <c r="L1436" s="64">
        <v>141.8727920581</v>
      </c>
      <c r="M1436" s="64">
        <v>141.8727920581</v>
      </c>
      <c r="N1436" s="64">
        <v>134.08174831650001</v>
      </c>
      <c r="O1436" s="64">
        <v>134.08174831650001</v>
      </c>
    </row>
    <row r="1437" spans="1:15" customFormat="1" x14ac:dyDescent="0.3">
      <c r="A1437" s="58" t="s">
        <v>420</v>
      </c>
      <c r="B1437" s="70">
        <v>1.5068393529999999</v>
      </c>
      <c r="C1437" s="71">
        <v>1.5029774434145301E-3</v>
      </c>
      <c r="D1437" s="70">
        <v>0</v>
      </c>
      <c r="E1437" s="71">
        <v>0</v>
      </c>
      <c r="F1437" s="70">
        <v>1.2656300273000001</v>
      </c>
      <c r="G1437" s="71">
        <v>2.7444171997755601E-3</v>
      </c>
      <c r="H1437" s="95">
        <v>0</v>
      </c>
      <c r="I1437" s="96">
        <v>0</v>
      </c>
      <c r="J1437" s="95">
        <v>0</v>
      </c>
      <c r="K1437" s="96">
        <v>0</v>
      </c>
      <c r="L1437" s="95">
        <v>0.2412093257</v>
      </c>
      <c r="M1437" s="96">
        <v>1.70018029673526E-3</v>
      </c>
      <c r="N1437" s="95">
        <v>0</v>
      </c>
      <c r="O1437" s="96">
        <v>0</v>
      </c>
    </row>
    <row r="1438" spans="1:15" customFormat="1" x14ac:dyDescent="0.3">
      <c r="A1438" s="58" t="s">
        <v>421</v>
      </c>
      <c r="B1438" s="73">
        <v>11.3969957521</v>
      </c>
      <c r="C1438" s="74">
        <v>1.13677861571601E-2</v>
      </c>
      <c r="D1438" s="73">
        <v>0</v>
      </c>
      <c r="E1438" s="74">
        <v>0</v>
      </c>
      <c r="F1438" s="73">
        <v>5.5416701690999997</v>
      </c>
      <c r="G1438" s="74">
        <v>1.2016667272035399E-2</v>
      </c>
      <c r="H1438" s="97">
        <v>4.5392691107000003</v>
      </c>
      <c r="I1438" s="98">
        <v>3.1412523464611097E-2</v>
      </c>
      <c r="J1438" s="97">
        <v>0</v>
      </c>
      <c r="K1438" s="98">
        <v>0</v>
      </c>
      <c r="L1438" s="97">
        <v>0.65840472090000002</v>
      </c>
      <c r="M1438" s="98">
        <v>4.6408103438915103E-3</v>
      </c>
      <c r="N1438" s="97">
        <v>0.65765175139999998</v>
      </c>
      <c r="O1438" s="98">
        <v>4.9048566240918398E-3</v>
      </c>
    </row>
    <row r="1439" spans="1:15" customFormat="1" x14ac:dyDescent="0.3">
      <c r="A1439" s="58" t="s">
        <v>422</v>
      </c>
      <c r="B1439" s="70">
        <v>117.0520864823</v>
      </c>
      <c r="C1439" s="71">
        <v>0.116752091281162</v>
      </c>
      <c r="D1439" s="70">
        <v>8.8039580171999994</v>
      </c>
      <c r="E1439" s="71">
        <v>0.107645091444962</v>
      </c>
      <c r="F1439" s="70">
        <v>56.422655572900098</v>
      </c>
      <c r="G1439" s="71">
        <v>0.12234800302709201</v>
      </c>
      <c r="H1439" s="95">
        <v>15.294365775299999</v>
      </c>
      <c r="I1439" s="96">
        <v>0.105839643360309</v>
      </c>
      <c r="J1439" s="95">
        <v>3.7201958428999999</v>
      </c>
      <c r="K1439" s="96">
        <v>6.8620233830060495E-2</v>
      </c>
      <c r="L1439" s="95">
        <v>27.439115811699999</v>
      </c>
      <c r="M1439" s="99">
        <v>0.193406469370555</v>
      </c>
      <c r="N1439" s="95">
        <v>6.7704560134999996</v>
      </c>
      <c r="O1439" s="100">
        <v>5.0494986070127403E-2</v>
      </c>
    </row>
    <row r="1440" spans="1:15" customFormat="1" x14ac:dyDescent="0.3">
      <c r="A1440" s="58" t="s">
        <v>423</v>
      </c>
      <c r="B1440" s="73">
        <v>580.15030301060006</v>
      </c>
      <c r="C1440" s="74">
        <v>0.57866342386070901</v>
      </c>
      <c r="D1440" s="73">
        <v>52.211017542599997</v>
      </c>
      <c r="E1440" s="74">
        <v>0.63837875496765895</v>
      </c>
      <c r="F1440" s="73">
        <v>251.7216707149</v>
      </c>
      <c r="G1440" s="74">
        <v>0.5458382527001</v>
      </c>
      <c r="H1440" s="97">
        <v>88.516933971799801</v>
      </c>
      <c r="I1440" s="98">
        <v>0.61255241705108099</v>
      </c>
      <c r="J1440" s="97">
        <v>29.489371339600002</v>
      </c>
      <c r="K1440" s="98">
        <v>0.54394113704707803</v>
      </c>
      <c r="L1440" s="97">
        <v>82.398117952300296</v>
      </c>
      <c r="M1440" s="98">
        <v>0.58078872458192099</v>
      </c>
      <c r="N1440" s="97">
        <v>87.672665854900004</v>
      </c>
      <c r="O1440" s="98">
        <v>0.65387472162093696</v>
      </c>
    </row>
    <row r="1441" spans="1:15" customFormat="1" x14ac:dyDescent="0.3">
      <c r="A1441" s="58" t="s">
        <v>424</v>
      </c>
      <c r="B1441" s="70">
        <v>250.29704453779999</v>
      </c>
      <c r="C1441" s="71">
        <v>0.249655553091754</v>
      </c>
      <c r="D1441" s="70">
        <v>17.453581128300002</v>
      </c>
      <c r="E1441" s="71">
        <v>0.21340314582684</v>
      </c>
      <c r="F1441" s="70">
        <v>130.84180683759999</v>
      </c>
      <c r="G1441" s="71">
        <v>0.28371996348796003</v>
      </c>
      <c r="H1441" s="95">
        <v>35.223249167900001</v>
      </c>
      <c r="I1441" s="96">
        <v>0.243750946243387</v>
      </c>
      <c r="J1441" s="95">
        <v>20.289370425400001</v>
      </c>
      <c r="K1441" s="99">
        <v>0.37424409941019499</v>
      </c>
      <c r="L1441" s="95">
        <v>26.4326904449</v>
      </c>
      <c r="M1441" s="96">
        <v>0.18631261189302101</v>
      </c>
      <c r="N1441" s="95">
        <v>21.854805884600001</v>
      </c>
      <c r="O1441" s="100">
        <v>0.16299612854847101</v>
      </c>
    </row>
    <row r="1442" spans="1:15" customFormat="1" x14ac:dyDescent="0.3">
      <c r="A1442" s="58" t="s">
        <v>425</v>
      </c>
      <c r="B1442" s="73">
        <v>42.166236882</v>
      </c>
      <c r="C1442" s="74">
        <v>4.2058168165800297E-2</v>
      </c>
      <c r="D1442" s="73">
        <v>3.3183404106999999</v>
      </c>
      <c r="E1442" s="74">
        <v>4.05730077605388E-2</v>
      </c>
      <c r="F1442" s="73">
        <v>15.371883454200001</v>
      </c>
      <c r="G1442" s="74">
        <v>3.3332696313037202E-2</v>
      </c>
      <c r="H1442" s="97">
        <v>0.93125861400000098</v>
      </c>
      <c r="I1442" s="100">
        <v>6.44446988061148E-3</v>
      </c>
      <c r="J1442" s="97">
        <v>0.715331788400001</v>
      </c>
      <c r="K1442" s="98">
        <v>1.3194529712666801E-2</v>
      </c>
      <c r="L1442" s="97">
        <v>4.7032538025999999</v>
      </c>
      <c r="M1442" s="98">
        <v>3.3151203513876799E-2</v>
      </c>
      <c r="N1442" s="97">
        <v>17.126168812100001</v>
      </c>
      <c r="O1442" s="99">
        <v>0.12772930713637201</v>
      </c>
    </row>
    <row r="1443" spans="1:15" customFormat="1" x14ac:dyDescent="0.3">
      <c r="A1443" s="58" t="s">
        <v>370</v>
      </c>
      <c r="B1443" s="70">
        <v>12.903835105100001</v>
      </c>
      <c r="C1443" s="71">
        <v>1.2870763600574601E-2</v>
      </c>
      <c r="D1443" s="70">
        <v>0</v>
      </c>
      <c r="E1443" s="71">
        <v>0</v>
      </c>
      <c r="F1443" s="70">
        <v>6.8073001963999902</v>
      </c>
      <c r="G1443" s="71">
        <v>1.4761084471811001E-2</v>
      </c>
      <c r="H1443" s="95">
        <v>4.5392691107000003</v>
      </c>
      <c r="I1443" s="96">
        <v>3.1412523464611097E-2</v>
      </c>
      <c r="J1443" s="95">
        <v>0</v>
      </c>
      <c r="K1443" s="96">
        <v>0</v>
      </c>
      <c r="L1443" s="95">
        <v>0.89961404660000199</v>
      </c>
      <c r="M1443" s="96">
        <v>6.3409906406267699E-3</v>
      </c>
      <c r="N1443" s="95">
        <v>0.65765175139999998</v>
      </c>
      <c r="O1443" s="96">
        <v>4.9048566240918398E-3</v>
      </c>
    </row>
    <row r="1444" spans="1:15" customFormat="1" x14ac:dyDescent="0.3">
      <c r="A1444" s="58" t="s">
        <v>371</v>
      </c>
      <c r="B1444" s="73">
        <v>830.44734754839999</v>
      </c>
      <c r="C1444" s="74">
        <v>0.82831897695246304</v>
      </c>
      <c r="D1444" s="73">
        <v>69.664598670900006</v>
      </c>
      <c r="E1444" s="74">
        <v>0.8517819007945</v>
      </c>
      <c r="F1444" s="73">
        <v>382.56347755249999</v>
      </c>
      <c r="G1444" s="74">
        <v>0.82955821618806003</v>
      </c>
      <c r="H1444" s="97">
        <v>123.74018313969999</v>
      </c>
      <c r="I1444" s="98">
        <v>0.85630336329446799</v>
      </c>
      <c r="J1444" s="97">
        <v>49.778741764999999</v>
      </c>
      <c r="K1444" s="98">
        <v>0.91818523645727301</v>
      </c>
      <c r="L1444" s="97">
        <v>108.8308083972</v>
      </c>
      <c r="M1444" s="98">
        <v>0.76710133647494205</v>
      </c>
      <c r="N1444" s="97">
        <v>109.5274717395</v>
      </c>
      <c r="O1444" s="98">
        <v>0.81687085016940797</v>
      </c>
    </row>
    <row r="1445" spans="1:15" customFormat="1" x14ac:dyDescent="0.3">
      <c r="A1445" s="76" t="s">
        <v>4</v>
      </c>
      <c r="H1445" s="63"/>
      <c r="I1445" s="63"/>
      <c r="J1445" s="63"/>
      <c r="K1445" s="63"/>
      <c r="L1445" s="63"/>
      <c r="M1445" s="63"/>
      <c r="N1445" s="63"/>
      <c r="O1445" s="63"/>
    </row>
    <row r="1446" spans="1:15" customFormat="1" x14ac:dyDescent="0.3">
      <c r="A1446" s="76" t="s">
        <v>4</v>
      </c>
      <c r="H1446" s="63"/>
      <c r="I1446" s="63"/>
      <c r="J1446" s="63"/>
      <c r="K1446" s="63"/>
      <c r="L1446" s="63"/>
      <c r="M1446" s="63"/>
      <c r="N1446" s="63"/>
      <c r="O1446" s="63"/>
    </row>
    <row r="1447" spans="1:15" customFormat="1" x14ac:dyDescent="0.3">
      <c r="A1447" s="54" t="s">
        <v>435</v>
      </c>
      <c r="H1447" s="63"/>
      <c r="I1447" s="63"/>
      <c r="J1447" s="63"/>
      <c r="K1447" s="63"/>
      <c r="L1447" s="63"/>
      <c r="M1447" s="63"/>
      <c r="N1447" s="63"/>
      <c r="O1447" s="63"/>
    </row>
    <row r="1448" spans="1:15" customFormat="1" x14ac:dyDescent="0.3">
      <c r="A1448" s="69" t="s">
        <v>4</v>
      </c>
      <c r="H1448" s="63"/>
      <c r="I1448" s="63"/>
      <c r="J1448" s="63"/>
      <c r="K1448" s="63"/>
      <c r="L1448" s="63"/>
      <c r="M1448" s="63"/>
      <c r="N1448" s="63"/>
      <c r="O1448" s="63"/>
    </row>
    <row r="1449" spans="1:15" customFormat="1" ht="25.5" customHeight="1" x14ac:dyDescent="0.3">
      <c r="A1449" s="116" t="s">
        <v>4</v>
      </c>
      <c r="B1449" s="118" t="s">
        <v>26</v>
      </c>
      <c r="C1449" s="118" t="s">
        <v>4</v>
      </c>
      <c r="D1449" s="118" t="s">
        <v>502</v>
      </c>
      <c r="E1449" s="118" t="s">
        <v>4</v>
      </c>
      <c r="F1449" s="118" t="s">
        <v>503</v>
      </c>
      <c r="G1449" s="118" t="s">
        <v>4</v>
      </c>
      <c r="H1449" s="121" t="s">
        <v>504</v>
      </c>
      <c r="I1449" s="121" t="s">
        <v>4</v>
      </c>
      <c r="J1449" s="121" t="s">
        <v>505</v>
      </c>
      <c r="K1449" s="121" t="s">
        <v>4</v>
      </c>
      <c r="L1449" s="121" t="s">
        <v>506</v>
      </c>
      <c r="M1449" s="121" t="s">
        <v>4</v>
      </c>
      <c r="N1449" s="121" t="s">
        <v>507</v>
      </c>
      <c r="O1449" s="121" t="s">
        <v>4</v>
      </c>
    </row>
    <row r="1450" spans="1:15" customFormat="1" x14ac:dyDescent="0.3">
      <c r="A1450" s="117" t="s">
        <v>4</v>
      </c>
      <c r="B1450" s="55" t="s">
        <v>28</v>
      </c>
      <c r="C1450" s="55" t="s">
        <v>29</v>
      </c>
      <c r="D1450" s="55" t="s">
        <v>28</v>
      </c>
      <c r="E1450" s="55" t="s">
        <v>29</v>
      </c>
      <c r="F1450" s="55" t="s">
        <v>28</v>
      </c>
      <c r="G1450" s="55" t="s">
        <v>29</v>
      </c>
      <c r="H1450" s="60" t="s">
        <v>28</v>
      </c>
      <c r="I1450" s="60" t="s">
        <v>29</v>
      </c>
      <c r="J1450" s="60" t="s">
        <v>28</v>
      </c>
      <c r="K1450" s="60" t="s">
        <v>29</v>
      </c>
      <c r="L1450" s="60" t="s">
        <v>28</v>
      </c>
      <c r="M1450" s="60" t="s">
        <v>29</v>
      </c>
      <c r="N1450" s="60" t="s">
        <v>28</v>
      </c>
      <c r="O1450" s="60" t="s">
        <v>29</v>
      </c>
    </row>
    <row r="1451" spans="1:15" customFormat="1" x14ac:dyDescent="0.3">
      <c r="A1451" s="56" t="s">
        <v>30</v>
      </c>
      <c r="B1451" s="57">
        <v>1002.5695060178</v>
      </c>
      <c r="C1451" s="57">
        <v>1002.5695060178</v>
      </c>
      <c r="D1451" s="57">
        <v>81.786897098799997</v>
      </c>
      <c r="E1451" s="57">
        <v>81.786897098799997</v>
      </c>
      <c r="F1451" s="57">
        <v>461.165316776</v>
      </c>
      <c r="G1451" s="57">
        <v>461.165316776</v>
      </c>
      <c r="H1451" s="64">
        <v>144.50507663970001</v>
      </c>
      <c r="I1451" s="64">
        <v>144.50507663970001</v>
      </c>
      <c r="J1451" s="64">
        <v>54.214269396299997</v>
      </c>
      <c r="K1451" s="64">
        <v>54.214269396299997</v>
      </c>
      <c r="L1451" s="64">
        <v>141.8727920581</v>
      </c>
      <c r="M1451" s="64">
        <v>141.8727920581</v>
      </c>
      <c r="N1451" s="64">
        <v>134.08174831650001</v>
      </c>
      <c r="O1451" s="64">
        <v>134.08174831650001</v>
      </c>
    </row>
    <row r="1452" spans="1:15" customFormat="1" x14ac:dyDescent="0.3">
      <c r="A1452" s="58" t="s">
        <v>436</v>
      </c>
      <c r="B1452" s="70">
        <v>947.8212790151</v>
      </c>
      <c r="C1452" s="71">
        <v>0.94539208835489197</v>
      </c>
      <c r="D1452" s="70">
        <v>72.483727577899998</v>
      </c>
      <c r="E1452" s="75">
        <v>0.886251100715294</v>
      </c>
      <c r="F1452" s="70">
        <v>437.03034877500102</v>
      </c>
      <c r="G1452" s="71">
        <v>0.94766525772205201</v>
      </c>
      <c r="H1452" s="95">
        <v>138.65277183570001</v>
      </c>
      <c r="I1452" s="96">
        <v>0.95950104356131505</v>
      </c>
      <c r="J1452" s="95">
        <v>52.418260815000103</v>
      </c>
      <c r="K1452" s="96">
        <v>0.96687203200745198</v>
      </c>
      <c r="L1452" s="95">
        <v>133.6389450282</v>
      </c>
      <c r="M1452" s="96">
        <v>0.94196317059490797</v>
      </c>
      <c r="N1452" s="95">
        <v>128.8913706761</v>
      </c>
      <c r="O1452" s="96">
        <v>0.96128945433984003</v>
      </c>
    </row>
    <row r="1453" spans="1:15" customFormat="1" x14ac:dyDescent="0.3">
      <c r="A1453" s="58" t="s">
        <v>437</v>
      </c>
      <c r="B1453" s="73">
        <v>24.454568820900001</v>
      </c>
      <c r="C1453" s="74">
        <v>2.4391893703243999E-2</v>
      </c>
      <c r="D1453" s="73">
        <v>0</v>
      </c>
      <c r="E1453" s="74">
        <v>0</v>
      </c>
      <c r="F1453" s="73">
        <v>11.1004074381</v>
      </c>
      <c r="G1453" s="74">
        <v>2.40703431812756E-2</v>
      </c>
      <c r="H1453" s="97">
        <v>4.3909412056999999</v>
      </c>
      <c r="I1453" s="98">
        <v>3.03860688344403E-2</v>
      </c>
      <c r="J1453" s="97">
        <v>1.7960085813</v>
      </c>
      <c r="K1453" s="98">
        <v>3.3127967992548003E-2</v>
      </c>
      <c r="L1453" s="97">
        <v>2.2905629831000001</v>
      </c>
      <c r="M1453" s="98">
        <v>1.6145188586702101E-2</v>
      </c>
      <c r="N1453" s="97">
        <v>5.1903776404000004</v>
      </c>
      <c r="O1453" s="98">
        <v>3.87105456601603E-2</v>
      </c>
    </row>
    <row r="1454" spans="1:15" customFormat="1" x14ac:dyDescent="0.3">
      <c r="A1454" s="58" t="s">
        <v>438</v>
      </c>
      <c r="B1454" s="70">
        <v>30.293658181800001</v>
      </c>
      <c r="C1454" s="71">
        <v>3.02160179418644E-2</v>
      </c>
      <c r="D1454" s="70">
        <v>9.3031695208999992</v>
      </c>
      <c r="E1454" s="72">
        <v>0.113748899284706</v>
      </c>
      <c r="F1454" s="70">
        <v>13.034560562899999</v>
      </c>
      <c r="G1454" s="71">
        <v>2.8264399096671899E-2</v>
      </c>
      <c r="H1454" s="95">
        <v>1.4613635983</v>
      </c>
      <c r="I1454" s="96">
        <v>1.01128876042443E-2</v>
      </c>
      <c r="J1454" s="95">
        <v>0</v>
      </c>
      <c r="K1454" s="96">
        <v>0</v>
      </c>
      <c r="L1454" s="95">
        <v>5.9432840467999997</v>
      </c>
      <c r="M1454" s="96">
        <v>4.18916408183896E-2</v>
      </c>
      <c r="N1454" s="95">
        <v>0</v>
      </c>
      <c r="O1454" s="96">
        <v>0</v>
      </c>
    </row>
    <row r="1455" spans="1:15" customFormat="1" x14ac:dyDescent="0.3">
      <c r="A1455" s="76" t="s">
        <v>4</v>
      </c>
      <c r="H1455" s="63"/>
      <c r="I1455" s="63"/>
      <c r="J1455" s="63"/>
      <c r="K1455" s="63"/>
      <c r="L1455" s="63"/>
      <c r="M1455" s="63"/>
      <c r="N1455" s="63"/>
      <c r="O1455" s="63"/>
    </row>
    <row r="1456" spans="1:15" customFormat="1" x14ac:dyDescent="0.3">
      <c r="A1456" s="76" t="s">
        <v>4</v>
      </c>
      <c r="H1456" s="63"/>
      <c r="I1456" s="63"/>
      <c r="J1456" s="63"/>
      <c r="K1456" s="63"/>
      <c r="L1456" s="63"/>
      <c r="M1456" s="63"/>
      <c r="N1456" s="63"/>
      <c r="O1456" s="63"/>
    </row>
    <row r="1457" spans="1:15" customFormat="1" x14ac:dyDescent="0.3">
      <c r="A1457" s="54" t="s">
        <v>439</v>
      </c>
      <c r="H1457" s="63"/>
      <c r="I1457" s="63"/>
      <c r="J1457" s="63"/>
      <c r="K1457" s="63"/>
      <c r="L1457" s="63"/>
      <c r="M1457" s="63"/>
      <c r="N1457" s="63"/>
      <c r="O1457" s="63"/>
    </row>
    <row r="1458" spans="1:15" customFormat="1" x14ac:dyDescent="0.3">
      <c r="A1458" s="69" t="s">
        <v>4</v>
      </c>
      <c r="H1458" s="63"/>
      <c r="I1458" s="63"/>
      <c r="J1458" s="63"/>
      <c r="K1458" s="63"/>
      <c r="L1458" s="63"/>
      <c r="M1458" s="63"/>
      <c r="N1458" s="63"/>
      <c r="O1458" s="63"/>
    </row>
    <row r="1459" spans="1:15" customFormat="1" ht="25.5" customHeight="1" x14ac:dyDescent="0.3">
      <c r="A1459" s="116" t="s">
        <v>4</v>
      </c>
      <c r="B1459" s="118" t="s">
        <v>26</v>
      </c>
      <c r="C1459" s="118" t="s">
        <v>4</v>
      </c>
      <c r="D1459" s="118" t="s">
        <v>502</v>
      </c>
      <c r="E1459" s="118" t="s">
        <v>4</v>
      </c>
      <c r="F1459" s="118" t="s">
        <v>503</v>
      </c>
      <c r="G1459" s="118" t="s">
        <v>4</v>
      </c>
      <c r="H1459" s="121" t="s">
        <v>504</v>
      </c>
      <c r="I1459" s="121" t="s">
        <v>4</v>
      </c>
      <c r="J1459" s="121" t="s">
        <v>505</v>
      </c>
      <c r="K1459" s="121" t="s">
        <v>4</v>
      </c>
      <c r="L1459" s="121" t="s">
        <v>506</v>
      </c>
      <c r="M1459" s="121" t="s">
        <v>4</v>
      </c>
      <c r="N1459" s="121" t="s">
        <v>507</v>
      </c>
      <c r="O1459" s="121" t="s">
        <v>4</v>
      </c>
    </row>
    <row r="1460" spans="1:15" customFormat="1" x14ac:dyDescent="0.3">
      <c r="A1460" s="117" t="s">
        <v>4</v>
      </c>
      <c r="B1460" s="55" t="s">
        <v>28</v>
      </c>
      <c r="C1460" s="55" t="s">
        <v>29</v>
      </c>
      <c r="D1460" s="55" t="s">
        <v>28</v>
      </c>
      <c r="E1460" s="55" t="s">
        <v>29</v>
      </c>
      <c r="F1460" s="55" t="s">
        <v>28</v>
      </c>
      <c r="G1460" s="55" t="s">
        <v>29</v>
      </c>
      <c r="H1460" s="60" t="s">
        <v>28</v>
      </c>
      <c r="I1460" s="60" t="s">
        <v>29</v>
      </c>
      <c r="J1460" s="60" t="s">
        <v>28</v>
      </c>
      <c r="K1460" s="60" t="s">
        <v>29</v>
      </c>
      <c r="L1460" s="60" t="s">
        <v>28</v>
      </c>
      <c r="M1460" s="60" t="s">
        <v>29</v>
      </c>
      <c r="N1460" s="60" t="s">
        <v>28</v>
      </c>
      <c r="O1460" s="60" t="s">
        <v>29</v>
      </c>
    </row>
    <row r="1461" spans="1:15" customFormat="1" x14ac:dyDescent="0.3">
      <c r="A1461" s="56" t="s">
        <v>30</v>
      </c>
      <c r="B1461" s="57">
        <v>1002.5695060178</v>
      </c>
      <c r="C1461" s="57">
        <v>1002.5695060178</v>
      </c>
      <c r="D1461" s="57">
        <v>81.786897098799997</v>
      </c>
      <c r="E1461" s="57">
        <v>81.786897098799997</v>
      </c>
      <c r="F1461" s="57">
        <v>461.165316776</v>
      </c>
      <c r="G1461" s="57">
        <v>461.165316776</v>
      </c>
      <c r="H1461" s="64">
        <v>144.50507663970001</v>
      </c>
      <c r="I1461" s="64">
        <v>144.50507663970001</v>
      </c>
      <c r="J1461" s="64">
        <v>54.214269396299997</v>
      </c>
      <c r="K1461" s="64">
        <v>54.214269396299997</v>
      </c>
      <c r="L1461" s="64">
        <v>141.8727920581</v>
      </c>
      <c r="M1461" s="64">
        <v>141.8727920581</v>
      </c>
      <c r="N1461" s="64">
        <v>134.08174831650001</v>
      </c>
      <c r="O1461" s="64">
        <v>134.08174831650001</v>
      </c>
    </row>
    <row r="1462" spans="1:15" customFormat="1" x14ac:dyDescent="0.3">
      <c r="A1462" s="58" t="s">
        <v>440</v>
      </c>
      <c r="B1462" s="70">
        <v>120.397141769</v>
      </c>
      <c r="C1462" s="71">
        <v>0.12008857345683401</v>
      </c>
      <c r="D1462" s="70">
        <v>11.2434178039</v>
      </c>
      <c r="E1462" s="71">
        <v>0.13747211598353901</v>
      </c>
      <c r="F1462" s="70">
        <v>51.324755835200101</v>
      </c>
      <c r="G1462" s="71">
        <v>0.111293616341339</v>
      </c>
      <c r="H1462" s="95">
        <v>21.243097644599999</v>
      </c>
      <c r="I1462" s="96">
        <v>0.14700589168618799</v>
      </c>
      <c r="J1462" s="95">
        <v>11.096860321699999</v>
      </c>
      <c r="K1462" s="96">
        <v>0.204685232232556</v>
      </c>
      <c r="L1462" s="95">
        <v>14.451483592900001</v>
      </c>
      <c r="M1462" s="96">
        <v>0.101862262547013</v>
      </c>
      <c r="N1462" s="95">
        <v>15.3081914818</v>
      </c>
      <c r="O1462" s="96">
        <v>0.114170583796872</v>
      </c>
    </row>
    <row r="1463" spans="1:15" customFormat="1" x14ac:dyDescent="0.3">
      <c r="A1463" s="58" t="s">
        <v>267</v>
      </c>
      <c r="B1463" s="73">
        <v>258.02024827370002</v>
      </c>
      <c r="C1463" s="74">
        <v>0.25735896286987098</v>
      </c>
      <c r="D1463" s="73">
        <v>19.956080234600002</v>
      </c>
      <c r="E1463" s="74">
        <v>0.24400094565872499</v>
      </c>
      <c r="F1463" s="73">
        <v>110.6658127314</v>
      </c>
      <c r="G1463" s="74">
        <v>0.239969938557095</v>
      </c>
      <c r="H1463" s="97">
        <v>51.969854731200002</v>
      </c>
      <c r="I1463" s="99">
        <v>0.359640338870436</v>
      </c>
      <c r="J1463" s="97">
        <v>14.6684984789</v>
      </c>
      <c r="K1463" s="98">
        <v>0.270565270771704</v>
      </c>
      <c r="L1463" s="97">
        <v>43.072737345999997</v>
      </c>
      <c r="M1463" s="98">
        <v>0.30360111139816598</v>
      </c>
      <c r="N1463" s="97">
        <v>25.713852130799999</v>
      </c>
      <c r="O1463" s="98">
        <v>0.19177742275632101</v>
      </c>
    </row>
    <row r="1464" spans="1:15" customFormat="1" x14ac:dyDescent="0.3">
      <c r="A1464" s="58" t="s">
        <v>268</v>
      </c>
      <c r="B1464" s="70">
        <v>269.81820504090001</v>
      </c>
      <c r="C1464" s="71">
        <v>0.26912668241089499</v>
      </c>
      <c r="D1464" s="70">
        <v>32.200973397799899</v>
      </c>
      <c r="E1464" s="72">
        <v>0.39371799811528102</v>
      </c>
      <c r="F1464" s="70">
        <v>137.96899244159999</v>
      </c>
      <c r="G1464" s="71">
        <v>0.29917469380858702</v>
      </c>
      <c r="H1464" s="95">
        <v>25.932154760700001</v>
      </c>
      <c r="I1464" s="100">
        <v>0.179454973927024</v>
      </c>
      <c r="J1464" s="95">
        <v>8.5857502256</v>
      </c>
      <c r="K1464" s="96">
        <v>0.158366981999502</v>
      </c>
      <c r="L1464" s="95">
        <v>34.171117536300002</v>
      </c>
      <c r="M1464" s="96">
        <v>0.24085744025046199</v>
      </c>
      <c r="N1464" s="95">
        <v>34.143382948899998</v>
      </c>
      <c r="O1464" s="96">
        <v>0.25464601541668802</v>
      </c>
    </row>
    <row r="1465" spans="1:15" customFormat="1" x14ac:dyDescent="0.3">
      <c r="A1465" s="58" t="s">
        <v>269</v>
      </c>
      <c r="B1465" s="73">
        <v>257.85303131630002</v>
      </c>
      <c r="C1465" s="74">
        <v>0.25719217447625198</v>
      </c>
      <c r="D1465" s="73">
        <v>12.3549418406</v>
      </c>
      <c r="E1465" s="75">
        <v>0.151062606344816</v>
      </c>
      <c r="F1465" s="73">
        <v>115.5075581024</v>
      </c>
      <c r="G1465" s="74">
        <v>0.25046887504444498</v>
      </c>
      <c r="H1465" s="97">
        <v>30.375363227800001</v>
      </c>
      <c r="I1465" s="98">
        <v>0.21020274120566701</v>
      </c>
      <c r="J1465" s="97">
        <v>13.049629420400001</v>
      </c>
      <c r="K1465" s="98">
        <v>0.24070469944008199</v>
      </c>
      <c r="L1465" s="97">
        <v>34.111215445900001</v>
      </c>
      <c r="M1465" s="98">
        <v>0.240435216302296</v>
      </c>
      <c r="N1465" s="97">
        <v>46.0718377257</v>
      </c>
      <c r="O1465" s="99">
        <v>0.34361006105728398</v>
      </c>
    </row>
    <row r="1466" spans="1:15" customFormat="1" x14ac:dyDescent="0.3">
      <c r="A1466" s="58" t="s">
        <v>441</v>
      </c>
      <c r="B1466" s="70">
        <v>83.0890400822</v>
      </c>
      <c r="C1466" s="71">
        <v>8.2876089471571102E-2</v>
      </c>
      <c r="D1466" s="70">
        <v>4.7050987243</v>
      </c>
      <c r="E1466" s="71">
        <v>5.7528759388146999E-2</v>
      </c>
      <c r="F1466" s="70">
        <v>39.0361288803999</v>
      </c>
      <c r="G1466" s="71">
        <v>8.4646714443533999E-2</v>
      </c>
      <c r="H1466" s="95">
        <v>14.113757490599999</v>
      </c>
      <c r="I1466" s="96">
        <v>9.7669630844806704E-2</v>
      </c>
      <c r="J1466" s="95">
        <v>6.8135309497000103</v>
      </c>
      <c r="K1466" s="96">
        <v>0.12567781555615701</v>
      </c>
      <c r="L1466" s="95">
        <v>11.5337012687</v>
      </c>
      <c r="M1466" s="96">
        <v>8.1296075881672203E-2</v>
      </c>
      <c r="N1466" s="95">
        <v>12.8444840293</v>
      </c>
      <c r="O1466" s="96">
        <v>9.5795916972835002E-2</v>
      </c>
    </row>
    <row r="1467" spans="1:15" customFormat="1" x14ac:dyDescent="0.3">
      <c r="A1467" s="58" t="s">
        <v>103</v>
      </c>
      <c r="B1467" s="73">
        <v>13.391839535700001</v>
      </c>
      <c r="C1467" s="74">
        <v>1.3357517314577299E-2</v>
      </c>
      <c r="D1467" s="73">
        <v>1.3263850976</v>
      </c>
      <c r="E1467" s="74">
        <v>1.62175745094927E-2</v>
      </c>
      <c r="F1467" s="73">
        <v>6.6620687850000104</v>
      </c>
      <c r="G1467" s="74">
        <v>1.4446161804999601E-2</v>
      </c>
      <c r="H1467" s="97">
        <v>0.87084878480000305</v>
      </c>
      <c r="I1467" s="98">
        <v>6.0264234658780899E-3</v>
      </c>
      <c r="J1467" s="97">
        <v>0</v>
      </c>
      <c r="K1467" s="98">
        <v>0</v>
      </c>
      <c r="L1467" s="97">
        <v>4.5325368683000002</v>
      </c>
      <c r="M1467" s="98">
        <v>3.1947893620390799E-2</v>
      </c>
      <c r="N1467" s="97">
        <v>0</v>
      </c>
      <c r="O1467" s="98">
        <v>0</v>
      </c>
    </row>
    <row r="1468" spans="1:15" customFormat="1" x14ac:dyDescent="0.3">
      <c r="A1468" s="58" t="s">
        <v>442</v>
      </c>
      <c r="B1468" s="70">
        <v>378.41739004269999</v>
      </c>
      <c r="C1468" s="71">
        <v>0.37744753632670502</v>
      </c>
      <c r="D1468" s="70">
        <v>31.1994980385</v>
      </c>
      <c r="E1468" s="71">
        <v>0.38147306164226402</v>
      </c>
      <c r="F1468" s="70">
        <v>161.99056856659999</v>
      </c>
      <c r="G1468" s="71">
        <v>0.35126355489843403</v>
      </c>
      <c r="H1468" s="95">
        <v>73.2129523758001</v>
      </c>
      <c r="I1468" s="99">
        <v>0.50664623055662406</v>
      </c>
      <c r="J1468" s="95">
        <v>25.765358800600001</v>
      </c>
      <c r="K1468" s="96">
        <v>0.47525050300425897</v>
      </c>
      <c r="L1468" s="95">
        <v>57.524220938900001</v>
      </c>
      <c r="M1468" s="96">
        <v>0.40546337394517901</v>
      </c>
      <c r="N1468" s="95">
        <v>41.022043612600001</v>
      </c>
      <c r="O1468" s="96">
        <v>0.30594800655319199</v>
      </c>
    </row>
    <row r="1469" spans="1:15" customFormat="1" x14ac:dyDescent="0.3">
      <c r="A1469" s="58" t="s">
        <v>443</v>
      </c>
      <c r="B1469" s="73">
        <v>340.94207139849999</v>
      </c>
      <c r="C1469" s="74">
        <v>0.34006826394782302</v>
      </c>
      <c r="D1469" s="73">
        <v>17.0600405649</v>
      </c>
      <c r="E1469" s="75">
        <v>0.208591365732963</v>
      </c>
      <c r="F1469" s="73">
        <v>154.54368698280001</v>
      </c>
      <c r="G1469" s="74">
        <v>0.33511558948797898</v>
      </c>
      <c r="H1469" s="97">
        <v>44.489120718400002</v>
      </c>
      <c r="I1469" s="98">
        <v>0.30787237205047402</v>
      </c>
      <c r="J1469" s="97">
        <v>19.863160370100001</v>
      </c>
      <c r="K1469" s="98">
        <v>0.36638251499623897</v>
      </c>
      <c r="L1469" s="97">
        <v>45.644916714600001</v>
      </c>
      <c r="M1469" s="98">
        <v>0.32173129218396901</v>
      </c>
      <c r="N1469" s="97">
        <v>58.916321754999998</v>
      </c>
      <c r="O1469" s="99">
        <v>0.43940597803011899</v>
      </c>
    </row>
    <row r="1470" spans="1:15" customFormat="1" x14ac:dyDescent="0.3">
      <c r="A1470" s="76" t="s">
        <v>4</v>
      </c>
      <c r="H1470" s="63"/>
      <c r="I1470" s="63"/>
      <c r="J1470" s="63"/>
      <c r="K1470" s="63"/>
      <c r="L1470" s="63"/>
      <c r="M1470" s="63"/>
      <c r="N1470" s="63"/>
      <c r="O1470" s="63"/>
    </row>
    <row r="1471" spans="1:15" customFormat="1" x14ac:dyDescent="0.3">
      <c r="A1471" s="76" t="s">
        <v>4</v>
      </c>
      <c r="H1471" s="63"/>
      <c r="I1471" s="63"/>
      <c r="J1471" s="63"/>
      <c r="K1471" s="63"/>
      <c r="L1471" s="63"/>
      <c r="M1471" s="63"/>
      <c r="N1471" s="63"/>
      <c r="O1471" s="63"/>
    </row>
    <row r="1472" spans="1:15" customFormat="1" x14ac:dyDescent="0.3">
      <c r="A1472" s="54" t="s">
        <v>444</v>
      </c>
      <c r="H1472" s="63"/>
      <c r="I1472" s="63"/>
      <c r="J1472" s="63"/>
      <c r="K1472" s="63"/>
      <c r="L1472" s="63"/>
      <c r="M1472" s="63"/>
      <c r="N1472" s="63"/>
      <c r="O1472" s="63"/>
    </row>
    <row r="1473" spans="1:15" customFormat="1" x14ac:dyDescent="0.3">
      <c r="A1473" s="69" t="s">
        <v>4</v>
      </c>
      <c r="H1473" s="63"/>
      <c r="I1473" s="63"/>
      <c r="J1473" s="63"/>
      <c r="K1473" s="63"/>
      <c r="L1473" s="63"/>
      <c r="M1473" s="63"/>
      <c r="N1473" s="63"/>
      <c r="O1473" s="63"/>
    </row>
    <row r="1474" spans="1:15" customFormat="1" ht="25.5" customHeight="1" x14ac:dyDescent="0.3">
      <c r="A1474" s="116" t="s">
        <v>4</v>
      </c>
      <c r="B1474" s="118" t="s">
        <v>26</v>
      </c>
      <c r="C1474" s="118" t="s">
        <v>4</v>
      </c>
      <c r="D1474" s="118" t="s">
        <v>502</v>
      </c>
      <c r="E1474" s="118" t="s">
        <v>4</v>
      </c>
      <c r="F1474" s="118" t="s">
        <v>503</v>
      </c>
      <c r="G1474" s="118" t="s">
        <v>4</v>
      </c>
      <c r="H1474" s="121" t="s">
        <v>504</v>
      </c>
      <c r="I1474" s="121" t="s">
        <v>4</v>
      </c>
      <c r="J1474" s="121" t="s">
        <v>505</v>
      </c>
      <c r="K1474" s="121" t="s">
        <v>4</v>
      </c>
      <c r="L1474" s="121" t="s">
        <v>506</v>
      </c>
      <c r="M1474" s="121" t="s">
        <v>4</v>
      </c>
      <c r="N1474" s="121" t="s">
        <v>507</v>
      </c>
      <c r="O1474" s="121" t="s">
        <v>4</v>
      </c>
    </row>
    <row r="1475" spans="1:15" customFormat="1" x14ac:dyDescent="0.3">
      <c r="A1475" s="117" t="s">
        <v>4</v>
      </c>
      <c r="B1475" s="55" t="s">
        <v>28</v>
      </c>
      <c r="C1475" s="55" t="s">
        <v>29</v>
      </c>
      <c r="D1475" s="55" t="s">
        <v>28</v>
      </c>
      <c r="E1475" s="55" t="s">
        <v>29</v>
      </c>
      <c r="F1475" s="55" t="s">
        <v>28</v>
      </c>
      <c r="G1475" s="55" t="s">
        <v>29</v>
      </c>
      <c r="H1475" s="60" t="s">
        <v>28</v>
      </c>
      <c r="I1475" s="60" t="s">
        <v>29</v>
      </c>
      <c r="J1475" s="60" t="s">
        <v>28</v>
      </c>
      <c r="K1475" s="60" t="s">
        <v>29</v>
      </c>
      <c r="L1475" s="60" t="s">
        <v>28</v>
      </c>
      <c r="M1475" s="60" t="s">
        <v>29</v>
      </c>
      <c r="N1475" s="60" t="s">
        <v>28</v>
      </c>
      <c r="O1475" s="60" t="s">
        <v>29</v>
      </c>
    </row>
    <row r="1476" spans="1:15" customFormat="1" x14ac:dyDescent="0.3">
      <c r="A1476" s="56" t="s">
        <v>30</v>
      </c>
      <c r="B1476" s="57">
        <v>1002.5695060178</v>
      </c>
      <c r="C1476" s="57">
        <v>1002.5695060178</v>
      </c>
      <c r="D1476" s="57">
        <v>81.786897098799997</v>
      </c>
      <c r="E1476" s="57">
        <v>81.786897098799997</v>
      </c>
      <c r="F1476" s="57">
        <v>461.165316776</v>
      </c>
      <c r="G1476" s="57">
        <v>461.165316776</v>
      </c>
      <c r="H1476" s="64">
        <v>144.50507663970001</v>
      </c>
      <c r="I1476" s="64">
        <v>144.50507663970001</v>
      </c>
      <c r="J1476" s="64">
        <v>54.214269396299997</v>
      </c>
      <c r="K1476" s="64">
        <v>54.214269396299997</v>
      </c>
      <c r="L1476" s="64">
        <v>141.8727920581</v>
      </c>
      <c r="M1476" s="64">
        <v>141.8727920581</v>
      </c>
      <c r="N1476" s="64">
        <v>134.08174831650001</v>
      </c>
      <c r="O1476" s="64">
        <v>134.08174831650001</v>
      </c>
    </row>
    <row r="1477" spans="1:15" customFormat="1" x14ac:dyDescent="0.3">
      <c r="A1477" s="58" t="s">
        <v>440</v>
      </c>
      <c r="B1477" s="70">
        <v>84.852655270900001</v>
      </c>
      <c r="C1477" s="71">
        <v>8.4635184654612394E-2</v>
      </c>
      <c r="D1477" s="70">
        <v>5.3612031247000003</v>
      </c>
      <c r="E1477" s="71">
        <v>6.5550880579606396E-2</v>
      </c>
      <c r="F1477" s="70">
        <v>50.3165056737001</v>
      </c>
      <c r="G1477" s="71">
        <v>0.109107306736469</v>
      </c>
      <c r="H1477" s="95">
        <v>11.2260834557</v>
      </c>
      <c r="I1477" s="96">
        <v>7.7686429548011096E-2</v>
      </c>
      <c r="J1477" s="95">
        <v>4.8822119982999901</v>
      </c>
      <c r="K1477" s="96">
        <v>9.0054003358628704E-2</v>
      </c>
      <c r="L1477" s="95">
        <v>4.6600681677000004</v>
      </c>
      <c r="M1477" s="96">
        <v>3.2846806636409903E-2</v>
      </c>
      <c r="N1477" s="95">
        <v>11.4322700543</v>
      </c>
      <c r="O1477" s="96">
        <v>8.5263432181046206E-2</v>
      </c>
    </row>
    <row r="1478" spans="1:15" customFormat="1" x14ac:dyDescent="0.3">
      <c r="A1478" s="58" t="s">
        <v>267</v>
      </c>
      <c r="B1478" s="73">
        <v>290.45129423880002</v>
      </c>
      <c r="C1478" s="74">
        <v>0.28970689063990301</v>
      </c>
      <c r="D1478" s="73">
        <v>20.8066836946</v>
      </c>
      <c r="E1478" s="74">
        <v>0.254401186897519</v>
      </c>
      <c r="F1478" s="73">
        <v>141.90402668940001</v>
      </c>
      <c r="G1478" s="74">
        <v>0.30770749995131702</v>
      </c>
      <c r="H1478" s="97">
        <v>40.971909263000001</v>
      </c>
      <c r="I1478" s="98">
        <v>0.28353266345899297</v>
      </c>
      <c r="J1478" s="97">
        <v>18.589060726500001</v>
      </c>
      <c r="K1478" s="98">
        <v>0.34288132872576599</v>
      </c>
      <c r="L1478" s="97">
        <v>34.282737450699997</v>
      </c>
      <c r="M1478" s="98">
        <v>0.24164420078982099</v>
      </c>
      <c r="N1478" s="97">
        <v>37.0216526679</v>
      </c>
      <c r="O1478" s="98">
        <v>0.276112544270458</v>
      </c>
    </row>
    <row r="1479" spans="1:15" customFormat="1" x14ac:dyDescent="0.3">
      <c r="A1479" s="58" t="s">
        <v>268</v>
      </c>
      <c r="B1479" s="70">
        <v>353.56039718429997</v>
      </c>
      <c r="C1479" s="71">
        <v>0.352654249966808</v>
      </c>
      <c r="D1479" s="70">
        <v>24.068173549400001</v>
      </c>
      <c r="E1479" s="71">
        <v>0.294279088743582</v>
      </c>
      <c r="F1479" s="70">
        <v>163.5282027673</v>
      </c>
      <c r="G1479" s="71">
        <v>0.35459779133115099</v>
      </c>
      <c r="H1479" s="95">
        <v>43.941602670400002</v>
      </c>
      <c r="I1479" s="96">
        <v>0.30408345292920902</v>
      </c>
      <c r="J1479" s="95">
        <v>18.720209306899999</v>
      </c>
      <c r="K1479" s="96">
        <v>0.34530040735322698</v>
      </c>
      <c r="L1479" s="95">
        <v>68.261817081700002</v>
      </c>
      <c r="M1479" s="99">
        <v>0.48114804883620899</v>
      </c>
      <c r="N1479" s="95">
        <v>39.4114751758</v>
      </c>
      <c r="O1479" s="96">
        <v>0.29393616708196002</v>
      </c>
    </row>
    <row r="1480" spans="1:15" customFormat="1" x14ac:dyDescent="0.3">
      <c r="A1480" s="58" t="s">
        <v>269</v>
      </c>
      <c r="B1480" s="73">
        <v>206.31569737140001</v>
      </c>
      <c r="C1480" s="74">
        <v>0.20578692662505199</v>
      </c>
      <c r="D1480" s="73">
        <v>15.961497764200001</v>
      </c>
      <c r="E1480" s="74">
        <v>0.19515959561246399</v>
      </c>
      <c r="F1480" s="73">
        <v>80.485674868999894</v>
      </c>
      <c r="G1480" s="74">
        <v>0.17452673030936999</v>
      </c>
      <c r="H1480" s="97">
        <v>39.605572984699997</v>
      </c>
      <c r="I1480" s="98">
        <v>0.27407738126356701</v>
      </c>
      <c r="J1480" s="97">
        <v>10.0288189329</v>
      </c>
      <c r="K1480" s="98">
        <v>0.18498485813007101</v>
      </c>
      <c r="L1480" s="97">
        <v>27.951055672199999</v>
      </c>
      <c r="M1480" s="98">
        <v>0.19701491220919501</v>
      </c>
      <c r="N1480" s="97">
        <v>35.482560881200001</v>
      </c>
      <c r="O1480" s="98">
        <v>0.26463378742230798</v>
      </c>
    </row>
    <row r="1481" spans="1:15" customFormat="1" x14ac:dyDescent="0.3">
      <c r="A1481" s="58" t="s">
        <v>441</v>
      </c>
      <c r="B1481" s="70">
        <v>53.595164492899997</v>
      </c>
      <c r="C1481" s="71">
        <v>5.3457804342942401E-2</v>
      </c>
      <c r="D1481" s="70">
        <v>10.746895159999999</v>
      </c>
      <c r="E1481" s="72">
        <v>0.13140118455670899</v>
      </c>
      <c r="F1481" s="70">
        <v>21.2505415738</v>
      </c>
      <c r="G1481" s="71">
        <v>4.6080094926397003E-2</v>
      </c>
      <c r="H1481" s="95">
        <v>7.4609915073000197</v>
      </c>
      <c r="I1481" s="96">
        <v>5.1631345284171397E-2</v>
      </c>
      <c r="J1481" s="95">
        <v>1.1189014754</v>
      </c>
      <c r="K1481" s="96">
        <v>2.0638505099477799E-2</v>
      </c>
      <c r="L1481" s="95">
        <v>2.7445419936</v>
      </c>
      <c r="M1481" s="96">
        <v>1.9345090441837898E-2</v>
      </c>
      <c r="N1481" s="95">
        <v>10.7337895373</v>
      </c>
      <c r="O1481" s="96">
        <v>8.0054069044228807E-2</v>
      </c>
    </row>
    <row r="1482" spans="1:15" customFormat="1" x14ac:dyDescent="0.3">
      <c r="A1482" s="58" t="s">
        <v>103</v>
      </c>
      <c r="B1482" s="73">
        <v>13.794297459499999</v>
      </c>
      <c r="C1482" s="74">
        <v>1.3758943770682701E-2</v>
      </c>
      <c r="D1482" s="73">
        <v>4.8424438059000003</v>
      </c>
      <c r="E1482" s="72">
        <v>5.9208063610118898E-2</v>
      </c>
      <c r="F1482" s="73">
        <v>3.6803652028</v>
      </c>
      <c r="G1482" s="74">
        <v>7.9805767452968499E-3</v>
      </c>
      <c r="H1482" s="97">
        <v>1.2989167586000001</v>
      </c>
      <c r="I1482" s="98">
        <v>8.9887275160487196E-3</v>
      </c>
      <c r="J1482" s="97">
        <v>0.87506695629999998</v>
      </c>
      <c r="K1482" s="98">
        <v>1.6140897332828801E-2</v>
      </c>
      <c r="L1482" s="97">
        <v>3.9725716921999998</v>
      </c>
      <c r="M1482" s="98">
        <v>2.8000941086527301E-2</v>
      </c>
      <c r="N1482" s="97">
        <v>0</v>
      </c>
      <c r="O1482" s="98">
        <v>0</v>
      </c>
    </row>
    <row r="1483" spans="1:15" customFormat="1" x14ac:dyDescent="0.3">
      <c r="A1483" s="58" t="s">
        <v>442</v>
      </c>
      <c r="B1483" s="70">
        <v>375.30394950969998</v>
      </c>
      <c r="C1483" s="71">
        <v>0.37434207529451502</v>
      </c>
      <c r="D1483" s="70">
        <v>26.167886819300001</v>
      </c>
      <c r="E1483" s="71">
        <v>0.31995206747712601</v>
      </c>
      <c r="F1483" s="70">
        <v>192.22053236310001</v>
      </c>
      <c r="G1483" s="71">
        <v>0.41681480668778598</v>
      </c>
      <c r="H1483" s="95">
        <v>52.1979927187</v>
      </c>
      <c r="I1483" s="96">
        <v>0.361219093007004</v>
      </c>
      <c r="J1483" s="95">
        <v>23.471272724800102</v>
      </c>
      <c r="K1483" s="96">
        <v>0.432935332084395</v>
      </c>
      <c r="L1483" s="95">
        <v>38.942805618400001</v>
      </c>
      <c r="M1483" s="100">
        <v>0.274491007426231</v>
      </c>
      <c r="N1483" s="95">
        <v>48.453922722199998</v>
      </c>
      <c r="O1483" s="96">
        <v>0.36137597645150399</v>
      </c>
    </row>
    <row r="1484" spans="1:15" customFormat="1" x14ac:dyDescent="0.3">
      <c r="A1484" s="58" t="s">
        <v>443</v>
      </c>
      <c r="B1484" s="73">
        <v>259.91086186429999</v>
      </c>
      <c r="C1484" s="74">
        <v>0.259244730967995</v>
      </c>
      <c r="D1484" s="73">
        <v>26.708392924200002</v>
      </c>
      <c r="E1484" s="74">
        <v>0.326560780169173</v>
      </c>
      <c r="F1484" s="73">
        <v>101.7362164428</v>
      </c>
      <c r="G1484" s="74">
        <v>0.220606825235767</v>
      </c>
      <c r="H1484" s="97">
        <v>47.066564491999998</v>
      </c>
      <c r="I1484" s="98">
        <v>0.32570872654773803</v>
      </c>
      <c r="J1484" s="97">
        <v>11.1477204083</v>
      </c>
      <c r="K1484" s="98">
        <v>0.20562336322954899</v>
      </c>
      <c r="L1484" s="97">
        <v>30.695597665800001</v>
      </c>
      <c r="M1484" s="98">
        <v>0.216360002651033</v>
      </c>
      <c r="N1484" s="97">
        <v>46.216350418499999</v>
      </c>
      <c r="O1484" s="98">
        <v>0.34468785646653599</v>
      </c>
    </row>
    <row r="1485" spans="1:15" customFormat="1" x14ac:dyDescent="0.3">
      <c r="A1485" s="76" t="s">
        <v>4</v>
      </c>
      <c r="H1485" s="63"/>
      <c r="I1485" s="63"/>
      <c r="J1485" s="63"/>
      <c r="K1485" s="63"/>
      <c r="L1485" s="63"/>
      <c r="M1485" s="63"/>
      <c r="N1485" s="63"/>
      <c r="O1485" s="63"/>
    </row>
    <row r="1486" spans="1:15" customFormat="1" x14ac:dyDescent="0.3">
      <c r="A1486" s="76" t="s">
        <v>4</v>
      </c>
      <c r="H1486" s="63"/>
      <c r="I1486" s="63"/>
      <c r="J1486" s="63"/>
      <c r="K1486" s="63"/>
      <c r="L1486" s="63"/>
      <c r="M1486" s="63"/>
      <c r="N1486" s="63"/>
      <c r="O1486" s="63"/>
    </row>
    <row r="1487" spans="1:15" customFormat="1" x14ac:dyDescent="0.3">
      <c r="A1487" s="54" t="s">
        <v>445</v>
      </c>
      <c r="H1487" s="63"/>
      <c r="I1487" s="63"/>
      <c r="J1487" s="63"/>
      <c r="K1487" s="63"/>
      <c r="L1487" s="63"/>
      <c r="M1487" s="63"/>
      <c r="N1487" s="63"/>
      <c r="O1487" s="63"/>
    </row>
    <row r="1488" spans="1:15" customFormat="1" x14ac:dyDescent="0.3">
      <c r="A1488" s="69" t="s">
        <v>4</v>
      </c>
      <c r="H1488" s="63"/>
      <c r="I1488" s="63"/>
      <c r="J1488" s="63"/>
      <c r="K1488" s="63"/>
      <c r="L1488" s="63"/>
      <c r="M1488" s="63"/>
      <c r="N1488" s="63"/>
      <c r="O1488" s="63"/>
    </row>
    <row r="1489" spans="1:15" customFormat="1" ht="25.5" customHeight="1" x14ac:dyDescent="0.3">
      <c r="A1489" s="116" t="s">
        <v>4</v>
      </c>
      <c r="B1489" s="118" t="s">
        <v>26</v>
      </c>
      <c r="C1489" s="118" t="s">
        <v>4</v>
      </c>
      <c r="D1489" s="118" t="s">
        <v>502</v>
      </c>
      <c r="E1489" s="118" t="s">
        <v>4</v>
      </c>
      <c r="F1489" s="118" t="s">
        <v>503</v>
      </c>
      <c r="G1489" s="118" t="s">
        <v>4</v>
      </c>
      <c r="H1489" s="121" t="s">
        <v>504</v>
      </c>
      <c r="I1489" s="121" t="s">
        <v>4</v>
      </c>
      <c r="J1489" s="121" t="s">
        <v>505</v>
      </c>
      <c r="K1489" s="121" t="s">
        <v>4</v>
      </c>
      <c r="L1489" s="121" t="s">
        <v>506</v>
      </c>
      <c r="M1489" s="121" t="s">
        <v>4</v>
      </c>
      <c r="N1489" s="121" t="s">
        <v>507</v>
      </c>
      <c r="O1489" s="121" t="s">
        <v>4</v>
      </c>
    </row>
    <row r="1490" spans="1:15" customFormat="1" x14ac:dyDescent="0.3">
      <c r="A1490" s="117" t="s">
        <v>4</v>
      </c>
      <c r="B1490" s="55" t="s">
        <v>28</v>
      </c>
      <c r="C1490" s="55" t="s">
        <v>29</v>
      </c>
      <c r="D1490" s="55" t="s">
        <v>28</v>
      </c>
      <c r="E1490" s="55" t="s">
        <v>29</v>
      </c>
      <c r="F1490" s="55" t="s">
        <v>28</v>
      </c>
      <c r="G1490" s="55" t="s">
        <v>29</v>
      </c>
      <c r="H1490" s="60" t="s">
        <v>28</v>
      </c>
      <c r="I1490" s="60" t="s">
        <v>29</v>
      </c>
      <c r="J1490" s="60" t="s">
        <v>28</v>
      </c>
      <c r="K1490" s="60" t="s">
        <v>29</v>
      </c>
      <c r="L1490" s="60" t="s">
        <v>28</v>
      </c>
      <c r="M1490" s="60" t="s">
        <v>29</v>
      </c>
      <c r="N1490" s="60" t="s">
        <v>28</v>
      </c>
      <c r="O1490" s="60" t="s">
        <v>29</v>
      </c>
    </row>
    <row r="1491" spans="1:15" customFormat="1" x14ac:dyDescent="0.3">
      <c r="A1491" s="56" t="s">
        <v>30</v>
      </c>
      <c r="B1491" s="57">
        <v>1002.5695060178</v>
      </c>
      <c r="C1491" s="57">
        <v>1002.5695060178</v>
      </c>
      <c r="D1491" s="57">
        <v>81.786897098799997</v>
      </c>
      <c r="E1491" s="57">
        <v>81.786897098799997</v>
      </c>
      <c r="F1491" s="57">
        <v>461.165316776</v>
      </c>
      <c r="G1491" s="57">
        <v>461.165316776</v>
      </c>
      <c r="H1491" s="64">
        <v>144.50507663970001</v>
      </c>
      <c r="I1491" s="64">
        <v>144.50507663970001</v>
      </c>
      <c r="J1491" s="64">
        <v>54.214269396299997</v>
      </c>
      <c r="K1491" s="64">
        <v>54.214269396299997</v>
      </c>
      <c r="L1491" s="64">
        <v>141.8727920581</v>
      </c>
      <c r="M1491" s="64">
        <v>141.8727920581</v>
      </c>
      <c r="N1491" s="64">
        <v>134.08174831650001</v>
      </c>
      <c r="O1491" s="64">
        <v>134.08174831650001</v>
      </c>
    </row>
    <row r="1492" spans="1:15" customFormat="1" x14ac:dyDescent="0.3">
      <c r="A1492" s="58" t="s">
        <v>440</v>
      </c>
      <c r="B1492" s="70">
        <v>477.79391966029999</v>
      </c>
      <c r="C1492" s="71">
        <v>0.47656937179158199</v>
      </c>
      <c r="D1492" s="70">
        <v>40.949866738399997</v>
      </c>
      <c r="E1492" s="71">
        <v>0.50068981940874802</v>
      </c>
      <c r="F1492" s="70">
        <v>232.7375542115</v>
      </c>
      <c r="G1492" s="71">
        <v>0.50467271875206199</v>
      </c>
      <c r="H1492" s="95">
        <v>67.970946825599995</v>
      </c>
      <c r="I1492" s="96">
        <v>0.470370649988128</v>
      </c>
      <c r="J1492" s="95">
        <v>23.1915644358</v>
      </c>
      <c r="K1492" s="96">
        <v>0.42777602085296701</v>
      </c>
      <c r="L1492" s="95">
        <v>51.030804498999998</v>
      </c>
      <c r="M1492" s="100">
        <v>0.35969408763099397</v>
      </c>
      <c r="N1492" s="95">
        <v>62.628801941900001</v>
      </c>
      <c r="O1492" s="96">
        <v>0.46709416254078601</v>
      </c>
    </row>
    <row r="1493" spans="1:15" customFormat="1" x14ac:dyDescent="0.3">
      <c r="A1493" s="58" t="s">
        <v>267</v>
      </c>
      <c r="B1493" s="73">
        <v>180.380143437199</v>
      </c>
      <c r="C1493" s="74">
        <v>0.179917843455731</v>
      </c>
      <c r="D1493" s="73">
        <v>10.8622974988</v>
      </c>
      <c r="E1493" s="74">
        <v>0.132812197113654</v>
      </c>
      <c r="F1493" s="73">
        <v>75.680047452799897</v>
      </c>
      <c r="G1493" s="74">
        <v>0.164106112710032</v>
      </c>
      <c r="H1493" s="97">
        <v>33.405878971500002</v>
      </c>
      <c r="I1493" s="98">
        <v>0.23117443171074301</v>
      </c>
      <c r="J1493" s="97">
        <v>17.498698765</v>
      </c>
      <c r="K1493" s="99">
        <v>0.32276924433098098</v>
      </c>
      <c r="L1493" s="97">
        <v>29.041087326300001</v>
      </c>
      <c r="M1493" s="98">
        <v>0.20469807427492501</v>
      </c>
      <c r="N1493" s="97">
        <v>22.4568370892</v>
      </c>
      <c r="O1493" s="98">
        <v>0.16748615953448501</v>
      </c>
    </row>
    <row r="1494" spans="1:15" customFormat="1" x14ac:dyDescent="0.3">
      <c r="A1494" s="58" t="s">
        <v>268</v>
      </c>
      <c r="B1494" s="70">
        <v>153.50637763099999</v>
      </c>
      <c r="C1494" s="71">
        <v>0.15311295297692301</v>
      </c>
      <c r="D1494" s="70">
        <v>10.1521145456</v>
      </c>
      <c r="E1494" s="71">
        <v>0.124128863005233</v>
      </c>
      <c r="F1494" s="70">
        <v>54.033930110699998</v>
      </c>
      <c r="G1494" s="75">
        <v>0.117168243458659</v>
      </c>
      <c r="H1494" s="95">
        <v>22.724849497800001</v>
      </c>
      <c r="I1494" s="96">
        <v>0.157259869523205</v>
      </c>
      <c r="J1494" s="95">
        <v>4.8953058956999902</v>
      </c>
      <c r="K1494" s="96">
        <v>9.0295524595487606E-2</v>
      </c>
      <c r="L1494" s="95">
        <v>35.516868608499998</v>
      </c>
      <c r="M1494" s="99">
        <v>0.25034305798362699</v>
      </c>
      <c r="N1494" s="95">
        <v>28.783283871799998</v>
      </c>
      <c r="O1494" s="96">
        <v>0.21466966409072399</v>
      </c>
    </row>
    <row r="1495" spans="1:15" customFormat="1" x14ac:dyDescent="0.3">
      <c r="A1495" s="58" t="s">
        <v>269</v>
      </c>
      <c r="B1495" s="73">
        <v>106.3024197198</v>
      </c>
      <c r="C1495" s="74">
        <v>0.10602997506081401</v>
      </c>
      <c r="D1495" s="73">
        <v>9.2114086511999904</v>
      </c>
      <c r="E1495" s="74">
        <v>0.112626948544979</v>
      </c>
      <c r="F1495" s="73">
        <v>47.739341218900101</v>
      </c>
      <c r="G1495" s="74">
        <v>0.10351893232701199</v>
      </c>
      <c r="H1495" s="97">
        <v>13.0173100027</v>
      </c>
      <c r="I1495" s="98">
        <v>9.0082025527425294E-2</v>
      </c>
      <c r="J1495" s="97">
        <v>5.6193005624000101</v>
      </c>
      <c r="K1495" s="98">
        <v>0.103649843942811</v>
      </c>
      <c r="L1495" s="97">
        <v>14.814228743399999</v>
      </c>
      <c r="M1495" s="98">
        <v>0.10441909635029401</v>
      </c>
      <c r="N1495" s="97">
        <v>17.985982320600002</v>
      </c>
      <c r="O1495" s="98">
        <v>0.134141913768488</v>
      </c>
    </row>
    <row r="1496" spans="1:15" customFormat="1" x14ac:dyDescent="0.3">
      <c r="A1496" s="58" t="s">
        <v>441</v>
      </c>
      <c r="B1496" s="70">
        <v>47.052185803699899</v>
      </c>
      <c r="C1496" s="71">
        <v>4.6931594788466098E-2</v>
      </c>
      <c r="D1496" s="70">
        <v>4.5079198717000004</v>
      </c>
      <c r="E1496" s="71">
        <v>5.5117873786730803E-2</v>
      </c>
      <c r="F1496" s="70">
        <v>31.0393755198</v>
      </c>
      <c r="G1496" s="71">
        <v>6.7306396189539597E-2</v>
      </c>
      <c r="H1496" s="95">
        <v>2.0779922063999998</v>
      </c>
      <c r="I1496" s="96">
        <v>1.43800636954862E-2</v>
      </c>
      <c r="J1496" s="95">
        <v>2.1343327811000101</v>
      </c>
      <c r="K1496" s="96">
        <v>3.9368468944924399E-2</v>
      </c>
      <c r="L1496" s="95">
        <v>6.4433321578999996</v>
      </c>
      <c r="M1496" s="96">
        <v>4.5416263854603699E-2</v>
      </c>
      <c r="N1496" s="95">
        <v>1.0653112413000001</v>
      </c>
      <c r="O1496" s="96">
        <v>7.9452368027401604E-3</v>
      </c>
    </row>
    <row r="1497" spans="1:15" customFormat="1" x14ac:dyDescent="0.3">
      <c r="A1497" s="58" t="s">
        <v>103</v>
      </c>
      <c r="B1497" s="73">
        <v>37.534459765800001</v>
      </c>
      <c r="C1497" s="74">
        <v>3.7438261926483897E-2</v>
      </c>
      <c r="D1497" s="73">
        <v>6.1032897931000001</v>
      </c>
      <c r="E1497" s="74">
        <v>7.4624298140656006E-2</v>
      </c>
      <c r="F1497" s="73">
        <v>19.9350682623</v>
      </c>
      <c r="G1497" s="74">
        <v>4.3227596562694197E-2</v>
      </c>
      <c r="H1497" s="97">
        <v>5.3080991357</v>
      </c>
      <c r="I1497" s="98">
        <v>3.67329595550119E-2</v>
      </c>
      <c r="J1497" s="97">
        <v>0.87506695629999998</v>
      </c>
      <c r="K1497" s="98">
        <v>1.6140897332828801E-2</v>
      </c>
      <c r="L1497" s="97">
        <v>5.0264707230000001</v>
      </c>
      <c r="M1497" s="98">
        <v>3.5429419905555599E-2</v>
      </c>
      <c r="N1497" s="97">
        <v>1.1615318517</v>
      </c>
      <c r="O1497" s="98">
        <v>8.6628632627775998E-3</v>
      </c>
    </row>
    <row r="1498" spans="1:15" customFormat="1" x14ac:dyDescent="0.3">
      <c r="A1498" s="58" t="s">
        <v>442</v>
      </c>
      <c r="B1498" s="70">
        <v>658.17406309750004</v>
      </c>
      <c r="C1498" s="71">
        <v>0.65648721524731302</v>
      </c>
      <c r="D1498" s="70">
        <v>51.812164237200001</v>
      </c>
      <c r="E1498" s="71">
        <v>0.63350201652240201</v>
      </c>
      <c r="F1498" s="70">
        <v>308.41760166429998</v>
      </c>
      <c r="G1498" s="71">
        <v>0.66877883146209505</v>
      </c>
      <c r="H1498" s="95">
        <v>101.3768257971</v>
      </c>
      <c r="I1498" s="96">
        <v>0.70154508169887098</v>
      </c>
      <c r="J1498" s="95">
        <v>40.690263200799897</v>
      </c>
      <c r="K1498" s="96">
        <v>0.75054526518394804</v>
      </c>
      <c r="L1498" s="95">
        <v>80.071891825300199</v>
      </c>
      <c r="M1498" s="100">
        <v>0.56439216190591901</v>
      </c>
      <c r="N1498" s="95">
        <v>85.085639031099902</v>
      </c>
      <c r="O1498" s="96">
        <v>0.63458032207527104</v>
      </c>
    </row>
    <row r="1499" spans="1:15" customFormat="1" x14ac:dyDescent="0.3">
      <c r="A1499" s="58" t="s">
        <v>443</v>
      </c>
      <c r="B1499" s="73">
        <v>153.3546055235</v>
      </c>
      <c r="C1499" s="74">
        <v>0.15296156984928</v>
      </c>
      <c r="D1499" s="73">
        <v>13.7193285228999</v>
      </c>
      <c r="E1499" s="74">
        <v>0.16774482233170901</v>
      </c>
      <c r="F1499" s="73">
        <v>78.778716738700098</v>
      </c>
      <c r="G1499" s="74">
        <v>0.17082532851655199</v>
      </c>
      <c r="H1499" s="97">
        <v>15.0953022091</v>
      </c>
      <c r="I1499" s="98">
        <v>0.104462089222911</v>
      </c>
      <c r="J1499" s="97">
        <v>7.75363334349999</v>
      </c>
      <c r="K1499" s="98">
        <v>0.14301831288773501</v>
      </c>
      <c r="L1499" s="97">
        <v>21.2575609013</v>
      </c>
      <c r="M1499" s="98">
        <v>0.14983536020489799</v>
      </c>
      <c r="N1499" s="97">
        <v>19.0512935619</v>
      </c>
      <c r="O1499" s="98">
        <v>0.142087150571228</v>
      </c>
    </row>
    <row r="1500" spans="1:15" customFormat="1" x14ac:dyDescent="0.3">
      <c r="A1500" s="76" t="s">
        <v>4</v>
      </c>
      <c r="H1500" s="63"/>
      <c r="I1500" s="63"/>
      <c r="J1500" s="63"/>
      <c r="K1500" s="63"/>
      <c r="L1500" s="63"/>
      <c r="M1500" s="63"/>
      <c r="N1500" s="63"/>
      <c r="O1500" s="63"/>
    </row>
    <row r="1501" spans="1:15" customFormat="1" x14ac:dyDescent="0.3">
      <c r="A1501" s="76" t="s">
        <v>4</v>
      </c>
      <c r="H1501" s="63"/>
      <c r="I1501" s="63"/>
      <c r="J1501" s="63"/>
      <c r="K1501" s="63"/>
      <c r="L1501" s="63"/>
      <c r="M1501" s="63"/>
      <c r="N1501" s="63"/>
      <c r="O1501" s="63"/>
    </row>
    <row r="1502" spans="1:15" customFormat="1" x14ac:dyDescent="0.3">
      <c r="A1502" s="54" t="s">
        <v>446</v>
      </c>
      <c r="H1502" s="63"/>
      <c r="I1502" s="63"/>
      <c r="J1502" s="63"/>
      <c r="K1502" s="63"/>
      <c r="L1502" s="63"/>
      <c r="M1502" s="63"/>
      <c r="N1502" s="63"/>
      <c r="O1502" s="63"/>
    </row>
    <row r="1503" spans="1:15" customFormat="1" x14ac:dyDescent="0.3">
      <c r="A1503" s="69" t="s">
        <v>4</v>
      </c>
      <c r="H1503" s="63"/>
      <c r="I1503" s="63"/>
      <c r="J1503" s="63"/>
      <c r="K1503" s="63"/>
      <c r="L1503" s="63"/>
      <c r="M1503" s="63"/>
      <c r="N1503" s="63"/>
      <c r="O1503" s="63"/>
    </row>
    <row r="1504" spans="1:15" customFormat="1" ht="25.5" customHeight="1" x14ac:dyDescent="0.3">
      <c r="A1504" s="116" t="s">
        <v>4</v>
      </c>
      <c r="B1504" s="118" t="s">
        <v>26</v>
      </c>
      <c r="C1504" s="118" t="s">
        <v>4</v>
      </c>
      <c r="D1504" s="118" t="s">
        <v>502</v>
      </c>
      <c r="E1504" s="118" t="s">
        <v>4</v>
      </c>
      <c r="F1504" s="118" t="s">
        <v>503</v>
      </c>
      <c r="G1504" s="118" t="s">
        <v>4</v>
      </c>
      <c r="H1504" s="121" t="s">
        <v>504</v>
      </c>
      <c r="I1504" s="121" t="s">
        <v>4</v>
      </c>
      <c r="J1504" s="121" t="s">
        <v>505</v>
      </c>
      <c r="K1504" s="121" t="s">
        <v>4</v>
      </c>
      <c r="L1504" s="121" t="s">
        <v>506</v>
      </c>
      <c r="M1504" s="121" t="s">
        <v>4</v>
      </c>
      <c r="N1504" s="121" t="s">
        <v>507</v>
      </c>
      <c r="O1504" s="121" t="s">
        <v>4</v>
      </c>
    </row>
    <row r="1505" spans="1:15" customFormat="1" x14ac:dyDescent="0.3">
      <c r="A1505" s="117" t="s">
        <v>4</v>
      </c>
      <c r="B1505" s="55" t="s">
        <v>28</v>
      </c>
      <c r="C1505" s="55" t="s">
        <v>29</v>
      </c>
      <c r="D1505" s="55" t="s">
        <v>28</v>
      </c>
      <c r="E1505" s="55" t="s">
        <v>29</v>
      </c>
      <c r="F1505" s="55" t="s">
        <v>28</v>
      </c>
      <c r="G1505" s="55" t="s">
        <v>29</v>
      </c>
      <c r="H1505" s="60" t="s">
        <v>28</v>
      </c>
      <c r="I1505" s="60" t="s">
        <v>29</v>
      </c>
      <c r="J1505" s="60" t="s">
        <v>28</v>
      </c>
      <c r="K1505" s="60" t="s">
        <v>29</v>
      </c>
      <c r="L1505" s="60" t="s">
        <v>28</v>
      </c>
      <c r="M1505" s="60" t="s">
        <v>29</v>
      </c>
      <c r="N1505" s="60" t="s">
        <v>28</v>
      </c>
      <c r="O1505" s="60" t="s">
        <v>29</v>
      </c>
    </row>
    <row r="1506" spans="1:15" customFormat="1" x14ac:dyDescent="0.3">
      <c r="A1506" s="56" t="s">
        <v>30</v>
      </c>
      <c r="B1506" s="57">
        <v>1002.5695060178</v>
      </c>
      <c r="C1506" s="57">
        <v>1002.5695060178</v>
      </c>
      <c r="D1506" s="57">
        <v>81.786897098799997</v>
      </c>
      <c r="E1506" s="57">
        <v>81.786897098799997</v>
      </c>
      <c r="F1506" s="57">
        <v>461.165316776</v>
      </c>
      <c r="G1506" s="57">
        <v>461.165316776</v>
      </c>
      <c r="H1506" s="64">
        <v>144.50507663970001</v>
      </c>
      <c r="I1506" s="64">
        <v>144.50507663970001</v>
      </c>
      <c r="J1506" s="64">
        <v>54.214269396299997</v>
      </c>
      <c r="K1506" s="64">
        <v>54.214269396299997</v>
      </c>
      <c r="L1506" s="64">
        <v>141.8727920581</v>
      </c>
      <c r="M1506" s="64">
        <v>141.8727920581</v>
      </c>
      <c r="N1506" s="64">
        <v>134.08174831650001</v>
      </c>
      <c r="O1506" s="64">
        <v>134.08174831650001</v>
      </c>
    </row>
    <row r="1507" spans="1:15" customFormat="1" x14ac:dyDescent="0.3">
      <c r="A1507" s="58" t="s">
        <v>440</v>
      </c>
      <c r="B1507" s="70">
        <v>14.0927809701</v>
      </c>
      <c r="C1507" s="71">
        <v>1.4056662291751201E-2</v>
      </c>
      <c r="D1507" s="70">
        <v>1.5961645038999901</v>
      </c>
      <c r="E1507" s="71">
        <v>1.9516139632633399E-2</v>
      </c>
      <c r="F1507" s="70">
        <v>8.9067677285999896</v>
      </c>
      <c r="G1507" s="71">
        <v>1.9313611420015499E-2</v>
      </c>
      <c r="H1507" s="95">
        <v>1.6531310922</v>
      </c>
      <c r="I1507" s="96">
        <v>1.1439951665655399E-2</v>
      </c>
      <c r="J1507" s="95">
        <v>0</v>
      </c>
      <c r="K1507" s="96">
        <v>0</v>
      </c>
      <c r="L1507" s="95">
        <v>0.50882816379999996</v>
      </c>
      <c r="M1507" s="96">
        <v>3.5865098333415701E-3</v>
      </c>
      <c r="N1507" s="95">
        <v>1.4278894816000001</v>
      </c>
      <c r="O1507" s="96">
        <v>1.06493948619276E-2</v>
      </c>
    </row>
    <row r="1508" spans="1:15" customFormat="1" x14ac:dyDescent="0.3">
      <c r="A1508" s="58" t="s">
        <v>267</v>
      </c>
      <c r="B1508" s="73">
        <v>33.308318114800002</v>
      </c>
      <c r="C1508" s="74">
        <v>3.32229515408866E-2</v>
      </c>
      <c r="D1508" s="73">
        <v>0.81423156070000002</v>
      </c>
      <c r="E1508" s="74">
        <v>9.9555257575843006E-3</v>
      </c>
      <c r="F1508" s="73">
        <v>15.7956904054</v>
      </c>
      <c r="G1508" s="74">
        <v>3.4251687693748201E-2</v>
      </c>
      <c r="H1508" s="97">
        <v>6.5518362350999997</v>
      </c>
      <c r="I1508" s="98">
        <v>4.5339834332851402E-2</v>
      </c>
      <c r="J1508" s="97">
        <v>1.7178622096</v>
      </c>
      <c r="K1508" s="98">
        <v>3.1686532507569698E-2</v>
      </c>
      <c r="L1508" s="97">
        <v>6.4385963013999996</v>
      </c>
      <c r="M1508" s="98">
        <v>4.5382882848765398E-2</v>
      </c>
      <c r="N1508" s="97">
        <v>2.9752492169</v>
      </c>
      <c r="O1508" s="98">
        <v>2.2189815200477001E-2</v>
      </c>
    </row>
    <row r="1509" spans="1:15" customFormat="1" x14ac:dyDescent="0.3">
      <c r="A1509" s="58" t="s">
        <v>268</v>
      </c>
      <c r="B1509" s="70">
        <v>221.4688710309</v>
      </c>
      <c r="C1509" s="71">
        <v>0.22090126390395901</v>
      </c>
      <c r="D1509" s="70">
        <v>19.351612667099999</v>
      </c>
      <c r="E1509" s="71">
        <v>0.23661018272551501</v>
      </c>
      <c r="F1509" s="70">
        <v>107.7442502543</v>
      </c>
      <c r="G1509" s="71">
        <v>0.23363476465996699</v>
      </c>
      <c r="H1509" s="95">
        <v>24.1410510961</v>
      </c>
      <c r="I1509" s="96">
        <v>0.167060228314966</v>
      </c>
      <c r="J1509" s="95">
        <v>9.0900909980000097</v>
      </c>
      <c r="K1509" s="96">
        <v>0.16766971314420001</v>
      </c>
      <c r="L1509" s="95">
        <v>34.897721280699997</v>
      </c>
      <c r="M1509" s="96">
        <v>0.245978956038369</v>
      </c>
      <c r="N1509" s="95">
        <v>28.882007765099999</v>
      </c>
      <c r="O1509" s="96">
        <v>0.21540596037668</v>
      </c>
    </row>
    <row r="1510" spans="1:15" customFormat="1" x14ac:dyDescent="0.3">
      <c r="A1510" s="58" t="s">
        <v>269</v>
      </c>
      <c r="B1510" s="73">
        <v>499.81259476399998</v>
      </c>
      <c r="C1510" s="74">
        <v>0.49853161477975999</v>
      </c>
      <c r="D1510" s="73">
        <v>44.187950766900002</v>
      </c>
      <c r="E1510" s="74">
        <v>0.54028154061793299</v>
      </c>
      <c r="F1510" s="73">
        <v>206.7178845631</v>
      </c>
      <c r="G1510" s="74">
        <v>0.44825115212102601</v>
      </c>
      <c r="H1510" s="97">
        <v>77.614494723799893</v>
      </c>
      <c r="I1510" s="98">
        <v>0.53710566112026104</v>
      </c>
      <c r="J1510" s="97">
        <v>29.624685394099998</v>
      </c>
      <c r="K1510" s="98">
        <v>0.54643704921202596</v>
      </c>
      <c r="L1510" s="97">
        <v>67.248515211799997</v>
      </c>
      <c r="M1510" s="98">
        <v>0.47400572186004702</v>
      </c>
      <c r="N1510" s="97">
        <v>78.796847993500194</v>
      </c>
      <c r="O1510" s="98">
        <v>0.58767765921055903</v>
      </c>
    </row>
    <row r="1511" spans="1:15" customFormat="1" x14ac:dyDescent="0.3">
      <c r="A1511" s="58" t="s">
        <v>441</v>
      </c>
      <c r="B1511" s="70">
        <v>221.6170803933</v>
      </c>
      <c r="C1511" s="71">
        <v>0.22104909341753401</v>
      </c>
      <c r="D1511" s="70">
        <v>14.951191661399999</v>
      </c>
      <c r="E1511" s="71">
        <v>0.18280668654465199</v>
      </c>
      <c r="F1511" s="70">
        <v>118.72919059340001</v>
      </c>
      <c r="G1511" s="71">
        <v>0.25745472669851699</v>
      </c>
      <c r="H1511" s="95">
        <v>32.867327936099997</v>
      </c>
      <c r="I1511" s="96">
        <v>0.22744756585991299</v>
      </c>
      <c r="J1511" s="95">
        <v>13.7816307946</v>
      </c>
      <c r="K1511" s="96">
        <v>0.25420670513620502</v>
      </c>
      <c r="L1511" s="95">
        <v>28.796574256900001</v>
      </c>
      <c r="M1511" s="96">
        <v>0.20297460731658201</v>
      </c>
      <c r="N1511" s="95">
        <v>19.546964684599999</v>
      </c>
      <c r="O1511" s="96">
        <v>0.14578393353329</v>
      </c>
    </row>
    <row r="1512" spans="1:15" customFormat="1" x14ac:dyDescent="0.3">
      <c r="A1512" s="58" t="s">
        <v>103</v>
      </c>
      <c r="B1512" s="73">
        <v>12.269860744700001</v>
      </c>
      <c r="C1512" s="74">
        <v>1.22384140661088E-2</v>
      </c>
      <c r="D1512" s="73">
        <v>0.88574593879999997</v>
      </c>
      <c r="E1512" s="74">
        <v>1.08299247216825E-2</v>
      </c>
      <c r="F1512" s="73">
        <v>3.2715332311999998</v>
      </c>
      <c r="G1512" s="74">
        <v>7.0940574067261597E-3</v>
      </c>
      <c r="H1512" s="97">
        <v>1.6772355564000001</v>
      </c>
      <c r="I1512" s="98">
        <v>1.16067587063527E-2</v>
      </c>
      <c r="J1512" s="97">
        <v>0</v>
      </c>
      <c r="K1512" s="98">
        <v>0</v>
      </c>
      <c r="L1512" s="97">
        <v>3.9825568434999998</v>
      </c>
      <c r="M1512" s="98">
        <v>2.8071322102895199E-2</v>
      </c>
      <c r="N1512" s="97">
        <v>2.4527891747999999</v>
      </c>
      <c r="O1512" s="98">
        <v>1.82932368170662E-2</v>
      </c>
    </row>
    <row r="1513" spans="1:15" customFormat="1" x14ac:dyDescent="0.3">
      <c r="A1513" s="58" t="s">
        <v>442</v>
      </c>
      <c r="B1513" s="70">
        <v>47.401099084899997</v>
      </c>
      <c r="C1513" s="71">
        <v>4.7279613832637797E-2</v>
      </c>
      <c r="D1513" s="70">
        <v>2.4103960646</v>
      </c>
      <c r="E1513" s="71">
        <v>2.9471665390217699E-2</v>
      </c>
      <c r="F1513" s="70">
        <v>24.702458134</v>
      </c>
      <c r="G1513" s="71">
        <v>5.3565299113763599E-2</v>
      </c>
      <c r="H1513" s="95">
        <v>8.2049673272999897</v>
      </c>
      <c r="I1513" s="96">
        <v>5.6779785998506901E-2</v>
      </c>
      <c r="J1513" s="95">
        <v>1.7178622096</v>
      </c>
      <c r="K1513" s="96">
        <v>3.1686532507569698E-2</v>
      </c>
      <c r="L1513" s="95">
        <v>6.9474244652000001</v>
      </c>
      <c r="M1513" s="96">
        <v>4.8969392682106899E-2</v>
      </c>
      <c r="N1513" s="95">
        <v>4.4031386985000003</v>
      </c>
      <c r="O1513" s="96">
        <v>3.2839210062404499E-2</v>
      </c>
    </row>
    <row r="1514" spans="1:15" customFormat="1" x14ac:dyDescent="0.3">
      <c r="A1514" s="58" t="s">
        <v>443</v>
      </c>
      <c r="B1514" s="73">
        <v>721.42967515730004</v>
      </c>
      <c r="C1514" s="74">
        <v>0.71958070819729403</v>
      </c>
      <c r="D1514" s="73">
        <v>59.139142428299998</v>
      </c>
      <c r="E1514" s="74">
        <v>0.72308822716258403</v>
      </c>
      <c r="F1514" s="73">
        <v>325.44707515649998</v>
      </c>
      <c r="G1514" s="74">
        <v>0.70570587881954305</v>
      </c>
      <c r="H1514" s="97">
        <v>110.4818226599</v>
      </c>
      <c r="I1514" s="98">
        <v>0.76455322698017403</v>
      </c>
      <c r="J1514" s="97">
        <v>43.406316188700004</v>
      </c>
      <c r="K1514" s="98">
        <v>0.80064375434822999</v>
      </c>
      <c r="L1514" s="97">
        <v>96.045089468700098</v>
      </c>
      <c r="M1514" s="98">
        <v>0.67698032917662898</v>
      </c>
      <c r="N1514" s="97">
        <v>98.343812678099795</v>
      </c>
      <c r="O1514" s="98">
        <v>0.73346159274384903</v>
      </c>
    </row>
    <row r="1515" spans="1:15" customFormat="1" x14ac:dyDescent="0.3">
      <c r="A1515" s="76" t="s">
        <v>4</v>
      </c>
      <c r="H1515" s="63"/>
      <c r="I1515" s="63"/>
      <c r="J1515" s="63"/>
      <c r="K1515" s="63"/>
      <c r="L1515" s="63"/>
      <c r="M1515" s="63"/>
      <c r="N1515" s="63"/>
      <c r="O1515" s="63"/>
    </row>
    <row r="1516" spans="1:15" customFormat="1" x14ac:dyDescent="0.3">
      <c r="A1516" s="76" t="s">
        <v>4</v>
      </c>
      <c r="H1516" s="63"/>
      <c r="I1516" s="63"/>
      <c r="J1516" s="63"/>
      <c r="K1516" s="63"/>
      <c r="L1516" s="63"/>
      <c r="M1516" s="63"/>
      <c r="N1516" s="63"/>
      <c r="O1516" s="63"/>
    </row>
    <row r="1517" spans="1:15" customFormat="1" x14ac:dyDescent="0.3">
      <c r="A1517" s="54" t="s">
        <v>447</v>
      </c>
      <c r="H1517" s="63"/>
      <c r="I1517" s="63"/>
      <c r="J1517" s="63"/>
      <c r="K1517" s="63"/>
      <c r="L1517" s="63"/>
      <c r="M1517" s="63"/>
      <c r="N1517" s="63"/>
      <c r="O1517" s="63"/>
    </row>
    <row r="1518" spans="1:15" customFormat="1" x14ac:dyDescent="0.3">
      <c r="A1518" s="69" t="s">
        <v>4</v>
      </c>
      <c r="H1518" s="63"/>
      <c r="I1518" s="63"/>
      <c r="J1518" s="63"/>
      <c r="K1518" s="63"/>
      <c r="L1518" s="63"/>
      <c r="M1518" s="63"/>
      <c r="N1518" s="63"/>
      <c r="O1518" s="63"/>
    </row>
    <row r="1519" spans="1:15" customFormat="1" ht="25.5" customHeight="1" x14ac:dyDescent="0.3">
      <c r="A1519" s="116" t="s">
        <v>4</v>
      </c>
      <c r="B1519" s="118" t="s">
        <v>26</v>
      </c>
      <c r="C1519" s="118" t="s">
        <v>4</v>
      </c>
      <c r="D1519" s="118" t="s">
        <v>502</v>
      </c>
      <c r="E1519" s="118" t="s">
        <v>4</v>
      </c>
      <c r="F1519" s="118" t="s">
        <v>503</v>
      </c>
      <c r="G1519" s="118" t="s">
        <v>4</v>
      </c>
      <c r="H1519" s="121" t="s">
        <v>504</v>
      </c>
      <c r="I1519" s="121" t="s">
        <v>4</v>
      </c>
      <c r="J1519" s="121" t="s">
        <v>505</v>
      </c>
      <c r="K1519" s="121" t="s">
        <v>4</v>
      </c>
      <c r="L1519" s="121" t="s">
        <v>506</v>
      </c>
      <c r="M1519" s="121" t="s">
        <v>4</v>
      </c>
      <c r="N1519" s="121" t="s">
        <v>507</v>
      </c>
      <c r="O1519" s="121" t="s">
        <v>4</v>
      </c>
    </row>
    <row r="1520" spans="1:15" customFormat="1" x14ac:dyDescent="0.3">
      <c r="A1520" s="117" t="s">
        <v>4</v>
      </c>
      <c r="B1520" s="55" t="s">
        <v>28</v>
      </c>
      <c r="C1520" s="55" t="s">
        <v>29</v>
      </c>
      <c r="D1520" s="55" t="s">
        <v>28</v>
      </c>
      <c r="E1520" s="55" t="s">
        <v>29</v>
      </c>
      <c r="F1520" s="55" t="s">
        <v>28</v>
      </c>
      <c r="G1520" s="55" t="s">
        <v>29</v>
      </c>
      <c r="H1520" s="60" t="s">
        <v>28</v>
      </c>
      <c r="I1520" s="60" t="s">
        <v>29</v>
      </c>
      <c r="J1520" s="60" t="s">
        <v>28</v>
      </c>
      <c r="K1520" s="60" t="s">
        <v>29</v>
      </c>
      <c r="L1520" s="60" t="s">
        <v>28</v>
      </c>
      <c r="M1520" s="60" t="s">
        <v>29</v>
      </c>
      <c r="N1520" s="60" t="s">
        <v>28</v>
      </c>
      <c r="O1520" s="60" t="s">
        <v>29</v>
      </c>
    </row>
    <row r="1521" spans="1:15" customFormat="1" x14ac:dyDescent="0.3">
      <c r="A1521" s="56" t="s">
        <v>30</v>
      </c>
      <c r="B1521" s="57">
        <v>1002.5695060178</v>
      </c>
      <c r="C1521" s="57">
        <v>1002.5695060178</v>
      </c>
      <c r="D1521" s="57">
        <v>81.786897098799997</v>
      </c>
      <c r="E1521" s="57">
        <v>81.786897098799997</v>
      </c>
      <c r="F1521" s="57">
        <v>461.165316776</v>
      </c>
      <c r="G1521" s="57">
        <v>461.165316776</v>
      </c>
      <c r="H1521" s="64">
        <v>144.50507663970001</v>
      </c>
      <c r="I1521" s="64">
        <v>144.50507663970001</v>
      </c>
      <c r="J1521" s="64">
        <v>54.214269396299997</v>
      </c>
      <c r="K1521" s="64">
        <v>54.214269396299997</v>
      </c>
      <c r="L1521" s="64">
        <v>141.8727920581</v>
      </c>
      <c r="M1521" s="64">
        <v>141.8727920581</v>
      </c>
      <c r="N1521" s="64">
        <v>134.08174831650001</v>
      </c>
      <c r="O1521" s="64">
        <v>134.08174831650001</v>
      </c>
    </row>
    <row r="1522" spans="1:15" customFormat="1" x14ac:dyDescent="0.3">
      <c r="A1522" s="58" t="s">
        <v>440</v>
      </c>
      <c r="B1522" s="70">
        <v>50.588924841500003</v>
      </c>
      <c r="C1522" s="71">
        <v>5.0459269445007303E-2</v>
      </c>
      <c r="D1522" s="70">
        <v>1.6938630485999999</v>
      </c>
      <c r="E1522" s="71">
        <v>2.0710689715417199E-2</v>
      </c>
      <c r="F1522" s="70">
        <v>19.791002761200001</v>
      </c>
      <c r="G1522" s="71">
        <v>4.2915202078852403E-2</v>
      </c>
      <c r="H1522" s="95">
        <v>7.5983703170000201</v>
      </c>
      <c r="I1522" s="96">
        <v>5.2582030290501902E-2</v>
      </c>
      <c r="J1522" s="95">
        <v>1.7493714111000001</v>
      </c>
      <c r="K1522" s="96">
        <v>3.2267730075126497E-2</v>
      </c>
      <c r="L1522" s="95">
        <v>4.2858351052000003</v>
      </c>
      <c r="M1522" s="96">
        <v>3.02089995060142E-2</v>
      </c>
      <c r="N1522" s="95">
        <v>16.806045909200002</v>
      </c>
      <c r="O1522" s="99">
        <v>0.12534178678465099</v>
      </c>
    </row>
    <row r="1523" spans="1:15" customFormat="1" x14ac:dyDescent="0.3">
      <c r="A1523" s="58" t="s">
        <v>267</v>
      </c>
      <c r="B1523" s="73">
        <v>135.031630689</v>
      </c>
      <c r="C1523" s="74">
        <v>0.13468555534403301</v>
      </c>
      <c r="D1523" s="73">
        <v>11.1427071337</v>
      </c>
      <c r="E1523" s="74">
        <v>0.13624073695129199</v>
      </c>
      <c r="F1523" s="73">
        <v>70.769981307199998</v>
      </c>
      <c r="G1523" s="74">
        <v>0.15345902810287601</v>
      </c>
      <c r="H1523" s="97">
        <v>21.904564695099999</v>
      </c>
      <c r="I1523" s="98">
        <v>0.15158335751563601</v>
      </c>
      <c r="J1523" s="97">
        <v>4.4233426210000104</v>
      </c>
      <c r="K1523" s="98">
        <v>8.1590007026856398E-2</v>
      </c>
      <c r="L1523" s="97">
        <v>16.329964328999999</v>
      </c>
      <c r="M1523" s="98">
        <v>0.115102861458542</v>
      </c>
      <c r="N1523" s="97">
        <v>11.673899753100001</v>
      </c>
      <c r="O1523" s="98">
        <v>8.7065539491204699E-2</v>
      </c>
    </row>
    <row r="1524" spans="1:15" customFormat="1" x14ac:dyDescent="0.3">
      <c r="A1524" s="58" t="s">
        <v>268</v>
      </c>
      <c r="B1524" s="70">
        <v>302.30049952910002</v>
      </c>
      <c r="C1524" s="71">
        <v>0.30152572735813199</v>
      </c>
      <c r="D1524" s="70">
        <v>25.076738079399998</v>
      </c>
      <c r="E1524" s="71">
        <v>0.30661070377944399</v>
      </c>
      <c r="F1524" s="70">
        <v>139.45635527389999</v>
      </c>
      <c r="G1524" s="71">
        <v>0.30239992081112599</v>
      </c>
      <c r="H1524" s="95">
        <v>47.107356836199997</v>
      </c>
      <c r="I1524" s="96">
        <v>0.32599101659005802</v>
      </c>
      <c r="J1524" s="95">
        <v>17.1292443641</v>
      </c>
      <c r="K1524" s="96">
        <v>0.31595453659786898</v>
      </c>
      <c r="L1524" s="95">
        <v>47.3475372196</v>
      </c>
      <c r="M1524" s="96">
        <v>0.33373232832557598</v>
      </c>
      <c r="N1524" s="95">
        <v>36.390495317999999</v>
      </c>
      <c r="O1524" s="96">
        <v>0.27140528651297302</v>
      </c>
    </row>
    <row r="1525" spans="1:15" customFormat="1" x14ac:dyDescent="0.3">
      <c r="A1525" s="58" t="s">
        <v>269</v>
      </c>
      <c r="B1525" s="73">
        <v>368.20677709429998</v>
      </c>
      <c r="C1525" s="74">
        <v>0.36726309236834398</v>
      </c>
      <c r="D1525" s="73">
        <v>29.564140822799999</v>
      </c>
      <c r="E1525" s="74">
        <v>0.36147771674337997</v>
      </c>
      <c r="F1525" s="73">
        <v>150.65380027419999</v>
      </c>
      <c r="G1525" s="74">
        <v>0.32668068216278401</v>
      </c>
      <c r="H1525" s="97">
        <v>51.504580265800001</v>
      </c>
      <c r="I1525" s="98">
        <v>0.35642055949507101</v>
      </c>
      <c r="J1525" s="97">
        <v>19.845955319600002</v>
      </c>
      <c r="K1525" s="98">
        <v>0.366065162190573</v>
      </c>
      <c r="L1525" s="97">
        <v>61.9492029006</v>
      </c>
      <c r="M1525" s="98">
        <v>0.43665315950947398</v>
      </c>
      <c r="N1525" s="97">
        <v>50.731586011899999</v>
      </c>
      <c r="O1525" s="98">
        <v>0.37836310048812999</v>
      </c>
    </row>
    <row r="1526" spans="1:15" customFormat="1" x14ac:dyDescent="0.3">
      <c r="A1526" s="58" t="s">
        <v>441</v>
      </c>
      <c r="B1526" s="70">
        <v>138.13122035399999</v>
      </c>
      <c r="C1526" s="71">
        <v>0.137777201006897</v>
      </c>
      <c r="D1526" s="70">
        <v>14.309448014299999</v>
      </c>
      <c r="E1526" s="71">
        <v>0.17496015281046701</v>
      </c>
      <c r="F1526" s="70">
        <v>76.166280493099904</v>
      </c>
      <c r="G1526" s="71">
        <v>0.16516047005784701</v>
      </c>
      <c r="H1526" s="95">
        <v>16.390204525600002</v>
      </c>
      <c r="I1526" s="96">
        <v>0.113423036108734</v>
      </c>
      <c r="J1526" s="95">
        <v>11.066355680499999</v>
      </c>
      <c r="K1526" s="96">
        <v>0.20412256410957499</v>
      </c>
      <c r="L1526" s="95">
        <v>7.9776956601999904</v>
      </c>
      <c r="M1526" s="100">
        <v>5.6231329097498603E-2</v>
      </c>
      <c r="N1526" s="95">
        <v>18.479721324300002</v>
      </c>
      <c r="O1526" s="96">
        <v>0.13782428672304201</v>
      </c>
    </row>
    <row r="1527" spans="1:15" customFormat="1" x14ac:dyDescent="0.3">
      <c r="A1527" s="58" t="s">
        <v>103</v>
      </c>
      <c r="B1527" s="73">
        <v>8.3104535099000092</v>
      </c>
      <c r="C1527" s="74">
        <v>8.2891544775873707E-3</v>
      </c>
      <c r="D1527" s="73">
        <v>0</v>
      </c>
      <c r="E1527" s="74">
        <v>0</v>
      </c>
      <c r="F1527" s="73">
        <v>4.3278966664</v>
      </c>
      <c r="G1527" s="74">
        <v>9.3846967865152207E-3</v>
      </c>
      <c r="H1527" s="97">
        <v>0</v>
      </c>
      <c r="I1527" s="98">
        <v>0</v>
      </c>
      <c r="J1527" s="97">
        <v>0</v>
      </c>
      <c r="K1527" s="98">
        <v>0</v>
      </c>
      <c r="L1527" s="97">
        <v>3.9825568434999998</v>
      </c>
      <c r="M1527" s="99">
        <v>2.8071322102895199E-2</v>
      </c>
      <c r="N1527" s="97">
        <v>0</v>
      </c>
      <c r="O1527" s="98">
        <v>0</v>
      </c>
    </row>
    <row r="1528" spans="1:15" customFormat="1" x14ac:dyDescent="0.3">
      <c r="A1528" s="58" t="s">
        <v>442</v>
      </c>
      <c r="B1528" s="70">
        <v>185.62055553050001</v>
      </c>
      <c r="C1528" s="71">
        <v>0.18514482478904001</v>
      </c>
      <c r="D1528" s="70">
        <v>12.8365701822999</v>
      </c>
      <c r="E1528" s="71">
        <v>0.156951426666709</v>
      </c>
      <c r="F1528" s="70">
        <v>90.560984068400003</v>
      </c>
      <c r="G1528" s="71">
        <v>0.196374230181729</v>
      </c>
      <c r="H1528" s="95">
        <v>29.5029350121</v>
      </c>
      <c r="I1528" s="96">
        <v>0.20416538780613799</v>
      </c>
      <c r="J1528" s="95">
        <v>6.1727140321000098</v>
      </c>
      <c r="K1528" s="96">
        <v>0.11385773710198301</v>
      </c>
      <c r="L1528" s="95">
        <v>20.615799434199999</v>
      </c>
      <c r="M1528" s="96">
        <v>0.14531186096455601</v>
      </c>
      <c r="N1528" s="95">
        <v>28.4799456623</v>
      </c>
      <c r="O1528" s="96">
        <v>0.21240732627585601</v>
      </c>
    </row>
    <row r="1529" spans="1:15" customFormat="1" x14ac:dyDescent="0.3">
      <c r="A1529" s="58" t="s">
        <v>443</v>
      </c>
      <c r="B1529" s="73">
        <v>506.33799744829997</v>
      </c>
      <c r="C1529" s="74">
        <v>0.50504029337524103</v>
      </c>
      <c r="D1529" s="73">
        <v>43.873588837100002</v>
      </c>
      <c r="E1529" s="74">
        <v>0.53643786955384698</v>
      </c>
      <c r="F1529" s="73">
        <v>226.8200807673</v>
      </c>
      <c r="G1529" s="74">
        <v>0.49184115222063102</v>
      </c>
      <c r="H1529" s="97">
        <v>67.894784791399999</v>
      </c>
      <c r="I1529" s="98">
        <v>0.46984359560380501</v>
      </c>
      <c r="J1529" s="97">
        <v>30.912311000100001</v>
      </c>
      <c r="K1529" s="98">
        <v>0.57018772630014802</v>
      </c>
      <c r="L1529" s="97">
        <v>69.926898560799998</v>
      </c>
      <c r="M1529" s="98">
        <v>0.49288448860697298</v>
      </c>
      <c r="N1529" s="97">
        <v>69.211307336199994</v>
      </c>
      <c r="O1529" s="98">
        <v>0.51618738721117097</v>
      </c>
    </row>
    <row r="1530" spans="1:15" customFormat="1" x14ac:dyDescent="0.3">
      <c r="A1530" s="76" t="s">
        <v>4</v>
      </c>
      <c r="H1530" s="63"/>
      <c r="I1530" s="63"/>
      <c r="J1530" s="63"/>
      <c r="K1530" s="63"/>
      <c r="L1530" s="63"/>
      <c r="M1530" s="63"/>
      <c r="N1530" s="63"/>
      <c r="O1530" s="63"/>
    </row>
    <row r="1531" spans="1:15" customFormat="1" x14ac:dyDescent="0.3">
      <c r="A1531" s="76" t="s">
        <v>4</v>
      </c>
      <c r="H1531" s="63"/>
      <c r="I1531" s="63"/>
      <c r="J1531" s="63"/>
      <c r="K1531" s="63"/>
      <c r="L1531" s="63"/>
      <c r="M1531" s="63"/>
      <c r="N1531" s="63"/>
      <c r="O1531" s="63"/>
    </row>
    <row r="1532" spans="1:15" customFormat="1" x14ac:dyDescent="0.3">
      <c r="A1532" s="54" t="s">
        <v>448</v>
      </c>
      <c r="H1532" s="63"/>
      <c r="I1532" s="63"/>
      <c r="J1532" s="63"/>
      <c r="K1532" s="63"/>
      <c r="L1532" s="63"/>
      <c r="M1532" s="63"/>
      <c r="N1532" s="63"/>
      <c r="O1532" s="63"/>
    </row>
    <row r="1533" spans="1:15" customFormat="1" x14ac:dyDescent="0.3">
      <c r="A1533" s="69" t="s">
        <v>4</v>
      </c>
      <c r="H1533" s="63"/>
      <c r="I1533" s="63"/>
      <c r="J1533" s="63"/>
      <c r="K1533" s="63"/>
      <c r="L1533" s="63"/>
      <c r="M1533" s="63"/>
      <c r="N1533" s="63"/>
      <c r="O1533" s="63"/>
    </row>
    <row r="1534" spans="1:15" customFormat="1" ht="25.5" customHeight="1" x14ac:dyDescent="0.3">
      <c r="A1534" s="116" t="s">
        <v>4</v>
      </c>
      <c r="B1534" s="118" t="s">
        <v>26</v>
      </c>
      <c r="C1534" s="118" t="s">
        <v>4</v>
      </c>
      <c r="D1534" s="118" t="s">
        <v>502</v>
      </c>
      <c r="E1534" s="118" t="s">
        <v>4</v>
      </c>
      <c r="F1534" s="118" t="s">
        <v>503</v>
      </c>
      <c r="G1534" s="118" t="s">
        <v>4</v>
      </c>
      <c r="H1534" s="121" t="s">
        <v>504</v>
      </c>
      <c r="I1534" s="121" t="s">
        <v>4</v>
      </c>
      <c r="J1534" s="121" t="s">
        <v>505</v>
      </c>
      <c r="K1534" s="121" t="s">
        <v>4</v>
      </c>
      <c r="L1534" s="121" t="s">
        <v>506</v>
      </c>
      <c r="M1534" s="121" t="s">
        <v>4</v>
      </c>
      <c r="N1534" s="121" t="s">
        <v>507</v>
      </c>
      <c r="O1534" s="121" t="s">
        <v>4</v>
      </c>
    </row>
    <row r="1535" spans="1:15" customFormat="1" x14ac:dyDescent="0.3">
      <c r="A1535" s="117" t="s">
        <v>4</v>
      </c>
      <c r="B1535" s="55" t="s">
        <v>28</v>
      </c>
      <c r="C1535" s="55" t="s">
        <v>29</v>
      </c>
      <c r="D1535" s="55" t="s">
        <v>28</v>
      </c>
      <c r="E1535" s="55" t="s">
        <v>29</v>
      </c>
      <c r="F1535" s="55" t="s">
        <v>28</v>
      </c>
      <c r="G1535" s="55" t="s">
        <v>29</v>
      </c>
      <c r="H1535" s="60" t="s">
        <v>28</v>
      </c>
      <c r="I1535" s="60" t="s">
        <v>29</v>
      </c>
      <c r="J1535" s="60" t="s">
        <v>28</v>
      </c>
      <c r="K1535" s="60" t="s">
        <v>29</v>
      </c>
      <c r="L1535" s="60" t="s">
        <v>28</v>
      </c>
      <c r="M1535" s="60" t="s">
        <v>29</v>
      </c>
      <c r="N1535" s="60" t="s">
        <v>28</v>
      </c>
      <c r="O1535" s="60" t="s">
        <v>29</v>
      </c>
    </row>
    <row r="1536" spans="1:15" customFormat="1" x14ac:dyDescent="0.3">
      <c r="A1536" s="56" t="s">
        <v>30</v>
      </c>
      <c r="B1536" s="57">
        <v>1002.5695060178</v>
      </c>
      <c r="C1536" s="57">
        <v>1002.5695060178</v>
      </c>
      <c r="D1536" s="57">
        <v>81.786897098799997</v>
      </c>
      <c r="E1536" s="57">
        <v>81.786897098799997</v>
      </c>
      <c r="F1536" s="57">
        <v>461.165316776</v>
      </c>
      <c r="G1536" s="57">
        <v>461.165316776</v>
      </c>
      <c r="H1536" s="64">
        <v>144.50507663970001</v>
      </c>
      <c r="I1536" s="64">
        <v>144.50507663970001</v>
      </c>
      <c r="J1536" s="64">
        <v>54.214269396299997</v>
      </c>
      <c r="K1536" s="64">
        <v>54.214269396299997</v>
      </c>
      <c r="L1536" s="64">
        <v>141.8727920581</v>
      </c>
      <c r="M1536" s="64">
        <v>141.8727920581</v>
      </c>
      <c r="N1536" s="64">
        <v>134.08174831650001</v>
      </c>
      <c r="O1536" s="64">
        <v>134.08174831650001</v>
      </c>
    </row>
    <row r="1537" spans="1:15" customFormat="1" x14ac:dyDescent="0.3">
      <c r="A1537" s="58" t="s">
        <v>440</v>
      </c>
      <c r="B1537" s="70">
        <v>50.100403466499998</v>
      </c>
      <c r="C1537" s="71">
        <v>4.9972000111491999E-2</v>
      </c>
      <c r="D1537" s="70">
        <v>2.9983083707999998</v>
      </c>
      <c r="E1537" s="71">
        <v>3.6660008841978599E-2</v>
      </c>
      <c r="F1537" s="70">
        <v>33.290979236999902</v>
      </c>
      <c r="G1537" s="71">
        <v>7.2188818252284806E-2</v>
      </c>
      <c r="H1537" s="95">
        <v>5.1546387544999996</v>
      </c>
      <c r="I1537" s="96">
        <v>3.5670987306226302E-2</v>
      </c>
      <c r="J1537" s="95">
        <v>1.5396034192000001</v>
      </c>
      <c r="K1537" s="96">
        <v>2.8398490588256001E-2</v>
      </c>
      <c r="L1537" s="95">
        <v>1.2350323751000001</v>
      </c>
      <c r="M1537" s="100">
        <v>8.7052094850873698E-3</v>
      </c>
      <c r="N1537" s="95">
        <v>7.0395093155000001</v>
      </c>
      <c r="O1537" s="96">
        <v>5.2501622360138403E-2</v>
      </c>
    </row>
    <row r="1538" spans="1:15" customFormat="1" x14ac:dyDescent="0.3">
      <c r="A1538" s="58" t="s">
        <v>267</v>
      </c>
      <c r="B1538" s="73">
        <v>102.8685436207</v>
      </c>
      <c r="C1538" s="74">
        <v>0.10260489971343099</v>
      </c>
      <c r="D1538" s="73">
        <v>6.9424175237999899</v>
      </c>
      <c r="E1538" s="74">
        <v>8.4884226814638003E-2</v>
      </c>
      <c r="F1538" s="73">
        <v>53.003120744700098</v>
      </c>
      <c r="G1538" s="74">
        <v>0.11493301602827399</v>
      </c>
      <c r="H1538" s="97">
        <v>18.2925671978</v>
      </c>
      <c r="I1538" s="98">
        <v>0.12658771320131201</v>
      </c>
      <c r="J1538" s="97">
        <v>1.0148176233999999</v>
      </c>
      <c r="K1538" s="100">
        <v>1.8718644273923599E-2</v>
      </c>
      <c r="L1538" s="97">
        <v>14.302045619599999</v>
      </c>
      <c r="M1538" s="98">
        <v>0.10080893885378001</v>
      </c>
      <c r="N1538" s="97">
        <v>9.7429250442000104</v>
      </c>
      <c r="O1538" s="98">
        <v>7.2664066262037599E-2</v>
      </c>
    </row>
    <row r="1539" spans="1:15" customFormat="1" x14ac:dyDescent="0.3">
      <c r="A1539" s="58" t="s">
        <v>268</v>
      </c>
      <c r="B1539" s="70">
        <v>294.2337516074</v>
      </c>
      <c r="C1539" s="71">
        <v>0.29347965387067798</v>
      </c>
      <c r="D1539" s="70">
        <v>29.676763679</v>
      </c>
      <c r="E1539" s="71">
        <v>0.36285474485173302</v>
      </c>
      <c r="F1539" s="70">
        <v>128.834311902</v>
      </c>
      <c r="G1539" s="71">
        <v>0.27936687173848801</v>
      </c>
      <c r="H1539" s="95">
        <v>48.176622114799997</v>
      </c>
      <c r="I1539" s="96">
        <v>0.33339051634096301</v>
      </c>
      <c r="J1539" s="95">
        <v>20.861866030400101</v>
      </c>
      <c r="K1539" s="96">
        <v>0.3848039688205</v>
      </c>
      <c r="L1539" s="95">
        <v>30.7563350259</v>
      </c>
      <c r="M1539" s="96">
        <v>0.216788114054347</v>
      </c>
      <c r="N1539" s="95">
        <v>39.810030335500002</v>
      </c>
      <c r="O1539" s="96">
        <v>0.29690864592195199</v>
      </c>
    </row>
    <row r="1540" spans="1:15" customFormat="1" x14ac:dyDescent="0.3">
      <c r="A1540" s="58" t="s">
        <v>269</v>
      </c>
      <c r="B1540" s="73">
        <v>393.73613643390001</v>
      </c>
      <c r="C1540" s="74">
        <v>0.39272702198755</v>
      </c>
      <c r="D1540" s="73">
        <v>23.359365592300001</v>
      </c>
      <c r="E1540" s="74">
        <v>0.28561256657140899</v>
      </c>
      <c r="F1540" s="73">
        <v>164.99497850989999</v>
      </c>
      <c r="G1540" s="74">
        <v>0.357778376880936</v>
      </c>
      <c r="H1540" s="97">
        <v>45.1994858945</v>
      </c>
      <c r="I1540" s="98">
        <v>0.31278822132455297</v>
      </c>
      <c r="J1540" s="97">
        <v>21.911320631799999</v>
      </c>
      <c r="K1540" s="98">
        <v>0.40416150352651198</v>
      </c>
      <c r="L1540" s="97">
        <v>81.564511274999802</v>
      </c>
      <c r="M1540" s="99">
        <v>0.57491299136199103</v>
      </c>
      <c r="N1540" s="97">
        <v>61.3742115039</v>
      </c>
      <c r="O1540" s="98">
        <v>0.457737255625771</v>
      </c>
    </row>
    <row r="1541" spans="1:15" customFormat="1" x14ac:dyDescent="0.3">
      <c r="A1541" s="58" t="s">
        <v>441</v>
      </c>
      <c r="B1541" s="70">
        <v>144.6107284629</v>
      </c>
      <c r="C1541" s="71">
        <v>0.14424010265112999</v>
      </c>
      <c r="D1541" s="70">
        <v>11.977223285599999</v>
      </c>
      <c r="E1541" s="71">
        <v>0.14644428032440601</v>
      </c>
      <c r="F1541" s="70">
        <v>76.949727538900007</v>
      </c>
      <c r="G1541" s="71">
        <v>0.16685931213746599</v>
      </c>
      <c r="H1541" s="95">
        <v>26.8109138933</v>
      </c>
      <c r="I1541" s="96">
        <v>0.185536138361067</v>
      </c>
      <c r="J1541" s="95">
        <v>8.8866616915000005</v>
      </c>
      <c r="K1541" s="96">
        <v>0.163917392790808</v>
      </c>
      <c r="L1541" s="95">
        <v>9.5234827551999892</v>
      </c>
      <c r="M1541" s="100">
        <v>6.7126914308558397E-2</v>
      </c>
      <c r="N1541" s="95">
        <v>15.3823809739</v>
      </c>
      <c r="O1541" s="96">
        <v>0.114723899166275</v>
      </c>
    </row>
    <row r="1542" spans="1:15" customFormat="1" x14ac:dyDescent="0.3">
      <c r="A1542" s="58" t="s">
        <v>103</v>
      </c>
      <c r="B1542" s="73">
        <v>17.0199424264</v>
      </c>
      <c r="C1542" s="74">
        <v>1.6976321665719801E-2</v>
      </c>
      <c r="D1542" s="73">
        <v>6.8328186472999999</v>
      </c>
      <c r="E1542" s="72">
        <v>8.35441725958357E-2</v>
      </c>
      <c r="F1542" s="73">
        <v>4.0921988435000003</v>
      </c>
      <c r="G1542" s="74">
        <v>8.8736049625511796E-3</v>
      </c>
      <c r="H1542" s="97">
        <v>0.87084878480000305</v>
      </c>
      <c r="I1542" s="98">
        <v>6.0264234658780899E-3</v>
      </c>
      <c r="J1542" s="97">
        <v>0</v>
      </c>
      <c r="K1542" s="98">
        <v>0</v>
      </c>
      <c r="L1542" s="97">
        <v>4.4913850072999999</v>
      </c>
      <c r="M1542" s="98">
        <v>3.1657831936236801E-2</v>
      </c>
      <c r="N1542" s="97">
        <v>0.73269114349999998</v>
      </c>
      <c r="O1542" s="98">
        <v>5.4645106638263902E-3</v>
      </c>
    </row>
    <row r="1543" spans="1:15" customFormat="1" x14ac:dyDescent="0.3">
      <c r="A1543" s="58" t="s">
        <v>442</v>
      </c>
      <c r="B1543" s="70">
        <v>152.96894708720001</v>
      </c>
      <c r="C1543" s="71">
        <v>0.15257689982492301</v>
      </c>
      <c r="D1543" s="70">
        <v>9.9407258945999999</v>
      </c>
      <c r="E1543" s="71">
        <v>0.121544235656617</v>
      </c>
      <c r="F1543" s="70">
        <v>86.294099981700001</v>
      </c>
      <c r="G1543" s="71">
        <v>0.18712183428055901</v>
      </c>
      <c r="H1543" s="95">
        <v>23.447205952299999</v>
      </c>
      <c r="I1543" s="96">
        <v>0.16225870050753899</v>
      </c>
      <c r="J1543" s="95">
        <v>2.5544210426</v>
      </c>
      <c r="K1543" s="100">
        <v>4.7117134862179499E-2</v>
      </c>
      <c r="L1543" s="95">
        <v>15.537077994700001</v>
      </c>
      <c r="M1543" s="96">
        <v>0.109514148338867</v>
      </c>
      <c r="N1543" s="95">
        <v>16.782434359700002</v>
      </c>
      <c r="O1543" s="96">
        <v>0.125165688622176</v>
      </c>
    </row>
    <row r="1544" spans="1:15" customFormat="1" x14ac:dyDescent="0.3">
      <c r="A1544" s="58" t="s">
        <v>443</v>
      </c>
      <c r="B1544" s="73">
        <v>538.34686489679996</v>
      </c>
      <c r="C1544" s="74">
        <v>0.53696712463868002</v>
      </c>
      <c r="D1544" s="73">
        <v>35.336588877899999</v>
      </c>
      <c r="E1544" s="74">
        <v>0.43205684689581503</v>
      </c>
      <c r="F1544" s="73">
        <v>241.94470604879999</v>
      </c>
      <c r="G1544" s="74">
        <v>0.52463768901840202</v>
      </c>
      <c r="H1544" s="97">
        <v>72.010399787800196</v>
      </c>
      <c r="I1544" s="98">
        <v>0.49832435968562</v>
      </c>
      <c r="J1544" s="97">
        <v>30.797982323300001</v>
      </c>
      <c r="K1544" s="98">
        <v>0.568078896317321</v>
      </c>
      <c r="L1544" s="97">
        <v>91.087994030199894</v>
      </c>
      <c r="M1544" s="99">
        <v>0.64203990567054903</v>
      </c>
      <c r="N1544" s="97">
        <v>76.7565924777997</v>
      </c>
      <c r="O1544" s="98">
        <v>0.57246115479204596</v>
      </c>
    </row>
    <row r="1545" spans="1:15" customFormat="1" x14ac:dyDescent="0.3">
      <c r="A1545" s="76" t="s">
        <v>4</v>
      </c>
      <c r="H1545" s="63"/>
      <c r="I1545" s="63"/>
      <c r="J1545" s="63"/>
      <c r="K1545" s="63"/>
      <c r="L1545" s="63"/>
      <c r="M1545" s="63"/>
      <c r="N1545" s="63"/>
      <c r="O1545" s="63"/>
    </row>
    <row r="1546" spans="1:15" customFormat="1" x14ac:dyDescent="0.3">
      <c r="A1546" s="76" t="s">
        <v>4</v>
      </c>
      <c r="H1546" s="63"/>
      <c r="I1546" s="63"/>
      <c r="J1546" s="63"/>
      <c r="K1546" s="63"/>
      <c r="L1546" s="63"/>
      <c r="M1546" s="63"/>
      <c r="N1546" s="63"/>
      <c r="O1546" s="63"/>
    </row>
    <row r="1547" spans="1:15" customFormat="1" x14ac:dyDescent="0.3">
      <c r="A1547" s="54" t="s">
        <v>449</v>
      </c>
      <c r="H1547" s="63"/>
      <c r="I1547" s="63"/>
      <c r="J1547" s="63"/>
      <c r="K1547" s="63"/>
      <c r="L1547" s="63"/>
      <c r="M1547" s="63"/>
      <c r="N1547" s="63"/>
      <c r="O1547" s="63"/>
    </row>
    <row r="1548" spans="1:15" customFormat="1" x14ac:dyDescent="0.3">
      <c r="A1548" s="69" t="s">
        <v>4</v>
      </c>
      <c r="H1548" s="63"/>
      <c r="I1548" s="63"/>
      <c r="J1548" s="63"/>
      <c r="K1548" s="63"/>
      <c r="L1548" s="63"/>
      <c r="M1548" s="63"/>
      <c r="N1548" s="63"/>
      <c r="O1548" s="63"/>
    </row>
    <row r="1549" spans="1:15" customFormat="1" ht="25.5" customHeight="1" x14ac:dyDescent="0.3">
      <c r="A1549" s="116" t="s">
        <v>4</v>
      </c>
      <c r="B1549" s="118" t="s">
        <v>26</v>
      </c>
      <c r="C1549" s="118" t="s">
        <v>4</v>
      </c>
      <c r="D1549" s="118" t="s">
        <v>502</v>
      </c>
      <c r="E1549" s="118" t="s">
        <v>4</v>
      </c>
      <c r="F1549" s="118" t="s">
        <v>503</v>
      </c>
      <c r="G1549" s="118" t="s">
        <v>4</v>
      </c>
      <c r="H1549" s="121" t="s">
        <v>504</v>
      </c>
      <c r="I1549" s="121" t="s">
        <v>4</v>
      </c>
      <c r="J1549" s="121" t="s">
        <v>505</v>
      </c>
      <c r="K1549" s="121" t="s">
        <v>4</v>
      </c>
      <c r="L1549" s="121" t="s">
        <v>506</v>
      </c>
      <c r="M1549" s="121" t="s">
        <v>4</v>
      </c>
      <c r="N1549" s="121" t="s">
        <v>507</v>
      </c>
      <c r="O1549" s="121" t="s">
        <v>4</v>
      </c>
    </row>
    <row r="1550" spans="1:15" customFormat="1" x14ac:dyDescent="0.3">
      <c r="A1550" s="117" t="s">
        <v>4</v>
      </c>
      <c r="B1550" s="55" t="s">
        <v>28</v>
      </c>
      <c r="C1550" s="55" t="s">
        <v>29</v>
      </c>
      <c r="D1550" s="55" t="s">
        <v>28</v>
      </c>
      <c r="E1550" s="55" t="s">
        <v>29</v>
      </c>
      <c r="F1550" s="55" t="s">
        <v>28</v>
      </c>
      <c r="G1550" s="55" t="s">
        <v>29</v>
      </c>
      <c r="H1550" s="60" t="s">
        <v>28</v>
      </c>
      <c r="I1550" s="60" t="s">
        <v>29</v>
      </c>
      <c r="J1550" s="60" t="s">
        <v>28</v>
      </c>
      <c r="K1550" s="60" t="s">
        <v>29</v>
      </c>
      <c r="L1550" s="60" t="s">
        <v>28</v>
      </c>
      <c r="M1550" s="60" t="s">
        <v>29</v>
      </c>
      <c r="N1550" s="60" t="s">
        <v>28</v>
      </c>
      <c r="O1550" s="60" t="s">
        <v>29</v>
      </c>
    </row>
    <row r="1551" spans="1:15" customFormat="1" x14ac:dyDescent="0.3">
      <c r="A1551" s="56" t="s">
        <v>30</v>
      </c>
      <c r="B1551" s="57">
        <v>1002.5695060178</v>
      </c>
      <c r="C1551" s="57">
        <v>1002.5695060178</v>
      </c>
      <c r="D1551" s="57">
        <v>81.786897098799997</v>
      </c>
      <c r="E1551" s="57">
        <v>81.786897098799997</v>
      </c>
      <c r="F1551" s="57">
        <v>461.165316776</v>
      </c>
      <c r="G1551" s="57">
        <v>461.165316776</v>
      </c>
      <c r="H1551" s="64">
        <v>144.50507663970001</v>
      </c>
      <c r="I1551" s="64">
        <v>144.50507663970001</v>
      </c>
      <c r="J1551" s="64">
        <v>54.214269396299997</v>
      </c>
      <c r="K1551" s="64">
        <v>54.214269396299997</v>
      </c>
      <c r="L1551" s="64">
        <v>141.8727920581</v>
      </c>
      <c r="M1551" s="64">
        <v>141.8727920581</v>
      </c>
      <c r="N1551" s="64">
        <v>134.08174831650001</v>
      </c>
      <c r="O1551" s="64">
        <v>134.08174831650001</v>
      </c>
    </row>
    <row r="1552" spans="1:15" customFormat="1" x14ac:dyDescent="0.3">
      <c r="A1552" s="58" t="s">
        <v>440</v>
      </c>
      <c r="B1552" s="70">
        <v>54.919483399199997</v>
      </c>
      <c r="C1552" s="71">
        <v>5.4778729125065699E-2</v>
      </c>
      <c r="D1552" s="70">
        <v>7.1475830277999997</v>
      </c>
      <c r="E1552" s="71">
        <v>8.7392764383341204E-2</v>
      </c>
      <c r="F1552" s="70">
        <v>24.162268714800099</v>
      </c>
      <c r="G1552" s="71">
        <v>5.2393941686070603E-2</v>
      </c>
      <c r="H1552" s="95">
        <v>9.6411413072999697</v>
      </c>
      <c r="I1552" s="96">
        <v>6.6718357108924403E-2</v>
      </c>
      <c r="J1552" s="95">
        <v>2.5018509850999999</v>
      </c>
      <c r="K1552" s="96">
        <v>4.6147462890475603E-2</v>
      </c>
      <c r="L1552" s="95">
        <v>8.2685511660000106</v>
      </c>
      <c r="M1552" s="96">
        <v>5.8281443862850398E-2</v>
      </c>
      <c r="N1552" s="95">
        <v>5.3810324882999998</v>
      </c>
      <c r="O1552" s="96">
        <v>4.0132475567055299E-2</v>
      </c>
    </row>
    <row r="1553" spans="1:15" customFormat="1" x14ac:dyDescent="0.3">
      <c r="A1553" s="58" t="s">
        <v>267</v>
      </c>
      <c r="B1553" s="73">
        <v>184.942336961</v>
      </c>
      <c r="C1553" s="74">
        <v>0.18446834443986801</v>
      </c>
      <c r="D1553" s="73">
        <v>12.2466574844</v>
      </c>
      <c r="E1553" s="74">
        <v>0.14973862463085999</v>
      </c>
      <c r="F1553" s="73">
        <v>93.269980548500101</v>
      </c>
      <c r="G1553" s="74">
        <v>0.202248471763985</v>
      </c>
      <c r="H1553" s="97">
        <v>22.7514334854</v>
      </c>
      <c r="I1553" s="98">
        <v>0.15744383529256201</v>
      </c>
      <c r="J1553" s="97">
        <v>5.8130408950999897</v>
      </c>
      <c r="K1553" s="98">
        <v>0.107223447993135</v>
      </c>
      <c r="L1553" s="97">
        <v>23.061205149999999</v>
      </c>
      <c r="M1553" s="98">
        <v>0.16254846905780199</v>
      </c>
      <c r="N1553" s="97">
        <v>28.778552638000001</v>
      </c>
      <c r="O1553" s="98">
        <v>0.21463437790256301</v>
      </c>
    </row>
    <row r="1554" spans="1:15" customFormat="1" x14ac:dyDescent="0.3">
      <c r="A1554" s="58" t="s">
        <v>268</v>
      </c>
      <c r="B1554" s="70">
        <v>352.887521617</v>
      </c>
      <c r="C1554" s="71">
        <v>0.35198309892614499</v>
      </c>
      <c r="D1554" s="70">
        <v>26.835124514699899</v>
      </c>
      <c r="E1554" s="71">
        <v>0.32811031432434301</v>
      </c>
      <c r="F1554" s="70">
        <v>143.94616424040001</v>
      </c>
      <c r="G1554" s="71">
        <v>0.31213571143364699</v>
      </c>
      <c r="H1554" s="95">
        <v>52.350597421000003</v>
      </c>
      <c r="I1554" s="96">
        <v>0.36227514381053699</v>
      </c>
      <c r="J1554" s="95">
        <v>28.026572799999901</v>
      </c>
      <c r="K1554" s="99">
        <v>0.51695933768154301</v>
      </c>
      <c r="L1554" s="95">
        <v>62.531671456399998</v>
      </c>
      <c r="M1554" s="96">
        <v>0.44075872864186599</v>
      </c>
      <c r="N1554" s="95">
        <v>49.752548835200002</v>
      </c>
      <c r="O1554" s="96">
        <v>0.37106130744774501</v>
      </c>
    </row>
    <row r="1555" spans="1:15" customFormat="1" x14ac:dyDescent="0.3">
      <c r="A1555" s="58" t="s">
        <v>269</v>
      </c>
      <c r="B1555" s="73">
        <v>297.51443436919999</v>
      </c>
      <c r="C1555" s="74">
        <v>0.29675192850311799</v>
      </c>
      <c r="D1555" s="73">
        <v>33.375963541900099</v>
      </c>
      <c r="E1555" s="72">
        <v>0.40808448206051001</v>
      </c>
      <c r="F1555" s="73">
        <v>140.69269338620001</v>
      </c>
      <c r="G1555" s="74">
        <v>0.30508082084268701</v>
      </c>
      <c r="H1555" s="97">
        <v>40.850786262100002</v>
      </c>
      <c r="I1555" s="98">
        <v>0.28269447144721999</v>
      </c>
      <c r="J1555" s="97">
        <v>14.3824032344</v>
      </c>
      <c r="K1555" s="98">
        <v>0.26528815004895301</v>
      </c>
      <c r="L1555" s="97">
        <v>33.201603174600002</v>
      </c>
      <c r="M1555" s="98">
        <v>0.23402375249655499</v>
      </c>
      <c r="N1555" s="97">
        <v>34.765002110499999</v>
      </c>
      <c r="O1555" s="98">
        <v>0.25928213606252498</v>
      </c>
    </row>
    <row r="1556" spans="1:15" customFormat="1" x14ac:dyDescent="0.3">
      <c r="A1556" s="58" t="s">
        <v>441</v>
      </c>
      <c r="B1556" s="70">
        <v>99.244461089599994</v>
      </c>
      <c r="C1556" s="71">
        <v>9.8990105418025706E-2</v>
      </c>
      <c r="D1556" s="70">
        <v>1.7996331164000099</v>
      </c>
      <c r="E1556" s="75">
        <v>2.20039294830566E-2</v>
      </c>
      <c r="F1556" s="70">
        <v>50.906261725199897</v>
      </c>
      <c r="G1556" s="71">
        <v>0.11038614543063401</v>
      </c>
      <c r="H1556" s="95">
        <v>18.911118163899999</v>
      </c>
      <c r="I1556" s="96">
        <v>0.130868192340756</v>
      </c>
      <c r="J1556" s="95">
        <v>3.49040148169999</v>
      </c>
      <c r="K1556" s="96">
        <v>6.4381601385892898E-2</v>
      </c>
      <c r="L1556" s="95">
        <v>10.3183761038</v>
      </c>
      <c r="M1556" s="96">
        <v>7.2729774004690106E-2</v>
      </c>
      <c r="N1556" s="95">
        <v>15.404612244500001</v>
      </c>
      <c r="O1556" s="96">
        <v>0.11488970302011101</v>
      </c>
    </row>
    <row r="1557" spans="1:15" customFormat="1" x14ac:dyDescent="0.3">
      <c r="A1557" s="58" t="s">
        <v>103</v>
      </c>
      <c r="B1557" s="73">
        <v>13.0612685818</v>
      </c>
      <c r="C1557" s="74">
        <v>1.30277935877776E-2</v>
      </c>
      <c r="D1557" s="73">
        <v>0.3819354136</v>
      </c>
      <c r="E1557" s="74">
        <v>4.6698851178889403E-3</v>
      </c>
      <c r="F1557" s="73">
        <v>8.1879481609000102</v>
      </c>
      <c r="G1557" s="74">
        <v>1.7754908842975901E-2</v>
      </c>
      <c r="H1557" s="97">
        <v>0</v>
      </c>
      <c r="I1557" s="98">
        <v>0</v>
      </c>
      <c r="J1557" s="97">
        <v>0</v>
      </c>
      <c r="K1557" s="98">
        <v>0</v>
      </c>
      <c r="L1557" s="97">
        <v>4.4913850072999999</v>
      </c>
      <c r="M1557" s="98">
        <v>3.1657831936236801E-2</v>
      </c>
      <c r="N1557" s="97">
        <v>0</v>
      </c>
      <c r="O1557" s="98">
        <v>0</v>
      </c>
    </row>
    <row r="1558" spans="1:15" customFormat="1" x14ac:dyDescent="0.3">
      <c r="A1558" s="58" t="s">
        <v>442</v>
      </c>
      <c r="B1558" s="70">
        <v>239.8618203602</v>
      </c>
      <c r="C1558" s="71">
        <v>0.23924707356493399</v>
      </c>
      <c r="D1558" s="70">
        <v>19.3942405122</v>
      </c>
      <c r="E1558" s="71">
        <v>0.237131389014201</v>
      </c>
      <c r="F1558" s="70">
        <v>117.43224926329999</v>
      </c>
      <c r="G1558" s="71">
        <v>0.25464241345005501</v>
      </c>
      <c r="H1558" s="95">
        <v>32.392574792700003</v>
      </c>
      <c r="I1558" s="96">
        <v>0.22416219240148699</v>
      </c>
      <c r="J1558" s="95">
        <v>8.3148918801999994</v>
      </c>
      <c r="K1558" s="96">
        <v>0.15337091088361099</v>
      </c>
      <c r="L1558" s="95">
        <v>31.329756316000001</v>
      </c>
      <c r="M1558" s="96">
        <v>0.22082991292065199</v>
      </c>
      <c r="N1558" s="95">
        <v>34.159585126300001</v>
      </c>
      <c r="O1558" s="96">
        <v>0.25476685346961803</v>
      </c>
    </row>
    <row r="1559" spans="1:15" customFormat="1" x14ac:dyDescent="0.3">
      <c r="A1559" s="58" t="s">
        <v>443</v>
      </c>
      <c r="B1559" s="73">
        <v>396.7588954588</v>
      </c>
      <c r="C1559" s="74">
        <v>0.39574203392114299</v>
      </c>
      <c r="D1559" s="73">
        <v>35.175596658300101</v>
      </c>
      <c r="E1559" s="74">
        <v>0.43008841154356597</v>
      </c>
      <c r="F1559" s="73">
        <v>191.59895511139999</v>
      </c>
      <c r="G1559" s="74">
        <v>0.41546696627332103</v>
      </c>
      <c r="H1559" s="97">
        <v>59.761904426000001</v>
      </c>
      <c r="I1559" s="98">
        <v>0.41356266378797601</v>
      </c>
      <c r="J1559" s="97">
        <v>17.872804716099999</v>
      </c>
      <c r="K1559" s="98">
        <v>0.329669751434846</v>
      </c>
      <c r="L1559" s="97">
        <v>43.519979278400001</v>
      </c>
      <c r="M1559" s="98">
        <v>0.30675352650124499</v>
      </c>
      <c r="N1559" s="97">
        <v>50.169614355</v>
      </c>
      <c r="O1559" s="98">
        <v>0.37417183908263602</v>
      </c>
    </row>
    <row r="1560" spans="1:15" customFormat="1" x14ac:dyDescent="0.3">
      <c r="A1560" s="76" t="s">
        <v>4</v>
      </c>
      <c r="H1560" s="63"/>
      <c r="I1560" s="63"/>
      <c r="J1560" s="63"/>
      <c r="K1560" s="63"/>
      <c r="L1560" s="63"/>
      <c r="M1560" s="63"/>
      <c r="N1560" s="63"/>
      <c r="O1560" s="63"/>
    </row>
    <row r="1561" spans="1:15" customFormat="1" x14ac:dyDescent="0.3">
      <c r="A1561" s="76" t="s">
        <v>4</v>
      </c>
      <c r="H1561" s="63"/>
      <c r="I1561" s="63"/>
      <c r="J1561" s="63"/>
      <c r="K1561" s="63"/>
      <c r="L1561" s="63"/>
      <c r="M1561" s="63"/>
      <c r="N1561" s="63"/>
      <c r="O1561" s="63"/>
    </row>
    <row r="1562" spans="1:15" customFormat="1" x14ac:dyDescent="0.3">
      <c r="A1562" s="54" t="s">
        <v>450</v>
      </c>
      <c r="H1562" s="63"/>
      <c r="I1562" s="63"/>
      <c r="J1562" s="63"/>
      <c r="K1562" s="63"/>
      <c r="L1562" s="63"/>
      <c r="M1562" s="63"/>
      <c r="N1562" s="63"/>
      <c r="O1562" s="63"/>
    </row>
    <row r="1563" spans="1:15" customFormat="1" x14ac:dyDescent="0.3">
      <c r="A1563" s="69" t="s">
        <v>4</v>
      </c>
      <c r="H1563" s="63"/>
      <c r="I1563" s="63"/>
      <c r="J1563" s="63"/>
      <c r="K1563" s="63"/>
      <c r="L1563" s="63"/>
      <c r="M1563" s="63"/>
      <c r="N1563" s="63"/>
      <c r="O1563" s="63"/>
    </row>
    <row r="1564" spans="1:15" customFormat="1" ht="25.5" customHeight="1" x14ac:dyDescent="0.3">
      <c r="A1564" s="116" t="s">
        <v>4</v>
      </c>
      <c r="B1564" s="118" t="s">
        <v>26</v>
      </c>
      <c r="C1564" s="118" t="s">
        <v>4</v>
      </c>
      <c r="D1564" s="118" t="s">
        <v>502</v>
      </c>
      <c r="E1564" s="118" t="s">
        <v>4</v>
      </c>
      <c r="F1564" s="118" t="s">
        <v>503</v>
      </c>
      <c r="G1564" s="118" t="s">
        <v>4</v>
      </c>
      <c r="H1564" s="121" t="s">
        <v>504</v>
      </c>
      <c r="I1564" s="121" t="s">
        <v>4</v>
      </c>
      <c r="J1564" s="121" t="s">
        <v>505</v>
      </c>
      <c r="K1564" s="121" t="s">
        <v>4</v>
      </c>
      <c r="L1564" s="121" t="s">
        <v>506</v>
      </c>
      <c r="M1564" s="121" t="s">
        <v>4</v>
      </c>
      <c r="N1564" s="121" t="s">
        <v>507</v>
      </c>
      <c r="O1564" s="121" t="s">
        <v>4</v>
      </c>
    </row>
    <row r="1565" spans="1:15" customFormat="1" x14ac:dyDescent="0.3">
      <c r="A1565" s="117" t="s">
        <v>4</v>
      </c>
      <c r="B1565" s="55" t="s">
        <v>28</v>
      </c>
      <c r="C1565" s="55" t="s">
        <v>29</v>
      </c>
      <c r="D1565" s="55" t="s">
        <v>28</v>
      </c>
      <c r="E1565" s="55" t="s">
        <v>29</v>
      </c>
      <c r="F1565" s="55" t="s">
        <v>28</v>
      </c>
      <c r="G1565" s="55" t="s">
        <v>29</v>
      </c>
      <c r="H1565" s="60" t="s">
        <v>28</v>
      </c>
      <c r="I1565" s="60" t="s">
        <v>29</v>
      </c>
      <c r="J1565" s="60" t="s">
        <v>28</v>
      </c>
      <c r="K1565" s="60" t="s">
        <v>29</v>
      </c>
      <c r="L1565" s="60" t="s">
        <v>28</v>
      </c>
      <c r="M1565" s="60" t="s">
        <v>29</v>
      </c>
      <c r="N1565" s="60" t="s">
        <v>28</v>
      </c>
      <c r="O1565" s="60" t="s">
        <v>29</v>
      </c>
    </row>
    <row r="1566" spans="1:15" customFormat="1" x14ac:dyDescent="0.3">
      <c r="A1566" s="56" t="s">
        <v>30</v>
      </c>
      <c r="B1566" s="57">
        <v>1002.5695060178</v>
      </c>
      <c r="C1566" s="57">
        <v>1002.5695060178</v>
      </c>
      <c r="D1566" s="57">
        <v>81.786897098799997</v>
      </c>
      <c r="E1566" s="57">
        <v>81.786897098799997</v>
      </c>
      <c r="F1566" s="57">
        <v>461.165316776</v>
      </c>
      <c r="G1566" s="57">
        <v>461.165316776</v>
      </c>
      <c r="H1566" s="64">
        <v>144.50507663970001</v>
      </c>
      <c r="I1566" s="64">
        <v>144.50507663970001</v>
      </c>
      <c r="J1566" s="64">
        <v>54.214269396299997</v>
      </c>
      <c r="K1566" s="64">
        <v>54.214269396299997</v>
      </c>
      <c r="L1566" s="64">
        <v>141.8727920581</v>
      </c>
      <c r="M1566" s="64">
        <v>141.8727920581</v>
      </c>
      <c r="N1566" s="64">
        <v>134.08174831650001</v>
      </c>
      <c r="O1566" s="64">
        <v>134.08174831650001</v>
      </c>
    </row>
    <row r="1567" spans="1:15" customFormat="1" x14ac:dyDescent="0.3">
      <c r="A1567" s="58" t="s">
        <v>440</v>
      </c>
      <c r="B1567" s="70">
        <v>38.517717036599997</v>
      </c>
      <c r="C1567" s="71">
        <v>3.8418999186991203E-2</v>
      </c>
      <c r="D1567" s="70">
        <v>1.2529818894</v>
      </c>
      <c r="E1567" s="71">
        <v>1.5320081013544E-2</v>
      </c>
      <c r="F1567" s="70">
        <v>13.783247385499999</v>
      </c>
      <c r="G1567" s="71">
        <v>2.98878664203511E-2</v>
      </c>
      <c r="H1567" s="95">
        <v>10.438903060099999</v>
      </c>
      <c r="I1567" s="96">
        <v>7.2239005734917594E-2</v>
      </c>
      <c r="J1567" s="95">
        <v>2.2083719722000001</v>
      </c>
      <c r="K1567" s="96">
        <v>4.07341461351634E-2</v>
      </c>
      <c r="L1567" s="95">
        <v>1.9102137197</v>
      </c>
      <c r="M1567" s="96">
        <v>1.3464270999316999E-2</v>
      </c>
      <c r="N1567" s="95">
        <v>8.7739646405999991</v>
      </c>
      <c r="O1567" s="96">
        <v>6.5437427172332599E-2</v>
      </c>
    </row>
    <row r="1568" spans="1:15" customFormat="1" x14ac:dyDescent="0.3">
      <c r="A1568" s="58" t="s">
        <v>267</v>
      </c>
      <c r="B1568" s="73">
        <v>87.022907642999996</v>
      </c>
      <c r="C1568" s="74">
        <v>8.6799874842248603E-2</v>
      </c>
      <c r="D1568" s="73">
        <v>5.9300537304000001</v>
      </c>
      <c r="E1568" s="74">
        <v>7.2506158574965798E-2</v>
      </c>
      <c r="F1568" s="73">
        <v>36.586834185199898</v>
      </c>
      <c r="G1568" s="74">
        <v>7.9335615351514302E-2</v>
      </c>
      <c r="H1568" s="97">
        <v>17.099629560699999</v>
      </c>
      <c r="I1568" s="98">
        <v>0.118332379445292</v>
      </c>
      <c r="J1568" s="97">
        <v>8.4999392963999991</v>
      </c>
      <c r="K1568" s="98">
        <v>0.156784171234817</v>
      </c>
      <c r="L1568" s="97">
        <v>7.0095239482</v>
      </c>
      <c r="M1568" s="98">
        <v>4.9407105101092599E-2</v>
      </c>
      <c r="N1568" s="97">
        <v>18.395330772099999</v>
      </c>
      <c r="O1568" s="98">
        <v>0.13719489045353001</v>
      </c>
    </row>
    <row r="1569" spans="1:15" customFormat="1" x14ac:dyDescent="0.3">
      <c r="A1569" s="58" t="s">
        <v>268</v>
      </c>
      <c r="B1569" s="70">
        <v>315.20266899879999</v>
      </c>
      <c r="C1569" s="71">
        <v>0.314394829592198</v>
      </c>
      <c r="D1569" s="70">
        <v>28.4283222615</v>
      </c>
      <c r="E1569" s="71">
        <v>0.34759017972228601</v>
      </c>
      <c r="F1569" s="70">
        <v>135.19790172059999</v>
      </c>
      <c r="G1569" s="71">
        <v>0.293165805845432</v>
      </c>
      <c r="H1569" s="95">
        <v>44.870759251899997</v>
      </c>
      <c r="I1569" s="96">
        <v>0.31051337638315601</v>
      </c>
      <c r="J1569" s="95">
        <v>11.7337061918</v>
      </c>
      <c r="K1569" s="96">
        <v>0.216432063411719</v>
      </c>
      <c r="L1569" s="95">
        <v>55.277887481900002</v>
      </c>
      <c r="M1569" s="96">
        <v>0.38962994017388802</v>
      </c>
      <c r="N1569" s="95">
        <v>44.184305991700001</v>
      </c>
      <c r="O1569" s="96">
        <v>0.32953259147100999</v>
      </c>
    </row>
    <row r="1570" spans="1:15" customFormat="1" x14ac:dyDescent="0.3">
      <c r="A1570" s="58" t="s">
        <v>269</v>
      </c>
      <c r="B1570" s="73">
        <v>396.3992705078</v>
      </c>
      <c r="C1570" s="74">
        <v>0.39538333066033099</v>
      </c>
      <c r="D1570" s="73">
        <v>29.1482828977</v>
      </c>
      <c r="E1570" s="74">
        <v>0.35639306455761899</v>
      </c>
      <c r="F1570" s="73">
        <v>192.34048488229999</v>
      </c>
      <c r="G1570" s="74">
        <v>0.41707491410444603</v>
      </c>
      <c r="H1570" s="97">
        <v>55.285657623100001</v>
      </c>
      <c r="I1570" s="98">
        <v>0.38258626553962399</v>
      </c>
      <c r="J1570" s="97">
        <v>24.998724172999999</v>
      </c>
      <c r="K1570" s="98">
        <v>0.46110967557751698</v>
      </c>
      <c r="L1570" s="97">
        <v>57.714894010800002</v>
      </c>
      <c r="M1570" s="98">
        <v>0.40680734602843699</v>
      </c>
      <c r="N1570" s="97">
        <v>44.279773474499997</v>
      </c>
      <c r="O1570" s="98">
        <v>0.33024460100249903</v>
      </c>
    </row>
    <row r="1571" spans="1:15" customFormat="1" x14ac:dyDescent="0.3">
      <c r="A1571" s="58" t="s">
        <v>441</v>
      </c>
      <c r="B1571" s="70">
        <v>148.3754169062</v>
      </c>
      <c r="C1571" s="71">
        <v>0.14799514249694901</v>
      </c>
      <c r="D1571" s="70">
        <v>14.1463845625</v>
      </c>
      <c r="E1571" s="71">
        <v>0.17296639271460501</v>
      </c>
      <c r="F1571" s="70">
        <v>79.391705184499898</v>
      </c>
      <c r="G1571" s="71">
        <v>0.17215454479431899</v>
      </c>
      <c r="H1571" s="95">
        <v>16.810127143900001</v>
      </c>
      <c r="I1571" s="96">
        <v>0.11632897289701</v>
      </c>
      <c r="J1571" s="95">
        <v>6.7735277628999997</v>
      </c>
      <c r="K1571" s="96">
        <v>0.12493994364078399</v>
      </c>
      <c r="L1571" s="95">
        <v>12.568049076599999</v>
      </c>
      <c r="M1571" s="96">
        <v>8.8586746579662104E-2</v>
      </c>
      <c r="N1571" s="95">
        <v>15.5350875083</v>
      </c>
      <c r="O1571" s="96">
        <v>0.11586280536579401</v>
      </c>
    </row>
    <row r="1572" spans="1:15" customFormat="1" x14ac:dyDescent="0.3">
      <c r="A1572" s="58" t="s">
        <v>103</v>
      </c>
      <c r="B1572" s="73">
        <v>17.051524925399999</v>
      </c>
      <c r="C1572" s="74">
        <v>1.7007823221283198E-2</v>
      </c>
      <c r="D1572" s="73">
        <v>2.8808717573</v>
      </c>
      <c r="E1572" s="74">
        <v>3.5224123416980301E-2</v>
      </c>
      <c r="F1572" s="73">
        <v>3.8651434178999899</v>
      </c>
      <c r="G1572" s="74">
        <v>8.3812534839375202E-3</v>
      </c>
      <c r="H1572" s="97">
        <v>0</v>
      </c>
      <c r="I1572" s="98">
        <v>0</v>
      </c>
      <c r="J1572" s="97">
        <v>0</v>
      </c>
      <c r="K1572" s="98">
        <v>0</v>
      </c>
      <c r="L1572" s="97">
        <v>7.3922238209000097</v>
      </c>
      <c r="M1572" s="99">
        <v>5.2104591117602898E-2</v>
      </c>
      <c r="N1572" s="97">
        <v>2.9132859293000002</v>
      </c>
      <c r="O1572" s="98">
        <v>2.1727684534834601E-2</v>
      </c>
    </row>
    <row r="1573" spans="1:15" customFormat="1" x14ac:dyDescent="0.3">
      <c r="A1573" s="58" t="s">
        <v>442</v>
      </c>
      <c r="B1573" s="70">
        <v>125.5406246796</v>
      </c>
      <c r="C1573" s="71">
        <v>0.12521887402924001</v>
      </c>
      <c r="D1573" s="70">
        <v>7.1830356198</v>
      </c>
      <c r="E1573" s="71">
        <v>8.78262395885097E-2</v>
      </c>
      <c r="F1573" s="70">
        <v>50.370081570699902</v>
      </c>
      <c r="G1573" s="71">
        <v>0.109223481771865</v>
      </c>
      <c r="H1573" s="95">
        <v>27.538532620800002</v>
      </c>
      <c r="I1573" s="99">
        <v>0.19057138518021</v>
      </c>
      <c r="J1573" s="95">
        <v>10.708311268599999</v>
      </c>
      <c r="K1573" s="96">
        <v>0.19751831736997999</v>
      </c>
      <c r="L1573" s="95">
        <v>8.9197376679000104</v>
      </c>
      <c r="M1573" s="96">
        <v>6.2871376100409507E-2</v>
      </c>
      <c r="N1573" s="95">
        <v>27.169295412699999</v>
      </c>
      <c r="O1573" s="99">
        <v>0.20263231762586301</v>
      </c>
    </row>
    <row r="1574" spans="1:15" customFormat="1" x14ac:dyDescent="0.3">
      <c r="A1574" s="58" t="s">
        <v>443</v>
      </c>
      <c r="B1574" s="73">
        <v>544.77468741400003</v>
      </c>
      <c r="C1574" s="74">
        <v>0.54337847315728005</v>
      </c>
      <c r="D1574" s="73">
        <v>43.294667460200003</v>
      </c>
      <c r="E1574" s="74">
        <v>0.529359457272224</v>
      </c>
      <c r="F1574" s="73">
        <v>271.7321900668</v>
      </c>
      <c r="G1574" s="74">
        <v>0.58922945889876499</v>
      </c>
      <c r="H1574" s="97">
        <v>72.0957847669996</v>
      </c>
      <c r="I1574" s="98">
        <v>0.49891523843663399</v>
      </c>
      <c r="J1574" s="97">
        <v>31.772251935900101</v>
      </c>
      <c r="K1574" s="98">
        <v>0.58604961921830101</v>
      </c>
      <c r="L1574" s="97">
        <v>70.2829430874</v>
      </c>
      <c r="M1574" s="98">
        <v>0.49539409260809902</v>
      </c>
      <c r="N1574" s="97">
        <v>59.814860982799999</v>
      </c>
      <c r="O1574" s="100">
        <v>0.44610740636829299</v>
      </c>
    </row>
    <row r="1575" spans="1:15" customFormat="1" x14ac:dyDescent="0.3">
      <c r="A1575" s="76" t="s">
        <v>4</v>
      </c>
      <c r="H1575" s="63"/>
      <c r="I1575" s="63"/>
      <c r="J1575" s="63"/>
      <c r="K1575" s="63"/>
      <c r="L1575" s="63"/>
      <c r="M1575" s="63"/>
      <c r="N1575" s="63"/>
      <c r="O1575" s="63"/>
    </row>
    <row r="1576" spans="1:15" customFormat="1" x14ac:dyDescent="0.3">
      <c r="A1576" s="76" t="s">
        <v>4</v>
      </c>
      <c r="H1576" s="63"/>
      <c r="I1576" s="63"/>
      <c r="J1576" s="63"/>
      <c r="K1576" s="63"/>
      <c r="L1576" s="63"/>
      <c r="M1576" s="63"/>
      <c r="N1576" s="63"/>
      <c r="O1576" s="63"/>
    </row>
    <row r="1577" spans="1:15" customFormat="1" x14ac:dyDescent="0.3">
      <c r="A1577" s="54" t="s">
        <v>451</v>
      </c>
      <c r="H1577" s="63"/>
      <c r="I1577" s="63"/>
      <c r="J1577" s="63"/>
      <c r="K1577" s="63"/>
      <c r="L1577" s="63"/>
      <c r="M1577" s="63"/>
      <c r="N1577" s="63"/>
      <c r="O1577" s="63"/>
    </row>
    <row r="1578" spans="1:15" customFormat="1" x14ac:dyDescent="0.3">
      <c r="A1578" s="69" t="s">
        <v>4</v>
      </c>
      <c r="H1578" s="63"/>
      <c r="I1578" s="63"/>
      <c r="J1578" s="63"/>
      <c r="K1578" s="63"/>
      <c r="L1578" s="63"/>
      <c r="M1578" s="63"/>
      <c r="N1578" s="63"/>
      <c r="O1578" s="63"/>
    </row>
    <row r="1579" spans="1:15" customFormat="1" ht="25.5" customHeight="1" x14ac:dyDescent="0.3">
      <c r="A1579" s="116" t="s">
        <v>4</v>
      </c>
      <c r="B1579" s="118" t="s">
        <v>26</v>
      </c>
      <c r="C1579" s="118" t="s">
        <v>4</v>
      </c>
      <c r="D1579" s="118" t="s">
        <v>502</v>
      </c>
      <c r="E1579" s="118" t="s">
        <v>4</v>
      </c>
      <c r="F1579" s="118" t="s">
        <v>503</v>
      </c>
      <c r="G1579" s="118" t="s">
        <v>4</v>
      </c>
      <c r="H1579" s="121" t="s">
        <v>504</v>
      </c>
      <c r="I1579" s="121" t="s">
        <v>4</v>
      </c>
      <c r="J1579" s="121" t="s">
        <v>505</v>
      </c>
      <c r="K1579" s="121" t="s">
        <v>4</v>
      </c>
      <c r="L1579" s="121" t="s">
        <v>506</v>
      </c>
      <c r="M1579" s="121" t="s">
        <v>4</v>
      </c>
      <c r="N1579" s="121" t="s">
        <v>507</v>
      </c>
      <c r="O1579" s="121" t="s">
        <v>4</v>
      </c>
    </row>
    <row r="1580" spans="1:15" customFormat="1" x14ac:dyDescent="0.3">
      <c r="A1580" s="117" t="s">
        <v>4</v>
      </c>
      <c r="B1580" s="55" t="s">
        <v>28</v>
      </c>
      <c r="C1580" s="55" t="s">
        <v>29</v>
      </c>
      <c r="D1580" s="55" t="s">
        <v>28</v>
      </c>
      <c r="E1580" s="55" t="s">
        <v>29</v>
      </c>
      <c r="F1580" s="55" t="s">
        <v>28</v>
      </c>
      <c r="G1580" s="55" t="s">
        <v>29</v>
      </c>
      <c r="H1580" s="60" t="s">
        <v>28</v>
      </c>
      <c r="I1580" s="60" t="s">
        <v>29</v>
      </c>
      <c r="J1580" s="60" t="s">
        <v>28</v>
      </c>
      <c r="K1580" s="60" t="s">
        <v>29</v>
      </c>
      <c r="L1580" s="60" t="s">
        <v>28</v>
      </c>
      <c r="M1580" s="60" t="s">
        <v>29</v>
      </c>
      <c r="N1580" s="60" t="s">
        <v>28</v>
      </c>
      <c r="O1580" s="60" t="s">
        <v>29</v>
      </c>
    </row>
    <row r="1581" spans="1:15" customFormat="1" x14ac:dyDescent="0.3">
      <c r="A1581" s="56" t="s">
        <v>30</v>
      </c>
      <c r="B1581" s="57">
        <v>1002.5695060178</v>
      </c>
      <c r="C1581" s="57">
        <v>1002.5695060178</v>
      </c>
      <c r="D1581" s="57">
        <v>81.786897098799997</v>
      </c>
      <c r="E1581" s="57">
        <v>81.786897098799997</v>
      </c>
      <c r="F1581" s="57">
        <v>461.165316776</v>
      </c>
      <c r="G1581" s="57">
        <v>461.165316776</v>
      </c>
      <c r="H1581" s="64">
        <v>144.50507663970001</v>
      </c>
      <c r="I1581" s="64">
        <v>144.50507663970001</v>
      </c>
      <c r="J1581" s="64">
        <v>54.214269396299997</v>
      </c>
      <c r="K1581" s="64">
        <v>54.214269396299997</v>
      </c>
      <c r="L1581" s="64">
        <v>141.8727920581</v>
      </c>
      <c r="M1581" s="64">
        <v>141.8727920581</v>
      </c>
      <c r="N1581" s="64">
        <v>134.08174831650001</v>
      </c>
      <c r="O1581" s="64">
        <v>134.08174831650001</v>
      </c>
    </row>
    <row r="1582" spans="1:15" customFormat="1" x14ac:dyDescent="0.3">
      <c r="A1582" s="58" t="s">
        <v>440</v>
      </c>
      <c r="B1582" s="70">
        <v>80.395008421300005</v>
      </c>
      <c r="C1582" s="71">
        <v>8.0188962399852404E-2</v>
      </c>
      <c r="D1582" s="70">
        <v>1.7140425184999899</v>
      </c>
      <c r="E1582" s="71">
        <v>2.0957422023596399E-2</v>
      </c>
      <c r="F1582" s="70">
        <v>40.410579689399903</v>
      </c>
      <c r="G1582" s="71">
        <v>8.76271007800625E-2</v>
      </c>
      <c r="H1582" s="95">
        <v>8.8966690969000304</v>
      </c>
      <c r="I1582" s="96">
        <v>6.1566481287590999E-2</v>
      </c>
      <c r="J1582" s="95">
        <v>3.7474858214000002</v>
      </c>
      <c r="K1582" s="96">
        <v>6.9123606444021504E-2</v>
      </c>
      <c r="L1582" s="95">
        <v>6.7961751918999997</v>
      </c>
      <c r="M1582" s="96">
        <v>4.7903301917937999E-2</v>
      </c>
      <c r="N1582" s="95">
        <v>13.5793257583</v>
      </c>
      <c r="O1582" s="96">
        <v>0.101276466997178</v>
      </c>
    </row>
    <row r="1583" spans="1:15" customFormat="1" x14ac:dyDescent="0.3">
      <c r="A1583" s="58" t="s">
        <v>267</v>
      </c>
      <c r="B1583" s="73">
        <v>231.48661226269999</v>
      </c>
      <c r="C1583" s="74">
        <v>0.230893330460612</v>
      </c>
      <c r="D1583" s="73">
        <v>15.569164388000001</v>
      </c>
      <c r="E1583" s="74">
        <v>0.19036257567263101</v>
      </c>
      <c r="F1583" s="73">
        <v>114.4706716816</v>
      </c>
      <c r="G1583" s="74">
        <v>0.248220470008158</v>
      </c>
      <c r="H1583" s="97">
        <v>39.175527281800001</v>
      </c>
      <c r="I1583" s="98">
        <v>0.27110139098765201</v>
      </c>
      <c r="J1583" s="97">
        <v>9.0345093488000003</v>
      </c>
      <c r="K1583" s="98">
        <v>0.16664449137474799</v>
      </c>
      <c r="L1583" s="97">
        <v>26.5594037985</v>
      </c>
      <c r="M1583" s="98">
        <v>0.18720575956257601</v>
      </c>
      <c r="N1583" s="97">
        <v>31.0389413093</v>
      </c>
      <c r="O1583" s="98">
        <v>0.23149266547474101</v>
      </c>
    </row>
    <row r="1584" spans="1:15" customFormat="1" x14ac:dyDescent="0.3">
      <c r="A1584" s="58" t="s">
        <v>268</v>
      </c>
      <c r="B1584" s="70">
        <v>350.09199561330001</v>
      </c>
      <c r="C1584" s="71">
        <v>0.34919473763356601</v>
      </c>
      <c r="D1584" s="70">
        <v>34.277800200999998</v>
      </c>
      <c r="E1584" s="71">
        <v>0.419111146368492</v>
      </c>
      <c r="F1584" s="70">
        <v>161.55264676339999</v>
      </c>
      <c r="G1584" s="71">
        <v>0.35031395659329301</v>
      </c>
      <c r="H1584" s="95">
        <v>51.341642684100002</v>
      </c>
      <c r="I1584" s="96">
        <v>0.35529300338777797</v>
      </c>
      <c r="J1584" s="95">
        <v>15.472990301199999</v>
      </c>
      <c r="K1584" s="96">
        <v>0.28540438658490902</v>
      </c>
      <c r="L1584" s="95">
        <v>53.3988499847</v>
      </c>
      <c r="M1584" s="96">
        <v>0.37638541689397398</v>
      </c>
      <c r="N1584" s="95">
        <v>41.691277483299999</v>
      </c>
      <c r="O1584" s="96">
        <v>0.31093924420561497</v>
      </c>
    </row>
    <row r="1585" spans="1:15" customFormat="1" x14ac:dyDescent="0.3">
      <c r="A1585" s="58" t="s">
        <v>269</v>
      </c>
      <c r="B1585" s="73">
        <v>254.0416845627</v>
      </c>
      <c r="C1585" s="74">
        <v>0.25339059590167701</v>
      </c>
      <c r="D1585" s="73">
        <v>18.387581601699999</v>
      </c>
      <c r="E1585" s="74">
        <v>0.224823073792462</v>
      </c>
      <c r="F1585" s="73">
        <v>108.1784795343</v>
      </c>
      <c r="G1585" s="74">
        <v>0.23457635602472099</v>
      </c>
      <c r="H1585" s="97">
        <v>31.659299671799999</v>
      </c>
      <c r="I1585" s="98">
        <v>0.21908780236653799</v>
      </c>
      <c r="J1585" s="97">
        <v>19.549522336300001</v>
      </c>
      <c r="K1585" s="98">
        <v>0.36059735848131202</v>
      </c>
      <c r="L1585" s="97">
        <v>43.837740082700002</v>
      </c>
      <c r="M1585" s="98">
        <v>0.30899328508842999</v>
      </c>
      <c r="N1585" s="97">
        <v>37.157373090199997</v>
      </c>
      <c r="O1585" s="98">
        <v>0.27712476572493699</v>
      </c>
    </row>
    <row r="1586" spans="1:15" customFormat="1" x14ac:dyDescent="0.3">
      <c r="A1586" s="58" t="s">
        <v>441</v>
      </c>
      <c r="B1586" s="70">
        <v>75.426343444500006</v>
      </c>
      <c r="C1586" s="71">
        <v>7.5233031716766402E-2</v>
      </c>
      <c r="D1586" s="70">
        <v>11.8383083896</v>
      </c>
      <c r="E1586" s="72">
        <v>0.144745782142818</v>
      </c>
      <c r="F1586" s="70">
        <v>33.744090529699903</v>
      </c>
      <c r="G1586" s="71">
        <v>7.3171353747078005E-2</v>
      </c>
      <c r="H1586" s="95">
        <v>13.0139767541</v>
      </c>
      <c r="I1586" s="96">
        <v>9.0058958873453596E-2</v>
      </c>
      <c r="J1586" s="95">
        <v>6.4097615886000003</v>
      </c>
      <c r="K1586" s="96">
        <v>0.11823015711501</v>
      </c>
      <c r="L1586" s="95">
        <v>3.3795710155999998</v>
      </c>
      <c r="M1586" s="100">
        <v>2.3821135586138301E-2</v>
      </c>
      <c r="N1586" s="95">
        <v>10.6148306754</v>
      </c>
      <c r="O1586" s="96">
        <v>7.9166857597528395E-2</v>
      </c>
    </row>
    <row r="1587" spans="1:15" customFormat="1" x14ac:dyDescent="0.3">
      <c r="A1587" s="58" t="s">
        <v>103</v>
      </c>
      <c r="B1587" s="73">
        <v>11.1278617133</v>
      </c>
      <c r="C1587" s="74">
        <v>1.10993418875264E-2</v>
      </c>
      <c r="D1587" s="73">
        <v>0</v>
      </c>
      <c r="E1587" s="74">
        <v>0</v>
      </c>
      <c r="F1587" s="73">
        <v>2.8088485776000001</v>
      </c>
      <c r="G1587" s="74">
        <v>6.0907628466872104E-3</v>
      </c>
      <c r="H1587" s="97">
        <v>0.41796115099999998</v>
      </c>
      <c r="I1587" s="98">
        <v>2.8923630969873702E-3</v>
      </c>
      <c r="J1587" s="97">
        <v>0</v>
      </c>
      <c r="K1587" s="98">
        <v>0</v>
      </c>
      <c r="L1587" s="97">
        <v>7.9010519846999898</v>
      </c>
      <c r="M1587" s="99">
        <v>5.5691100950944497E-2</v>
      </c>
      <c r="N1587" s="97">
        <v>0</v>
      </c>
      <c r="O1587" s="98">
        <v>0</v>
      </c>
    </row>
    <row r="1588" spans="1:15" customFormat="1" x14ac:dyDescent="0.3">
      <c r="A1588" s="58" t="s">
        <v>442</v>
      </c>
      <c r="B1588" s="70">
        <v>311.88162068399998</v>
      </c>
      <c r="C1588" s="71">
        <v>0.31108229286046402</v>
      </c>
      <c r="D1588" s="70">
        <v>17.283206906499899</v>
      </c>
      <c r="E1588" s="71">
        <v>0.211319997696227</v>
      </c>
      <c r="F1588" s="70">
        <v>154.88125137099999</v>
      </c>
      <c r="G1588" s="71">
        <v>0.33584757078822097</v>
      </c>
      <c r="H1588" s="95">
        <v>48.072196378699999</v>
      </c>
      <c r="I1588" s="96">
        <v>0.33266787227524403</v>
      </c>
      <c r="J1588" s="95">
        <v>12.7819951702</v>
      </c>
      <c r="K1588" s="96">
        <v>0.23576809781877001</v>
      </c>
      <c r="L1588" s="95">
        <v>33.355578990399998</v>
      </c>
      <c r="M1588" s="96">
        <v>0.235109061480514</v>
      </c>
      <c r="N1588" s="95">
        <v>44.618267067600001</v>
      </c>
      <c r="O1588" s="96">
        <v>0.33276913247192003</v>
      </c>
    </row>
    <row r="1589" spans="1:15" customFormat="1" x14ac:dyDescent="0.3">
      <c r="A1589" s="58" t="s">
        <v>443</v>
      </c>
      <c r="B1589" s="73">
        <v>329.46802800720002</v>
      </c>
      <c r="C1589" s="74">
        <v>0.32862362761844299</v>
      </c>
      <c r="D1589" s="73">
        <v>30.225889991300001</v>
      </c>
      <c r="E1589" s="74">
        <v>0.36956885593527999</v>
      </c>
      <c r="F1589" s="73">
        <v>141.92257006400001</v>
      </c>
      <c r="G1589" s="74">
        <v>0.30774770977179899</v>
      </c>
      <c r="H1589" s="97">
        <v>44.673276425899999</v>
      </c>
      <c r="I1589" s="98">
        <v>0.30914676123999102</v>
      </c>
      <c r="J1589" s="97">
        <v>25.959283924899999</v>
      </c>
      <c r="K1589" s="99">
        <v>0.47882751559632097</v>
      </c>
      <c r="L1589" s="97">
        <v>47.217311098300002</v>
      </c>
      <c r="M1589" s="98">
        <v>0.33281442067456801</v>
      </c>
      <c r="N1589" s="97">
        <v>47.772203765599997</v>
      </c>
      <c r="O1589" s="98">
        <v>0.356291623322465</v>
      </c>
    </row>
    <row r="1590" spans="1:15" customFormat="1" x14ac:dyDescent="0.3">
      <c r="A1590" s="76" t="s">
        <v>4</v>
      </c>
      <c r="H1590" s="63"/>
      <c r="I1590" s="63"/>
      <c r="J1590" s="63"/>
      <c r="K1590" s="63"/>
      <c r="L1590" s="63"/>
      <c r="M1590" s="63"/>
      <c r="N1590" s="63"/>
      <c r="O1590" s="63"/>
    </row>
    <row r="1591" spans="1:15" customFormat="1" x14ac:dyDescent="0.3">
      <c r="A1591" s="76" t="s">
        <v>4</v>
      </c>
      <c r="H1591" s="63"/>
      <c r="I1591" s="63"/>
      <c r="J1591" s="63"/>
      <c r="K1591" s="63"/>
      <c r="L1591" s="63"/>
      <c r="M1591" s="63"/>
      <c r="N1591" s="63"/>
      <c r="O1591" s="63"/>
    </row>
    <row r="1592" spans="1:15" customFormat="1" x14ac:dyDescent="0.3">
      <c r="A1592" s="54" t="s">
        <v>452</v>
      </c>
      <c r="H1592" s="63"/>
      <c r="I1592" s="63"/>
      <c r="J1592" s="63"/>
      <c r="K1592" s="63"/>
      <c r="L1592" s="63"/>
      <c r="M1592" s="63"/>
      <c r="N1592" s="63"/>
      <c r="O1592" s="63"/>
    </row>
    <row r="1593" spans="1:15" customFormat="1" x14ac:dyDescent="0.3">
      <c r="A1593" s="69" t="s">
        <v>4</v>
      </c>
      <c r="H1593" s="63"/>
      <c r="I1593" s="63"/>
      <c r="J1593" s="63"/>
      <c r="K1593" s="63"/>
      <c r="L1593" s="63"/>
      <c r="M1593" s="63"/>
      <c r="N1593" s="63"/>
      <c r="O1593" s="63"/>
    </row>
    <row r="1594" spans="1:15" customFormat="1" ht="25.5" customHeight="1" x14ac:dyDescent="0.3">
      <c r="A1594" s="116" t="s">
        <v>4</v>
      </c>
      <c r="B1594" s="118" t="s">
        <v>26</v>
      </c>
      <c r="C1594" s="118" t="s">
        <v>4</v>
      </c>
      <c r="D1594" s="118" t="s">
        <v>502</v>
      </c>
      <c r="E1594" s="118" t="s">
        <v>4</v>
      </c>
      <c r="F1594" s="118" t="s">
        <v>503</v>
      </c>
      <c r="G1594" s="118" t="s">
        <v>4</v>
      </c>
      <c r="H1594" s="121" t="s">
        <v>504</v>
      </c>
      <c r="I1594" s="121" t="s">
        <v>4</v>
      </c>
      <c r="J1594" s="121" t="s">
        <v>505</v>
      </c>
      <c r="K1594" s="121" t="s">
        <v>4</v>
      </c>
      <c r="L1594" s="121" t="s">
        <v>506</v>
      </c>
      <c r="M1594" s="121" t="s">
        <v>4</v>
      </c>
      <c r="N1594" s="121" t="s">
        <v>507</v>
      </c>
      <c r="O1594" s="121" t="s">
        <v>4</v>
      </c>
    </row>
    <row r="1595" spans="1:15" customFormat="1" x14ac:dyDescent="0.3">
      <c r="A1595" s="117" t="s">
        <v>4</v>
      </c>
      <c r="B1595" s="55" t="s">
        <v>28</v>
      </c>
      <c r="C1595" s="55" t="s">
        <v>29</v>
      </c>
      <c r="D1595" s="55" t="s">
        <v>28</v>
      </c>
      <c r="E1595" s="55" t="s">
        <v>29</v>
      </c>
      <c r="F1595" s="55" t="s">
        <v>28</v>
      </c>
      <c r="G1595" s="55" t="s">
        <v>29</v>
      </c>
      <c r="H1595" s="60" t="s">
        <v>28</v>
      </c>
      <c r="I1595" s="60" t="s">
        <v>29</v>
      </c>
      <c r="J1595" s="60" t="s">
        <v>28</v>
      </c>
      <c r="K1595" s="60" t="s">
        <v>29</v>
      </c>
      <c r="L1595" s="60" t="s">
        <v>28</v>
      </c>
      <c r="M1595" s="60" t="s">
        <v>29</v>
      </c>
      <c r="N1595" s="60" t="s">
        <v>28</v>
      </c>
      <c r="O1595" s="60" t="s">
        <v>29</v>
      </c>
    </row>
    <row r="1596" spans="1:15" customFormat="1" x14ac:dyDescent="0.3">
      <c r="A1596" s="56" t="s">
        <v>30</v>
      </c>
      <c r="B1596" s="57">
        <v>1002.5695060178</v>
      </c>
      <c r="C1596" s="57">
        <v>1002.5695060178</v>
      </c>
      <c r="D1596" s="57">
        <v>81.786897098799997</v>
      </c>
      <c r="E1596" s="57">
        <v>81.786897098799997</v>
      </c>
      <c r="F1596" s="57">
        <v>461.165316776</v>
      </c>
      <c r="G1596" s="57">
        <v>461.165316776</v>
      </c>
      <c r="H1596" s="64">
        <v>144.50507663970001</v>
      </c>
      <c r="I1596" s="64">
        <v>144.50507663970001</v>
      </c>
      <c r="J1596" s="64">
        <v>54.214269396299997</v>
      </c>
      <c r="K1596" s="64">
        <v>54.214269396299997</v>
      </c>
      <c r="L1596" s="64">
        <v>141.8727920581</v>
      </c>
      <c r="M1596" s="64">
        <v>141.8727920581</v>
      </c>
      <c r="N1596" s="64">
        <v>134.08174831650001</v>
      </c>
      <c r="O1596" s="64">
        <v>134.08174831650001</v>
      </c>
    </row>
    <row r="1597" spans="1:15" customFormat="1" x14ac:dyDescent="0.3">
      <c r="A1597" s="58" t="s">
        <v>440</v>
      </c>
      <c r="B1597" s="70">
        <v>28.7977582191</v>
      </c>
      <c r="C1597" s="71">
        <v>2.8723951851961398E-2</v>
      </c>
      <c r="D1597" s="70">
        <v>3.1662421529000002</v>
      </c>
      <c r="E1597" s="71">
        <v>3.8713317966753598E-2</v>
      </c>
      <c r="F1597" s="70">
        <v>13.3005557232</v>
      </c>
      <c r="G1597" s="71">
        <v>2.8841188266680601E-2</v>
      </c>
      <c r="H1597" s="95">
        <v>0</v>
      </c>
      <c r="I1597" s="100">
        <v>0</v>
      </c>
      <c r="J1597" s="95">
        <v>0.41696831229999898</v>
      </c>
      <c r="K1597" s="96">
        <v>7.6911174298414002E-3</v>
      </c>
      <c r="L1597" s="95">
        <v>0</v>
      </c>
      <c r="M1597" s="96">
        <v>0</v>
      </c>
      <c r="N1597" s="95">
        <v>11.913992030699999</v>
      </c>
      <c r="O1597" s="99">
        <v>8.8856180503978893E-2</v>
      </c>
    </row>
    <row r="1598" spans="1:15" customFormat="1" x14ac:dyDescent="0.3">
      <c r="A1598" s="58" t="s">
        <v>267</v>
      </c>
      <c r="B1598" s="73">
        <v>78.119918516699997</v>
      </c>
      <c r="C1598" s="74">
        <v>7.7919703369985605E-2</v>
      </c>
      <c r="D1598" s="73">
        <v>6.0646717845999998</v>
      </c>
      <c r="E1598" s="74">
        <v>7.4152119712694003E-2</v>
      </c>
      <c r="F1598" s="73">
        <v>28.639648904600001</v>
      </c>
      <c r="G1598" s="74">
        <v>6.2102781503213099E-2</v>
      </c>
      <c r="H1598" s="97">
        <v>11.202976569700001</v>
      </c>
      <c r="I1598" s="98">
        <v>7.7526525920143294E-2</v>
      </c>
      <c r="J1598" s="97">
        <v>1.5168772534999999</v>
      </c>
      <c r="K1598" s="98">
        <v>2.79792989998962E-2</v>
      </c>
      <c r="L1598" s="97">
        <v>12.5054080471</v>
      </c>
      <c r="M1598" s="98">
        <v>8.8145217033430603E-2</v>
      </c>
      <c r="N1598" s="97">
        <v>18.190335957199999</v>
      </c>
      <c r="O1598" s="99">
        <v>0.13566601111332199</v>
      </c>
    </row>
    <row r="1599" spans="1:15" customFormat="1" x14ac:dyDescent="0.3">
      <c r="A1599" s="58" t="s">
        <v>268</v>
      </c>
      <c r="B1599" s="70">
        <v>285.12054092080001</v>
      </c>
      <c r="C1599" s="71">
        <v>0.28438979961927702</v>
      </c>
      <c r="D1599" s="70">
        <v>15.6510647549</v>
      </c>
      <c r="E1599" s="71">
        <v>0.191363963056249</v>
      </c>
      <c r="F1599" s="70">
        <v>138.62561745310001</v>
      </c>
      <c r="G1599" s="71">
        <v>0.300598532479046</v>
      </c>
      <c r="H1599" s="95">
        <v>45.481449826599999</v>
      </c>
      <c r="I1599" s="96">
        <v>0.31473946026132099</v>
      </c>
      <c r="J1599" s="95">
        <v>15.205485372</v>
      </c>
      <c r="K1599" s="96">
        <v>0.28047017033190402</v>
      </c>
      <c r="L1599" s="95">
        <v>47.061557956599998</v>
      </c>
      <c r="M1599" s="96">
        <v>0.33171658408842197</v>
      </c>
      <c r="N1599" s="95">
        <v>32.045014550700003</v>
      </c>
      <c r="O1599" s="96">
        <v>0.23899609717989201</v>
      </c>
    </row>
    <row r="1600" spans="1:15" customFormat="1" x14ac:dyDescent="0.3">
      <c r="A1600" s="58" t="s">
        <v>269</v>
      </c>
      <c r="B1600" s="73">
        <v>391.3875154296</v>
      </c>
      <c r="C1600" s="74">
        <v>0.39038442031235199</v>
      </c>
      <c r="D1600" s="73">
        <v>34.2349175043</v>
      </c>
      <c r="E1600" s="74">
        <v>0.41858682403544001</v>
      </c>
      <c r="F1600" s="73">
        <v>165.0824520553</v>
      </c>
      <c r="G1600" s="74">
        <v>0.35796805624800498</v>
      </c>
      <c r="H1600" s="97">
        <v>62.9381138209</v>
      </c>
      <c r="I1600" s="98">
        <v>0.435542579433565</v>
      </c>
      <c r="J1600" s="97">
        <v>21.421666251000001</v>
      </c>
      <c r="K1600" s="98">
        <v>0.39512966769708002</v>
      </c>
      <c r="L1600" s="97">
        <v>60.038399860399998</v>
      </c>
      <c r="M1600" s="98">
        <v>0.42318473464463102</v>
      </c>
      <c r="N1600" s="97">
        <v>48.242599541499999</v>
      </c>
      <c r="O1600" s="98">
        <v>0.359799899294446</v>
      </c>
    </row>
    <row r="1601" spans="1:15" customFormat="1" x14ac:dyDescent="0.3">
      <c r="A1601" s="58" t="s">
        <v>441</v>
      </c>
      <c r="B1601" s="70">
        <v>204.9496939126</v>
      </c>
      <c r="C1601" s="71">
        <v>0.204424424124626</v>
      </c>
      <c r="D1601" s="70">
        <v>17.048071107199998</v>
      </c>
      <c r="E1601" s="71">
        <v>0.208445016401657</v>
      </c>
      <c r="F1601" s="70">
        <v>110.9274502592</v>
      </c>
      <c r="G1601" s="71">
        <v>0.24053727855054699</v>
      </c>
      <c r="H1601" s="95">
        <v>24.882536422499999</v>
      </c>
      <c r="I1601" s="96">
        <v>0.17219143438497</v>
      </c>
      <c r="J1601" s="95">
        <v>15.653272207500001</v>
      </c>
      <c r="K1601" s="96">
        <v>0.288729745541278</v>
      </c>
      <c r="L1601" s="95">
        <v>18.284869350499999</v>
      </c>
      <c r="M1601" s="96">
        <v>0.12888214213061999</v>
      </c>
      <c r="N1601" s="95">
        <v>23.689806236399999</v>
      </c>
      <c r="O1601" s="96">
        <v>0.17668181190836099</v>
      </c>
    </row>
    <row r="1602" spans="1:15" customFormat="1" x14ac:dyDescent="0.3">
      <c r="A1602" s="58" t="s">
        <v>103</v>
      </c>
      <c r="B1602" s="73">
        <v>14.194079019</v>
      </c>
      <c r="C1602" s="74">
        <v>1.41577007217971E-2</v>
      </c>
      <c r="D1602" s="73">
        <v>5.6219297948999998</v>
      </c>
      <c r="E1602" s="72">
        <v>6.8738758827206897E-2</v>
      </c>
      <c r="F1602" s="73">
        <v>4.5895923806000098</v>
      </c>
      <c r="G1602" s="74">
        <v>9.9521629525086003E-3</v>
      </c>
      <c r="H1602" s="97">
        <v>0</v>
      </c>
      <c r="I1602" s="98">
        <v>0</v>
      </c>
      <c r="J1602" s="97">
        <v>0</v>
      </c>
      <c r="K1602" s="98">
        <v>0</v>
      </c>
      <c r="L1602" s="97">
        <v>3.9825568434999998</v>
      </c>
      <c r="M1602" s="98">
        <v>2.8071322102895199E-2</v>
      </c>
      <c r="N1602" s="97">
        <v>0</v>
      </c>
      <c r="O1602" s="98">
        <v>0</v>
      </c>
    </row>
    <row r="1603" spans="1:15" customFormat="1" x14ac:dyDescent="0.3">
      <c r="A1603" s="58" t="s">
        <v>442</v>
      </c>
      <c r="B1603" s="70">
        <v>106.9176767358</v>
      </c>
      <c r="C1603" s="71">
        <v>0.10664365522194701</v>
      </c>
      <c r="D1603" s="70">
        <v>9.2309139375000004</v>
      </c>
      <c r="E1603" s="71">
        <v>0.112865437679448</v>
      </c>
      <c r="F1603" s="70">
        <v>41.940204627799901</v>
      </c>
      <c r="G1603" s="71">
        <v>9.0943969769893704E-2</v>
      </c>
      <c r="H1603" s="95">
        <v>11.202976569700001</v>
      </c>
      <c r="I1603" s="96">
        <v>7.7526525920143294E-2</v>
      </c>
      <c r="J1603" s="95">
        <v>1.93384556579999</v>
      </c>
      <c r="K1603" s="96">
        <v>3.5670416429737603E-2</v>
      </c>
      <c r="L1603" s="95">
        <v>12.5054080471</v>
      </c>
      <c r="M1603" s="96">
        <v>8.8145217033430603E-2</v>
      </c>
      <c r="N1603" s="95">
        <v>30.1043279879</v>
      </c>
      <c r="O1603" s="99">
        <v>0.224522191617301</v>
      </c>
    </row>
    <row r="1604" spans="1:15" customFormat="1" x14ac:dyDescent="0.3">
      <c r="A1604" s="58" t="s">
        <v>443</v>
      </c>
      <c r="B1604" s="73">
        <v>596.33720934220003</v>
      </c>
      <c r="C1604" s="74">
        <v>0.59480884443697901</v>
      </c>
      <c r="D1604" s="73">
        <v>51.282988611500002</v>
      </c>
      <c r="E1604" s="74">
        <v>0.62703184043709603</v>
      </c>
      <c r="F1604" s="73">
        <v>276.00990231449998</v>
      </c>
      <c r="G1604" s="74">
        <v>0.59850533479855195</v>
      </c>
      <c r="H1604" s="97">
        <v>87.820650243399996</v>
      </c>
      <c r="I1604" s="98">
        <v>0.60773401381853598</v>
      </c>
      <c r="J1604" s="97">
        <v>37.0749384585</v>
      </c>
      <c r="K1604" s="98">
        <v>0.68385941323835797</v>
      </c>
      <c r="L1604" s="97">
        <v>78.323269210899994</v>
      </c>
      <c r="M1604" s="98">
        <v>0.55206687677525201</v>
      </c>
      <c r="N1604" s="97">
        <v>71.932405777900001</v>
      </c>
      <c r="O1604" s="98">
        <v>0.53648171120280697</v>
      </c>
    </row>
    <row r="1605" spans="1:15" customFormat="1" x14ac:dyDescent="0.3">
      <c r="A1605" s="76" t="s">
        <v>4</v>
      </c>
      <c r="H1605" s="63"/>
      <c r="I1605" s="63"/>
      <c r="J1605" s="63"/>
      <c r="K1605" s="63"/>
      <c r="L1605" s="63"/>
      <c r="M1605" s="63"/>
      <c r="N1605" s="63"/>
      <c r="O1605" s="63"/>
    </row>
    <row r="1606" spans="1:15" customFormat="1" x14ac:dyDescent="0.3">
      <c r="A1606" s="76" t="s">
        <v>4</v>
      </c>
      <c r="H1606" s="63"/>
      <c r="I1606" s="63"/>
      <c r="J1606" s="63"/>
      <c r="K1606" s="63"/>
      <c r="L1606" s="63"/>
      <c r="M1606" s="63"/>
      <c r="N1606" s="63"/>
      <c r="O1606" s="63"/>
    </row>
    <row r="1607" spans="1:15" customFormat="1" x14ac:dyDescent="0.3">
      <c r="A1607" s="54" t="s">
        <v>453</v>
      </c>
      <c r="H1607" s="63"/>
      <c r="I1607" s="63"/>
      <c r="J1607" s="63"/>
      <c r="K1607" s="63"/>
      <c r="L1607" s="63"/>
      <c r="M1607" s="63"/>
      <c r="N1607" s="63"/>
      <c r="O1607" s="63"/>
    </row>
    <row r="1608" spans="1:15" customFormat="1" x14ac:dyDescent="0.3">
      <c r="A1608" s="69" t="s">
        <v>4</v>
      </c>
      <c r="H1608" s="63"/>
      <c r="I1608" s="63"/>
      <c r="J1608" s="63"/>
      <c r="K1608" s="63"/>
      <c r="L1608" s="63"/>
      <c r="M1608" s="63"/>
      <c r="N1608" s="63"/>
      <c r="O1608" s="63"/>
    </row>
    <row r="1609" spans="1:15" customFormat="1" ht="25.5" customHeight="1" x14ac:dyDescent="0.3">
      <c r="A1609" s="116" t="s">
        <v>4</v>
      </c>
      <c r="B1609" s="118" t="s">
        <v>26</v>
      </c>
      <c r="C1609" s="118" t="s">
        <v>4</v>
      </c>
      <c r="D1609" s="118" t="s">
        <v>502</v>
      </c>
      <c r="E1609" s="118" t="s">
        <v>4</v>
      </c>
      <c r="F1609" s="118" t="s">
        <v>503</v>
      </c>
      <c r="G1609" s="118" t="s">
        <v>4</v>
      </c>
      <c r="H1609" s="121" t="s">
        <v>504</v>
      </c>
      <c r="I1609" s="121" t="s">
        <v>4</v>
      </c>
      <c r="J1609" s="121" t="s">
        <v>505</v>
      </c>
      <c r="K1609" s="121" t="s">
        <v>4</v>
      </c>
      <c r="L1609" s="121" t="s">
        <v>506</v>
      </c>
      <c r="M1609" s="121" t="s">
        <v>4</v>
      </c>
      <c r="N1609" s="121" t="s">
        <v>507</v>
      </c>
      <c r="O1609" s="121" t="s">
        <v>4</v>
      </c>
    </row>
    <row r="1610" spans="1:15" customFormat="1" x14ac:dyDescent="0.3">
      <c r="A1610" s="117" t="s">
        <v>4</v>
      </c>
      <c r="B1610" s="55" t="s">
        <v>28</v>
      </c>
      <c r="C1610" s="55" t="s">
        <v>29</v>
      </c>
      <c r="D1610" s="55" t="s">
        <v>28</v>
      </c>
      <c r="E1610" s="55" t="s">
        <v>29</v>
      </c>
      <c r="F1610" s="55" t="s">
        <v>28</v>
      </c>
      <c r="G1610" s="55" t="s">
        <v>29</v>
      </c>
      <c r="H1610" s="60" t="s">
        <v>28</v>
      </c>
      <c r="I1610" s="60" t="s">
        <v>29</v>
      </c>
      <c r="J1610" s="60" t="s">
        <v>28</v>
      </c>
      <c r="K1610" s="60" t="s">
        <v>29</v>
      </c>
      <c r="L1610" s="60" t="s">
        <v>28</v>
      </c>
      <c r="M1610" s="60" t="s">
        <v>29</v>
      </c>
      <c r="N1610" s="60" t="s">
        <v>28</v>
      </c>
      <c r="O1610" s="60" t="s">
        <v>29</v>
      </c>
    </row>
    <row r="1611" spans="1:15" customFormat="1" x14ac:dyDescent="0.3">
      <c r="A1611" s="56" t="s">
        <v>30</v>
      </c>
      <c r="B1611" s="57">
        <v>1002.5695060178</v>
      </c>
      <c r="C1611" s="57">
        <v>1002.5695060178</v>
      </c>
      <c r="D1611" s="57">
        <v>81.786897098799997</v>
      </c>
      <c r="E1611" s="57">
        <v>81.786897098799997</v>
      </c>
      <c r="F1611" s="57">
        <v>461.165316776</v>
      </c>
      <c r="G1611" s="57">
        <v>461.165316776</v>
      </c>
      <c r="H1611" s="64">
        <v>144.50507663970001</v>
      </c>
      <c r="I1611" s="64">
        <v>144.50507663970001</v>
      </c>
      <c r="J1611" s="64">
        <v>54.214269396299997</v>
      </c>
      <c r="K1611" s="64">
        <v>54.214269396299997</v>
      </c>
      <c r="L1611" s="64">
        <v>141.8727920581</v>
      </c>
      <c r="M1611" s="64">
        <v>141.8727920581</v>
      </c>
      <c r="N1611" s="64">
        <v>134.08174831650001</v>
      </c>
      <c r="O1611" s="64">
        <v>134.08174831650001</v>
      </c>
    </row>
    <row r="1612" spans="1:15" customFormat="1" x14ac:dyDescent="0.3">
      <c r="A1612" s="58" t="s">
        <v>440</v>
      </c>
      <c r="B1612" s="70">
        <v>34.931883865300001</v>
      </c>
      <c r="C1612" s="71">
        <v>3.4842356221314999E-2</v>
      </c>
      <c r="D1612" s="70">
        <v>3.0822030619</v>
      </c>
      <c r="E1612" s="71">
        <v>3.7685780622984701E-2</v>
      </c>
      <c r="F1612" s="70">
        <v>27.664381227899899</v>
      </c>
      <c r="G1612" s="72">
        <v>5.9987991771153298E-2</v>
      </c>
      <c r="H1612" s="95">
        <v>2.0095664377000002</v>
      </c>
      <c r="I1612" s="96">
        <v>1.39065455998513E-2</v>
      </c>
      <c r="J1612" s="95">
        <v>1.2942346493000001</v>
      </c>
      <c r="K1612" s="96">
        <v>2.3872583061837399E-2</v>
      </c>
      <c r="L1612" s="95">
        <v>0</v>
      </c>
      <c r="M1612" s="100">
        <v>0</v>
      </c>
      <c r="N1612" s="95">
        <v>2.1757331378</v>
      </c>
      <c r="O1612" s="96">
        <v>1.6226915035924099E-2</v>
      </c>
    </row>
    <row r="1613" spans="1:15" customFormat="1" x14ac:dyDescent="0.3">
      <c r="A1613" s="58" t="s">
        <v>267</v>
      </c>
      <c r="B1613" s="73">
        <v>65.441135085599996</v>
      </c>
      <c r="C1613" s="74">
        <v>6.5273414653844605E-2</v>
      </c>
      <c r="D1613" s="73">
        <v>6.9271412835000001</v>
      </c>
      <c r="E1613" s="74">
        <v>8.46974457917372E-2</v>
      </c>
      <c r="F1613" s="73">
        <v>49.041949975800101</v>
      </c>
      <c r="G1613" s="72">
        <v>0.106343534935913</v>
      </c>
      <c r="H1613" s="97">
        <v>1.1690026822999999</v>
      </c>
      <c r="I1613" s="100">
        <v>8.0896997495438806E-3</v>
      </c>
      <c r="J1613" s="97">
        <v>0</v>
      </c>
      <c r="K1613" s="100">
        <v>0</v>
      </c>
      <c r="L1613" s="97">
        <v>0.88574593879999997</v>
      </c>
      <c r="M1613" s="100">
        <v>6.2432403419343998E-3</v>
      </c>
      <c r="N1613" s="97">
        <v>6.5698754448000001</v>
      </c>
      <c r="O1613" s="98">
        <v>4.89990287812462E-2</v>
      </c>
    </row>
    <row r="1614" spans="1:15" customFormat="1" x14ac:dyDescent="0.3">
      <c r="A1614" s="58" t="s">
        <v>268</v>
      </c>
      <c r="B1614" s="70">
        <v>204.68543974190001</v>
      </c>
      <c r="C1614" s="71">
        <v>0.20416084721637801</v>
      </c>
      <c r="D1614" s="70">
        <v>29.547320985500001</v>
      </c>
      <c r="E1614" s="72">
        <v>0.36127206231832398</v>
      </c>
      <c r="F1614" s="70">
        <v>105.04038673629999</v>
      </c>
      <c r="G1614" s="71">
        <v>0.22777165349431699</v>
      </c>
      <c r="H1614" s="95">
        <v>16.279477651400001</v>
      </c>
      <c r="I1614" s="100">
        <v>0.112656787082922</v>
      </c>
      <c r="J1614" s="95">
        <v>4.2059528687000096</v>
      </c>
      <c r="K1614" s="100">
        <v>7.7580181666840803E-2</v>
      </c>
      <c r="L1614" s="95">
        <v>27.627180207999999</v>
      </c>
      <c r="M1614" s="96">
        <v>0.194732054026864</v>
      </c>
      <c r="N1614" s="95">
        <v>25.188638357799999</v>
      </c>
      <c r="O1614" s="96">
        <v>0.18786030667158499</v>
      </c>
    </row>
    <row r="1615" spans="1:15" customFormat="1" x14ac:dyDescent="0.3">
      <c r="A1615" s="58" t="s">
        <v>269</v>
      </c>
      <c r="B1615" s="73">
        <v>430.97294674350002</v>
      </c>
      <c r="C1615" s="74">
        <v>0.42986839730975102</v>
      </c>
      <c r="D1615" s="73">
        <v>27.4400130581</v>
      </c>
      <c r="E1615" s="74">
        <v>0.33550622448669198</v>
      </c>
      <c r="F1615" s="73">
        <v>165.1006280133</v>
      </c>
      <c r="G1615" s="75">
        <v>0.358007469355059</v>
      </c>
      <c r="H1615" s="97">
        <v>66.277279170400007</v>
      </c>
      <c r="I1615" s="98">
        <v>0.45865017833007798</v>
      </c>
      <c r="J1615" s="97">
        <v>24.8798805533999</v>
      </c>
      <c r="K1615" s="98">
        <v>0.458917565992285</v>
      </c>
      <c r="L1615" s="97">
        <v>74.815673628699798</v>
      </c>
      <c r="M1615" s="99">
        <v>0.52734335134577004</v>
      </c>
      <c r="N1615" s="97">
        <v>73.771044060600005</v>
      </c>
      <c r="O1615" s="99">
        <v>0.55019452674843905</v>
      </c>
    </row>
    <row r="1616" spans="1:15" customFormat="1" x14ac:dyDescent="0.3">
      <c r="A1616" s="58" t="s">
        <v>441</v>
      </c>
      <c r="B1616" s="70">
        <v>236.8566408442</v>
      </c>
      <c r="C1616" s="71">
        <v>0.23624959608535601</v>
      </c>
      <c r="D1616" s="70">
        <v>14.4457391148</v>
      </c>
      <c r="E1616" s="71">
        <v>0.17662657011366101</v>
      </c>
      <c r="F1616" s="70">
        <v>96.217913797500103</v>
      </c>
      <c r="G1616" s="71">
        <v>0.208640828564815</v>
      </c>
      <c r="H1616" s="95">
        <v>58.769750697900001</v>
      </c>
      <c r="I1616" s="99">
        <v>0.40669678923760499</v>
      </c>
      <c r="J1616" s="95">
        <v>17.470598628699999</v>
      </c>
      <c r="K1616" s="96">
        <v>0.32225092809038802</v>
      </c>
      <c r="L1616" s="95">
        <v>34.052807275299998</v>
      </c>
      <c r="M1616" s="96">
        <v>0.240023522349195</v>
      </c>
      <c r="N1616" s="95">
        <v>25.994521901900001</v>
      </c>
      <c r="O1616" s="96">
        <v>0.19387069626016501</v>
      </c>
    </row>
    <row r="1617" spans="1:15" customFormat="1" x14ac:dyDescent="0.3">
      <c r="A1617" s="58" t="s">
        <v>103</v>
      </c>
      <c r="B1617" s="73">
        <v>29.681459737299999</v>
      </c>
      <c r="C1617" s="74">
        <v>2.9605388513355601E-2</v>
      </c>
      <c r="D1617" s="73">
        <v>0.34447959500000003</v>
      </c>
      <c r="E1617" s="74">
        <v>4.2119166666008002E-3</v>
      </c>
      <c r="F1617" s="73">
        <v>18.100057025200002</v>
      </c>
      <c r="G1617" s="74">
        <v>3.92485218787424E-2</v>
      </c>
      <c r="H1617" s="97">
        <v>0</v>
      </c>
      <c r="I1617" s="100">
        <v>0</v>
      </c>
      <c r="J1617" s="97">
        <v>6.3636026962000001</v>
      </c>
      <c r="K1617" s="99">
        <v>0.11737874118864899</v>
      </c>
      <c r="L1617" s="97">
        <v>4.4913850072999999</v>
      </c>
      <c r="M1617" s="98">
        <v>3.1657831936236801E-2</v>
      </c>
      <c r="N1617" s="97">
        <v>0.3819354136</v>
      </c>
      <c r="O1617" s="98">
        <v>2.8485265026410699E-3</v>
      </c>
    </row>
    <row r="1618" spans="1:15" customFormat="1" x14ac:dyDescent="0.3">
      <c r="A1618" s="58" t="s">
        <v>442</v>
      </c>
      <c r="B1618" s="70">
        <v>100.3730189509</v>
      </c>
      <c r="C1618" s="71">
        <v>0.10011577087516001</v>
      </c>
      <c r="D1618" s="70">
        <v>10.009344345400001</v>
      </c>
      <c r="E1618" s="71">
        <v>0.122383226414722</v>
      </c>
      <c r="F1618" s="70">
        <v>76.706331203700003</v>
      </c>
      <c r="G1618" s="72">
        <v>0.166331526707066</v>
      </c>
      <c r="H1618" s="95">
        <v>3.1785691200000001</v>
      </c>
      <c r="I1618" s="100">
        <v>2.1996245349395201E-2</v>
      </c>
      <c r="J1618" s="95">
        <v>1.2942346493000001</v>
      </c>
      <c r="K1618" s="100">
        <v>2.3872583061837399E-2</v>
      </c>
      <c r="L1618" s="95">
        <v>0.88574593879999997</v>
      </c>
      <c r="M1618" s="100">
        <v>6.2432403419343998E-3</v>
      </c>
      <c r="N1618" s="95">
        <v>8.7456085826000294</v>
      </c>
      <c r="O1618" s="96">
        <v>6.5225943817170298E-2</v>
      </c>
    </row>
    <row r="1619" spans="1:15" customFormat="1" x14ac:dyDescent="0.3">
      <c r="A1619" s="58" t="s">
        <v>443</v>
      </c>
      <c r="B1619" s="73">
        <v>667.82958758769996</v>
      </c>
      <c r="C1619" s="74">
        <v>0.66611799339510602</v>
      </c>
      <c r="D1619" s="73">
        <v>41.885752172899998</v>
      </c>
      <c r="E1619" s="75">
        <v>0.51213279460035399</v>
      </c>
      <c r="F1619" s="73">
        <v>261.31854181080001</v>
      </c>
      <c r="G1619" s="75">
        <v>0.56664829791987403</v>
      </c>
      <c r="H1619" s="97">
        <v>125.0470298683</v>
      </c>
      <c r="I1619" s="99">
        <v>0.86534696756768303</v>
      </c>
      <c r="J1619" s="97">
        <v>42.350479182099903</v>
      </c>
      <c r="K1619" s="98">
        <v>0.78116849408267297</v>
      </c>
      <c r="L1619" s="97">
        <v>108.86848090399999</v>
      </c>
      <c r="M1619" s="99">
        <v>0.76736687369496404</v>
      </c>
      <c r="N1619" s="97">
        <v>99.765565962500006</v>
      </c>
      <c r="O1619" s="98">
        <v>0.74406522300860301</v>
      </c>
    </row>
    <row r="1620" spans="1:15" customFormat="1" x14ac:dyDescent="0.3">
      <c r="A1620" s="76" t="s">
        <v>4</v>
      </c>
      <c r="H1620" s="63"/>
      <c r="I1620" s="63"/>
      <c r="J1620" s="63"/>
      <c r="K1620" s="63"/>
      <c r="L1620" s="63"/>
      <c r="M1620" s="63"/>
      <c r="N1620" s="63"/>
      <c r="O1620" s="63"/>
    </row>
    <row r="1621" spans="1:15" customFormat="1" x14ac:dyDescent="0.3">
      <c r="A1621" s="76" t="s">
        <v>4</v>
      </c>
      <c r="H1621" s="63"/>
      <c r="I1621" s="63"/>
      <c r="J1621" s="63"/>
      <c r="K1621" s="63"/>
      <c r="L1621" s="63"/>
      <c r="M1621" s="63"/>
      <c r="N1621" s="63"/>
      <c r="O1621" s="63"/>
    </row>
    <row r="1622" spans="1:15" customFormat="1" x14ac:dyDescent="0.3">
      <c r="A1622" s="54" t="s">
        <v>454</v>
      </c>
      <c r="H1622" s="63"/>
      <c r="I1622" s="63"/>
      <c r="J1622" s="63"/>
      <c r="K1622" s="63"/>
      <c r="L1622" s="63"/>
      <c r="M1622" s="63"/>
      <c r="N1622" s="63"/>
      <c r="O1622" s="63"/>
    </row>
    <row r="1623" spans="1:15" customFormat="1" x14ac:dyDescent="0.3">
      <c r="A1623" s="69" t="s">
        <v>4</v>
      </c>
      <c r="H1623" s="63"/>
      <c r="I1623" s="63"/>
      <c r="J1623" s="63"/>
      <c r="K1623" s="63"/>
      <c r="L1623" s="63"/>
      <c r="M1623" s="63"/>
      <c r="N1623" s="63"/>
      <c r="O1623" s="63"/>
    </row>
    <row r="1624" spans="1:15" customFormat="1" ht="25.5" customHeight="1" x14ac:dyDescent="0.3">
      <c r="A1624" s="116" t="s">
        <v>4</v>
      </c>
      <c r="B1624" s="118" t="s">
        <v>26</v>
      </c>
      <c r="C1624" s="118" t="s">
        <v>4</v>
      </c>
      <c r="D1624" s="118" t="s">
        <v>502</v>
      </c>
      <c r="E1624" s="118" t="s">
        <v>4</v>
      </c>
      <c r="F1624" s="118" t="s">
        <v>503</v>
      </c>
      <c r="G1624" s="118" t="s">
        <v>4</v>
      </c>
      <c r="H1624" s="121" t="s">
        <v>504</v>
      </c>
      <c r="I1624" s="121" t="s">
        <v>4</v>
      </c>
      <c r="J1624" s="121" t="s">
        <v>505</v>
      </c>
      <c r="K1624" s="121" t="s">
        <v>4</v>
      </c>
      <c r="L1624" s="121" t="s">
        <v>506</v>
      </c>
      <c r="M1624" s="121" t="s">
        <v>4</v>
      </c>
      <c r="N1624" s="121" t="s">
        <v>507</v>
      </c>
      <c r="O1624" s="121" t="s">
        <v>4</v>
      </c>
    </row>
    <row r="1625" spans="1:15" customFormat="1" x14ac:dyDescent="0.3">
      <c r="A1625" s="117" t="s">
        <v>4</v>
      </c>
      <c r="B1625" s="55" t="s">
        <v>28</v>
      </c>
      <c r="C1625" s="55" t="s">
        <v>29</v>
      </c>
      <c r="D1625" s="55" t="s">
        <v>28</v>
      </c>
      <c r="E1625" s="55" t="s">
        <v>29</v>
      </c>
      <c r="F1625" s="55" t="s">
        <v>28</v>
      </c>
      <c r="G1625" s="55" t="s">
        <v>29</v>
      </c>
      <c r="H1625" s="60" t="s">
        <v>28</v>
      </c>
      <c r="I1625" s="60" t="s">
        <v>29</v>
      </c>
      <c r="J1625" s="60" t="s">
        <v>28</v>
      </c>
      <c r="K1625" s="60" t="s">
        <v>29</v>
      </c>
      <c r="L1625" s="60" t="s">
        <v>28</v>
      </c>
      <c r="M1625" s="60" t="s">
        <v>29</v>
      </c>
      <c r="N1625" s="60" t="s">
        <v>28</v>
      </c>
      <c r="O1625" s="60" t="s">
        <v>29</v>
      </c>
    </row>
    <row r="1626" spans="1:15" customFormat="1" x14ac:dyDescent="0.3">
      <c r="A1626" s="56" t="s">
        <v>30</v>
      </c>
      <c r="B1626" s="57">
        <v>1002.5695060178</v>
      </c>
      <c r="C1626" s="57">
        <v>1002.5695060178</v>
      </c>
      <c r="D1626" s="57">
        <v>81.786897098799997</v>
      </c>
      <c r="E1626" s="57">
        <v>81.786897098799997</v>
      </c>
      <c r="F1626" s="57">
        <v>461.165316776</v>
      </c>
      <c r="G1626" s="57">
        <v>461.165316776</v>
      </c>
      <c r="H1626" s="64">
        <v>144.50507663970001</v>
      </c>
      <c r="I1626" s="64">
        <v>144.50507663970001</v>
      </c>
      <c r="J1626" s="64">
        <v>54.214269396299997</v>
      </c>
      <c r="K1626" s="64">
        <v>54.214269396299997</v>
      </c>
      <c r="L1626" s="64">
        <v>141.8727920581</v>
      </c>
      <c r="M1626" s="64">
        <v>141.8727920581</v>
      </c>
      <c r="N1626" s="64">
        <v>134.08174831650001</v>
      </c>
      <c r="O1626" s="64">
        <v>134.08174831650001</v>
      </c>
    </row>
    <row r="1627" spans="1:15" customFormat="1" x14ac:dyDescent="0.3">
      <c r="A1627" s="58" t="s">
        <v>440</v>
      </c>
      <c r="B1627" s="70">
        <v>155.0533305754</v>
      </c>
      <c r="C1627" s="71">
        <v>0.15465594120378801</v>
      </c>
      <c r="D1627" s="70">
        <v>17.58989957</v>
      </c>
      <c r="E1627" s="71">
        <v>0.215069897428082</v>
      </c>
      <c r="F1627" s="70">
        <v>67.054241909699897</v>
      </c>
      <c r="G1627" s="71">
        <v>0.14540174525368699</v>
      </c>
      <c r="H1627" s="95">
        <v>21.579029853600002</v>
      </c>
      <c r="I1627" s="96">
        <v>0.149330600387167</v>
      </c>
      <c r="J1627" s="95">
        <v>10.175448358700001</v>
      </c>
      <c r="K1627" s="96">
        <v>0.18768948603399299</v>
      </c>
      <c r="L1627" s="95">
        <v>15.7895370518</v>
      </c>
      <c r="M1627" s="96">
        <v>0.111293623130599</v>
      </c>
      <c r="N1627" s="95">
        <v>20.866294824200001</v>
      </c>
      <c r="O1627" s="96">
        <v>0.15562367798893201</v>
      </c>
    </row>
    <row r="1628" spans="1:15" customFormat="1" x14ac:dyDescent="0.3">
      <c r="A1628" s="58" t="s">
        <v>267</v>
      </c>
      <c r="B1628" s="73">
        <v>228.16295379569999</v>
      </c>
      <c r="C1628" s="74">
        <v>0.227578190266291</v>
      </c>
      <c r="D1628" s="73">
        <v>19.728594966900001</v>
      </c>
      <c r="E1628" s="74">
        <v>0.241219506629131</v>
      </c>
      <c r="F1628" s="73">
        <v>107.0325427882</v>
      </c>
      <c r="G1628" s="74">
        <v>0.23209148410479599</v>
      </c>
      <c r="H1628" s="97">
        <v>47.2261616989</v>
      </c>
      <c r="I1628" s="99">
        <v>0.32681316668652999</v>
      </c>
      <c r="J1628" s="97">
        <v>15.0472959627</v>
      </c>
      <c r="K1628" s="98">
        <v>0.27755231473666098</v>
      </c>
      <c r="L1628" s="97">
        <v>15.048512133199999</v>
      </c>
      <c r="M1628" s="100">
        <v>0.10607045871795701</v>
      </c>
      <c r="N1628" s="97">
        <v>31.3085310385</v>
      </c>
      <c r="O1628" s="98">
        <v>0.23350330251210799</v>
      </c>
    </row>
    <row r="1629" spans="1:15" customFormat="1" x14ac:dyDescent="0.3">
      <c r="A1629" s="58" t="s">
        <v>268</v>
      </c>
      <c r="B1629" s="70">
        <v>306.84836971670001</v>
      </c>
      <c r="C1629" s="71">
        <v>0.30606194171564199</v>
      </c>
      <c r="D1629" s="70">
        <v>17.049679628900002</v>
      </c>
      <c r="E1629" s="71">
        <v>0.20846468363145901</v>
      </c>
      <c r="F1629" s="70">
        <v>154.82326940830001</v>
      </c>
      <c r="G1629" s="71">
        <v>0.33572184155275903</v>
      </c>
      <c r="H1629" s="95">
        <v>37.805179434099998</v>
      </c>
      <c r="I1629" s="96">
        <v>0.26161834804157802</v>
      </c>
      <c r="J1629" s="95">
        <v>12.7115110191</v>
      </c>
      <c r="K1629" s="96">
        <v>0.234467994508611</v>
      </c>
      <c r="L1629" s="95">
        <v>58.895404354299998</v>
      </c>
      <c r="M1629" s="99">
        <v>0.41512825327481401</v>
      </c>
      <c r="N1629" s="95">
        <v>30.154011988299999</v>
      </c>
      <c r="O1629" s="96">
        <v>0.224892741681153</v>
      </c>
    </row>
    <row r="1630" spans="1:15" customFormat="1" x14ac:dyDescent="0.3">
      <c r="A1630" s="58" t="s">
        <v>269</v>
      </c>
      <c r="B1630" s="73">
        <v>234.0659465187</v>
      </c>
      <c r="C1630" s="74">
        <v>0.23346605408776999</v>
      </c>
      <c r="D1630" s="73">
        <v>17.8596545453</v>
      </c>
      <c r="E1630" s="74">
        <v>0.218368163835892</v>
      </c>
      <c r="F1630" s="73">
        <v>96.828830391099999</v>
      </c>
      <c r="G1630" s="74">
        <v>0.20996555219726601</v>
      </c>
      <c r="H1630" s="97">
        <v>31.1662045474</v>
      </c>
      <c r="I1630" s="98">
        <v>0.215675499242894</v>
      </c>
      <c r="J1630" s="97">
        <v>12.9918863505</v>
      </c>
      <c r="K1630" s="98">
        <v>0.23963960955612701</v>
      </c>
      <c r="L1630" s="97">
        <v>39.313092652199998</v>
      </c>
      <c r="M1630" s="98">
        <v>0.27710100070562099</v>
      </c>
      <c r="N1630" s="97">
        <v>38.528635287999997</v>
      </c>
      <c r="O1630" s="98">
        <v>0.28735182656667901</v>
      </c>
    </row>
    <row r="1631" spans="1:15" customFormat="1" x14ac:dyDescent="0.3">
      <c r="A1631" s="58" t="s">
        <v>441</v>
      </c>
      <c r="B1631" s="70">
        <v>54.802246022600002</v>
      </c>
      <c r="C1631" s="71">
        <v>5.4661792218550699E-2</v>
      </c>
      <c r="D1631" s="70">
        <v>8.66708623029999</v>
      </c>
      <c r="E1631" s="71">
        <v>0.10597157414873</v>
      </c>
      <c r="F1631" s="70">
        <v>24.202123667399899</v>
      </c>
      <c r="G1631" s="71">
        <v>5.2480363954073302E-2</v>
      </c>
      <c r="H1631" s="95">
        <v>5.0531454813999996</v>
      </c>
      <c r="I1631" s="96">
        <v>3.4968636389150501E-2</v>
      </c>
      <c r="J1631" s="95">
        <v>3.2881277053</v>
      </c>
      <c r="K1631" s="96">
        <v>6.0650595164608197E-2</v>
      </c>
      <c r="L1631" s="95">
        <v>5.4340220456999999</v>
      </c>
      <c r="M1631" s="96">
        <v>3.83020730534058E-2</v>
      </c>
      <c r="N1631" s="95">
        <v>10.7714860027</v>
      </c>
      <c r="O1631" s="96">
        <v>8.0335214434062302E-2</v>
      </c>
    </row>
    <row r="1632" spans="1:15" customFormat="1" x14ac:dyDescent="0.3">
      <c r="A1632" s="58" t="s">
        <v>103</v>
      </c>
      <c r="B1632" s="73">
        <v>23.6366593887</v>
      </c>
      <c r="C1632" s="74">
        <v>2.3576080507958699E-2</v>
      </c>
      <c r="D1632" s="73">
        <v>0.89198215739999998</v>
      </c>
      <c r="E1632" s="74">
        <v>1.0906174326707501E-2</v>
      </c>
      <c r="F1632" s="73">
        <v>11.2243086113</v>
      </c>
      <c r="G1632" s="74">
        <v>2.4339012937419E-2</v>
      </c>
      <c r="H1632" s="97">
        <v>1.6753556243000001</v>
      </c>
      <c r="I1632" s="98">
        <v>1.1593749252680099E-2</v>
      </c>
      <c r="J1632" s="97">
        <v>0</v>
      </c>
      <c r="K1632" s="98">
        <v>0</v>
      </c>
      <c r="L1632" s="97">
        <v>7.3922238209000097</v>
      </c>
      <c r="M1632" s="98">
        <v>5.2104591117602898E-2</v>
      </c>
      <c r="N1632" s="97">
        <v>2.4527891747999999</v>
      </c>
      <c r="O1632" s="98">
        <v>1.82932368170662E-2</v>
      </c>
    </row>
    <row r="1633" spans="1:15" customFormat="1" x14ac:dyDescent="0.3">
      <c r="A1633" s="58" t="s">
        <v>442</v>
      </c>
      <c r="B1633" s="70">
        <v>383.21628437110002</v>
      </c>
      <c r="C1633" s="71">
        <v>0.38223413147007901</v>
      </c>
      <c r="D1633" s="70">
        <v>37.318494536899998</v>
      </c>
      <c r="E1633" s="71">
        <v>0.45628940405721202</v>
      </c>
      <c r="F1633" s="70">
        <v>174.08678469789999</v>
      </c>
      <c r="G1633" s="71">
        <v>0.37749322935848301</v>
      </c>
      <c r="H1633" s="95">
        <v>68.805191552500006</v>
      </c>
      <c r="I1633" s="99">
        <v>0.47614376707369699</v>
      </c>
      <c r="J1633" s="95">
        <v>25.2227443214001</v>
      </c>
      <c r="K1633" s="96">
        <v>0.46524180077065502</v>
      </c>
      <c r="L1633" s="95">
        <v>30.838049184999999</v>
      </c>
      <c r="M1633" s="100">
        <v>0.21736408184855599</v>
      </c>
      <c r="N1633" s="95">
        <v>52.174825862699997</v>
      </c>
      <c r="O1633" s="96">
        <v>0.38912698050104</v>
      </c>
    </row>
    <row r="1634" spans="1:15" customFormat="1" x14ac:dyDescent="0.3">
      <c r="A1634" s="58" t="s">
        <v>443</v>
      </c>
      <c r="B1634" s="73">
        <v>288.8681925413</v>
      </c>
      <c r="C1634" s="74">
        <v>0.28812784630631999</v>
      </c>
      <c r="D1634" s="73">
        <v>26.5267407756</v>
      </c>
      <c r="E1634" s="74">
        <v>0.32433973798462201</v>
      </c>
      <c r="F1634" s="73">
        <v>121.0309540585</v>
      </c>
      <c r="G1634" s="74">
        <v>0.262445916151339</v>
      </c>
      <c r="H1634" s="97">
        <v>36.219350028800001</v>
      </c>
      <c r="I1634" s="98">
        <v>0.25064413563204502</v>
      </c>
      <c r="J1634" s="97">
        <v>16.280014055799999</v>
      </c>
      <c r="K1634" s="98">
        <v>0.30029020472073498</v>
      </c>
      <c r="L1634" s="97">
        <v>44.747114697900003</v>
      </c>
      <c r="M1634" s="98">
        <v>0.31540307375902699</v>
      </c>
      <c r="N1634" s="97">
        <v>49.300121290699998</v>
      </c>
      <c r="O1634" s="98">
        <v>0.36768704100074101</v>
      </c>
    </row>
    <row r="1635" spans="1:15" customFormat="1" x14ac:dyDescent="0.3">
      <c r="A1635" s="76" t="s">
        <v>4</v>
      </c>
      <c r="H1635" s="63"/>
      <c r="I1635" s="63"/>
      <c r="J1635" s="63"/>
      <c r="K1635" s="63"/>
      <c r="L1635" s="63"/>
      <c r="M1635" s="63"/>
      <c r="N1635" s="63"/>
      <c r="O1635" s="63"/>
    </row>
    <row r="1636" spans="1:15" customFormat="1" x14ac:dyDescent="0.3">
      <c r="A1636" s="76" t="s">
        <v>4</v>
      </c>
      <c r="H1636" s="63"/>
      <c r="I1636" s="63"/>
      <c r="J1636" s="63"/>
      <c r="K1636" s="63"/>
      <c r="L1636" s="63"/>
      <c r="M1636" s="63"/>
      <c r="N1636" s="63"/>
      <c r="O1636" s="63"/>
    </row>
    <row r="1637" spans="1:15" customFormat="1" x14ac:dyDescent="0.3">
      <c r="A1637" s="54" t="s">
        <v>455</v>
      </c>
      <c r="H1637" s="63"/>
      <c r="I1637" s="63"/>
      <c r="J1637" s="63"/>
      <c r="K1637" s="63"/>
      <c r="L1637" s="63"/>
      <c r="M1637" s="63"/>
      <c r="N1637" s="63"/>
      <c r="O1637" s="63"/>
    </row>
    <row r="1638" spans="1:15" customFormat="1" x14ac:dyDescent="0.3">
      <c r="A1638" s="69" t="s">
        <v>4</v>
      </c>
      <c r="H1638" s="63"/>
      <c r="I1638" s="63"/>
      <c r="J1638" s="63"/>
      <c r="K1638" s="63"/>
      <c r="L1638" s="63"/>
      <c r="M1638" s="63"/>
      <c r="N1638" s="63"/>
      <c r="O1638" s="63"/>
    </row>
    <row r="1639" spans="1:15" customFormat="1" ht="25.5" customHeight="1" x14ac:dyDescent="0.3">
      <c r="A1639" s="116" t="s">
        <v>4</v>
      </c>
      <c r="B1639" s="118" t="s">
        <v>26</v>
      </c>
      <c r="C1639" s="118" t="s">
        <v>4</v>
      </c>
      <c r="D1639" s="118" t="s">
        <v>502</v>
      </c>
      <c r="E1639" s="118" t="s">
        <v>4</v>
      </c>
      <c r="F1639" s="118" t="s">
        <v>503</v>
      </c>
      <c r="G1639" s="118" t="s">
        <v>4</v>
      </c>
      <c r="H1639" s="121" t="s">
        <v>504</v>
      </c>
      <c r="I1639" s="121" t="s">
        <v>4</v>
      </c>
      <c r="J1639" s="121" t="s">
        <v>505</v>
      </c>
      <c r="K1639" s="121" t="s">
        <v>4</v>
      </c>
      <c r="L1639" s="121" t="s">
        <v>506</v>
      </c>
      <c r="M1639" s="121" t="s">
        <v>4</v>
      </c>
      <c r="N1639" s="121" t="s">
        <v>507</v>
      </c>
      <c r="O1639" s="121" t="s">
        <v>4</v>
      </c>
    </row>
    <row r="1640" spans="1:15" customFormat="1" x14ac:dyDescent="0.3">
      <c r="A1640" s="117" t="s">
        <v>4</v>
      </c>
      <c r="B1640" s="55" t="s">
        <v>28</v>
      </c>
      <c r="C1640" s="55" t="s">
        <v>29</v>
      </c>
      <c r="D1640" s="55" t="s">
        <v>28</v>
      </c>
      <c r="E1640" s="55" t="s">
        <v>29</v>
      </c>
      <c r="F1640" s="55" t="s">
        <v>28</v>
      </c>
      <c r="G1640" s="55" t="s">
        <v>29</v>
      </c>
      <c r="H1640" s="60" t="s">
        <v>28</v>
      </c>
      <c r="I1640" s="60" t="s">
        <v>29</v>
      </c>
      <c r="J1640" s="60" t="s">
        <v>28</v>
      </c>
      <c r="K1640" s="60" t="s">
        <v>29</v>
      </c>
      <c r="L1640" s="60" t="s">
        <v>28</v>
      </c>
      <c r="M1640" s="60" t="s">
        <v>29</v>
      </c>
      <c r="N1640" s="60" t="s">
        <v>28</v>
      </c>
      <c r="O1640" s="60" t="s">
        <v>29</v>
      </c>
    </row>
    <row r="1641" spans="1:15" customFormat="1" x14ac:dyDescent="0.3">
      <c r="A1641" s="56" t="s">
        <v>30</v>
      </c>
      <c r="B1641" s="57">
        <v>1002.5695060178</v>
      </c>
      <c r="C1641" s="57">
        <v>1002.5695060178</v>
      </c>
      <c r="D1641" s="57">
        <v>81.786897098799997</v>
      </c>
      <c r="E1641" s="57">
        <v>81.786897098799997</v>
      </c>
      <c r="F1641" s="57">
        <v>461.165316776</v>
      </c>
      <c r="G1641" s="57">
        <v>461.165316776</v>
      </c>
      <c r="H1641" s="64">
        <v>144.50507663970001</v>
      </c>
      <c r="I1641" s="64">
        <v>144.50507663970001</v>
      </c>
      <c r="J1641" s="64">
        <v>54.214269396299997</v>
      </c>
      <c r="K1641" s="64">
        <v>54.214269396299997</v>
      </c>
      <c r="L1641" s="64">
        <v>141.8727920581</v>
      </c>
      <c r="M1641" s="64">
        <v>141.8727920581</v>
      </c>
      <c r="N1641" s="64">
        <v>134.08174831650001</v>
      </c>
      <c r="O1641" s="64">
        <v>134.08174831650001</v>
      </c>
    </row>
    <row r="1642" spans="1:15" customFormat="1" x14ac:dyDescent="0.3">
      <c r="A1642" s="58" t="s">
        <v>456</v>
      </c>
      <c r="B1642" s="70">
        <v>404.41888271289997</v>
      </c>
      <c r="C1642" s="71">
        <v>0.403382389236283</v>
      </c>
      <c r="D1642" s="70">
        <v>20.8157429422</v>
      </c>
      <c r="E1642" s="75">
        <v>0.25451195338850202</v>
      </c>
      <c r="F1642" s="70">
        <v>234.3319520769</v>
      </c>
      <c r="G1642" s="72">
        <v>0.50813004263874695</v>
      </c>
      <c r="H1642" s="95">
        <v>54.285012764599998</v>
      </c>
      <c r="I1642" s="96">
        <v>0.375661630905542</v>
      </c>
      <c r="J1642" s="95">
        <v>21.109848134600099</v>
      </c>
      <c r="K1642" s="96">
        <v>0.38937808015615699</v>
      </c>
      <c r="L1642" s="95">
        <v>37.0896925431</v>
      </c>
      <c r="M1642" s="100">
        <v>0.26142921419288701</v>
      </c>
      <c r="N1642" s="95">
        <v>36.164347387100001</v>
      </c>
      <c r="O1642" s="100">
        <v>0.26971864434325599</v>
      </c>
    </row>
    <row r="1643" spans="1:15" customFormat="1" x14ac:dyDescent="0.3">
      <c r="A1643" s="58" t="s">
        <v>457</v>
      </c>
      <c r="B1643" s="73">
        <v>597.38702292309904</v>
      </c>
      <c r="C1643" s="74">
        <v>0.595855967429049</v>
      </c>
      <c r="D1643" s="73">
        <v>60.971154156600001</v>
      </c>
      <c r="E1643" s="72">
        <v>0.74548804661149803</v>
      </c>
      <c r="F1643" s="73">
        <v>226.06976431729899</v>
      </c>
      <c r="G1643" s="75">
        <v>0.49021415118064499</v>
      </c>
      <c r="H1643" s="97">
        <v>90.220063875100294</v>
      </c>
      <c r="I1643" s="98">
        <v>0.62433836909445795</v>
      </c>
      <c r="J1643" s="97">
        <v>33.104421261700097</v>
      </c>
      <c r="K1643" s="98">
        <v>0.61062191984384295</v>
      </c>
      <c r="L1643" s="97">
        <v>104.783099515</v>
      </c>
      <c r="M1643" s="99">
        <v>0.738570785807112</v>
      </c>
      <c r="N1643" s="97">
        <v>97.917400929399705</v>
      </c>
      <c r="O1643" s="99">
        <v>0.73028135565674401</v>
      </c>
    </row>
    <row r="1644" spans="1:15" customFormat="1" x14ac:dyDescent="0.3">
      <c r="A1644" s="58" t="s">
        <v>458</v>
      </c>
      <c r="B1644" s="70">
        <v>0.76360038180000001</v>
      </c>
      <c r="C1644" s="71">
        <v>7.61643334668153E-4</v>
      </c>
      <c r="D1644" s="70">
        <v>0</v>
      </c>
      <c r="E1644" s="71">
        <v>0</v>
      </c>
      <c r="F1644" s="70">
        <v>0.763600381800001</v>
      </c>
      <c r="G1644" s="71">
        <v>1.6558061806085499E-3</v>
      </c>
      <c r="H1644" s="95">
        <v>0</v>
      </c>
      <c r="I1644" s="96">
        <v>0</v>
      </c>
      <c r="J1644" s="95">
        <v>0</v>
      </c>
      <c r="K1644" s="96">
        <v>0</v>
      </c>
      <c r="L1644" s="95">
        <v>0</v>
      </c>
      <c r="M1644" s="96">
        <v>0</v>
      </c>
      <c r="N1644" s="95">
        <v>0</v>
      </c>
      <c r="O1644" s="96">
        <v>0</v>
      </c>
    </row>
    <row r="1645" spans="1:15" customFormat="1" x14ac:dyDescent="0.3">
      <c r="A1645" s="76" t="s">
        <v>4</v>
      </c>
      <c r="H1645" s="63"/>
      <c r="I1645" s="63"/>
      <c r="J1645" s="63"/>
      <c r="K1645" s="63"/>
      <c r="L1645" s="63"/>
      <c r="M1645" s="63"/>
      <c r="N1645" s="63"/>
      <c r="O1645" s="63"/>
    </row>
    <row r="1646" spans="1:15" customFormat="1" x14ac:dyDescent="0.3">
      <c r="A1646" s="76" t="s">
        <v>4</v>
      </c>
      <c r="H1646" s="63"/>
      <c r="I1646" s="63"/>
      <c r="J1646" s="63"/>
      <c r="K1646" s="63"/>
      <c r="L1646" s="63"/>
      <c r="M1646" s="63"/>
      <c r="N1646" s="63"/>
      <c r="O1646" s="63"/>
    </row>
    <row r="1647" spans="1:15" customFormat="1" x14ac:dyDescent="0.3">
      <c r="A1647" s="54" t="s">
        <v>459</v>
      </c>
      <c r="H1647" s="63"/>
      <c r="I1647" s="63"/>
      <c r="J1647" s="63"/>
      <c r="K1647" s="63"/>
      <c r="L1647" s="63"/>
      <c r="M1647" s="63"/>
      <c r="N1647" s="63"/>
      <c r="O1647" s="63"/>
    </row>
    <row r="1648" spans="1:15" customFormat="1" x14ac:dyDescent="0.3">
      <c r="A1648" s="69" t="s">
        <v>4</v>
      </c>
      <c r="H1648" s="63"/>
      <c r="I1648" s="63"/>
      <c r="J1648" s="63"/>
      <c r="K1648" s="63"/>
      <c r="L1648" s="63"/>
      <c r="M1648" s="63"/>
      <c r="N1648" s="63"/>
      <c r="O1648" s="63"/>
    </row>
    <row r="1649" spans="1:15" customFormat="1" ht="25.5" customHeight="1" x14ac:dyDescent="0.3">
      <c r="A1649" s="116" t="s">
        <v>4</v>
      </c>
      <c r="B1649" s="118" t="s">
        <v>26</v>
      </c>
      <c r="C1649" s="118" t="s">
        <v>4</v>
      </c>
      <c r="D1649" s="118" t="s">
        <v>502</v>
      </c>
      <c r="E1649" s="118" t="s">
        <v>4</v>
      </c>
      <c r="F1649" s="118" t="s">
        <v>503</v>
      </c>
      <c r="G1649" s="118" t="s">
        <v>4</v>
      </c>
      <c r="H1649" s="121" t="s">
        <v>504</v>
      </c>
      <c r="I1649" s="121" t="s">
        <v>4</v>
      </c>
      <c r="J1649" s="121" t="s">
        <v>505</v>
      </c>
      <c r="K1649" s="121" t="s">
        <v>4</v>
      </c>
      <c r="L1649" s="121" t="s">
        <v>506</v>
      </c>
      <c r="M1649" s="121" t="s">
        <v>4</v>
      </c>
      <c r="N1649" s="121" t="s">
        <v>507</v>
      </c>
      <c r="O1649" s="121" t="s">
        <v>4</v>
      </c>
    </row>
    <row r="1650" spans="1:15" customFormat="1" x14ac:dyDescent="0.3">
      <c r="A1650" s="117" t="s">
        <v>4</v>
      </c>
      <c r="B1650" s="55" t="s">
        <v>28</v>
      </c>
      <c r="C1650" s="55" t="s">
        <v>29</v>
      </c>
      <c r="D1650" s="55" t="s">
        <v>28</v>
      </c>
      <c r="E1650" s="55" t="s">
        <v>29</v>
      </c>
      <c r="F1650" s="55" t="s">
        <v>28</v>
      </c>
      <c r="G1650" s="55" t="s">
        <v>29</v>
      </c>
      <c r="H1650" s="60" t="s">
        <v>28</v>
      </c>
      <c r="I1650" s="60" t="s">
        <v>29</v>
      </c>
      <c r="J1650" s="60" t="s">
        <v>28</v>
      </c>
      <c r="K1650" s="60" t="s">
        <v>29</v>
      </c>
      <c r="L1650" s="60" t="s">
        <v>28</v>
      </c>
      <c r="M1650" s="60" t="s">
        <v>29</v>
      </c>
      <c r="N1650" s="60" t="s">
        <v>28</v>
      </c>
      <c r="O1650" s="60" t="s">
        <v>29</v>
      </c>
    </row>
    <row r="1651" spans="1:15" customFormat="1" x14ac:dyDescent="0.3">
      <c r="A1651" s="56" t="s">
        <v>30</v>
      </c>
      <c r="B1651" s="57">
        <v>1002.5695060178</v>
      </c>
      <c r="C1651" s="57">
        <v>1002.5695060178</v>
      </c>
      <c r="D1651" s="57">
        <v>81.786897098799997</v>
      </c>
      <c r="E1651" s="57">
        <v>81.786897098799997</v>
      </c>
      <c r="F1651" s="57">
        <v>461.165316776</v>
      </c>
      <c r="G1651" s="57">
        <v>461.165316776</v>
      </c>
      <c r="H1651" s="64">
        <v>144.50507663970001</v>
      </c>
      <c r="I1651" s="64">
        <v>144.50507663970001</v>
      </c>
      <c r="J1651" s="64">
        <v>54.214269396299997</v>
      </c>
      <c r="K1651" s="64">
        <v>54.214269396299997</v>
      </c>
      <c r="L1651" s="64">
        <v>141.8727920581</v>
      </c>
      <c r="M1651" s="64">
        <v>141.8727920581</v>
      </c>
      <c r="N1651" s="64">
        <v>134.08174831650001</v>
      </c>
      <c r="O1651" s="64">
        <v>134.08174831650001</v>
      </c>
    </row>
    <row r="1652" spans="1:15" customFormat="1" x14ac:dyDescent="0.3">
      <c r="A1652" s="58" t="s">
        <v>460</v>
      </c>
      <c r="B1652" s="70">
        <v>152.97996220810001</v>
      </c>
      <c r="C1652" s="71">
        <v>0.152587886714943</v>
      </c>
      <c r="D1652" s="70">
        <v>18.747826888700001</v>
      </c>
      <c r="E1652" s="71">
        <v>0.22922775595768499</v>
      </c>
      <c r="F1652" s="70">
        <v>41.518042364400003</v>
      </c>
      <c r="G1652" s="75">
        <v>9.00285447627589E-2</v>
      </c>
      <c r="H1652" s="95">
        <v>2.6650684675999998</v>
      </c>
      <c r="I1652" s="100">
        <v>1.84427324601537E-2</v>
      </c>
      <c r="J1652" s="95">
        <v>9.0286711638000092</v>
      </c>
      <c r="K1652" s="96">
        <v>0.166536804135484</v>
      </c>
      <c r="L1652" s="95">
        <v>46.905755729299997</v>
      </c>
      <c r="M1652" s="99">
        <v>0.330618401519095</v>
      </c>
      <c r="N1652" s="95">
        <v>29.032581751599999</v>
      </c>
      <c r="O1652" s="96">
        <v>0.216528961742568</v>
      </c>
    </row>
    <row r="1653" spans="1:15" customFormat="1" x14ac:dyDescent="0.3">
      <c r="A1653" s="58" t="s">
        <v>461</v>
      </c>
      <c r="B1653" s="73">
        <v>187.29645521259999</v>
      </c>
      <c r="C1653" s="74">
        <v>0.18681642927335801</v>
      </c>
      <c r="D1653" s="73">
        <v>19.827283116100102</v>
      </c>
      <c r="E1653" s="74">
        <v>0.242426156504608</v>
      </c>
      <c r="F1653" s="73">
        <v>53.740521975299998</v>
      </c>
      <c r="G1653" s="75">
        <v>0.116532011450903</v>
      </c>
      <c r="H1653" s="97">
        <v>48.104026283499998</v>
      </c>
      <c r="I1653" s="99">
        <v>0.33288814069445899</v>
      </c>
      <c r="J1653" s="97">
        <v>5.8717732245000001</v>
      </c>
      <c r="K1653" s="98">
        <v>0.108306785093386</v>
      </c>
      <c r="L1653" s="97">
        <v>34.149033059099999</v>
      </c>
      <c r="M1653" s="98">
        <v>0.240701776314624</v>
      </c>
      <c r="N1653" s="97">
        <v>31.475590778600001</v>
      </c>
      <c r="O1653" s="98">
        <v>0.23474925688097301</v>
      </c>
    </row>
    <row r="1654" spans="1:15" customFormat="1" x14ac:dyDescent="0.3">
      <c r="A1654" s="58" t="s">
        <v>462</v>
      </c>
      <c r="B1654" s="70">
        <v>154.36886479079999</v>
      </c>
      <c r="C1654" s="71">
        <v>0.15397322965063301</v>
      </c>
      <c r="D1654" s="70">
        <v>14.7259694789</v>
      </c>
      <c r="E1654" s="71">
        <v>0.18005291802561901</v>
      </c>
      <c r="F1654" s="70">
        <v>45.485011411500103</v>
      </c>
      <c r="G1654" s="75">
        <v>9.8630598956324506E-2</v>
      </c>
      <c r="H1654" s="95">
        <v>56.198763060700003</v>
      </c>
      <c r="I1654" s="99">
        <v>0.38890511231534403</v>
      </c>
      <c r="J1654" s="95">
        <v>9.9179930392000006</v>
      </c>
      <c r="K1654" s="96">
        <v>0.18294063813164399</v>
      </c>
      <c r="L1654" s="95">
        <v>13.238317888299999</v>
      </c>
      <c r="M1654" s="96">
        <v>9.3311181772461504E-2</v>
      </c>
      <c r="N1654" s="95">
        <v>20.924479379899999</v>
      </c>
      <c r="O1654" s="96">
        <v>0.156057626355735</v>
      </c>
    </row>
    <row r="1655" spans="1:15" customFormat="1" x14ac:dyDescent="0.3">
      <c r="A1655" s="58" t="s">
        <v>463</v>
      </c>
      <c r="B1655" s="73">
        <v>193.83992718740001</v>
      </c>
      <c r="C1655" s="74">
        <v>0.193343130849183</v>
      </c>
      <c r="D1655" s="73">
        <v>12.4969625124</v>
      </c>
      <c r="E1655" s="74">
        <v>0.15279907852847699</v>
      </c>
      <c r="F1655" s="73">
        <v>99.046819611100105</v>
      </c>
      <c r="G1655" s="74">
        <v>0.21477508391900499</v>
      </c>
      <c r="H1655" s="97">
        <v>20.8705307623</v>
      </c>
      <c r="I1655" s="98">
        <v>0.144427664741062</v>
      </c>
      <c r="J1655" s="97">
        <v>21.229311877699999</v>
      </c>
      <c r="K1655" s="99">
        <v>0.39158162812296199</v>
      </c>
      <c r="L1655" s="97">
        <v>20.154162815399999</v>
      </c>
      <c r="M1655" s="98">
        <v>0.14205798393779701</v>
      </c>
      <c r="N1655" s="97">
        <v>25.967865804100001</v>
      </c>
      <c r="O1655" s="98">
        <v>0.19367189144045799</v>
      </c>
    </row>
    <row r="1656" spans="1:15" customFormat="1" x14ac:dyDescent="0.3">
      <c r="A1656" s="58" t="s">
        <v>464</v>
      </c>
      <c r="B1656" s="70">
        <v>122.8126793655</v>
      </c>
      <c r="C1656" s="71">
        <v>0.12249792022232101</v>
      </c>
      <c r="D1656" s="70">
        <v>6.8796730625000002</v>
      </c>
      <c r="E1656" s="71">
        <v>8.4117056723514494E-2</v>
      </c>
      <c r="F1656" s="70">
        <v>85.711498980199906</v>
      </c>
      <c r="G1656" s="72">
        <v>0.18585851073842199</v>
      </c>
      <c r="H1656" s="95">
        <v>3.6328261465999998</v>
      </c>
      <c r="I1656" s="100">
        <v>2.5139782152137601E-2</v>
      </c>
      <c r="J1656" s="95">
        <v>2.76890985260001</v>
      </c>
      <c r="K1656" s="96">
        <v>5.1073451388961702E-2</v>
      </c>
      <c r="L1656" s="95">
        <v>12.769725018800001</v>
      </c>
      <c r="M1656" s="96">
        <v>9.00082731407056E-2</v>
      </c>
      <c r="N1656" s="95">
        <v>10.800352825099999</v>
      </c>
      <c r="O1656" s="96">
        <v>8.0550507139911104E-2</v>
      </c>
    </row>
    <row r="1657" spans="1:15" customFormat="1" x14ac:dyDescent="0.3">
      <c r="A1657" s="58" t="s">
        <v>465</v>
      </c>
      <c r="B1657" s="73">
        <v>127.88712952900001</v>
      </c>
      <c r="C1657" s="74">
        <v>0.12755936497307499</v>
      </c>
      <c r="D1657" s="73">
        <v>4.7181104532000004</v>
      </c>
      <c r="E1657" s="74">
        <v>5.7687852462484798E-2</v>
      </c>
      <c r="F1657" s="73">
        <v>91.191039041799996</v>
      </c>
      <c r="G1657" s="72">
        <v>0.19774045385571301</v>
      </c>
      <c r="H1657" s="97">
        <v>11.186664562000001</v>
      </c>
      <c r="I1657" s="98">
        <v>7.7413644019525593E-2</v>
      </c>
      <c r="J1657" s="97">
        <v>3.8526676710000101</v>
      </c>
      <c r="K1657" s="98">
        <v>7.1063720195829794E-2</v>
      </c>
      <c r="L1657" s="97">
        <v>9.4768272195999792</v>
      </c>
      <c r="M1657" s="98">
        <v>6.6798059600596496E-2</v>
      </c>
      <c r="N1657" s="97">
        <v>9.8188999670999806</v>
      </c>
      <c r="O1657" s="98">
        <v>7.3230697618310303E-2</v>
      </c>
    </row>
    <row r="1658" spans="1:15" customFormat="1" x14ac:dyDescent="0.3">
      <c r="A1658" s="58" t="s">
        <v>466</v>
      </c>
      <c r="B1658" s="70">
        <v>63.384487724400003</v>
      </c>
      <c r="C1658" s="71">
        <v>6.3222038316488205E-2</v>
      </c>
      <c r="D1658" s="70">
        <v>4.3910715869999999</v>
      </c>
      <c r="E1658" s="71">
        <v>5.3689181797611299E-2</v>
      </c>
      <c r="F1658" s="70">
        <v>44.4723833916999</v>
      </c>
      <c r="G1658" s="72">
        <v>9.6434796316873503E-2</v>
      </c>
      <c r="H1658" s="95">
        <v>1.847197357</v>
      </c>
      <c r="I1658" s="100">
        <v>1.27829236173182E-2</v>
      </c>
      <c r="J1658" s="95">
        <v>1.5449425674999999</v>
      </c>
      <c r="K1658" s="96">
        <v>2.8496972931732201E-2</v>
      </c>
      <c r="L1658" s="95">
        <v>5.1789703276000001</v>
      </c>
      <c r="M1658" s="96">
        <v>3.6504323714719698E-2</v>
      </c>
      <c r="N1658" s="95">
        <v>6.0619778101000001</v>
      </c>
      <c r="O1658" s="96">
        <v>4.5211058822045597E-2</v>
      </c>
    </row>
    <row r="1659" spans="1:15" customFormat="1" x14ac:dyDescent="0.3">
      <c r="A1659" s="76" t="s">
        <v>4</v>
      </c>
      <c r="H1659" s="63"/>
      <c r="I1659" s="63"/>
      <c r="J1659" s="63"/>
      <c r="K1659" s="63"/>
      <c r="L1659" s="63"/>
      <c r="M1659" s="63"/>
      <c r="N1659" s="63"/>
      <c r="O1659" s="63"/>
    </row>
    <row r="1660" spans="1:15" customFormat="1" x14ac:dyDescent="0.3">
      <c r="A1660" s="76" t="s">
        <v>4</v>
      </c>
      <c r="H1660" s="63"/>
      <c r="I1660" s="63"/>
      <c r="J1660" s="63"/>
      <c r="K1660" s="63"/>
      <c r="L1660" s="63"/>
      <c r="M1660" s="63"/>
      <c r="N1660" s="63"/>
      <c r="O1660" s="63"/>
    </row>
    <row r="1661" spans="1:15" customFormat="1" x14ac:dyDescent="0.3">
      <c r="A1661" s="54" t="s">
        <v>467</v>
      </c>
      <c r="H1661" s="63"/>
      <c r="I1661" s="63"/>
      <c r="J1661" s="63"/>
      <c r="K1661" s="63"/>
      <c r="L1661" s="63"/>
      <c r="M1661" s="63"/>
      <c r="N1661" s="63"/>
      <c r="O1661" s="63"/>
    </row>
    <row r="1662" spans="1:15" customFormat="1" x14ac:dyDescent="0.3">
      <c r="A1662" s="69" t="s">
        <v>4</v>
      </c>
      <c r="H1662" s="63"/>
      <c r="I1662" s="63"/>
      <c r="J1662" s="63"/>
      <c r="K1662" s="63"/>
      <c r="L1662" s="63"/>
      <c r="M1662" s="63"/>
      <c r="N1662" s="63"/>
      <c r="O1662" s="63"/>
    </row>
    <row r="1663" spans="1:15" customFormat="1" ht="25.5" customHeight="1" x14ac:dyDescent="0.3">
      <c r="A1663" s="116" t="s">
        <v>4</v>
      </c>
      <c r="B1663" s="118" t="s">
        <v>26</v>
      </c>
      <c r="C1663" s="118" t="s">
        <v>4</v>
      </c>
      <c r="D1663" s="118" t="s">
        <v>502</v>
      </c>
      <c r="E1663" s="118" t="s">
        <v>4</v>
      </c>
      <c r="F1663" s="118" t="s">
        <v>503</v>
      </c>
      <c r="G1663" s="118" t="s">
        <v>4</v>
      </c>
      <c r="H1663" s="121" t="s">
        <v>504</v>
      </c>
      <c r="I1663" s="121" t="s">
        <v>4</v>
      </c>
      <c r="J1663" s="121" t="s">
        <v>505</v>
      </c>
      <c r="K1663" s="121" t="s">
        <v>4</v>
      </c>
      <c r="L1663" s="121" t="s">
        <v>506</v>
      </c>
      <c r="M1663" s="121" t="s">
        <v>4</v>
      </c>
      <c r="N1663" s="121" t="s">
        <v>507</v>
      </c>
      <c r="O1663" s="121" t="s">
        <v>4</v>
      </c>
    </row>
    <row r="1664" spans="1:15" customFormat="1" x14ac:dyDescent="0.3">
      <c r="A1664" s="117" t="s">
        <v>4</v>
      </c>
      <c r="B1664" s="55" t="s">
        <v>28</v>
      </c>
      <c r="C1664" s="55" t="s">
        <v>29</v>
      </c>
      <c r="D1664" s="55" t="s">
        <v>28</v>
      </c>
      <c r="E1664" s="55" t="s">
        <v>29</v>
      </c>
      <c r="F1664" s="55" t="s">
        <v>28</v>
      </c>
      <c r="G1664" s="55" t="s">
        <v>29</v>
      </c>
      <c r="H1664" s="60" t="s">
        <v>28</v>
      </c>
      <c r="I1664" s="60" t="s">
        <v>29</v>
      </c>
      <c r="J1664" s="60" t="s">
        <v>28</v>
      </c>
      <c r="K1664" s="60" t="s">
        <v>29</v>
      </c>
      <c r="L1664" s="60" t="s">
        <v>28</v>
      </c>
      <c r="M1664" s="60" t="s">
        <v>29</v>
      </c>
      <c r="N1664" s="60" t="s">
        <v>28</v>
      </c>
      <c r="O1664" s="60" t="s">
        <v>29</v>
      </c>
    </row>
    <row r="1665" spans="1:15" customFormat="1" x14ac:dyDescent="0.3">
      <c r="A1665" s="56" t="s">
        <v>30</v>
      </c>
      <c r="B1665" s="57">
        <v>1002.5695060178</v>
      </c>
      <c r="C1665" s="57">
        <v>1002.5695060178</v>
      </c>
      <c r="D1665" s="57">
        <v>81.786897098799997</v>
      </c>
      <c r="E1665" s="57">
        <v>81.786897098799997</v>
      </c>
      <c r="F1665" s="57">
        <v>461.165316776</v>
      </c>
      <c r="G1665" s="57">
        <v>461.165316776</v>
      </c>
      <c r="H1665" s="64">
        <v>144.50507663970001</v>
      </c>
      <c r="I1665" s="64">
        <v>144.50507663970001</v>
      </c>
      <c r="J1665" s="64">
        <v>54.214269396299997</v>
      </c>
      <c r="K1665" s="64">
        <v>54.214269396299997</v>
      </c>
      <c r="L1665" s="64">
        <v>141.8727920581</v>
      </c>
      <c r="M1665" s="64">
        <v>141.8727920581</v>
      </c>
      <c r="N1665" s="64">
        <v>134.08174831650001</v>
      </c>
      <c r="O1665" s="64">
        <v>134.08174831650001</v>
      </c>
    </row>
    <row r="1666" spans="1:15" customFormat="1" x14ac:dyDescent="0.3">
      <c r="A1666" s="58" t="s">
        <v>468</v>
      </c>
      <c r="B1666" s="70">
        <v>173.47005511840001</v>
      </c>
      <c r="C1666" s="71">
        <v>0.173025465144479</v>
      </c>
      <c r="D1666" s="70">
        <v>14.6552953741</v>
      </c>
      <c r="E1666" s="71">
        <v>0.17918879299695301</v>
      </c>
      <c r="F1666" s="70">
        <v>68.977865717899903</v>
      </c>
      <c r="G1666" s="71">
        <v>0.149572969190578</v>
      </c>
      <c r="H1666" s="95">
        <v>7.1023565956000203</v>
      </c>
      <c r="I1666" s="100">
        <v>4.9149529973321102E-2</v>
      </c>
      <c r="J1666" s="95">
        <v>6.3636026962000001</v>
      </c>
      <c r="K1666" s="96">
        <v>0.11737874118864899</v>
      </c>
      <c r="L1666" s="95">
        <v>40.793002108800003</v>
      </c>
      <c r="M1666" s="99">
        <v>0.28753224291303398</v>
      </c>
      <c r="N1666" s="95">
        <v>25.774704921400001</v>
      </c>
      <c r="O1666" s="96">
        <v>0.19223127118359801</v>
      </c>
    </row>
    <row r="1667" spans="1:15" customFormat="1" x14ac:dyDescent="0.3">
      <c r="A1667" s="58" t="s">
        <v>469</v>
      </c>
      <c r="B1667" s="73">
        <v>277.6822822364</v>
      </c>
      <c r="C1667" s="74">
        <v>0.27697060460112399</v>
      </c>
      <c r="D1667" s="73">
        <v>19.048901860899999</v>
      </c>
      <c r="E1667" s="74">
        <v>0.23290896875435399</v>
      </c>
      <c r="F1667" s="73">
        <v>160.58210379490001</v>
      </c>
      <c r="G1667" s="72">
        <v>0.34820941201200301</v>
      </c>
      <c r="H1667" s="97">
        <v>31.670675622800001</v>
      </c>
      <c r="I1667" s="98">
        <v>0.21916652590528499</v>
      </c>
      <c r="J1667" s="97">
        <v>16.726798756000001</v>
      </c>
      <c r="K1667" s="98">
        <v>0.30853129521545403</v>
      </c>
      <c r="L1667" s="97">
        <v>29.798538583799999</v>
      </c>
      <c r="M1667" s="98">
        <v>0.21003702085172801</v>
      </c>
      <c r="N1667" s="97">
        <v>28.347194615999999</v>
      </c>
      <c r="O1667" s="98">
        <v>0.21141725083332299</v>
      </c>
    </row>
    <row r="1668" spans="1:15" customFormat="1" x14ac:dyDescent="0.3">
      <c r="A1668" s="58" t="s">
        <v>470</v>
      </c>
      <c r="B1668" s="70">
        <v>551.41716866299998</v>
      </c>
      <c r="C1668" s="71">
        <v>0.55000393025439798</v>
      </c>
      <c r="D1668" s="70">
        <v>48.082699863800102</v>
      </c>
      <c r="E1668" s="71">
        <v>0.58790223824869203</v>
      </c>
      <c r="F1668" s="70">
        <v>231.6053472632</v>
      </c>
      <c r="G1668" s="71">
        <v>0.502217618797419</v>
      </c>
      <c r="H1668" s="95">
        <v>105.7320444213</v>
      </c>
      <c r="I1668" s="99">
        <v>0.73168394412139404</v>
      </c>
      <c r="J1668" s="95">
        <v>31.123867944099899</v>
      </c>
      <c r="K1668" s="96">
        <v>0.57408996359589604</v>
      </c>
      <c r="L1668" s="95">
        <v>71.281251365499699</v>
      </c>
      <c r="M1668" s="96">
        <v>0.50243073623523804</v>
      </c>
      <c r="N1668" s="95">
        <v>79.959848779100099</v>
      </c>
      <c r="O1668" s="96">
        <v>0.59635147798307897</v>
      </c>
    </row>
    <row r="1669" spans="1:15" customFormat="1" x14ac:dyDescent="0.3">
      <c r="A1669" s="58" t="s">
        <v>471</v>
      </c>
      <c r="B1669" s="73">
        <v>0</v>
      </c>
      <c r="C1669" s="74">
        <v>0</v>
      </c>
      <c r="D1669" s="73">
        <v>0</v>
      </c>
      <c r="E1669" s="74">
        <v>0</v>
      </c>
      <c r="F1669" s="73">
        <v>0</v>
      </c>
      <c r="G1669" s="74">
        <v>0</v>
      </c>
      <c r="H1669" s="97">
        <v>0</v>
      </c>
      <c r="I1669" s="98">
        <v>0</v>
      </c>
      <c r="J1669" s="97">
        <v>0</v>
      </c>
      <c r="K1669" s="98">
        <v>0</v>
      </c>
      <c r="L1669" s="97">
        <v>0</v>
      </c>
      <c r="M1669" s="98">
        <v>0</v>
      </c>
      <c r="N1669" s="97">
        <v>0</v>
      </c>
      <c r="O1669" s="98">
        <v>0</v>
      </c>
    </row>
    <row r="1670" spans="1:15" customFormat="1" x14ac:dyDescent="0.3">
      <c r="A1670" s="76" t="s">
        <v>4</v>
      </c>
      <c r="H1670" s="63"/>
      <c r="I1670" s="63"/>
      <c r="J1670" s="63"/>
      <c r="K1670" s="63"/>
      <c r="L1670" s="63"/>
      <c r="M1670" s="63"/>
      <c r="N1670" s="63"/>
      <c r="O1670" s="63"/>
    </row>
    <row r="1671" spans="1:15" customFormat="1" x14ac:dyDescent="0.3">
      <c r="A1671" s="76" t="s">
        <v>4</v>
      </c>
      <c r="H1671" s="63"/>
      <c r="I1671" s="63"/>
      <c r="J1671" s="63"/>
      <c r="K1671" s="63"/>
      <c r="L1671" s="63"/>
      <c r="M1671" s="63"/>
      <c r="N1671" s="63"/>
      <c r="O1671" s="63"/>
    </row>
    <row r="1672" spans="1:15" customFormat="1" x14ac:dyDescent="0.3">
      <c r="A1672" s="54" t="s">
        <v>472</v>
      </c>
      <c r="H1672" s="63"/>
      <c r="I1672" s="63"/>
      <c r="J1672" s="63"/>
      <c r="K1672" s="63"/>
      <c r="L1672" s="63"/>
      <c r="M1672" s="63"/>
      <c r="N1672" s="63"/>
      <c r="O1672" s="63"/>
    </row>
    <row r="1673" spans="1:15" customFormat="1" x14ac:dyDescent="0.3">
      <c r="A1673" s="69" t="s">
        <v>4</v>
      </c>
      <c r="H1673" s="63"/>
      <c r="I1673" s="63"/>
      <c r="J1673" s="63"/>
      <c r="K1673" s="63"/>
      <c r="L1673" s="63"/>
      <c r="M1673" s="63"/>
      <c r="N1673" s="63"/>
      <c r="O1673" s="63"/>
    </row>
    <row r="1674" spans="1:15" customFormat="1" ht="25.5" customHeight="1" x14ac:dyDescent="0.3">
      <c r="A1674" s="116" t="s">
        <v>4</v>
      </c>
      <c r="B1674" s="118" t="s">
        <v>26</v>
      </c>
      <c r="C1674" s="118" t="s">
        <v>4</v>
      </c>
      <c r="D1674" s="118" t="s">
        <v>502</v>
      </c>
      <c r="E1674" s="118" t="s">
        <v>4</v>
      </c>
      <c r="F1674" s="118" t="s">
        <v>503</v>
      </c>
      <c r="G1674" s="118" t="s">
        <v>4</v>
      </c>
      <c r="H1674" s="121" t="s">
        <v>504</v>
      </c>
      <c r="I1674" s="121" t="s">
        <v>4</v>
      </c>
      <c r="J1674" s="121" t="s">
        <v>505</v>
      </c>
      <c r="K1674" s="121" t="s">
        <v>4</v>
      </c>
      <c r="L1674" s="121" t="s">
        <v>506</v>
      </c>
      <c r="M1674" s="121" t="s">
        <v>4</v>
      </c>
      <c r="N1674" s="121" t="s">
        <v>507</v>
      </c>
      <c r="O1674" s="121" t="s">
        <v>4</v>
      </c>
    </row>
    <row r="1675" spans="1:15" customFormat="1" x14ac:dyDescent="0.3">
      <c r="A1675" s="117" t="s">
        <v>4</v>
      </c>
      <c r="B1675" s="55" t="s">
        <v>28</v>
      </c>
      <c r="C1675" s="55" t="s">
        <v>29</v>
      </c>
      <c r="D1675" s="55" t="s">
        <v>28</v>
      </c>
      <c r="E1675" s="55" t="s">
        <v>29</v>
      </c>
      <c r="F1675" s="55" t="s">
        <v>28</v>
      </c>
      <c r="G1675" s="55" t="s">
        <v>29</v>
      </c>
      <c r="H1675" s="60" t="s">
        <v>28</v>
      </c>
      <c r="I1675" s="60" t="s">
        <v>29</v>
      </c>
      <c r="J1675" s="60" t="s">
        <v>28</v>
      </c>
      <c r="K1675" s="60" t="s">
        <v>29</v>
      </c>
      <c r="L1675" s="60" t="s">
        <v>28</v>
      </c>
      <c r="M1675" s="60" t="s">
        <v>29</v>
      </c>
      <c r="N1675" s="60" t="s">
        <v>28</v>
      </c>
      <c r="O1675" s="60" t="s">
        <v>29</v>
      </c>
    </row>
    <row r="1676" spans="1:15" customFormat="1" x14ac:dyDescent="0.3">
      <c r="A1676" s="56" t="s">
        <v>30</v>
      </c>
      <c r="B1676" s="57">
        <v>1002.5695060178</v>
      </c>
      <c r="C1676" s="57">
        <v>1002.5695060178</v>
      </c>
      <c r="D1676" s="57">
        <v>81.786897098799997</v>
      </c>
      <c r="E1676" s="57">
        <v>81.786897098799997</v>
      </c>
      <c r="F1676" s="57">
        <v>461.165316776</v>
      </c>
      <c r="G1676" s="57">
        <v>461.165316776</v>
      </c>
      <c r="H1676" s="64">
        <v>144.50507663970001</v>
      </c>
      <c r="I1676" s="64">
        <v>144.50507663970001</v>
      </c>
      <c r="J1676" s="64">
        <v>54.214269396299997</v>
      </c>
      <c r="K1676" s="64">
        <v>54.214269396299997</v>
      </c>
      <c r="L1676" s="64">
        <v>141.8727920581</v>
      </c>
      <c r="M1676" s="64">
        <v>141.8727920581</v>
      </c>
      <c r="N1676" s="64">
        <v>134.08174831650001</v>
      </c>
      <c r="O1676" s="64">
        <v>134.08174831650001</v>
      </c>
    </row>
    <row r="1677" spans="1:15" customFormat="1" x14ac:dyDescent="0.3">
      <c r="A1677" s="59" t="s">
        <v>473</v>
      </c>
      <c r="B1677" s="70">
        <v>57.229821091399998</v>
      </c>
      <c r="C1677" s="71">
        <v>5.7083145605252399E-2</v>
      </c>
      <c r="D1677" s="70">
        <v>9.5489043242000005</v>
      </c>
      <c r="E1677" s="72">
        <v>0.11675347351379201</v>
      </c>
      <c r="F1677" s="70">
        <v>19.536032512399998</v>
      </c>
      <c r="G1677" s="71">
        <v>4.2362319545138603E-2</v>
      </c>
      <c r="H1677" s="95">
        <v>10.8634471158</v>
      </c>
      <c r="I1677" s="96">
        <v>7.5176923665361897E-2</v>
      </c>
      <c r="J1677" s="95">
        <v>6.68831385120001</v>
      </c>
      <c r="K1677" s="99">
        <v>0.123368145059914</v>
      </c>
      <c r="L1677" s="95">
        <v>9.7216228477000293</v>
      </c>
      <c r="M1677" s="96">
        <v>6.85235181931063E-2</v>
      </c>
      <c r="N1677" s="95">
        <v>6.4182092616000004</v>
      </c>
      <c r="O1677" s="96">
        <v>4.7867881663131502E-2</v>
      </c>
    </row>
    <row r="1678" spans="1:15" customFormat="1" ht="25.5" customHeight="1" x14ac:dyDescent="0.3">
      <c r="A1678" s="59" t="s">
        <v>474</v>
      </c>
      <c r="B1678" s="73">
        <v>291.8822843904</v>
      </c>
      <c r="C1678" s="74">
        <v>0.29113421327739603</v>
      </c>
      <c r="D1678" s="73">
        <v>26.807067036900001</v>
      </c>
      <c r="E1678" s="74">
        <v>0.32776725842180598</v>
      </c>
      <c r="F1678" s="73">
        <v>116.986088268</v>
      </c>
      <c r="G1678" s="74">
        <v>0.2536749491177</v>
      </c>
      <c r="H1678" s="97">
        <v>37.032126271999999</v>
      </c>
      <c r="I1678" s="98">
        <v>0.256268687115634</v>
      </c>
      <c r="J1678" s="97">
        <v>7.9714405071000103</v>
      </c>
      <c r="K1678" s="100">
        <v>0.147035837536234</v>
      </c>
      <c r="L1678" s="97">
        <v>60.473338485299998</v>
      </c>
      <c r="M1678" s="99">
        <v>0.42625042905009503</v>
      </c>
      <c r="N1678" s="97">
        <v>45.334284777900002</v>
      </c>
      <c r="O1678" s="98">
        <v>0.33810929039266702</v>
      </c>
    </row>
    <row r="1679" spans="1:15" customFormat="1" x14ac:dyDescent="0.3">
      <c r="A1679" s="58" t="s">
        <v>475</v>
      </c>
      <c r="B1679" s="70">
        <v>106.0526137538</v>
      </c>
      <c r="C1679" s="71">
        <v>0.105780809327665</v>
      </c>
      <c r="D1679" s="70">
        <v>11.3258010993</v>
      </c>
      <c r="E1679" s="71">
        <v>0.138479408084381</v>
      </c>
      <c r="F1679" s="70">
        <v>42.1823979853</v>
      </c>
      <c r="G1679" s="71">
        <v>9.1469146639639995E-2</v>
      </c>
      <c r="H1679" s="95">
        <v>7.6869016902</v>
      </c>
      <c r="I1679" s="100">
        <v>5.31946826294971E-2</v>
      </c>
      <c r="J1679" s="95">
        <v>12.114584430200001</v>
      </c>
      <c r="K1679" s="99">
        <v>0.223457487578479</v>
      </c>
      <c r="L1679" s="95">
        <v>17.544221337</v>
      </c>
      <c r="M1679" s="96">
        <v>0.123661634359147</v>
      </c>
      <c r="N1679" s="95">
        <v>9.7550921784999698</v>
      </c>
      <c r="O1679" s="96">
        <v>7.2754810412175602E-2</v>
      </c>
    </row>
    <row r="1680" spans="1:15" customFormat="1" x14ac:dyDescent="0.3">
      <c r="A1680" s="58" t="s">
        <v>476</v>
      </c>
      <c r="B1680" s="73">
        <v>257.56677736649999</v>
      </c>
      <c r="C1680" s="74">
        <v>0.25690665417259101</v>
      </c>
      <c r="D1680" s="73">
        <v>9.3373675519999999</v>
      </c>
      <c r="E1680" s="75">
        <v>0.11416703510246</v>
      </c>
      <c r="F1680" s="73">
        <v>131.96147327759999</v>
      </c>
      <c r="G1680" s="74">
        <v>0.28614787035621098</v>
      </c>
      <c r="H1680" s="97">
        <v>45.218384077700001</v>
      </c>
      <c r="I1680" s="98">
        <v>0.31291900000471801</v>
      </c>
      <c r="J1680" s="97">
        <v>18.745022717499999</v>
      </c>
      <c r="K1680" s="98">
        <v>0.34575809885910402</v>
      </c>
      <c r="L1680" s="97">
        <v>34.966869566699998</v>
      </c>
      <c r="M1680" s="98">
        <v>0.246466352423517</v>
      </c>
      <c r="N1680" s="97">
        <v>26.143804785099999</v>
      </c>
      <c r="O1680" s="98">
        <v>0.19498406840122301</v>
      </c>
    </row>
    <row r="1681" spans="1:15" customFormat="1" x14ac:dyDescent="0.3">
      <c r="A1681" s="58" t="s">
        <v>477</v>
      </c>
      <c r="B1681" s="70">
        <v>264.76964980470001</v>
      </c>
      <c r="C1681" s="71">
        <v>0.26409106622079798</v>
      </c>
      <c r="D1681" s="70">
        <v>22.815543592000001</v>
      </c>
      <c r="E1681" s="71">
        <v>0.278963310766496</v>
      </c>
      <c r="F1681" s="70">
        <v>140.69742171999999</v>
      </c>
      <c r="G1681" s="71">
        <v>0.30509107385528</v>
      </c>
      <c r="H1681" s="95">
        <v>37.4719252023</v>
      </c>
      <c r="I1681" s="96">
        <v>0.25931217140370899</v>
      </c>
      <c r="J1681" s="95">
        <v>8.6949078902999997</v>
      </c>
      <c r="K1681" s="96">
        <v>0.160380430966269</v>
      </c>
      <c r="L1681" s="95">
        <v>16.833841889599999</v>
      </c>
      <c r="M1681" s="100">
        <v>0.118654476629361</v>
      </c>
      <c r="N1681" s="95">
        <v>41.681304423</v>
      </c>
      <c r="O1681" s="96">
        <v>0.310864863759169</v>
      </c>
    </row>
    <row r="1682" spans="1:15" customFormat="1" ht="25.5" customHeight="1" x14ac:dyDescent="0.3">
      <c r="A1682" s="59" t="s">
        <v>478</v>
      </c>
      <c r="B1682" s="73">
        <v>25.068359611000002</v>
      </c>
      <c r="C1682" s="74">
        <v>2.5004111396297501E-2</v>
      </c>
      <c r="D1682" s="73">
        <v>1.95221349440001</v>
      </c>
      <c r="E1682" s="74">
        <v>2.3869514111064701E-2</v>
      </c>
      <c r="F1682" s="73">
        <v>9.8019030126999898</v>
      </c>
      <c r="G1682" s="74">
        <v>2.1254640486029999E-2</v>
      </c>
      <c r="H1682" s="97">
        <v>6.2322922817000004</v>
      </c>
      <c r="I1682" s="98">
        <v>4.3128535181080299E-2</v>
      </c>
      <c r="J1682" s="97">
        <v>0</v>
      </c>
      <c r="K1682" s="98">
        <v>0</v>
      </c>
      <c r="L1682" s="97">
        <v>2.3328979317999998</v>
      </c>
      <c r="M1682" s="98">
        <v>1.6443589344774599E-2</v>
      </c>
      <c r="N1682" s="97">
        <v>4.7490528903999998</v>
      </c>
      <c r="O1682" s="98">
        <v>3.5419085371633602E-2</v>
      </c>
    </row>
    <row r="1683" spans="1:15" customFormat="1" x14ac:dyDescent="0.3">
      <c r="A1683" s="76" t="s">
        <v>4</v>
      </c>
      <c r="H1683" s="63"/>
      <c r="I1683" s="63"/>
      <c r="J1683" s="63"/>
      <c r="K1683" s="63"/>
      <c r="L1683" s="63"/>
      <c r="M1683" s="63"/>
      <c r="N1683" s="63"/>
      <c r="O1683" s="63"/>
    </row>
    <row r="1684" spans="1:15" customFormat="1" x14ac:dyDescent="0.3">
      <c r="A1684" s="76" t="s">
        <v>4</v>
      </c>
      <c r="H1684" s="63"/>
      <c r="I1684" s="63"/>
      <c r="J1684" s="63"/>
      <c r="K1684" s="63"/>
      <c r="L1684" s="63"/>
      <c r="M1684" s="63"/>
      <c r="N1684" s="63"/>
      <c r="O1684" s="63"/>
    </row>
    <row r="1685" spans="1:15" customFormat="1" x14ac:dyDescent="0.3">
      <c r="A1685" s="54" t="s">
        <v>479</v>
      </c>
      <c r="H1685" s="63"/>
      <c r="I1685" s="63"/>
      <c r="J1685" s="63"/>
      <c r="K1685" s="63"/>
      <c r="L1685" s="63"/>
      <c r="M1685" s="63"/>
      <c r="N1685" s="63"/>
      <c r="O1685" s="63"/>
    </row>
    <row r="1686" spans="1:15" customFormat="1" x14ac:dyDescent="0.3">
      <c r="A1686" s="69" t="s">
        <v>4</v>
      </c>
      <c r="H1686" s="63"/>
      <c r="I1686" s="63"/>
      <c r="J1686" s="63"/>
      <c r="K1686" s="63"/>
      <c r="L1686" s="63"/>
      <c r="M1686" s="63"/>
      <c r="N1686" s="63"/>
      <c r="O1686" s="63"/>
    </row>
    <row r="1687" spans="1:15" customFormat="1" ht="25.5" customHeight="1" x14ac:dyDescent="0.3">
      <c r="A1687" s="116" t="s">
        <v>4</v>
      </c>
      <c r="B1687" s="118" t="s">
        <v>26</v>
      </c>
      <c r="C1687" s="118" t="s">
        <v>4</v>
      </c>
      <c r="D1687" s="118" t="s">
        <v>502</v>
      </c>
      <c r="E1687" s="118" t="s">
        <v>4</v>
      </c>
      <c r="F1687" s="118" t="s">
        <v>503</v>
      </c>
      <c r="G1687" s="118" t="s">
        <v>4</v>
      </c>
      <c r="H1687" s="121" t="s">
        <v>504</v>
      </c>
      <c r="I1687" s="121" t="s">
        <v>4</v>
      </c>
      <c r="J1687" s="121" t="s">
        <v>505</v>
      </c>
      <c r="K1687" s="121" t="s">
        <v>4</v>
      </c>
      <c r="L1687" s="121" t="s">
        <v>506</v>
      </c>
      <c r="M1687" s="121" t="s">
        <v>4</v>
      </c>
      <c r="N1687" s="121" t="s">
        <v>507</v>
      </c>
      <c r="O1687" s="121" t="s">
        <v>4</v>
      </c>
    </row>
    <row r="1688" spans="1:15" customFormat="1" x14ac:dyDescent="0.3">
      <c r="A1688" s="117" t="s">
        <v>4</v>
      </c>
      <c r="B1688" s="55" t="s">
        <v>28</v>
      </c>
      <c r="C1688" s="55" t="s">
        <v>29</v>
      </c>
      <c r="D1688" s="55" t="s">
        <v>28</v>
      </c>
      <c r="E1688" s="55" t="s">
        <v>29</v>
      </c>
      <c r="F1688" s="55" t="s">
        <v>28</v>
      </c>
      <c r="G1688" s="55" t="s">
        <v>29</v>
      </c>
      <c r="H1688" s="60" t="s">
        <v>28</v>
      </c>
      <c r="I1688" s="60" t="s">
        <v>29</v>
      </c>
      <c r="J1688" s="60" t="s">
        <v>28</v>
      </c>
      <c r="K1688" s="60" t="s">
        <v>29</v>
      </c>
      <c r="L1688" s="60" t="s">
        <v>28</v>
      </c>
      <c r="M1688" s="60" t="s">
        <v>29</v>
      </c>
      <c r="N1688" s="60" t="s">
        <v>28</v>
      </c>
      <c r="O1688" s="60" t="s">
        <v>29</v>
      </c>
    </row>
    <row r="1689" spans="1:15" customFormat="1" x14ac:dyDescent="0.3">
      <c r="A1689" s="56" t="s">
        <v>30</v>
      </c>
      <c r="B1689" s="57">
        <v>1002.5695060178</v>
      </c>
      <c r="C1689" s="57">
        <v>1002.5695060178</v>
      </c>
      <c r="D1689" s="57">
        <v>81.786897098799997</v>
      </c>
      <c r="E1689" s="57">
        <v>81.786897098799997</v>
      </c>
      <c r="F1689" s="57">
        <v>461.165316776</v>
      </c>
      <c r="G1689" s="57">
        <v>461.165316776</v>
      </c>
      <c r="H1689" s="64">
        <v>144.50507663970001</v>
      </c>
      <c r="I1689" s="64">
        <v>144.50507663970001</v>
      </c>
      <c r="J1689" s="64">
        <v>54.214269396299997</v>
      </c>
      <c r="K1689" s="64">
        <v>54.214269396299997</v>
      </c>
      <c r="L1689" s="64">
        <v>141.8727920581</v>
      </c>
      <c r="M1689" s="64">
        <v>141.8727920581</v>
      </c>
      <c r="N1689" s="64">
        <v>134.08174831650001</v>
      </c>
      <c r="O1689" s="64">
        <v>134.08174831650001</v>
      </c>
    </row>
    <row r="1690" spans="1:15" customFormat="1" x14ac:dyDescent="0.3">
      <c r="A1690" s="58" t="s">
        <v>183</v>
      </c>
      <c r="B1690" s="70">
        <v>27.5443699309</v>
      </c>
      <c r="C1690" s="71">
        <v>2.7473775898397401E-2</v>
      </c>
      <c r="D1690" s="70">
        <v>9.0671440314999998</v>
      </c>
      <c r="E1690" s="72">
        <v>0.11086303984055899</v>
      </c>
      <c r="F1690" s="70">
        <v>7.6727933775999997</v>
      </c>
      <c r="G1690" s="71">
        <v>1.6637837015238702E-2</v>
      </c>
      <c r="H1690" s="95">
        <v>0</v>
      </c>
      <c r="I1690" s="100">
        <v>0</v>
      </c>
      <c r="J1690" s="95">
        <v>0.61194637689999898</v>
      </c>
      <c r="K1690" s="96">
        <v>1.1287551851464499E-2</v>
      </c>
      <c r="L1690" s="95">
        <v>8.2953629497000296</v>
      </c>
      <c r="M1690" s="96">
        <v>5.8470428539271098E-2</v>
      </c>
      <c r="N1690" s="95">
        <v>1.8971231952000001</v>
      </c>
      <c r="O1690" s="96">
        <v>1.4149004014489999E-2</v>
      </c>
    </row>
    <row r="1691" spans="1:15" customFormat="1" x14ac:dyDescent="0.3">
      <c r="A1691" s="58" t="s">
        <v>184</v>
      </c>
      <c r="B1691" s="73">
        <v>49.045341196199999</v>
      </c>
      <c r="C1691" s="74">
        <v>4.8919641881995601E-2</v>
      </c>
      <c r="D1691" s="73">
        <v>0.65765175139999998</v>
      </c>
      <c r="E1691" s="74">
        <v>8.0410404933878993E-3</v>
      </c>
      <c r="F1691" s="73">
        <v>23.644404030699999</v>
      </c>
      <c r="G1691" s="74">
        <v>5.1270993655805903E-2</v>
      </c>
      <c r="H1691" s="97">
        <v>3.8327050747999998</v>
      </c>
      <c r="I1691" s="98">
        <v>2.6522978734901E-2</v>
      </c>
      <c r="J1691" s="97">
        <v>8.5943542894999894</v>
      </c>
      <c r="K1691" s="99">
        <v>0.158525686783239</v>
      </c>
      <c r="L1691" s="97">
        <v>3.1956450651999999</v>
      </c>
      <c r="M1691" s="98">
        <v>2.2524721046522499E-2</v>
      </c>
      <c r="N1691" s="97">
        <v>1.8339934287999999</v>
      </c>
      <c r="O1691" s="98">
        <v>1.36781735905685E-2</v>
      </c>
    </row>
    <row r="1692" spans="1:15" customFormat="1" x14ac:dyDescent="0.3">
      <c r="A1692" s="58" t="s">
        <v>185</v>
      </c>
      <c r="B1692" s="70">
        <v>29.4629026267</v>
      </c>
      <c r="C1692" s="71">
        <v>2.93873915472718E-2</v>
      </c>
      <c r="D1692" s="70">
        <v>1.60100531640001</v>
      </c>
      <c r="E1692" s="71">
        <v>1.9575327750433601E-2</v>
      </c>
      <c r="F1692" s="70">
        <v>10.865200577</v>
      </c>
      <c r="G1692" s="71">
        <v>2.3560315968595501E-2</v>
      </c>
      <c r="H1692" s="95">
        <v>3.8541966153999998</v>
      </c>
      <c r="I1692" s="96">
        <v>2.66717038945961E-2</v>
      </c>
      <c r="J1692" s="95">
        <v>2.9082837637999899</v>
      </c>
      <c r="K1692" s="96">
        <v>5.3644248943775001E-2</v>
      </c>
      <c r="L1692" s="95">
        <v>6.0532133221000004</v>
      </c>
      <c r="M1692" s="96">
        <v>4.2666484773352997E-2</v>
      </c>
      <c r="N1692" s="95">
        <v>6.0239755544999998</v>
      </c>
      <c r="O1692" s="96">
        <v>4.4927632807117097E-2</v>
      </c>
    </row>
    <row r="1693" spans="1:15" customFormat="1" x14ac:dyDescent="0.3">
      <c r="A1693" s="58" t="s">
        <v>186</v>
      </c>
      <c r="B1693" s="73">
        <v>62.860588091099999</v>
      </c>
      <c r="C1693" s="74">
        <v>6.2699481396339199E-2</v>
      </c>
      <c r="D1693" s="73">
        <v>1.5546680505999999</v>
      </c>
      <c r="E1693" s="74">
        <v>1.9008766755412299E-2</v>
      </c>
      <c r="F1693" s="73">
        <v>33.2787420711999</v>
      </c>
      <c r="G1693" s="74">
        <v>7.2162282939773503E-2</v>
      </c>
      <c r="H1693" s="97">
        <v>9.9927078317000095</v>
      </c>
      <c r="I1693" s="98">
        <v>6.9151257963173202E-2</v>
      </c>
      <c r="J1693" s="97">
        <v>6.0726016268</v>
      </c>
      <c r="K1693" s="98">
        <v>0.112011130914815</v>
      </c>
      <c r="L1693" s="97">
        <v>9.9047125331999997</v>
      </c>
      <c r="M1693" s="98">
        <v>6.9814038262838995E-2</v>
      </c>
      <c r="N1693" s="97">
        <v>4.4249462054000004</v>
      </c>
      <c r="O1693" s="98">
        <v>3.3001853428662901E-2</v>
      </c>
    </row>
    <row r="1694" spans="1:15" customFormat="1" x14ac:dyDescent="0.3">
      <c r="A1694" s="58" t="s">
        <v>188</v>
      </c>
      <c r="B1694" s="70">
        <v>178.3787801037</v>
      </c>
      <c r="C1694" s="71">
        <v>0.17792160945750199</v>
      </c>
      <c r="D1694" s="70">
        <v>6.2709827924999999</v>
      </c>
      <c r="E1694" s="75">
        <v>7.6674663240060795E-2</v>
      </c>
      <c r="F1694" s="70">
        <v>89.061935656600099</v>
      </c>
      <c r="G1694" s="71">
        <v>0.19312366393732899</v>
      </c>
      <c r="H1694" s="95">
        <v>34.466458297199999</v>
      </c>
      <c r="I1694" s="96">
        <v>0.238513823172708</v>
      </c>
      <c r="J1694" s="95">
        <v>11.130563130700001</v>
      </c>
      <c r="K1694" s="96">
        <v>0.20530689161071</v>
      </c>
      <c r="L1694" s="95">
        <v>23.119063129200001</v>
      </c>
      <c r="M1694" s="96">
        <v>0.16295628494949399</v>
      </c>
      <c r="N1694" s="95">
        <v>21.718858579700001</v>
      </c>
      <c r="O1694" s="96">
        <v>0.16198221497255999</v>
      </c>
    </row>
    <row r="1695" spans="1:15" customFormat="1" x14ac:dyDescent="0.3">
      <c r="A1695" s="58" t="s">
        <v>191</v>
      </c>
      <c r="B1695" s="73">
        <v>95.966468381699997</v>
      </c>
      <c r="C1695" s="74">
        <v>9.5720513945091207E-2</v>
      </c>
      <c r="D1695" s="73">
        <v>9.8138904943000096</v>
      </c>
      <c r="E1695" s="74">
        <v>0.119993432229672</v>
      </c>
      <c r="F1695" s="73">
        <v>34.352700956700097</v>
      </c>
      <c r="G1695" s="74">
        <v>7.4491076642231493E-2</v>
      </c>
      <c r="H1695" s="97">
        <v>7.5311728505999902</v>
      </c>
      <c r="I1695" s="98">
        <v>5.2117012258176602E-2</v>
      </c>
      <c r="J1695" s="97">
        <v>2.7977934355000098</v>
      </c>
      <c r="K1695" s="98">
        <v>5.1606218559332701E-2</v>
      </c>
      <c r="L1695" s="97">
        <v>18.741047701900001</v>
      </c>
      <c r="M1695" s="98">
        <v>0.132097546189301</v>
      </c>
      <c r="N1695" s="97">
        <v>22.219937670699998</v>
      </c>
      <c r="O1695" s="99">
        <v>0.16571933130115399</v>
      </c>
    </row>
    <row r="1696" spans="1:15" customFormat="1" x14ac:dyDescent="0.3">
      <c r="A1696" s="58" t="s">
        <v>189</v>
      </c>
      <c r="B1696" s="70">
        <v>85.357493078600001</v>
      </c>
      <c r="C1696" s="71">
        <v>8.5138728603106506E-2</v>
      </c>
      <c r="D1696" s="70">
        <v>8.2956672500999993</v>
      </c>
      <c r="E1696" s="71">
        <v>0.101430272383102</v>
      </c>
      <c r="F1696" s="70">
        <v>37.5848785535999</v>
      </c>
      <c r="G1696" s="71">
        <v>8.1499794512638807E-2</v>
      </c>
      <c r="H1696" s="95">
        <v>10.0567701218</v>
      </c>
      <c r="I1696" s="96">
        <v>6.95945800359314E-2</v>
      </c>
      <c r="J1696" s="95">
        <v>2.5125022749000001</v>
      </c>
      <c r="K1696" s="96">
        <v>4.6343929428134499E-2</v>
      </c>
      <c r="L1696" s="95">
        <v>14.097773931900001</v>
      </c>
      <c r="M1696" s="96">
        <v>9.9369116004474303E-2</v>
      </c>
      <c r="N1696" s="95">
        <v>13.891821181499999</v>
      </c>
      <c r="O1696" s="96">
        <v>0.103607100563071</v>
      </c>
    </row>
    <row r="1697" spans="1:15" customFormat="1" x14ac:dyDescent="0.3">
      <c r="A1697" s="58" t="s">
        <v>190</v>
      </c>
      <c r="B1697" s="73">
        <v>192.85650363249999</v>
      </c>
      <c r="C1697" s="74">
        <v>0.19236222773074799</v>
      </c>
      <c r="D1697" s="73">
        <v>20.198627111099999</v>
      </c>
      <c r="E1697" s="74">
        <v>0.24696654143388899</v>
      </c>
      <c r="F1697" s="73">
        <v>74.3864442827999</v>
      </c>
      <c r="G1697" s="74">
        <v>0.161301037993999</v>
      </c>
      <c r="H1697" s="97">
        <v>36.539922697100003</v>
      </c>
      <c r="I1697" s="98">
        <v>0.252862553667968</v>
      </c>
      <c r="J1697" s="97">
        <v>9.3494586478999899</v>
      </c>
      <c r="K1697" s="98">
        <v>0.17245383460868099</v>
      </c>
      <c r="L1697" s="97">
        <v>39.689037630999998</v>
      </c>
      <c r="M1697" s="99">
        <v>0.27975087439419999</v>
      </c>
      <c r="N1697" s="97">
        <v>20.3897880777</v>
      </c>
      <c r="O1697" s="98">
        <v>0.152069825563207</v>
      </c>
    </row>
    <row r="1698" spans="1:15" customFormat="1" x14ac:dyDescent="0.3">
      <c r="A1698" s="58" t="s">
        <v>192</v>
      </c>
      <c r="B1698" s="70">
        <v>25.929188134499999</v>
      </c>
      <c r="C1698" s="71">
        <v>2.5862733684660501E-2</v>
      </c>
      <c r="D1698" s="70">
        <v>9.7736767450999995</v>
      </c>
      <c r="E1698" s="72">
        <v>0.119501742843884</v>
      </c>
      <c r="F1698" s="70">
        <v>8.1720874776999892</v>
      </c>
      <c r="G1698" s="71">
        <v>1.77205162236201E-2</v>
      </c>
      <c r="H1698" s="95">
        <v>1.6473125223</v>
      </c>
      <c r="I1698" s="96">
        <v>1.13996861605583E-2</v>
      </c>
      <c r="J1698" s="95">
        <v>0.50761947659999995</v>
      </c>
      <c r="K1698" s="96">
        <v>9.36320792021305E-3</v>
      </c>
      <c r="L1698" s="95">
        <v>0</v>
      </c>
      <c r="M1698" s="96">
        <v>0</v>
      </c>
      <c r="N1698" s="95">
        <v>5.8284919127999997</v>
      </c>
      <c r="O1698" s="96">
        <v>4.3469689096250798E-2</v>
      </c>
    </row>
    <row r="1699" spans="1:15" customFormat="1" x14ac:dyDescent="0.3">
      <c r="A1699" s="58" t="s">
        <v>187</v>
      </c>
      <c r="B1699" s="73">
        <v>16.327409171700001</v>
      </c>
      <c r="C1699" s="74">
        <v>1.62855633187492E-2</v>
      </c>
      <c r="D1699" s="73">
        <v>1.5117167089000001</v>
      </c>
      <c r="E1699" s="74">
        <v>1.8483605106986999E-2</v>
      </c>
      <c r="F1699" s="73">
        <v>9.6207955498000004</v>
      </c>
      <c r="G1699" s="74">
        <v>2.0861923479109101E-2</v>
      </c>
      <c r="H1699" s="97">
        <v>0.75921794880000104</v>
      </c>
      <c r="I1699" s="98">
        <v>5.2539188688366101E-3</v>
      </c>
      <c r="J1699" s="97">
        <v>1.54185796</v>
      </c>
      <c r="K1699" s="98">
        <v>2.8440076333579201E-2</v>
      </c>
      <c r="L1699" s="97">
        <v>1.9430939043</v>
      </c>
      <c r="M1699" s="98">
        <v>1.3696029211184201E-2</v>
      </c>
      <c r="N1699" s="97">
        <v>0</v>
      </c>
      <c r="O1699" s="98">
        <v>0</v>
      </c>
    </row>
    <row r="1700" spans="1:15" customFormat="1" x14ac:dyDescent="0.3">
      <c r="A1700" s="58" t="s">
        <v>193</v>
      </c>
      <c r="B1700" s="70">
        <v>146.30959654189999</v>
      </c>
      <c r="C1700" s="71">
        <v>0.145934616666171</v>
      </c>
      <c r="D1700" s="70">
        <v>9.2623256475000098</v>
      </c>
      <c r="E1700" s="71">
        <v>0.113249505434971</v>
      </c>
      <c r="F1700" s="70">
        <v>81.083590487400002</v>
      </c>
      <c r="G1700" s="71">
        <v>0.17582326236988999</v>
      </c>
      <c r="H1700" s="95">
        <v>23.4154140371</v>
      </c>
      <c r="I1700" s="96">
        <v>0.162038694982894</v>
      </c>
      <c r="J1700" s="95">
        <v>4.6856164041999904</v>
      </c>
      <c r="K1700" s="96">
        <v>8.6427733074270402E-2</v>
      </c>
      <c r="L1700" s="95">
        <v>10.5110276217</v>
      </c>
      <c r="M1700" s="100">
        <v>7.4087691298804506E-2</v>
      </c>
      <c r="N1700" s="95">
        <v>19.718227991900001</v>
      </c>
      <c r="O1700" s="96">
        <v>0.147061238680712</v>
      </c>
    </row>
    <row r="1701" spans="1:15" customFormat="1" x14ac:dyDescent="0.3">
      <c r="A1701" s="58" t="s">
        <v>194</v>
      </c>
      <c r="B1701" s="73">
        <v>92.530865128299993</v>
      </c>
      <c r="C1701" s="74">
        <v>9.2293715869967E-2</v>
      </c>
      <c r="D1701" s="73">
        <v>3.7795411994000001</v>
      </c>
      <c r="E1701" s="74">
        <v>4.6212062487640898E-2</v>
      </c>
      <c r="F1701" s="73">
        <v>51.441743754900102</v>
      </c>
      <c r="G1701" s="74">
        <v>0.11154729526177</v>
      </c>
      <c r="H1701" s="97">
        <v>12.4091986429</v>
      </c>
      <c r="I1701" s="98">
        <v>8.5873790260257293E-2</v>
      </c>
      <c r="J1701" s="97">
        <v>3.5016720095</v>
      </c>
      <c r="K1701" s="98">
        <v>6.4589489971785596E-2</v>
      </c>
      <c r="L1701" s="97">
        <v>6.3228142679000001</v>
      </c>
      <c r="M1701" s="98">
        <v>4.4566785330556302E-2</v>
      </c>
      <c r="N1701" s="97">
        <v>16.134584518299999</v>
      </c>
      <c r="O1701" s="98">
        <v>0.120333935982206</v>
      </c>
    </row>
    <row r="1702" spans="1:15" customFormat="1" x14ac:dyDescent="0.3">
      <c r="A1702" s="76" t="s">
        <v>4</v>
      </c>
      <c r="H1702" s="63"/>
      <c r="I1702" s="63"/>
      <c r="J1702" s="63"/>
      <c r="K1702" s="63"/>
      <c r="L1702" s="63"/>
      <c r="M1702" s="63"/>
      <c r="N1702" s="63"/>
      <c r="O1702" s="63"/>
    </row>
    <row r="1703" spans="1:15" customFormat="1" x14ac:dyDescent="0.3">
      <c r="A1703" s="76" t="s">
        <v>4</v>
      </c>
      <c r="H1703" s="63"/>
      <c r="I1703" s="63"/>
      <c r="J1703" s="63"/>
      <c r="K1703" s="63"/>
      <c r="L1703" s="63"/>
      <c r="M1703" s="63"/>
      <c r="N1703" s="63"/>
      <c r="O1703" s="63"/>
    </row>
    <row r="1704" spans="1:15" customFormat="1" x14ac:dyDescent="0.3">
      <c r="A1704" s="54" t="s">
        <v>480</v>
      </c>
      <c r="H1704" s="63"/>
      <c r="I1704" s="63"/>
      <c r="J1704" s="63"/>
      <c r="K1704" s="63"/>
      <c r="L1704" s="63"/>
      <c r="M1704" s="63"/>
      <c r="N1704" s="63"/>
      <c r="O1704" s="63"/>
    </row>
    <row r="1705" spans="1:15" customFormat="1" x14ac:dyDescent="0.3">
      <c r="A1705" s="69" t="s">
        <v>4</v>
      </c>
      <c r="H1705" s="63"/>
      <c r="I1705" s="63"/>
      <c r="J1705" s="63"/>
      <c r="K1705" s="63"/>
      <c r="L1705" s="63"/>
      <c r="M1705" s="63"/>
      <c r="N1705" s="63"/>
      <c r="O1705" s="63"/>
    </row>
    <row r="1706" spans="1:15" customFormat="1" ht="25.5" customHeight="1" x14ac:dyDescent="0.3">
      <c r="A1706" s="116" t="s">
        <v>4</v>
      </c>
      <c r="B1706" s="118" t="s">
        <v>26</v>
      </c>
      <c r="C1706" s="118" t="s">
        <v>4</v>
      </c>
      <c r="D1706" s="118" t="s">
        <v>502</v>
      </c>
      <c r="E1706" s="118" t="s">
        <v>4</v>
      </c>
      <c r="F1706" s="118" t="s">
        <v>503</v>
      </c>
      <c r="G1706" s="118" t="s">
        <v>4</v>
      </c>
      <c r="H1706" s="121" t="s">
        <v>504</v>
      </c>
      <c r="I1706" s="121" t="s">
        <v>4</v>
      </c>
      <c r="J1706" s="121" t="s">
        <v>505</v>
      </c>
      <c r="K1706" s="121" t="s">
        <v>4</v>
      </c>
      <c r="L1706" s="121" t="s">
        <v>506</v>
      </c>
      <c r="M1706" s="121" t="s">
        <v>4</v>
      </c>
      <c r="N1706" s="121" t="s">
        <v>507</v>
      </c>
      <c r="O1706" s="121" t="s">
        <v>4</v>
      </c>
    </row>
    <row r="1707" spans="1:15" customFormat="1" x14ac:dyDescent="0.3">
      <c r="A1707" s="117" t="s">
        <v>4</v>
      </c>
      <c r="B1707" s="55" t="s">
        <v>28</v>
      </c>
      <c r="C1707" s="55" t="s">
        <v>29</v>
      </c>
      <c r="D1707" s="55" t="s">
        <v>28</v>
      </c>
      <c r="E1707" s="55" t="s">
        <v>29</v>
      </c>
      <c r="F1707" s="55" t="s">
        <v>28</v>
      </c>
      <c r="G1707" s="55" t="s">
        <v>29</v>
      </c>
      <c r="H1707" s="60" t="s">
        <v>28</v>
      </c>
      <c r="I1707" s="60" t="s">
        <v>29</v>
      </c>
      <c r="J1707" s="60" t="s">
        <v>28</v>
      </c>
      <c r="K1707" s="60" t="s">
        <v>29</v>
      </c>
      <c r="L1707" s="60" t="s">
        <v>28</v>
      </c>
      <c r="M1707" s="60" t="s">
        <v>29</v>
      </c>
      <c r="N1707" s="60" t="s">
        <v>28</v>
      </c>
      <c r="O1707" s="60" t="s">
        <v>29</v>
      </c>
    </row>
    <row r="1708" spans="1:15" customFormat="1" x14ac:dyDescent="0.3">
      <c r="A1708" s="56" t="s">
        <v>30</v>
      </c>
      <c r="B1708" s="57">
        <v>1002.5695060178</v>
      </c>
      <c r="C1708" s="57">
        <v>1002.5695060178</v>
      </c>
      <c r="D1708" s="57">
        <v>81.786897098799997</v>
      </c>
      <c r="E1708" s="57">
        <v>81.786897098799997</v>
      </c>
      <c r="F1708" s="57">
        <v>461.165316776</v>
      </c>
      <c r="G1708" s="57">
        <v>461.165316776</v>
      </c>
      <c r="H1708" s="64">
        <v>144.50507663970001</v>
      </c>
      <c r="I1708" s="64">
        <v>144.50507663970001</v>
      </c>
      <c r="J1708" s="64">
        <v>54.214269396299997</v>
      </c>
      <c r="K1708" s="64">
        <v>54.214269396299997</v>
      </c>
      <c r="L1708" s="64">
        <v>141.8727920581</v>
      </c>
      <c r="M1708" s="64">
        <v>141.8727920581</v>
      </c>
      <c r="N1708" s="64">
        <v>134.08174831650001</v>
      </c>
      <c r="O1708" s="64">
        <v>134.08174831650001</v>
      </c>
    </row>
    <row r="1709" spans="1:15" customFormat="1" x14ac:dyDescent="0.3">
      <c r="A1709" s="58" t="s">
        <v>481</v>
      </c>
      <c r="B1709" s="70">
        <v>205.10843742509999</v>
      </c>
      <c r="C1709" s="71">
        <v>0.20458276079011201</v>
      </c>
      <c r="D1709" s="70">
        <v>25.967608815999998</v>
      </c>
      <c r="E1709" s="72">
        <v>0.31750328887805401</v>
      </c>
      <c r="F1709" s="70">
        <v>74.254998212299895</v>
      </c>
      <c r="G1709" s="75">
        <v>0.161016007733226</v>
      </c>
      <c r="H1709" s="95">
        <v>28.580162296000001</v>
      </c>
      <c r="I1709" s="96">
        <v>0.19777964179943699</v>
      </c>
      <c r="J1709" s="95">
        <v>10.1532120604</v>
      </c>
      <c r="K1709" s="96">
        <v>0.187279330210672</v>
      </c>
      <c r="L1709" s="95">
        <v>43.3437326918</v>
      </c>
      <c r="M1709" s="99">
        <v>0.30551124047837003</v>
      </c>
      <c r="N1709" s="95">
        <v>29.340579984400001</v>
      </c>
      <c r="O1709" s="96">
        <v>0.21882605464795701</v>
      </c>
    </row>
    <row r="1710" spans="1:15" customFormat="1" x14ac:dyDescent="0.3">
      <c r="A1710" s="58" t="s">
        <v>482</v>
      </c>
      <c r="B1710" s="73">
        <v>352.33062677650003</v>
      </c>
      <c r="C1710" s="74">
        <v>0.35142763136289201</v>
      </c>
      <c r="D1710" s="73">
        <v>21.968007014499999</v>
      </c>
      <c r="E1710" s="74">
        <v>0.26860056798538601</v>
      </c>
      <c r="F1710" s="73">
        <v>183.7239824875</v>
      </c>
      <c r="G1710" s="74">
        <v>0.39839071977899698</v>
      </c>
      <c r="H1710" s="97">
        <v>39.8658132065</v>
      </c>
      <c r="I1710" s="98">
        <v>0.27587828838635903</v>
      </c>
      <c r="J1710" s="97">
        <v>13.396247624900001</v>
      </c>
      <c r="K1710" s="98">
        <v>0.24709818603244499</v>
      </c>
      <c r="L1710" s="97">
        <v>45.864743488099997</v>
      </c>
      <c r="M1710" s="98">
        <v>0.32328075611085</v>
      </c>
      <c r="N1710" s="97">
        <v>49.471952057800003</v>
      </c>
      <c r="O1710" s="98">
        <v>0.36896857834088997</v>
      </c>
    </row>
    <row r="1711" spans="1:15" customFormat="1" x14ac:dyDescent="0.3">
      <c r="A1711" s="58" t="s">
        <v>483</v>
      </c>
      <c r="B1711" s="70">
        <v>162.9175436527</v>
      </c>
      <c r="C1711" s="71">
        <v>0.16249999892756301</v>
      </c>
      <c r="D1711" s="70">
        <v>13.7051967413</v>
      </c>
      <c r="E1711" s="71">
        <v>0.16757203448791899</v>
      </c>
      <c r="F1711" s="70">
        <v>76.693242784599903</v>
      </c>
      <c r="G1711" s="71">
        <v>0.16630314552005199</v>
      </c>
      <c r="H1711" s="95">
        <v>26.681786702299998</v>
      </c>
      <c r="I1711" s="96">
        <v>0.184642555976263</v>
      </c>
      <c r="J1711" s="95">
        <v>6.4573389268000003</v>
      </c>
      <c r="K1711" s="96">
        <v>0.11910773673989</v>
      </c>
      <c r="L1711" s="95">
        <v>17.868533134300002</v>
      </c>
      <c r="M1711" s="96">
        <v>0.12594756806493601</v>
      </c>
      <c r="N1711" s="95">
        <v>25.544696344399998</v>
      </c>
      <c r="O1711" s="96">
        <v>0.190515835787744</v>
      </c>
    </row>
    <row r="1712" spans="1:15" customFormat="1" x14ac:dyDescent="0.3">
      <c r="A1712" s="58" t="s">
        <v>484</v>
      </c>
      <c r="B1712" s="73">
        <v>224.22064164049999</v>
      </c>
      <c r="C1712" s="74">
        <v>0.22364598194403801</v>
      </c>
      <c r="D1712" s="73">
        <v>17.1297547064</v>
      </c>
      <c r="E1712" s="74">
        <v>0.20944375338884599</v>
      </c>
      <c r="F1712" s="73">
        <v>109.3388033766</v>
      </c>
      <c r="G1712" s="74">
        <v>0.23709242520878601</v>
      </c>
      <c r="H1712" s="97">
        <v>42.614253510799998</v>
      </c>
      <c r="I1712" s="98">
        <v>0.29489796830496001</v>
      </c>
      <c r="J1712" s="97">
        <v>15.6596553713</v>
      </c>
      <c r="K1712" s="98">
        <v>0.28884748509344899</v>
      </c>
      <c r="L1712" s="97">
        <v>25.448232729800001</v>
      </c>
      <c r="M1712" s="98">
        <v>0.17937359489886101</v>
      </c>
      <c r="N1712" s="97">
        <v>23.8478970494</v>
      </c>
      <c r="O1712" s="98">
        <v>0.17786087479339099</v>
      </c>
    </row>
    <row r="1713" spans="1:15" customFormat="1" x14ac:dyDescent="0.3">
      <c r="A1713" s="58" t="s">
        <v>485</v>
      </c>
      <c r="B1713" s="70">
        <v>57.992256523000002</v>
      </c>
      <c r="C1713" s="71">
        <v>5.7843626975395399E-2</v>
      </c>
      <c r="D1713" s="70">
        <v>3.0163298206000002</v>
      </c>
      <c r="E1713" s="71">
        <v>3.6880355259794502E-2</v>
      </c>
      <c r="F1713" s="70">
        <v>17.154289915</v>
      </c>
      <c r="G1713" s="71">
        <v>3.7197701758938398E-2</v>
      </c>
      <c r="H1713" s="95">
        <v>6.7630609241000004</v>
      </c>
      <c r="I1713" s="96">
        <v>4.68015455329822E-2</v>
      </c>
      <c r="J1713" s="95">
        <v>8.5478154129000004</v>
      </c>
      <c r="K1713" s="99">
        <v>0.15766726192354399</v>
      </c>
      <c r="L1713" s="95">
        <v>9.3475500141000101</v>
      </c>
      <c r="M1713" s="96">
        <v>6.58868404469828E-2</v>
      </c>
      <c r="N1713" s="95">
        <v>5.8766228805000003</v>
      </c>
      <c r="O1713" s="96">
        <v>4.38286564300178E-2</v>
      </c>
    </row>
    <row r="1714" spans="1:15" customFormat="1" x14ac:dyDescent="0.3">
      <c r="A1714" s="76" t="s">
        <v>4</v>
      </c>
      <c r="H1714" s="63"/>
      <c r="I1714" s="63"/>
      <c r="J1714" s="63"/>
      <c r="K1714" s="63"/>
      <c r="L1714" s="63"/>
      <c r="M1714" s="63"/>
      <c r="N1714" s="63"/>
      <c r="O1714" s="63"/>
    </row>
    <row r="1715" spans="1:15" customFormat="1" x14ac:dyDescent="0.3">
      <c r="A1715" s="76" t="s">
        <v>4</v>
      </c>
      <c r="H1715" s="63"/>
      <c r="I1715" s="63"/>
      <c r="J1715" s="63"/>
      <c r="K1715" s="63"/>
      <c r="L1715" s="63"/>
      <c r="M1715" s="63"/>
      <c r="N1715" s="63"/>
      <c r="O1715" s="63"/>
    </row>
    <row r="1716" spans="1:15" customFormat="1" x14ac:dyDescent="0.3">
      <c r="A1716" s="54" t="s">
        <v>486</v>
      </c>
      <c r="H1716" s="63"/>
      <c r="I1716" s="63"/>
      <c r="J1716" s="63"/>
      <c r="K1716" s="63"/>
      <c r="L1716" s="63"/>
      <c r="M1716" s="63"/>
      <c r="N1716" s="63"/>
      <c r="O1716" s="63"/>
    </row>
    <row r="1717" spans="1:15" customFormat="1" x14ac:dyDescent="0.3">
      <c r="A1717" s="69" t="s">
        <v>4</v>
      </c>
      <c r="H1717" s="63"/>
      <c r="I1717" s="63"/>
      <c r="J1717" s="63"/>
      <c r="K1717" s="63"/>
      <c r="L1717" s="63"/>
      <c r="M1717" s="63"/>
      <c r="N1717" s="63"/>
      <c r="O1717" s="63"/>
    </row>
    <row r="1718" spans="1:15" customFormat="1" ht="25.5" customHeight="1" x14ac:dyDescent="0.3">
      <c r="A1718" s="116" t="s">
        <v>4</v>
      </c>
      <c r="B1718" s="118" t="s">
        <v>26</v>
      </c>
      <c r="C1718" s="118" t="s">
        <v>4</v>
      </c>
      <c r="D1718" s="118" t="s">
        <v>502</v>
      </c>
      <c r="E1718" s="118" t="s">
        <v>4</v>
      </c>
      <c r="F1718" s="118" t="s">
        <v>503</v>
      </c>
      <c r="G1718" s="118" t="s">
        <v>4</v>
      </c>
      <c r="H1718" s="121" t="s">
        <v>504</v>
      </c>
      <c r="I1718" s="121" t="s">
        <v>4</v>
      </c>
      <c r="J1718" s="121" t="s">
        <v>505</v>
      </c>
      <c r="K1718" s="121" t="s">
        <v>4</v>
      </c>
      <c r="L1718" s="121" t="s">
        <v>506</v>
      </c>
      <c r="M1718" s="121" t="s">
        <v>4</v>
      </c>
      <c r="N1718" s="121" t="s">
        <v>507</v>
      </c>
      <c r="O1718" s="121" t="s">
        <v>4</v>
      </c>
    </row>
    <row r="1719" spans="1:15" customFormat="1" x14ac:dyDescent="0.3">
      <c r="A1719" s="117" t="s">
        <v>4</v>
      </c>
      <c r="B1719" s="55" t="s">
        <v>28</v>
      </c>
      <c r="C1719" s="55" t="s">
        <v>29</v>
      </c>
      <c r="D1719" s="55" t="s">
        <v>28</v>
      </c>
      <c r="E1719" s="55" t="s">
        <v>29</v>
      </c>
      <c r="F1719" s="55" t="s">
        <v>28</v>
      </c>
      <c r="G1719" s="55" t="s">
        <v>29</v>
      </c>
      <c r="H1719" s="60" t="s">
        <v>28</v>
      </c>
      <c r="I1719" s="60" t="s">
        <v>29</v>
      </c>
      <c r="J1719" s="60" t="s">
        <v>28</v>
      </c>
      <c r="K1719" s="60" t="s">
        <v>29</v>
      </c>
      <c r="L1719" s="60" t="s">
        <v>28</v>
      </c>
      <c r="M1719" s="60" t="s">
        <v>29</v>
      </c>
      <c r="N1719" s="60" t="s">
        <v>28</v>
      </c>
      <c r="O1719" s="60" t="s">
        <v>29</v>
      </c>
    </row>
    <row r="1720" spans="1:15" customFormat="1" x14ac:dyDescent="0.3">
      <c r="A1720" s="56" t="s">
        <v>30</v>
      </c>
      <c r="B1720" s="57">
        <v>1002.5695060178</v>
      </c>
      <c r="C1720" s="57">
        <v>1002.5695060178</v>
      </c>
      <c r="D1720" s="57">
        <v>81.786897098799997</v>
      </c>
      <c r="E1720" s="57">
        <v>81.786897098799997</v>
      </c>
      <c r="F1720" s="57">
        <v>461.165316776</v>
      </c>
      <c r="G1720" s="57">
        <v>461.165316776</v>
      </c>
      <c r="H1720" s="64">
        <v>144.50507663970001</v>
      </c>
      <c r="I1720" s="64">
        <v>144.50507663970001</v>
      </c>
      <c r="J1720" s="64">
        <v>54.214269396299997</v>
      </c>
      <c r="K1720" s="64">
        <v>54.214269396299997</v>
      </c>
      <c r="L1720" s="64">
        <v>141.8727920581</v>
      </c>
      <c r="M1720" s="64">
        <v>141.8727920581</v>
      </c>
      <c r="N1720" s="64">
        <v>134.08174831650001</v>
      </c>
      <c r="O1720" s="64">
        <v>134.08174831650001</v>
      </c>
    </row>
    <row r="1721" spans="1:15" customFormat="1" x14ac:dyDescent="0.3">
      <c r="A1721" s="58" t="s">
        <v>404</v>
      </c>
      <c r="B1721" s="70">
        <v>224.18003185640001</v>
      </c>
      <c r="C1721" s="71">
        <v>0.22360547623958901</v>
      </c>
      <c r="D1721" s="70">
        <v>45.225610055600001</v>
      </c>
      <c r="E1721" s="72">
        <v>0.55296889428347795</v>
      </c>
      <c r="F1721" s="70">
        <v>53.1533884292</v>
      </c>
      <c r="G1721" s="75">
        <v>0.11525885944935001</v>
      </c>
      <c r="H1721" s="95">
        <v>16.787714945099999</v>
      </c>
      <c r="I1721" s="100">
        <v>0.116173876624123</v>
      </c>
      <c r="J1721" s="95">
        <v>6.1194804864999996</v>
      </c>
      <c r="K1721" s="100">
        <v>0.11287582687442101</v>
      </c>
      <c r="L1721" s="95">
        <v>47.519703446500003</v>
      </c>
      <c r="M1721" s="99">
        <v>0.33494585365627899</v>
      </c>
      <c r="N1721" s="95">
        <v>58.635926120800001</v>
      </c>
      <c r="O1721" s="99">
        <v>0.43731474907673401</v>
      </c>
    </row>
    <row r="1722" spans="1:15" customFormat="1" x14ac:dyDescent="0.3">
      <c r="A1722" s="58" t="s">
        <v>267</v>
      </c>
      <c r="B1722" s="73">
        <v>384.40585245070002</v>
      </c>
      <c r="C1722" s="74">
        <v>0.38342065078116899</v>
      </c>
      <c r="D1722" s="73">
        <v>9.9661338200999996</v>
      </c>
      <c r="E1722" s="75">
        <v>0.12185489575501</v>
      </c>
      <c r="F1722" s="73">
        <v>256.39514278460001</v>
      </c>
      <c r="G1722" s="72">
        <v>0.55597230203054904</v>
      </c>
      <c r="H1722" s="97">
        <v>43.741704263400003</v>
      </c>
      <c r="I1722" s="98">
        <v>0.30270012154979797</v>
      </c>
      <c r="J1722" s="97">
        <v>8.6604878153999891</v>
      </c>
      <c r="K1722" s="100">
        <v>0.159745541383078</v>
      </c>
      <c r="L1722" s="97">
        <v>33.8577339231</v>
      </c>
      <c r="M1722" s="100">
        <v>0.23864853459171001</v>
      </c>
      <c r="N1722" s="97">
        <v>35.920537600000003</v>
      </c>
      <c r="O1722" s="100">
        <v>0.26790027763666702</v>
      </c>
    </row>
    <row r="1723" spans="1:15" customFormat="1" x14ac:dyDescent="0.3">
      <c r="A1723" s="58" t="s">
        <v>268</v>
      </c>
      <c r="B1723" s="70">
        <v>110.1078015925</v>
      </c>
      <c r="C1723" s="71">
        <v>0.109825604042006</v>
      </c>
      <c r="D1723" s="70">
        <v>7.6789084703999899</v>
      </c>
      <c r="E1723" s="71">
        <v>9.3889226059325204E-2</v>
      </c>
      <c r="F1723" s="70">
        <v>47.9675287922</v>
      </c>
      <c r="G1723" s="71">
        <v>0.104013738777106</v>
      </c>
      <c r="H1723" s="95">
        <v>24.858965346800002</v>
      </c>
      <c r="I1723" s="99">
        <v>0.17202831848448999</v>
      </c>
      <c r="J1723" s="95">
        <v>5.4822981828000001</v>
      </c>
      <c r="K1723" s="96">
        <v>0.10112279006704</v>
      </c>
      <c r="L1723" s="95">
        <v>7.5462408890000097</v>
      </c>
      <c r="M1723" s="96">
        <v>5.3190190871197099E-2</v>
      </c>
      <c r="N1723" s="95">
        <v>16.6524212522</v>
      </c>
      <c r="O1723" s="96">
        <v>0.124196033101328</v>
      </c>
    </row>
    <row r="1724" spans="1:15" customFormat="1" x14ac:dyDescent="0.3">
      <c r="A1724" s="58" t="s">
        <v>269</v>
      </c>
      <c r="B1724" s="73">
        <v>171.8087852251</v>
      </c>
      <c r="C1724" s="74">
        <v>0.17136845295397399</v>
      </c>
      <c r="D1724" s="73">
        <v>9.6744406236000007</v>
      </c>
      <c r="E1724" s="74">
        <v>0.118288392967312</v>
      </c>
      <c r="F1724" s="73">
        <v>71.473567067999994</v>
      </c>
      <c r="G1724" s="74">
        <v>0.154984697391536</v>
      </c>
      <c r="H1724" s="97">
        <v>38.854369822099997</v>
      </c>
      <c r="I1724" s="99">
        <v>0.26887892609459701</v>
      </c>
      <c r="J1724" s="97">
        <v>18.677011710400102</v>
      </c>
      <c r="K1724" s="99">
        <v>0.34450361350206898</v>
      </c>
      <c r="L1724" s="97">
        <v>31.281327577100001</v>
      </c>
      <c r="M1724" s="98">
        <v>0.220488559668929</v>
      </c>
      <c r="N1724" s="97">
        <v>10.7567367106</v>
      </c>
      <c r="O1724" s="100">
        <v>8.02252121982234E-2</v>
      </c>
    </row>
    <row r="1725" spans="1:15" customFormat="1" x14ac:dyDescent="0.3">
      <c r="A1725" s="58" t="s">
        <v>405</v>
      </c>
      <c r="B1725" s="70">
        <v>99.233328056700003</v>
      </c>
      <c r="C1725" s="71">
        <v>9.8979000918204899E-2</v>
      </c>
      <c r="D1725" s="70">
        <v>6.3463081935999899</v>
      </c>
      <c r="E1725" s="71">
        <v>7.7595659191392802E-2</v>
      </c>
      <c r="F1725" s="70">
        <v>29.398019798500101</v>
      </c>
      <c r="G1725" s="75">
        <v>6.3747247958760495E-2</v>
      </c>
      <c r="H1725" s="95">
        <v>19.414622657700001</v>
      </c>
      <c r="I1725" s="96">
        <v>0.134352530092124</v>
      </c>
      <c r="J1725" s="95">
        <v>13.8150410152</v>
      </c>
      <c r="K1725" s="99">
        <v>0.25482296762525097</v>
      </c>
      <c r="L1725" s="95">
        <v>18.298173417600001</v>
      </c>
      <c r="M1725" s="96">
        <v>0.128975916750172</v>
      </c>
      <c r="N1725" s="95">
        <v>10.632848230900001</v>
      </c>
      <c r="O1725" s="96">
        <v>7.9301234988382999E-2</v>
      </c>
    </row>
    <row r="1726" spans="1:15" customFormat="1" x14ac:dyDescent="0.3">
      <c r="A1726" s="58" t="s">
        <v>487</v>
      </c>
      <c r="B1726" s="73">
        <v>12.833706836399999</v>
      </c>
      <c r="C1726" s="74">
        <v>1.28008150650576E-2</v>
      </c>
      <c r="D1726" s="73">
        <v>2.8954959355000001</v>
      </c>
      <c r="E1726" s="74">
        <v>3.5402931743481997E-2</v>
      </c>
      <c r="F1726" s="73">
        <v>2.7776699035000001</v>
      </c>
      <c r="G1726" s="74">
        <v>6.0231543926994599E-3</v>
      </c>
      <c r="H1726" s="97">
        <v>0.84769960459999705</v>
      </c>
      <c r="I1726" s="98">
        <v>5.8662271548673801E-3</v>
      </c>
      <c r="J1726" s="97">
        <v>1.4599501859999999</v>
      </c>
      <c r="K1726" s="98">
        <v>2.69292605481397E-2</v>
      </c>
      <c r="L1726" s="97">
        <v>3.3696128048</v>
      </c>
      <c r="M1726" s="98">
        <v>2.37509444617124E-2</v>
      </c>
      <c r="N1726" s="97">
        <v>1.4832784020000001</v>
      </c>
      <c r="O1726" s="98">
        <v>1.10624929986647E-2</v>
      </c>
    </row>
    <row r="1727" spans="1:15" customFormat="1" x14ac:dyDescent="0.3">
      <c r="A1727" s="76" t="s">
        <v>4</v>
      </c>
      <c r="H1727" s="63"/>
      <c r="I1727" s="63"/>
      <c r="J1727" s="63"/>
      <c r="K1727" s="63"/>
      <c r="L1727" s="63"/>
      <c r="M1727" s="63"/>
      <c r="N1727" s="63"/>
      <c r="O1727" s="63"/>
    </row>
    <row r="1728" spans="1:15" customFormat="1" x14ac:dyDescent="0.3">
      <c r="A1728" s="76" t="s">
        <v>4</v>
      </c>
      <c r="H1728" s="63"/>
      <c r="I1728" s="63"/>
      <c r="J1728" s="63"/>
      <c r="K1728" s="63"/>
      <c r="L1728" s="63"/>
      <c r="M1728" s="63"/>
      <c r="N1728" s="63"/>
      <c r="O1728" s="63"/>
    </row>
    <row r="1729" spans="1:15" customFormat="1" x14ac:dyDescent="0.3">
      <c r="A1729" s="54" t="s">
        <v>488</v>
      </c>
      <c r="H1729" s="63"/>
      <c r="I1729" s="63"/>
      <c r="J1729" s="63"/>
      <c r="K1729" s="63"/>
      <c r="L1729" s="63"/>
      <c r="M1729" s="63"/>
      <c r="N1729" s="63"/>
      <c r="O1729" s="63"/>
    </row>
    <row r="1730" spans="1:15" customFormat="1" x14ac:dyDescent="0.3">
      <c r="A1730" s="69" t="s">
        <v>4</v>
      </c>
      <c r="H1730" s="63"/>
      <c r="I1730" s="63"/>
      <c r="J1730" s="63"/>
      <c r="K1730" s="63"/>
      <c r="L1730" s="63"/>
      <c r="M1730" s="63"/>
      <c r="N1730" s="63"/>
      <c r="O1730" s="63"/>
    </row>
    <row r="1731" spans="1:15" customFormat="1" ht="25.5" customHeight="1" x14ac:dyDescent="0.3">
      <c r="A1731" s="116" t="s">
        <v>4</v>
      </c>
      <c r="B1731" s="118" t="s">
        <v>26</v>
      </c>
      <c r="C1731" s="118" t="s">
        <v>4</v>
      </c>
      <c r="D1731" s="118" t="s">
        <v>502</v>
      </c>
      <c r="E1731" s="118" t="s">
        <v>4</v>
      </c>
      <c r="F1731" s="118" t="s">
        <v>503</v>
      </c>
      <c r="G1731" s="118" t="s">
        <v>4</v>
      </c>
      <c r="H1731" s="121" t="s">
        <v>504</v>
      </c>
      <c r="I1731" s="121" t="s">
        <v>4</v>
      </c>
      <c r="J1731" s="121" t="s">
        <v>505</v>
      </c>
      <c r="K1731" s="121" t="s">
        <v>4</v>
      </c>
      <c r="L1731" s="121" t="s">
        <v>506</v>
      </c>
      <c r="M1731" s="121" t="s">
        <v>4</v>
      </c>
      <c r="N1731" s="121" t="s">
        <v>507</v>
      </c>
      <c r="O1731" s="121" t="s">
        <v>4</v>
      </c>
    </row>
    <row r="1732" spans="1:15" customFormat="1" x14ac:dyDescent="0.3">
      <c r="A1732" s="117" t="s">
        <v>4</v>
      </c>
      <c r="B1732" s="55" t="s">
        <v>28</v>
      </c>
      <c r="C1732" s="55" t="s">
        <v>29</v>
      </c>
      <c r="D1732" s="55" t="s">
        <v>28</v>
      </c>
      <c r="E1732" s="55" t="s">
        <v>29</v>
      </c>
      <c r="F1732" s="55" t="s">
        <v>28</v>
      </c>
      <c r="G1732" s="55" t="s">
        <v>29</v>
      </c>
      <c r="H1732" s="60" t="s">
        <v>28</v>
      </c>
      <c r="I1732" s="60" t="s">
        <v>29</v>
      </c>
      <c r="J1732" s="60" t="s">
        <v>28</v>
      </c>
      <c r="K1732" s="60" t="s">
        <v>29</v>
      </c>
      <c r="L1732" s="60" t="s">
        <v>28</v>
      </c>
      <c r="M1732" s="60" t="s">
        <v>29</v>
      </c>
      <c r="N1732" s="60" t="s">
        <v>28</v>
      </c>
      <c r="O1732" s="60" t="s">
        <v>29</v>
      </c>
    </row>
    <row r="1733" spans="1:15" customFormat="1" x14ac:dyDescent="0.3">
      <c r="A1733" s="56" t="s">
        <v>30</v>
      </c>
      <c r="B1733" s="57">
        <v>1001.9517837884</v>
      </c>
      <c r="C1733" s="57">
        <v>1001.9517837884</v>
      </c>
      <c r="D1733" s="57">
        <v>81.786897098799997</v>
      </c>
      <c r="E1733" s="57">
        <v>81.786897098799997</v>
      </c>
      <c r="F1733" s="57">
        <v>461.165316776</v>
      </c>
      <c r="G1733" s="57">
        <v>461.165316776</v>
      </c>
      <c r="H1733" s="64">
        <v>143.88735441029999</v>
      </c>
      <c r="I1733" s="64">
        <v>143.88735441029999</v>
      </c>
      <c r="J1733" s="64">
        <v>54.214269396299997</v>
      </c>
      <c r="K1733" s="64">
        <v>54.214269396299997</v>
      </c>
      <c r="L1733" s="64">
        <v>141.8727920581</v>
      </c>
      <c r="M1733" s="64">
        <v>141.8727920581</v>
      </c>
      <c r="N1733" s="64">
        <v>134.08174831650001</v>
      </c>
      <c r="O1733" s="64">
        <v>134.08174831650001</v>
      </c>
    </row>
    <row r="1734" spans="1:15" customFormat="1" x14ac:dyDescent="0.3">
      <c r="A1734" s="58" t="s">
        <v>489</v>
      </c>
      <c r="B1734" s="70">
        <v>836.08695979319998</v>
      </c>
      <c r="C1734" s="71">
        <v>0.83445827765477698</v>
      </c>
      <c r="D1734" s="70">
        <v>65.055977724300007</v>
      </c>
      <c r="E1734" s="71">
        <v>0.79543276529627005</v>
      </c>
      <c r="F1734" s="70">
        <v>372.80588544229897</v>
      </c>
      <c r="G1734" s="71">
        <v>0.808399660339985</v>
      </c>
      <c r="H1734" s="95">
        <v>131.78877356949999</v>
      </c>
      <c r="I1734" s="99">
        <v>0.91591630209350805</v>
      </c>
      <c r="J1734" s="95">
        <v>43.4759865231999</v>
      </c>
      <c r="K1734" s="96">
        <v>0.80192884654398999</v>
      </c>
      <c r="L1734" s="95">
        <v>128.38451206670001</v>
      </c>
      <c r="M1734" s="99">
        <v>0.90492694338547797</v>
      </c>
      <c r="N1734" s="95">
        <v>117.96754769179999</v>
      </c>
      <c r="O1734" s="96">
        <v>0.87981808988153698</v>
      </c>
    </row>
    <row r="1735" spans="1:15" customFormat="1" x14ac:dyDescent="0.3">
      <c r="A1735" s="58" t="s">
        <v>490</v>
      </c>
      <c r="B1735" s="73">
        <v>165.8648239952</v>
      </c>
      <c r="C1735" s="74">
        <v>0.16554172234522299</v>
      </c>
      <c r="D1735" s="73">
        <v>16.730919374500001</v>
      </c>
      <c r="E1735" s="74">
        <v>0.20456723470373001</v>
      </c>
      <c r="F1735" s="73">
        <v>88.359431333700002</v>
      </c>
      <c r="G1735" s="74">
        <v>0.191600339660015</v>
      </c>
      <c r="H1735" s="97">
        <v>12.0985808408</v>
      </c>
      <c r="I1735" s="100">
        <v>8.4083697906491894E-2</v>
      </c>
      <c r="J1735" s="97">
        <v>10.738282873099999</v>
      </c>
      <c r="K1735" s="98">
        <v>0.19807115345601001</v>
      </c>
      <c r="L1735" s="97">
        <v>13.488279991400001</v>
      </c>
      <c r="M1735" s="100">
        <v>9.5073056614521603E-2</v>
      </c>
      <c r="N1735" s="97">
        <v>16.1142006247</v>
      </c>
      <c r="O1735" s="98">
        <v>0.12018191011846301</v>
      </c>
    </row>
    <row r="1736" spans="1:15" customFormat="1" x14ac:dyDescent="0.3">
      <c r="A1736" s="76" t="s">
        <v>4</v>
      </c>
      <c r="H1736" s="63"/>
      <c r="I1736" s="63"/>
      <c r="J1736" s="63"/>
      <c r="K1736" s="63"/>
      <c r="L1736" s="63"/>
      <c r="M1736" s="63"/>
      <c r="N1736" s="63"/>
      <c r="O1736" s="63"/>
    </row>
    <row r="1737" spans="1:15" customFormat="1" x14ac:dyDescent="0.3">
      <c r="A1737" s="76" t="s">
        <v>4</v>
      </c>
      <c r="H1737" s="63"/>
      <c r="I1737" s="63"/>
      <c r="J1737" s="63"/>
      <c r="K1737" s="63"/>
      <c r="L1737" s="63"/>
      <c r="M1737" s="63"/>
      <c r="N1737" s="63"/>
      <c r="O1737" s="63"/>
    </row>
    <row r="1738" spans="1:15" customFormat="1" x14ac:dyDescent="0.3">
      <c r="A1738" s="54" t="s">
        <v>491</v>
      </c>
      <c r="H1738" s="63"/>
      <c r="I1738" s="63"/>
      <c r="J1738" s="63"/>
      <c r="K1738" s="63"/>
      <c r="L1738" s="63"/>
      <c r="M1738" s="63"/>
      <c r="N1738" s="63"/>
      <c r="O1738" s="63"/>
    </row>
    <row r="1739" spans="1:15" customFormat="1" x14ac:dyDescent="0.3">
      <c r="A1739" s="69" t="s">
        <v>4</v>
      </c>
      <c r="H1739" s="63"/>
      <c r="I1739" s="63"/>
      <c r="J1739" s="63"/>
      <c r="K1739" s="63"/>
      <c r="L1739" s="63"/>
      <c r="M1739" s="63"/>
      <c r="N1739" s="63"/>
      <c r="O1739" s="63"/>
    </row>
    <row r="1740" spans="1:15" customFormat="1" ht="25.5" customHeight="1" x14ac:dyDescent="0.3">
      <c r="A1740" s="116" t="s">
        <v>4</v>
      </c>
      <c r="B1740" s="118" t="s">
        <v>26</v>
      </c>
      <c r="C1740" s="118" t="s">
        <v>4</v>
      </c>
      <c r="D1740" s="118" t="s">
        <v>502</v>
      </c>
      <c r="E1740" s="118" t="s">
        <v>4</v>
      </c>
      <c r="F1740" s="118" t="s">
        <v>503</v>
      </c>
      <c r="G1740" s="118" t="s">
        <v>4</v>
      </c>
      <c r="H1740" s="121" t="s">
        <v>504</v>
      </c>
      <c r="I1740" s="121" t="s">
        <v>4</v>
      </c>
      <c r="J1740" s="121" t="s">
        <v>505</v>
      </c>
      <c r="K1740" s="121" t="s">
        <v>4</v>
      </c>
      <c r="L1740" s="121" t="s">
        <v>506</v>
      </c>
      <c r="M1740" s="121" t="s">
        <v>4</v>
      </c>
      <c r="N1740" s="121" t="s">
        <v>507</v>
      </c>
      <c r="O1740" s="121" t="s">
        <v>4</v>
      </c>
    </row>
    <row r="1741" spans="1:15" customFormat="1" x14ac:dyDescent="0.3">
      <c r="A1741" s="117" t="s">
        <v>4</v>
      </c>
      <c r="B1741" s="55" t="s">
        <v>28</v>
      </c>
      <c r="C1741" s="55" t="s">
        <v>29</v>
      </c>
      <c r="D1741" s="55" t="s">
        <v>28</v>
      </c>
      <c r="E1741" s="55" t="s">
        <v>29</v>
      </c>
      <c r="F1741" s="55" t="s">
        <v>28</v>
      </c>
      <c r="G1741" s="55" t="s">
        <v>29</v>
      </c>
      <c r="H1741" s="60" t="s">
        <v>28</v>
      </c>
      <c r="I1741" s="60" t="s">
        <v>29</v>
      </c>
      <c r="J1741" s="60" t="s">
        <v>28</v>
      </c>
      <c r="K1741" s="60" t="s">
        <v>29</v>
      </c>
      <c r="L1741" s="60" t="s">
        <v>28</v>
      </c>
      <c r="M1741" s="60" t="s">
        <v>29</v>
      </c>
      <c r="N1741" s="60" t="s">
        <v>28</v>
      </c>
      <c r="O1741" s="60" t="s">
        <v>29</v>
      </c>
    </row>
    <row r="1742" spans="1:15" customFormat="1" x14ac:dyDescent="0.3">
      <c r="A1742" s="56" t="s">
        <v>30</v>
      </c>
      <c r="B1742" s="57">
        <v>928.12784373989996</v>
      </c>
      <c r="C1742" s="57">
        <v>928.12784373989996</v>
      </c>
      <c r="D1742" s="57">
        <v>71.9413382969</v>
      </c>
      <c r="E1742" s="57">
        <v>71.9413382969</v>
      </c>
      <c r="F1742" s="57">
        <v>446.78552444749999</v>
      </c>
      <c r="G1742" s="57">
        <v>446.78552444749999</v>
      </c>
      <c r="H1742" s="64">
        <v>129.9487740408</v>
      </c>
      <c r="I1742" s="64">
        <v>129.9487740408</v>
      </c>
      <c r="J1742" s="64">
        <v>53.412723931199999</v>
      </c>
      <c r="K1742" s="64">
        <v>53.412723931199999</v>
      </c>
      <c r="L1742" s="64">
        <v>119.2649279776</v>
      </c>
      <c r="M1742" s="64">
        <v>119.2649279776</v>
      </c>
      <c r="N1742" s="64">
        <v>121.83114931350001</v>
      </c>
      <c r="O1742" s="64">
        <v>121.83114931350001</v>
      </c>
    </row>
    <row r="1743" spans="1:15" customFormat="1" x14ac:dyDescent="0.3">
      <c r="A1743" s="58" t="s">
        <v>492</v>
      </c>
      <c r="B1743" s="70">
        <v>19.028172382200001</v>
      </c>
      <c r="C1743" s="71">
        <v>2.0501671736865301E-2</v>
      </c>
      <c r="D1743" s="70">
        <v>1.3918536715000001</v>
      </c>
      <c r="E1743" s="71">
        <v>1.93470639336157E-2</v>
      </c>
      <c r="F1743" s="70">
        <v>9.1980475222999907</v>
      </c>
      <c r="G1743" s="71">
        <v>2.0587165472011199E-2</v>
      </c>
      <c r="H1743" s="95">
        <v>2.4983137086</v>
      </c>
      <c r="I1743" s="96">
        <v>1.9225373436886802E-2</v>
      </c>
      <c r="J1743" s="95">
        <v>1.7086210785</v>
      </c>
      <c r="K1743" s="96">
        <v>3.1989027196981101E-2</v>
      </c>
      <c r="L1743" s="95">
        <v>3.4300671479</v>
      </c>
      <c r="M1743" s="96">
        <v>2.8760065562142698E-2</v>
      </c>
      <c r="N1743" s="95">
        <v>1.5166010418</v>
      </c>
      <c r="O1743" s="96">
        <v>1.24483849191756E-2</v>
      </c>
    </row>
    <row r="1744" spans="1:15" customFormat="1" x14ac:dyDescent="0.3">
      <c r="A1744" s="58" t="s">
        <v>493</v>
      </c>
      <c r="B1744" s="73">
        <v>56.595659716199997</v>
      </c>
      <c r="C1744" s="74">
        <v>6.0978301747900601E-2</v>
      </c>
      <c r="D1744" s="73">
        <v>6.3665786582999999</v>
      </c>
      <c r="E1744" s="74">
        <v>8.8496805995258193E-2</v>
      </c>
      <c r="F1744" s="73">
        <v>18.353166592400001</v>
      </c>
      <c r="G1744" s="74">
        <v>4.1078248036562397E-2</v>
      </c>
      <c r="H1744" s="97">
        <v>5.9136384405000104</v>
      </c>
      <c r="I1744" s="98">
        <v>4.55074584900916E-2</v>
      </c>
      <c r="J1744" s="97">
        <v>3.6331846987</v>
      </c>
      <c r="K1744" s="98">
        <v>6.8020958889493097E-2</v>
      </c>
      <c r="L1744" s="97">
        <v>7.8282563130999998</v>
      </c>
      <c r="M1744" s="98">
        <v>6.5637538594500097E-2</v>
      </c>
      <c r="N1744" s="97">
        <v>17.444913141499999</v>
      </c>
      <c r="O1744" s="99">
        <v>0.14318926842436799</v>
      </c>
    </row>
    <row r="1745" spans="1:15" customFormat="1" x14ac:dyDescent="0.3">
      <c r="A1745" s="58" t="s">
        <v>494</v>
      </c>
      <c r="B1745" s="70">
        <v>116.2796373395</v>
      </c>
      <c r="C1745" s="71">
        <v>0.125284073873864</v>
      </c>
      <c r="D1745" s="70">
        <v>19.362732157100101</v>
      </c>
      <c r="E1745" s="72">
        <v>0.269146121207678</v>
      </c>
      <c r="F1745" s="70">
        <v>37.682963661099897</v>
      </c>
      <c r="G1745" s="75">
        <v>8.4342400545987198E-2</v>
      </c>
      <c r="H1745" s="95">
        <v>14.0448761446</v>
      </c>
      <c r="I1745" s="96">
        <v>0.10808009731734999</v>
      </c>
      <c r="J1745" s="95">
        <v>14.4399049232</v>
      </c>
      <c r="K1745" s="99">
        <v>0.270345787677854</v>
      </c>
      <c r="L1745" s="95">
        <v>15.826300336199999</v>
      </c>
      <c r="M1745" s="96">
        <v>0.13269869528762401</v>
      </c>
      <c r="N1745" s="95">
        <v>12.527739775300001</v>
      </c>
      <c r="O1745" s="96">
        <v>0.10282870879813499</v>
      </c>
    </row>
    <row r="1746" spans="1:15" customFormat="1" x14ac:dyDescent="0.3">
      <c r="A1746" s="58" t="s">
        <v>495</v>
      </c>
      <c r="B1746" s="73">
        <v>273.90002477249999</v>
      </c>
      <c r="C1746" s="74">
        <v>0.29511023359542499</v>
      </c>
      <c r="D1746" s="73">
        <v>13.2749938156</v>
      </c>
      <c r="E1746" s="75">
        <v>0.18452525529639799</v>
      </c>
      <c r="F1746" s="73">
        <v>141.473123964</v>
      </c>
      <c r="G1746" s="74">
        <v>0.31664661503737701</v>
      </c>
      <c r="H1746" s="97">
        <v>44.560165942300003</v>
      </c>
      <c r="I1746" s="98">
        <v>0.34290562778460298</v>
      </c>
      <c r="J1746" s="97">
        <v>14.035148982999999</v>
      </c>
      <c r="K1746" s="98">
        <v>0.26276789405233197</v>
      </c>
      <c r="L1746" s="97">
        <v>36.243384602799999</v>
      </c>
      <c r="M1746" s="98">
        <v>0.30388971189927</v>
      </c>
      <c r="N1746" s="97">
        <v>30.584566734900001</v>
      </c>
      <c r="O1746" s="98">
        <v>0.251040615698361</v>
      </c>
    </row>
    <row r="1747" spans="1:15" customFormat="1" x14ac:dyDescent="0.3">
      <c r="A1747" s="58" t="s">
        <v>496</v>
      </c>
      <c r="B1747" s="70">
        <v>78.355721510799995</v>
      </c>
      <c r="C1747" s="71">
        <v>8.4423414338120603E-2</v>
      </c>
      <c r="D1747" s="70">
        <v>4.5197001238000096</v>
      </c>
      <c r="E1747" s="71">
        <v>6.2824799076538096E-2</v>
      </c>
      <c r="F1747" s="70">
        <v>42.525320181999902</v>
      </c>
      <c r="G1747" s="71">
        <v>9.5180613191502297E-2</v>
      </c>
      <c r="H1747" s="95">
        <v>12.4949041107</v>
      </c>
      <c r="I1747" s="96">
        <v>9.6152535512008599E-2</v>
      </c>
      <c r="J1747" s="95">
        <v>4.3689377874000002</v>
      </c>
      <c r="K1747" s="96">
        <v>8.1795824399960401E-2</v>
      </c>
      <c r="L1747" s="95">
        <v>11.092732374600001</v>
      </c>
      <c r="M1747" s="96">
        <v>9.3009173465341002E-2</v>
      </c>
      <c r="N1747" s="95">
        <v>4.5115472410999997</v>
      </c>
      <c r="O1747" s="96">
        <v>3.7031147342218199E-2</v>
      </c>
    </row>
    <row r="1748" spans="1:15" customFormat="1" x14ac:dyDescent="0.3">
      <c r="A1748" s="58" t="s">
        <v>497</v>
      </c>
      <c r="B1748" s="73">
        <v>184.8469174725</v>
      </c>
      <c r="C1748" s="74">
        <v>0.19916105170130199</v>
      </c>
      <c r="D1748" s="73">
        <v>7.0003048651000004</v>
      </c>
      <c r="E1748" s="75">
        <v>9.7305735906801305E-2</v>
      </c>
      <c r="F1748" s="73">
        <v>99.380933935200005</v>
      </c>
      <c r="G1748" s="74">
        <v>0.222435438252158</v>
      </c>
      <c r="H1748" s="97">
        <v>28.476573866799999</v>
      </c>
      <c r="I1748" s="98">
        <v>0.21913691819716</v>
      </c>
      <c r="J1748" s="97">
        <v>7.6416951954999996</v>
      </c>
      <c r="K1748" s="98">
        <v>0.14306881643675601</v>
      </c>
      <c r="L1748" s="97">
        <v>22.915814025300001</v>
      </c>
      <c r="M1748" s="98">
        <v>0.192142102576912</v>
      </c>
      <c r="N1748" s="97">
        <v>23.840649967400001</v>
      </c>
      <c r="O1748" s="98">
        <v>0.195685997396712</v>
      </c>
    </row>
    <row r="1749" spans="1:15" customFormat="1" x14ac:dyDescent="0.3">
      <c r="A1749" s="58" t="s">
        <v>498</v>
      </c>
      <c r="B1749" s="70">
        <v>199.12171054620001</v>
      </c>
      <c r="C1749" s="71">
        <v>0.21454125300652199</v>
      </c>
      <c r="D1749" s="70">
        <v>20.0251750055</v>
      </c>
      <c r="E1749" s="71">
        <v>0.27835421858371101</v>
      </c>
      <c r="F1749" s="70">
        <v>98.171968590499901</v>
      </c>
      <c r="G1749" s="71">
        <v>0.219729519464402</v>
      </c>
      <c r="H1749" s="95">
        <v>21.9603018273</v>
      </c>
      <c r="I1749" s="96">
        <v>0.16899198926190001</v>
      </c>
      <c r="J1749" s="95">
        <v>7.5852312649000098</v>
      </c>
      <c r="K1749" s="96">
        <v>0.142011691346624</v>
      </c>
      <c r="L1749" s="95">
        <v>21.928373177699999</v>
      </c>
      <c r="M1749" s="96">
        <v>0.183862712614211</v>
      </c>
      <c r="N1749" s="95">
        <v>31.405131411500001</v>
      </c>
      <c r="O1749" s="96">
        <v>0.25777587742102998</v>
      </c>
    </row>
    <row r="1750" spans="1:15" customFormat="1" x14ac:dyDescent="0.3">
      <c r="A1750" s="76" t="s">
        <v>4</v>
      </c>
      <c r="H1750" s="63"/>
      <c r="I1750" s="63"/>
      <c r="J1750" s="63"/>
      <c r="K1750" s="63"/>
      <c r="L1750" s="63"/>
      <c r="M1750" s="63"/>
      <c r="N1750" s="63"/>
      <c r="O1750" s="63"/>
    </row>
    <row r="1751" spans="1:15" customFormat="1" x14ac:dyDescent="0.3">
      <c r="A1751" s="76" t="s">
        <v>4</v>
      </c>
      <c r="H1751" s="63"/>
      <c r="I1751" s="63"/>
      <c r="J1751" s="63"/>
      <c r="K1751" s="63"/>
      <c r="L1751" s="63"/>
      <c r="M1751" s="63"/>
      <c r="N1751" s="63"/>
      <c r="O1751" s="63"/>
    </row>
  </sheetData>
  <mergeCells count="984">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C009-6F76-4F79-A6E9-0227EC22276F}">
  <dimension ref="A1:K1751"/>
  <sheetViews>
    <sheetView workbookViewId="0">
      <pane xSplit="3" ySplit="3" topLeftCell="D4" activePane="bottomRight" state="frozen"/>
      <selection pane="topRight"/>
      <selection pane="bottomLeft"/>
      <selection pane="bottomRight" activeCell="D1" sqref="D1:E2"/>
    </sheetView>
  </sheetViews>
  <sheetFormatPr defaultColWidth="8.77734375" defaultRowHeight="14.4" x14ac:dyDescent="0.3"/>
  <cols>
    <col min="1" max="1" width="51.77734375" style="28" customWidth="1"/>
    <col min="2" max="3" width="11.5546875" style="28" customWidth="1"/>
    <col min="4" max="11" width="9.5546875" style="28" customWidth="1"/>
    <col min="12" max="27" width="7.5546875" style="28" customWidth="1"/>
    <col min="28" max="16384" width="8.77734375" style="28"/>
  </cols>
  <sheetData>
    <row r="1" spans="1:11" x14ac:dyDescent="0.3">
      <c r="A1" s="35" t="str">
        <f xml:space="preserve"> HYPERLINK("#'Index'!A1", "Index")</f>
        <v>Index</v>
      </c>
      <c r="D1" s="29"/>
      <c r="E1" s="30" t="s">
        <v>20</v>
      </c>
    </row>
    <row r="2" spans="1:11" x14ac:dyDescent="0.3">
      <c r="A2" s="31" t="s">
        <v>508</v>
      </c>
      <c r="D2" s="32"/>
      <c r="E2" s="30" t="s">
        <v>22</v>
      </c>
    </row>
    <row r="3" spans="1:11" x14ac:dyDescent="0.3">
      <c r="A3" s="34" t="s">
        <v>4</v>
      </c>
      <c r="D3" s="33" t="s">
        <v>23</v>
      </c>
      <c r="E3" s="50" t="s">
        <v>24</v>
      </c>
      <c r="F3" s="51"/>
      <c r="G3" s="51"/>
      <c r="H3" s="51"/>
    </row>
    <row r="4" spans="1:11" customFormat="1" x14ac:dyDescent="0.3">
      <c r="A4" s="54" t="s">
        <v>25</v>
      </c>
    </row>
    <row r="5" spans="1:11" customFormat="1" x14ac:dyDescent="0.3">
      <c r="A5" s="69" t="s">
        <v>4</v>
      </c>
    </row>
    <row r="6" spans="1:11" customFormat="1" x14ac:dyDescent="0.3">
      <c r="A6" s="116" t="s">
        <v>4</v>
      </c>
      <c r="B6" s="118" t="s">
        <v>26</v>
      </c>
      <c r="C6" s="118" t="s">
        <v>4</v>
      </c>
      <c r="D6" s="118" t="s">
        <v>509</v>
      </c>
      <c r="E6" s="118" t="s">
        <v>4</v>
      </c>
      <c r="F6" s="118" t="s">
        <v>510</v>
      </c>
      <c r="G6" s="118" t="s">
        <v>4</v>
      </c>
      <c r="H6" s="118" t="s">
        <v>511</v>
      </c>
      <c r="I6" s="118" t="s">
        <v>4</v>
      </c>
      <c r="J6" s="118" t="s">
        <v>512</v>
      </c>
      <c r="K6" s="118" t="s">
        <v>4</v>
      </c>
    </row>
    <row r="7" spans="1:11" customFormat="1" x14ac:dyDescent="0.3">
      <c r="A7" s="117" t="s">
        <v>4</v>
      </c>
      <c r="B7" s="55" t="s">
        <v>28</v>
      </c>
      <c r="C7" s="55" t="s">
        <v>29</v>
      </c>
      <c r="D7" s="55" t="s">
        <v>28</v>
      </c>
      <c r="E7" s="55" t="s">
        <v>29</v>
      </c>
      <c r="F7" s="55" t="s">
        <v>28</v>
      </c>
      <c r="G7" s="55" t="s">
        <v>29</v>
      </c>
      <c r="H7" s="55" t="s">
        <v>28</v>
      </c>
      <c r="I7" s="55" t="s">
        <v>29</v>
      </c>
      <c r="J7" s="55" t="s">
        <v>28</v>
      </c>
      <c r="K7" s="55" t="s">
        <v>29</v>
      </c>
    </row>
    <row r="8" spans="1:11" customFormat="1" x14ac:dyDescent="0.3">
      <c r="A8" s="56" t="s">
        <v>30</v>
      </c>
      <c r="B8" s="57">
        <v>995.60020570799998</v>
      </c>
      <c r="C8" s="57">
        <v>995.60020570799998</v>
      </c>
      <c r="D8" s="57">
        <v>230.6468324176</v>
      </c>
      <c r="E8" s="57">
        <v>230.6468324176</v>
      </c>
      <c r="F8" s="57">
        <v>201.39611955269999</v>
      </c>
      <c r="G8" s="57">
        <v>201.39611955269999</v>
      </c>
      <c r="H8" s="57">
        <v>337.17965173739998</v>
      </c>
      <c r="I8" s="57">
        <v>337.17965173739998</v>
      </c>
      <c r="J8" s="57">
        <v>226.37760200029999</v>
      </c>
      <c r="K8" s="57">
        <v>226.37760200029999</v>
      </c>
    </row>
    <row r="9" spans="1:11" customFormat="1" x14ac:dyDescent="0.3">
      <c r="A9" s="58" t="s">
        <v>31</v>
      </c>
      <c r="B9" s="70">
        <v>193.430368593</v>
      </c>
      <c r="C9" s="71">
        <v>0.19428518343409401</v>
      </c>
      <c r="D9" s="70">
        <v>50.0551917336998</v>
      </c>
      <c r="E9" s="71">
        <v>0.217020937200959</v>
      </c>
      <c r="F9" s="70">
        <v>35.131257128000001</v>
      </c>
      <c r="G9" s="71">
        <v>0.17443859993939501</v>
      </c>
      <c r="H9" s="70">
        <v>73.306883744400096</v>
      </c>
      <c r="I9" s="71">
        <v>0.21741194454252599</v>
      </c>
      <c r="J9" s="70">
        <v>34.9370359869</v>
      </c>
      <c r="K9" s="71">
        <v>0.15433079809217901</v>
      </c>
    </row>
    <row r="10" spans="1:11" customFormat="1" x14ac:dyDescent="0.3">
      <c r="A10" s="58" t="s">
        <v>32</v>
      </c>
      <c r="B10" s="73">
        <v>219.32924616170001</v>
      </c>
      <c r="C10" s="74">
        <v>0.22029851430748601</v>
      </c>
      <c r="D10" s="73">
        <v>35.6433137844</v>
      </c>
      <c r="E10" s="75">
        <v>0.154536324695176</v>
      </c>
      <c r="F10" s="73">
        <v>39.841122339499996</v>
      </c>
      <c r="G10" s="74">
        <v>0.197824677198285</v>
      </c>
      <c r="H10" s="73">
        <v>86.856675719699894</v>
      </c>
      <c r="I10" s="74">
        <v>0.25759761976189799</v>
      </c>
      <c r="J10" s="73">
        <v>56.988134318100101</v>
      </c>
      <c r="K10" s="74">
        <v>0.25173927903885301</v>
      </c>
    </row>
    <row r="11" spans="1:11" customFormat="1" x14ac:dyDescent="0.3">
      <c r="A11" s="58" t="s">
        <v>33</v>
      </c>
      <c r="B11" s="70">
        <v>118.9376698192</v>
      </c>
      <c r="C11" s="71">
        <v>0.11946328369289599</v>
      </c>
      <c r="D11" s="70">
        <v>23.151533564000001</v>
      </c>
      <c r="E11" s="71">
        <v>0.100376551116396</v>
      </c>
      <c r="F11" s="70">
        <v>31.8283258461</v>
      </c>
      <c r="G11" s="71">
        <v>0.15803842654362299</v>
      </c>
      <c r="H11" s="70">
        <v>31.394536488700101</v>
      </c>
      <c r="I11" s="71">
        <v>9.3109226274278506E-2</v>
      </c>
      <c r="J11" s="70">
        <v>32.5632739204</v>
      </c>
      <c r="K11" s="71">
        <v>0.143844945933992</v>
      </c>
    </row>
    <row r="12" spans="1:11" customFormat="1" x14ac:dyDescent="0.3">
      <c r="A12" s="58" t="s">
        <v>34</v>
      </c>
      <c r="B12" s="73">
        <v>103.6713711891</v>
      </c>
      <c r="C12" s="74">
        <v>0.10412951965530801</v>
      </c>
      <c r="D12" s="73">
        <v>20.101348250099999</v>
      </c>
      <c r="E12" s="74">
        <v>8.7152067251048598E-2</v>
      </c>
      <c r="F12" s="73">
        <v>20.990962600700001</v>
      </c>
      <c r="G12" s="74">
        <v>0.104227244533414</v>
      </c>
      <c r="H12" s="73">
        <v>43.694483940599902</v>
      </c>
      <c r="I12" s="74">
        <v>0.12958814007741401</v>
      </c>
      <c r="J12" s="73">
        <v>18.884576397699998</v>
      </c>
      <c r="K12" s="74">
        <v>8.3420692819579298E-2</v>
      </c>
    </row>
    <row r="13" spans="1:11" customFormat="1" x14ac:dyDescent="0.3">
      <c r="A13" s="58" t="s">
        <v>35</v>
      </c>
      <c r="B13" s="70">
        <v>141.43202182690001</v>
      </c>
      <c r="C13" s="71">
        <v>0.14205704359645399</v>
      </c>
      <c r="D13" s="70">
        <v>38.888933461500002</v>
      </c>
      <c r="E13" s="71">
        <v>0.16860814021971601</v>
      </c>
      <c r="F13" s="70">
        <v>25.694840712000001</v>
      </c>
      <c r="G13" s="71">
        <v>0.127583593810388</v>
      </c>
      <c r="H13" s="70">
        <v>50.949927574100002</v>
      </c>
      <c r="I13" s="71">
        <v>0.15110617533284701</v>
      </c>
      <c r="J13" s="70">
        <v>25.898320079299999</v>
      </c>
      <c r="K13" s="71">
        <v>0.114403191174654</v>
      </c>
    </row>
    <row r="14" spans="1:11" customFormat="1" x14ac:dyDescent="0.3">
      <c r="A14" s="58" t="s">
        <v>36</v>
      </c>
      <c r="B14" s="73">
        <v>125.4168702721</v>
      </c>
      <c r="C14" s="74">
        <v>0.125971117274843</v>
      </c>
      <c r="D14" s="73">
        <v>31.8013431</v>
      </c>
      <c r="E14" s="74">
        <v>0.13787895011027801</v>
      </c>
      <c r="F14" s="73">
        <v>28.884515170699999</v>
      </c>
      <c r="G14" s="74">
        <v>0.14342140868876899</v>
      </c>
      <c r="H14" s="73">
        <v>31.5342327870001</v>
      </c>
      <c r="I14" s="74">
        <v>9.3523534485287593E-2</v>
      </c>
      <c r="J14" s="73">
        <v>33.196779214400003</v>
      </c>
      <c r="K14" s="74">
        <v>0.14664339104694599</v>
      </c>
    </row>
    <row r="15" spans="1:11" customFormat="1" x14ac:dyDescent="0.3">
      <c r="A15" s="58" t="s">
        <v>37</v>
      </c>
      <c r="B15" s="70">
        <v>93.382657846000001</v>
      </c>
      <c r="C15" s="71">
        <v>9.3795338038919901E-2</v>
      </c>
      <c r="D15" s="70">
        <v>31.0051685239</v>
      </c>
      <c r="E15" s="72">
        <v>0.13442702940642701</v>
      </c>
      <c r="F15" s="70">
        <v>19.025095755700001</v>
      </c>
      <c r="G15" s="71">
        <v>9.4466049286126605E-2</v>
      </c>
      <c r="H15" s="70">
        <v>19.442911482900001</v>
      </c>
      <c r="I15" s="71">
        <v>5.7663359525747401E-2</v>
      </c>
      <c r="J15" s="70">
        <v>23.909482083499999</v>
      </c>
      <c r="K15" s="71">
        <v>0.105617701893796</v>
      </c>
    </row>
    <row r="16" spans="1:11" customFormat="1" x14ac:dyDescent="0.3">
      <c r="A16" s="76" t="s">
        <v>4</v>
      </c>
    </row>
    <row r="17" spans="1:11" customFormat="1" x14ac:dyDescent="0.3">
      <c r="A17" s="76" t="s">
        <v>4</v>
      </c>
    </row>
    <row r="18" spans="1:11" customFormat="1" x14ac:dyDescent="0.3">
      <c r="A18" s="54" t="s">
        <v>38</v>
      </c>
    </row>
    <row r="19" spans="1:11" customFormat="1" x14ac:dyDescent="0.3">
      <c r="A19" s="69" t="s">
        <v>4</v>
      </c>
    </row>
    <row r="20" spans="1:11" customFormat="1" x14ac:dyDescent="0.3">
      <c r="A20" s="116" t="s">
        <v>4</v>
      </c>
      <c r="B20" s="118" t="s">
        <v>26</v>
      </c>
      <c r="C20" s="118" t="s">
        <v>4</v>
      </c>
      <c r="D20" s="118" t="s">
        <v>509</v>
      </c>
      <c r="E20" s="118" t="s">
        <v>4</v>
      </c>
      <c r="F20" s="118" t="s">
        <v>510</v>
      </c>
      <c r="G20" s="118" t="s">
        <v>4</v>
      </c>
      <c r="H20" s="118" t="s">
        <v>511</v>
      </c>
      <c r="I20" s="118" t="s">
        <v>4</v>
      </c>
      <c r="J20" s="118" t="s">
        <v>512</v>
      </c>
      <c r="K20" s="118" t="s">
        <v>4</v>
      </c>
    </row>
    <row r="21" spans="1:11" customFormat="1" x14ac:dyDescent="0.3">
      <c r="A21" s="117" t="s">
        <v>4</v>
      </c>
      <c r="B21" s="55" t="s">
        <v>28</v>
      </c>
      <c r="C21" s="55" t="s">
        <v>29</v>
      </c>
      <c r="D21" s="55" t="s">
        <v>28</v>
      </c>
      <c r="E21" s="55" t="s">
        <v>29</v>
      </c>
      <c r="F21" s="55" t="s">
        <v>28</v>
      </c>
      <c r="G21" s="55" t="s">
        <v>29</v>
      </c>
      <c r="H21" s="55" t="s">
        <v>28</v>
      </c>
      <c r="I21" s="55" t="s">
        <v>29</v>
      </c>
      <c r="J21" s="55" t="s">
        <v>28</v>
      </c>
      <c r="K21" s="55" t="s">
        <v>29</v>
      </c>
    </row>
    <row r="22" spans="1:11" customFormat="1" x14ac:dyDescent="0.3">
      <c r="A22" s="56" t="s">
        <v>30</v>
      </c>
      <c r="B22" s="57">
        <v>1002.5695060178</v>
      </c>
      <c r="C22" s="57">
        <v>1002.5695060178</v>
      </c>
      <c r="D22" s="57">
        <v>231.850297238</v>
      </c>
      <c r="E22" s="57">
        <v>231.850297238</v>
      </c>
      <c r="F22" s="57">
        <v>204.95637482230001</v>
      </c>
      <c r="G22" s="57">
        <v>204.95637482230001</v>
      </c>
      <c r="H22" s="57">
        <v>337.79737396680002</v>
      </c>
      <c r="I22" s="57">
        <v>337.79737396680002</v>
      </c>
      <c r="J22" s="57">
        <v>227.9654599907</v>
      </c>
      <c r="K22" s="57">
        <v>227.9654599907</v>
      </c>
    </row>
    <row r="23" spans="1:11" customFormat="1" x14ac:dyDescent="0.3">
      <c r="A23" s="58" t="s">
        <v>39</v>
      </c>
      <c r="B23" s="70">
        <v>301.33805824580003</v>
      </c>
      <c r="C23" s="71">
        <v>0.30056575273540198</v>
      </c>
      <c r="D23" s="70">
        <v>73.814953464099901</v>
      </c>
      <c r="E23" s="71">
        <v>0.31837333979489002</v>
      </c>
      <c r="F23" s="70">
        <v>54.236387453999903</v>
      </c>
      <c r="G23" s="71">
        <v>0.26462405719765297</v>
      </c>
      <c r="H23" s="70">
        <v>101.0577753836</v>
      </c>
      <c r="I23" s="71">
        <v>0.29916684726368598</v>
      </c>
      <c r="J23" s="70">
        <v>72.228941944099901</v>
      </c>
      <c r="K23" s="71">
        <v>0.31684160375456299</v>
      </c>
    </row>
    <row r="24" spans="1:11" customFormat="1" x14ac:dyDescent="0.3">
      <c r="A24" s="58" t="s">
        <v>40</v>
      </c>
      <c r="B24" s="73">
        <v>270.91684993069998</v>
      </c>
      <c r="C24" s="74">
        <v>0.270222511561099</v>
      </c>
      <c r="D24" s="73">
        <v>53.427424061300101</v>
      </c>
      <c r="E24" s="74">
        <v>0.230439316652915</v>
      </c>
      <c r="F24" s="73">
        <v>54.636436214200202</v>
      </c>
      <c r="G24" s="74">
        <v>0.26657592993421397</v>
      </c>
      <c r="H24" s="73">
        <v>107.4330141714</v>
      </c>
      <c r="I24" s="74">
        <v>0.31803981454858499</v>
      </c>
      <c r="J24" s="73">
        <v>55.419975483800101</v>
      </c>
      <c r="K24" s="74">
        <v>0.24310689648361999</v>
      </c>
    </row>
    <row r="25" spans="1:11" customFormat="1" x14ac:dyDescent="0.3">
      <c r="A25" s="58" t="s">
        <v>41</v>
      </c>
      <c r="B25" s="70">
        <v>8.3532351669999994</v>
      </c>
      <c r="C25" s="71">
        <v>8.3318264886980201E-3</v>
      </c>
      <c r="D25" s="70">
        <v>0.66485655769999796</v>
      </c>
      <c r="E25" s="71">
        <v>2.86761140969126E-3</v>
      </c>
      <c r="F25" s="70">
        <v>4.0837646814999999</v>
      </c>
      <c r="G25" s="71">
        <v>1.9925043488111499E-2</v>
      </c>
      <c r="H25" s="70">
        <v>2.6034320057000002</v>
      </c>
      <c r="I25" s="71">
        <v>7.70708183763405E-3</v>
      </c>
      <c r="J25" s="70">
        <v>1.0011819221</v>
      </c>
      <c r="K25" s="71">
        <v>4.3918141026313504E-3</v>
      </c>
    </row>
    <row r="26" spans="1:11" customFormat="1" x14ac:dyDescent="0.3">
      <c r="A26" s="58" t="s">
        <v>42</v>
      </c>
      <c r="B26" s="73">
        <v>98.601441761000004</v>
      </c>
      <c r="C26" s="74">
        <v>9.8348734096894999E-2</v>
      </c>
      <c r="D26" s="73">
        <v>22.273794289200001</v>
      </c>
      <c r="E26" s="74">
        <v>9.6069724967121406E-2</v>
      </c>
      <c r="F26" s="73">
        <v>13.364151186400001</v>
      </c>
      <c r="G26" s="74">
        <v>6.5204857365314506E-2</v>
      </c>
      <c r="H26" s="73">
        <v>34.058067297199997</v>
      </c>
      <c r="I26" s="74">
        <v>0.100823955193173</v>
      </c>
      <c r="J26" s="73">
        <v>28.905428988200001</v>
      </c>
      <c r="K26" s="74">
        <v>0.12679740601659201</v>
      </c>
    </row>
    <row r="27" spans="1:11" customFormat="1" x14ac:dyDescent="0.3">
      <c r="A27" s="58" t="s">
        <v>43</v>
      </c>
      <c r="B27" s="70">
        <v>0.61772222939999999</v>
      </c>
      <c r="C27" s="71">
        <v>6.16139056386813E-4</v>
      </c>
      <c r="D27" s="70">
        <v>0</v>
      </c>
      <c r="E27" s="71">
        <v>0</v>
      </c>
      <c r="F27" s="70">
        <v>0</v>
      </c>
      <c r="G27" s="71">
        <v>0</v>
      </c>
      <c r="H27" s="70">
        <v>0.61772222939999899</v>
      </c>
      <c r="I27" s="71">
        <v>1.8286768252399499E-3</v>
      </c>
      <c r="J27" s="70">
        <v>0</v>
      </c>
      <c r="K27" s="71">
        <v>0</v>
      </c>
    </row>
    <row r="28" spans="1:11" customFormat="1" x14ac:dyDescent="0.3">
      <c r="A28" s="58" t="s">
        <v>44</v>
      </c>
      <c r="B28" s="73">
        <v>10.749036634799999</v>
      </c>
      <c r="C28" s="74">
        <v>1.0721487707615499E-2</v>
      </c>
      <c r="D28" s="73">
        <v>3.3967840766999999</v>
      </c>
      <c r="E28" s="74">
        <v>1.4650764381867999E-2</v>
      </c>
      <c r="F28" s="73">
        <v>0.45783801540000002</v>
      </c>
      <c r="G28" s="74">
        <v>2.2338315448687598E-3</v>
      </c>
      <c r="H28" s="73">
        <v>4.4329405952999901</v>
      </c>
      <c r="I28" s="74">
        <v>1.31230759530288E-2</v>
      </c>
      <c r="J28" s="73">
        <v>2.4614739474</v>
      </c>
      <c r="K28" s="74">
        <v>1.0797574103991099E-2</v>
      </c>
    </row>
    <row r="29" spans="1:11" customFormat="1" x14ac:dyDescent="0.3">
      <c r="A29" s="58" t="s">
        <v>45</v>
      </c>
      <c r="B29" s="70">
        <v>6.2054886724999996</v>
      </c>
      <c r="C29" s="71">
        <v>6.1895844978850003E-3</v>
      </c>
      <c r="D29" s="70">
        <v>3.0572987538</v>
      </c>
      <c r="E29" s="71">
        <v>1.31865207430017E-2</v>
      </c>
      <c r="F29" s="70">
        <v>0.65765175139999799</v>
      </c>
      <c r="G29" s="71">
        <v>3.2087401622427798E-3</v>
      </c>
      <c r="H29" s="70">
        <v>0.80154546509999902</v>
      </c>
      <c r="I29" s="71">
        <v>2.37285878124908E-3</v>
      </c>
      <c r="J29" s="70">
        <v>1.6889927022</v>
      </c>
      <c r="K29" s="71">
        <v>7.40898512550499E-3</v>
      </c>
    </row>
    <row r="30" spans="1:11" customFormat="1" x14ac:dyDescent="0.3">
      <c r="A30" s="58" t="s">
        <v>46</v>
      </c>
      <c r="B30" s="73">
        <v>32.114189955000001</v>
      </c>
      <c r="C30" s="74">
        <v>3.20318838367201E-2</v>
      </c>
      <c r="D30" s="73">
        <v>8.2134327614000107</v>
      </c>
      <c r="E30" s="74">
        <v>3.5425586506661701E-2</v>
      </c>
      <c r="F30" s="73">
        <v>4.4045999137000003</v>
      </c>
      <c r="G30" s="74">
        <v>2.1490426523785099E-2</v>
      </c>
      <c r="H30" s="73">
        <v>11.009458308299999</v>
      </c>
      <c r="I30" s="74">
        <v>3.2591900224132699E-2</v>
      </c>
      <c r="J30" s="73">
        <v>8.4866989715999797</v>
      </c>
      <c r="K30" s="74">
        <v>3.7228003628033003E-2</v>
      </c>
    </row>
    <row r="31" spans="1:11" customFormat="1" x14ac:dyDescent="0.3">
      <c r="A31" s="58" t="s">
        <v>47</v>
      </c>
      <c r="B31" s="70">
        <v>90.826373373999999</v>
      </c>
      <c r="C31" s="71">
        <v>9.0593592592659006E-2</v>
      </c>
      <c r="D31" s="70">
        <v>23.724614020800001</v>
      </c>
      <c r="E31" s="71">
        <v>0.102327296119211</v>
      </c>
      <c r="F31" s="70">
        <v>18.068151021399999</v>
      </c>
      <c r="G31" s="71">
        <v>8.8156082176342798E-2</v>
      </c>
      <c r="H31" s="70">
        <v>29.0745793183</v>
      </c>
      <c r="I31" s="71">
        <v>8.6071063776705301E-2</v>
      </c>
      <c r="J31" s="70">
        <v>19.9590290135</v>
      </c>
      <c r="K31" s="71">
        <v>8.7552864430928398E-2</v>
      </c>
    </row>
    <row r="32" spans="1:11" customFormat="1" x14ac:dyDescent="0.3">
      <c r="A32" s="58" t="s">
        <v>48</v>
      </c>
      <c r="B32" s="73">
        <v>89.843779605099996</v>
      </c>
      <c r="C32" s="74">
        <v>8.9613517133549106E-2</v>
      </c>
      <c r="D32" s="73">
        <v>20.159232795400001</v>
      </c>
      <c r="E32" s="74">
        <v>8.6949350660982999E-2</v>
      </c>
      <c r="F32" s="73">
        <v>32.760093278699998</v>
      </c>
      <c r="G32" s="72">
        <v>0.159839347798298</v>
      </c>
      <c r="H32" s="73">
        <v>22.3654476221</v>
      </c>
      <c r="I32" s="74">
        <v>6.6209655094293801E-2</v>
      </c>
      <c r="J32" s="73">
        <v>14.5590059089</v>
      </c>
      <c r="K32" s="74">
        <v>6.3864964058563706E-2</v>
      </c>
    </row>
    <row r="33" spans="1:11" customFormat="1" x14ac:dyDescent="0.3">
      <c r="A33" s="58" t="s">
        <v>49</v>
      </c>
      <c r="B33" s="70">
        <v>10.868868450200001</v>
      </c>
      <c r="C33" s="71">
        <v>1.08410124035899E-2</v>
      </c>
      <c r="D33" s="70">
        <v>3.5419195339999998</v>
      </c>
      <c r="E33" s="71">
        <v>1.52767521810168E-2</v>
      </c>
      <c r="F33" s="70">
        <v>1.8699033247000001</v>
      </c>
      <c r="G33" s="71">
        <v>9.1234211491163994E-3</v>
      </c>
      <c r="H33" s="70">
        <v>0.67113180230000102</v>
      </c>
      <c r="I33" s="71">
        <v>1.9867880984947E-3</v>
      </c>
      <c r="J33" s="70">
        <v>4.7859137891999897</v>
      </c>
      <c r="K33" s="71">
        <v>2.099403036493E-2</v>
      </c>
    </row>
    <row r="34" spans="1:11" customFormat="1" x14ac:dyDescent="0.3">
      <c r="A34" s="58" t="s">
        <v>50</v>
      </c>
      <c r="B34" s="73">
        <v>4.6320300096000002</v>
      </c>
      <c r="C34" s="74">
        <v>4.62015848457071E-3</v>
      </c>
      <c r="D34" s="73">
        <v>1.2025486033999999</v>
      </c>
      <c r="E34" s="74">
        <v>5.1867460069096004E-3</v>
      </c>
      <c r="F34" s="73">
        <v>0</v>
      </c>
      <c r="G34" s="74">
        <v>0</v>
      </c>
      <c r="H34" s="73">
        <v>2.7967369393000001</v>
      </c>
      <c r="I34" s="74">
        <v>8.2793329813596293E-3</v>
      </c>
      <c r="J34" s="73">
        <v>0.63274446690000097</v>
      </c>
      <c r="K34" s="74">
        <v>2.7756155117789E-3</v>
      </c>
    </row>
    <row r="35" spans="1:11" customFormat="1" x14ac:dyDescent="0.3">
      <c r="A35" s="58" t="s">
        <v>51</v>
      </c>
      <c r="B35" s="70">
        <v>1.8868260398000001</v>
      </c>
      <c r="C35" s="71">
        <v>1.8819902545155801E-3</v>
      </c>
      <c r="D35" s="70">
        <v>0.43749086920000002</v>
      </c>
      <c r="E35" s="71">
        <v>1.88695410103747E-3</v>
      </c>
      <c r="F35" s="70">
        <v>0.49860807070000002</v>
      </c>
      <c r="G35" s="71">
        <v>2.4327521948624398E-3</v>
      </c>
      <c r="H35" s="70">
        <v>0</v>
      </c>
      <c r="I35" s="71">
        <v>0</v>
      </c>
      <c r="J35" s="70">
        <v>0.95072709990000104</v>
      </c>
      <c r="K35" s="71">
        <v>4.1704874937579803E-3</v>
      </c>
    </row>
    <row r="36" spans="1:11" customFormat="1" x14ac:dyDescent="0.3">
      <c r="A36" s="58" t="s">
        <v>52</v>
      </c>
      <c r="B36" s="73">
        <v>39.183543880999999</v>
      </c>
      <c r="C36" s="74">
        <v>3.9083119570070303E-2</v>
      </c>
      <c r="D36" s="73">
        <v>5.4500344400000102</v>
      </c>
      <c r="E36" s="74">
        <v>2.3506695936669E-2</v>
      </c>
      <c r="F36" s="73">
        <v>10.873451897500001</v>
      </c>
      <c r="G36" s="74">
        <v>5.3052518649041397E-2</v>
      </c>
      <c r="H36" s="73">
        <v>13.220092021499999</v>
      </c>
      <c r="I36" s="74">
        <v>3.9136159841193202E-2</v>
      </c>
      <c r="J36" s="73">
        <v>9.6399655220000096</v>
      </c>
      <c r="K36" s="74">
        <v>4.22869566398053E-2</v>
      </c>
    </row>
    <row r="37" spans="1:11" customFormat="1" x14ac:dyDescent="0.3">
      <c r="A37" s="58" t="s">
        <v>53</v>
      </c>
      <c r="B37" s="70">
        <v>36.432062061899998</v>
      </c>
      <c r="C37" s="71">
        <v>3.6338689580344301E-2</v>
      </c>
      <c r="D37" s="70">
        <v>12.485913010999999</v>
      </c>
      <c r="E37" s="71">
        <v>5.3853340538023597E-2</v>
      </c>
      <c r="F37" s="70">
        <v>9.0453380127000003</v>
      </c>
      <c r="G37" s="71">
        <v>4.4132991816148402E-2</v>
      </c>
      <c r="H37" s="70">
        <v>7.6554308073000001</v>
      </c>
      <c r="I37" s="71">
        <v>2.2662789581225098E-2</v>
      </c>
      <c r="J37" s="70">
        <v>7.2453802308999897</v>
      </c>
      <c r="K37" s="71">
        <v>3.1782798285299799E-2</v>
      </c>
    </row>
    <row r="38" spans="1:11" customFormat="1" x14ac:dyDescent="0.3">
      <c r="A38" s="76" t="s">
        <v>4</v>
      </c>
    </row>
    <row r="39" spans="1:11" customFormat="1" x14ac:dyDescent="0.3">
      <c r="A39" s="76" t="s">
        <v>4</v>
      </c>
    </row>
    <row r="40" spans="1:11" customFormat="1" x14ac:dyDescent="0.3">
      <c r="A40" s="54" t="s">
        <v>54</v>
      </c>
    </row>
    <row r="41" spans="1:11" customFormat="1" x14ac:dyDescent="0.3">
      <c r="A41" s="69" t="s">
        <v>4</v>
      </c>
    </row>
    <row r="42" spans="1:11" customFormat="1" x14ac:dyDescent="0.3">
      <c r="A42" s="116" t="s">
        <v>4</v>
      </c>
      <c r="B42" s="118" t="s">
        <v>26</v>
      </c>
      <c r="C42" s="118" t="s">
        <v>4</v>
      </c>
      <c r="D42" s="118" t="s">
        <v>509</v>
      </c>
      <c r="E42" s="118" t="s">
        <v>4</v>
      </c>
      <c r="F42" s="118" t="s">
        <v>510</v>
      </c>
      <c r="G42" s="118" t="s">
        <v>4</v>
      </c>
      <c r="H42" s="118" t="s">
        <v>511</v>
      </c>
      <c r="I42" s="118" t="s">
        <v>4</v>
      </c>
      <c r="J42" s="118" t="s">
        <v>512</v>
      </c>
      <c r="K42" s="118" t="s">
        <v>4</v>
      </c>
    </row>
    <row r="43" spans="1:11" customFormat="1" x14ac:dyDescent="0.3">
      <c r="A43" s="117" t="s">
        <v>4</v>
      </c>
      <c r="B43" s="55" t="s">
        <v>28</v>
      </c>
      <c r="C43" s="55" t="s">
        <v>29</v>
      </c>
      <c r="D43" s="55" t="s">
        <v>28</v>
      </c>
      <c r="E43" s="55" t="s">
        <v>29</v>
      </c>
      <c r="F43" s="55" t="s">
        <v>28</v>
      </c>
      <c r="G43" s="55" t="s">
        <v>29</v>
      </c>
      <c r="H43" s="55" t="s">
        <v>28</v>
      </c>
      <c r="I43" s="55" t="s">
        <v>29</v>
      </c>
      <c r="J43" s="55" t="s">
        <v>28</v>
      </c>
      <c r="K43" s="55" t="s">
        <v>29</v>
      </c>
    </row>
    <row r="44" spans="1:11" customFormat="1" x14ac:dyDescent="0.3">
      <c r="A44" s="56" t="s">
        <v>30</v>
      </c>
      <c r="B44" s="57">
        <v>1002.5695060178</v>
      </c>
      <c r="C44" s="57">
        <v>1002.5695060178</v>
      </c>
      <c r="D44" s="57">
        <v>231.850297238</v>
      </c>
      <c r="E44" s="57">
        <v>231.850297238</v>
      </c>
      <c r="F44" s="57">
        <v>204.95637482230001</v>
      </c>
      <c r="G44" s="57">
        <v>204.95637482230001</v>
      </c>
      <c r="H44" s="57">
        <v>337.79737396680002</v>
      </c>
      <c r="I44" s="57">
        <v>337.79737396680002</v>
      </c>
      <c r="J44" s="57">
        <v>227.9654599907</v>
      </c>
      <c r="K44" s="57">
        <v>227.9654599907</v>
      </c>
    </row>
    <row r="45" spans="1:11" customFormat="1" x14ac:dyDescent="0.3">
      <c r="A45" s="58" t="s">
        <v>55</v>
      </c>
      <c r="B45" s="70">
        <v>58.314828483900001</v>
      </c>
      <c r="C45" s="71">
        <v>5.8165372209978902E-2</v>
      </c>
      <c r="D45" s="70">
        <v>58.314828483900001</v>
      </c>
      <c r="E45" s="72">
        <v>0.25151931732931299</v>
      </c>
      <c r="F45" s="70">
        <v>0</v>
      </c>
      <c r="G45" s="75">
        <v>0</v>
      </c>
      <c r="H45" s="70">
        <v>0</v>
      </c>
      <c r="I45" s="75">
        <v>0</v>
      </c>
      <c r="J45" s="70">
        <v>0</v>
      </c>
      <c r="K45" s="75">
        <v>0</v>
      </c>
    </row>
    <row r="46" spans="1:11" customFormat="1" x14ac:dyDescent="0.3">
      <c r="A46" s="58" t="s">
        <v>56</v>
      </c>
      <c r="B46" s="73">
        <v>84.140165575499907</v>
      </c>
      <c r="C46" s="74">
        <v>8.3924521013714296E-2</v>
      </c>
      <c r="D46" s="73">
        <v>84.140165575499907</v>
      </c>
      <c r="E46" s="72">
        <v>0.36290730086547202</v>
      </c>
      <c r="F46" s="73">
        <v>0</v>
      </c>
      <c r="G46" s="75">
        <v>0</v>
      </c>
      <c r="H46" s="73">
        <v>0</v>
      </c>
      <c r="I46" s="75">
        <v>0</v>
      </c>
      <c r="J46" s="73">
        <v>0</v>
      </c>
      <c r="K46" s="75">
        <v>0</v>
      </c>
    </row>
    <row r="47" spans="1:11" customFormat="1" x14ac:dyDescent="0.3">
      <c r="A47" s="58" t="s">
        <v>57</v>
      </c>
      <c r="B47" s="70">
        <v>89.395303178599903</v>
      </c>
      <c r="C47" s="71">
        <v>8.9166190116511307E-2</v>
      </c>
      <c r="D47" s="70">
        <v>89.395303178599804</v>
      </c>
      <c r="E47" s="72">
        <v>0.385573381805215</v>
      </c>
      <c r="F47" s="70">
        <v>0</v>
      </c>
      <c r="G47" s="75">
        <v>0</v>
      </c>
      <c r="H47" s="70">
        <v>0</v>
      </c>
      <c r="I47" s="75">
        <v>0</v>
      </c>
      <c r="J47" s="70">
        <v>0</v>
      </c>
      <c r="K47" s="75">
        <v>0</v>
      </c>
    </row>
    <row r="48" spans="1:11" customFormat="1" x14ac:dyDescent="0.3">
      <c r="A48" s="58" t="s">
        <v>58</v>
      </c>
      <c r="B48" s="73">
        <v>48.838346928500002</v>
      </c>
      <c r="C48" s="74">
        <v>4.87131781241638E-2</v>
      </c>
      <c r="D48" s="73">
        <v>0</v>
      </c>
      <c r="E48" s="75">
        <v>0</v>
      </c>
      <c r="F48" s="73">
        <v>48.838346928500101</v>
      </c>
      <c r="G48" s="72">
        <v>0.238286547421828</v>
      </c>
      <c r="H48" s="73">
        <v>0</v>
      </c>
      <c r="I48" s="75">
        <v>0</v>
      </c>
      <c r="J48" s="73">
        <v>0</v>
      </c>
      <c r="K48" s="75">
        <v>0</v>
      </c>
    </row>
    <row r="49" spans="1:11" customFormat="1" x14ac:dyDescent="0.3">
      <c r="A49" s="58" t="s">
        <v>59</v>
      </c>
      <c r="B49" s="70">
        <v>92.627996319900006</v>
      </c>
      <c r="C49" s="71">
        <v>9.2390598122037301E-2</v>
      </c>
      <c r="D49" s="70">
        <v>0</v>
      </c>
      <c r="E49" s="75">
        <v>0</v>
      </c>
      <c r="F49" s="70">
        <v>92.627996319900205</v>
      </c>
      <c r="G49" s="72">
        <v>0.45194005992841002</v>
      </c>
      <c r="H49" s="70">
        <v>0</v>
      </c>
      <c r="I49" s="75">
        <v>0</v>
      </c>
      <c r="J49" s="70">
        <v>0</v>
      </c>
      <c r="K49" s="75">
        <v>0</v>
      </c>
    </row>
    <row r="50" spans="1:11" customFormat="1" x14ac:dyDescent="0.3">
      <c r="A50" s="58" t="s">
        <v>60</v>
      </c>
      <c r="B50" s="73">
        <v>63.490031573899998</v>
      </c>
      <c r="C50" s="74">
        <v>6.3327311665484401E-2</v>
      </c>
      <c r="D50" s="73">
        <v>0</v>
      </c>
      <c r="E50" s="75">
        <v>0</v>
      </c>
      <c r="F50" s="73">
        <v>63.490031573899998</v>
      </c>
      <c r="G50" s="72">
        <v>0.309773392649761</v>
      </c>
      <c r="H50" s="73">
        <v>0</v>
      </c>
      <c r="I50" s="75">
        <v>0</v>
      </c>
      <c r="J50" s="73">
        <v>0</v>
      </c>
      <c r="K50" s="75">
        <v>0</v>
      </c>
    </row>
    <row r="51" spans="1:11" customFormat="1" x14ac:dyDescent="0.3">
      <c r="A51" s="58" t="s">
        <v>61</v>
      </c>
      <c r="B51" s="70">
        <v>115.76568307319999</v>
      </c>
      <c r="C51" s="71">
        <v>0.115468984821831</v>
      </c>
      <c r="D51" s="70">
        <v>0</v>
      </c>
      <c r="E51" s="75">
        <v>0</v>
      </c>
      <c r="F51" s="70">
        <v>0</v>
      </c>
      <c r="G51" s="75">
        <v>0</v>
      </c>
      <c r="H51" s="70">
        <v>115.76568307319999</v>
      </c>
      <c r="I51" s="72">
        <v>0.34270746901832899</v>
      </c>
      <c r="J51" s="70">
        <v>0</v>
      </c>
      <c r="K51" s="75">
        <v>0</v>
      </c>
    </row>
    <row r="52" spans="1:11" customFormat="1" x14ac:dyDescent="0.3">
      <c r="A52" s="58" t="s">
        <v>62</v>
      </c>
      <c r="B52" s="73">
        <v>119.250075264</v>
      </c>
      <c r="C52" s="74">
        <v>0.11894444679218399</v>
      </c>
      <c r="D52" s="73">
        <v>0</v>
      </c>
      <c r="E52" s="75">
        <v>0</v>
      </c>
      <c r="F52" s="73">
        <v>0</v>
      </c>
      <c r="G52" s="75">
        <v>0</v>
      </c>
      <c r="H52" s="73">
        <v>119.250075264</v>
      </c>
      <c r="I52" s="72">
        <v>0.353022505366547</v>
      </c>
      <c r="J52" s="73">
        <v>0</v>
      </c>
      <c r="K52" s="75">
        <v>0</v>
      </c>
    </row>
    <row r="53" spans="1:11" customFormat="1" x14ac:dyDescent="0.3">
      <c r="A53" s="58" t="s">
        <v>63</v>
      </c>
      <c r="B53" s="70">
        <v>102.7816156296</v>
      </c>
      <c r="C53" s="71">
        <v>0.102518194511868</v>
      </c>
      <c r="D53" s="70">
        <v>0</v>
      </c>
      <c r="E53" s="75">
        <v>0</v>
      </c>
      <c r="F53" s="70">
        <v>0</v>
      </c>
      <c r="G53" s="75">
        <v>0</v>
      </c>
      <c r="H53" s="70">
        <v>102.7816156296</v>
      </c>
      <c r="I53" s="72">
        <v>0.30427002561512401</v>
      </c>
      <c r="J53" s="70">
        <v>0</v>
      </c>
      <c r="K53" s="75">
        <v>0</v>
      </c>
    </row>
    <row r="54" spans="1:11" customFormat="1" x14ac:dyDescent="0.3">
      <c r="A54" s="58" t="s">
        <v>64</v>
      </c>
      <c r="B54" s="73">
        <v>82.220407246099995</v>
      </c>
      <c r="C54" s="74">
        <v>8.2009682872441397E-2</v>
      </c>
      <c r="D54" s="73">
        <v>0</v>
      </c>
      <c r="E54" s="75">
        <v>0</v>
      </c>
      <c r="F54" s="73">
        <v>0</v>
      </c>
      <c r="G54" s="75">
        <v>0</v>
      </c>
      <c r="H54" s="73">
        <v>0</v>
      </c>
      <c r="I54" s="75">
        <v>0</v>
      </c>
      <c r="J54" s="73">
        <v>82.220407246100095</v>
      </c>
      <c r="K54" s="72">
        <v>0.36067045968040201</v>
      </c>
    </row>
    <row r="55" spans="1:11" customFormat="1" x14ac:dyDescent="0.3">
      <c r="A55" s="58" t="s">
        <v>65</v>
      </c>
      <c r="B55" s="70">
        <v>61.428887760599999</v>
      </c>
      <c r="C55" s="71">
        <v>6.1271450400077698E-2</v>
      </c>
      <c r="D55" s="70">
        <v>0</v>
      </c>
      <c r="E55" s="75">
        <v>0</v>
      </c>
      <c r="F55" s="70">
        <v>0</v>
      </c>
      <c r="G55" s="75">
        <v>0</v>
      </c>
      <c r="H55" s="70">
        <v>0</v>
      </c>
      <c r="I55" s="75">
        <v>0</v>
      </c>
      <c r="J55" s="70">
        <v>61.428887760600198</v>
      </c>
      <c r="K55" s="72">
        <v>0.26946576802953398</v>
      </c>
    </row>
    <row r="56" spans="1:11" customFormat="1" x14ac:dyDescent="0.3">
      <c r="A56" s="58" t="s">
        <v>66</v>
      </c>
      <c r="B56" s="73">
        <v>84.316164983999997</v>
      </c>
      <c r="C56" s="74">
        <v>8.4100069349708595E-2</v>
      </c>
      <c r="D56" s="73">
        <v>0</v>
      </c>
      <c r="E56" s="75">
        <v>0</v>
      </c>
      <c r="F56" s="73">
        <v>0</v>
      </c>
      <c r="G56" s="75">
        <v>0</v>
      </c>
      <c r="H56" s="73">
        <v>0</v>
      </c>
      <c r="I56" s="75">
        <v>0</v>
      </c>
      <c r="J56" s="73">
        <v>84.316164983999897</v>
      </c>
      <c r="K56" s="72">
        <v>0.36986377229006401</v>
      </c>
    </row>
    <row r="57" spans="1:11" customFormat="1" x14ac:dyDescent="0.3">
      <c r="A57" s="76" t="s">
        <v>4</v>
      </c>
    </row>
    <row r="58" spans="1:11" customFormat="1" x14ac:dyDescent="0.3">
      <c r="A58" s="76" t="s">
        <v>4</v>
      </c>
    </row>
    <row r="59" spans="1:11" customFormat="1" x14ac:dyDescent="0.3">
      <c r="A59" s="54" t="s">
        <v>67</v>
      </c>
    </row>
    <row r="60" spans="1:11" customFormat="1" x14ac:dyDescent="0.3">
      <c r="A60" s="69" t="s">
        <v>4</v>
      </c>
    </row>
    <row r="61" spans="1:11" customFormat="1" x14ac:dyDescent="0.3">
      <c r="A61" s="116" t="s">
        <v>4</v>
      </c>
      <c r="B61" s="118" t="s">
        <v>26</v>
      </c>
      <c r="C61" s="118" t="s">
        <v>4</v>
      </c>
      <c r="D61" s="118" t="s">
        <v>509</v>
      </c>
      <c r="E61" s="118" t="s">
        <v>4</v>
      </c>
      <c r="F61" s="118" t="s">
        <v>510</v>
      </c>
      <c r="G61" s="118" t="s">
        <v>4</v>
      </c>
      <c r="H61" s="118" t="s">
        <v>511</v>
      </c>
      <c r="I61" s="118" t="s">
        <v>4</v>
      </c>
      <c r="J61" s="118" t="s">
        <v>512</v>
      </c>
      <c r="K61" s="118" t="s">
        <v>4</v>
      </c>
    </row>
    <row r="62" spans="1:11" customFormat="1" x14ac:dyDescent="0.3">
      <c r="A62" s="117" t="s">
        <v>4</v>
      </c>
      <c r="B62" s="55" t="s">
        <v>28</v>
      </c>
      <c r="C62" s="55" t="s">
        <v>29</v>
      </c>
      <c r="D62" s="55" t="s">
        <v>28</v>
      </c>
      <c r="E62" s="55" t="s">
        <v>29</v>
      </c>
      <c r="F62" s="55" t="s">
        <v>28</v>
      </c>
      <c r="G62" s="55" t="s">
        <v>29</v>
      </c>
      <c r="H62" s="55" t="s">
        <v>28</v>
      </c>
      <c r="I62" s="55" t="s">
        <v>29</v>
      </c>
      <c r="J62" s="55" t="s">
        <v>28</v>
      </c>
      <c r="K62" s="55" t="s">
        <v>29</v>
      </c>
    </row>
    <row r="63" spans="1:11" customFormat="1" x14ac:dyDescent="0.3">
      <c r="A63" s="56" t="s">
        <v>30</v>
      </c>
      <c r="B63" s="57">
        <v>1002.5695060178</v>
      </c>
      <c r="C63" s="57">
        <v>1002.5695060178</v>
      </c>
      <c r="D63" s="57">
        <v>231.850297238</v>
      </c>
      <c r="E63" s="57">
        <v>231.850297238</v>
      </c>
      <c r="F63" s="57">
        <v>204.95637482230001</v>
      </c>
      <c r="G63" s="57">
        <v>204.95637482230001</v>
      </c>
      <c r="H63" s="57">
        <v>337.79737396680002</v>
      </c>
      <c r="I63" s="57">
        <v>337.79737396680002</v>
      </c>
      <c r="J63" s="57">
        <v>227.9654599907</v>
      </c>
      <c r="K63" s="57">
        <v>227.9654599907</v>
      </c>
    </row>
    <row r="64" spans="1:11" customFormat="1" x14ac:dyDescent="0.3">
      <c r="A64" s="58" t="s">
        <v>68</v>
      </c>
      <c r="B64" s="70">
        <v>542.24517978209997</v>
      </c>
      <c r="C64" s="71">
        <v>0.54085544845254097</v>
      </c>
      <c r="D64" s="70">
        <v>129.99984713969999</v>
      </c>
      <c r="E64" s="71">
        <v>0.56070597574542702</v>
      </c>
      <c r="F64" s="70">
        <v>100.6042968142</v>
      </c>
      <c r="G64" s="71">
        <v>0.49085712460237102</v>
      </c>
      <c r="H64" s="70">
        <v>179.0315936767</v>
      </c>
      <c r="I64" s="71">
        <v>0.52999699664419497</v>
      </c>
      <c r="J64" s="70">
        <v>132.60944215149999</v>
      </c>
      <c r="K64" s="71">
        <v>0.58170848406995501</v>
      </c>
    </row>
    <row r="65" spans="1:11" customFormat="1" x14ac:dyDescent="0.3">
      <c r="A65" s="58" t="s">
        <v>69</v>
      </c>
      <c r="B65" s="73">
        <v>37.446334303599897</v>
      </c>
      <c r="C65" s="74">
        <v>3.7350362322844402E-2</v>
      </c>
      <c r="D65" s="73">
        <v>13.8049183583</v>
      </c>
      <c r="E65" s="74">
        <v>5.95423793834041E-2</v>
      </c>
      <c r="F65" s="73">
        <v>8.0345608553999899</v>
      </c>
      <c r="G65" s="74">
        <v>3.9201322048977902E-2</v>
      </c>
      <c r="H65" s="73">
        <v>5.7115378629000002</v>
      </c>
      <c r="I65" s="74">
        <v>1.69081772182792E-2</v>
      </c>
      <c r="J65" s="73">
        <v>9.8953172269999907</v>
      </c>
      <c r="K65" s="74">
        <v>4.3407089948642598E-2</v>
      </c>
    </row>
    <row r="66" spans="1:11" customFormat="1" ht="25.5" customHeight="1" x14ac:dyDescent="0.3">
      <c r="A66" s="59" t="s">
        <v>70</v>
      </c>
      <c r="B66" s="70">
        <v>189.920517047999</v>
      </c>
      <c r="C66" s="71">
        <v>0.18943376584668201</v>
      </c>
      <c r="D66" s="70">
        <v>50.168304299700097</v>
      </c>
      <c r="E66" s="71">
        <v>0.21638231607786601</v>
      </c>
      <c r="F66" s="70">
        <v>44.3122388747</v>
      </c>
      <c r="G66" s="71">
        <v>0.216203272101779</v>
      </c>
      <c r="H66" s="70">
        <v>43.245819969100097</v>
      </c>
      <c r="I66" s="75">
        <v>0.12802296081008099</v>
      </c>
      <c r="J66" s="70">
        <v>52.194153904499899</v>
      </c>
      <c r="K66" s="71">
        <v>0.228956412548766</v>
      </c>
    </row>
    <row r="67" spans="1:11" customFormat="1" ht="25.5" customHeight="1" x14ac:dyDescent="0.3">
      <c r="A67" s="59" t="s">
        <v>71</v>
      </c>
      <c r="B67" s="73">
        <v>32.9275612295</v>
      </c>
      <c r="C67" s="74">
        <v>3.2843170505243199E-2</v>
      </c>
      <c r="D67" s="73">
        <v>7.0571274861999997</v>
      </c>
      <c r="E67" s="74">
        <v>3.04382938916644E-2</v>
      </c>
      <c r="F67" s="73">
        <v>1.609013679</v>
      </c>
      <c r="G67" s="74">
        <v>7.8505178499328806E-3</v>
      </c>
      <c r="H67" s="73">
        <v>17.820943729900002</v>
      </c>
      <c r="I67" s="74">
        <v>5.2756312225362402E-2</v>
      </c>
      <c r="J67" s="73">
        <v>6.4404763343999898</v>
      </c>
      <c r="K67" s="74">
        <v>2.8251983149827801E-2</v>
      </c>
    </row>
    <row r="68" spans="1:11" customFormat="1" ht="25.5" customHeight="1" x14ac:dyDescent="0.3">
      <c r="A68" s="59" t="s">
        <v>72</v>
      </c>
      <c r="B68" s="70">
        <v>59.267173071099997</v>
      </c>
      <c r="C68" s="71">
        <v>5.9115276013639001E-2</v>
      </c>
      <c r="D68" s="70">
        <v>10.129970012199999</v>
      </c>
      <c r="E68" s="71">
        <v>4.3691856913175897E-2</v>
      </c>
      <c r="F68" s="70">
        <v>13.133339081600001</v>
      </c>
      <c r="G68" s="71">
        <v>6.4078705007281606E-2</v>
      </c>
      <c r="H68" s="70">
        <v>20.6158007738</v>
      </c>
      <c r="I68" s="71">
        <v>6.10300800497822E-2</v>
      </c>
      <c r="J68" s="70">
        <v>15.3880632035</v>
      </c>
      <c r="K68" s="71">
        <v>6.7501731201418697E-2</v>
      </c>
    </row>
    <row r="69" spans="1:11" customFormat="1" ht="25.5" customHeight="1" x14ac:dyDescent="0.3">
      <c r="A69" s="59" t="s">
        <v>73</v>
      </c>
      <c r="B69" s="73">
        <v>12.9168167847</v>
      </c>
      <c r="C69" s="74">
        <v>1.28837120091609E-2</v>
      </c>
      <c r="D69" s="73">
        <v>0.44355188909999799</v>
      </c>
      <c r="E69" s="74">
        <v>1.913096055446E-3</v>
      </c>
      <c r="F69" s="73">
        <v>2.2825504954000002</v>
      </c>
      <c r="G69" s="74">
        <v>1.11367626275543E-2</v>
      </c>
      <c r="H69" s="73">
        <v>7.5276062272999997</v>
      </c>
      <c r="I69" s="74">
        <v>2.2284383501571699E-2</v>
      </c>
      <c r="J69" s="73">
        <v>2.6631081728999999</v>
      </c>
      <c r="K69" s="74">
        <v>1.1682068735363E-2</v>
      </c>
    </row>
    <row r="70" spans="1:11" customFormat="1" ht="25.5" customHeight="1" x14ac:dyDescent="0.3">
      <c r="A70" s="59" t="s">
        <v>74</v>
      </c>
      <c r="B70" s="70">
        <v>0.81876291329999995</v>
      </c>
      <c r="C70" s="71">
        <v>8.1666448898104005E-4</v>
      </c>
      <c r="D70" s="70">
        <v>0</v>
      </c>
      <c r="E70" s="71">
        <v>0</v>
      </c>
      <c r="F70" s="70">
        <v>0</v>
      </c>
      <c r="G70" s="71">
        <v>0</v>
      </c>
      <c r="H70" s="70">
        <v>0.81876291330000095</v>
      </c>
      <c r="I70" s="71">
        <v>2.4238285327240899E-3</v>
      </c>
      <c r="J70" s="70">
        <v>0</v>
      </c>
      <c r="K70" s="71">
        <v>0</v>
      </c>
    </row>
    <row r="71" spans="1:11" customFormat="1" ht="25.5" customHeight="1" x14ac:dyDescent="0.3">
      <c r="A71" s="59" t="s">
        <v>75</v>
      </c>
      <c r="B71" s="73">
        <v>73.346491419899905</v>
      </c>
      <c r="C71" s="74">
        <v>7.3158510187719406E-2</v>
      </c>
      <c r="D71" s="73">
        <v>10.039227885100001</v>
      </c>
      <c r="E71" s="74">
        <v>4.33004745074555E-2</v>
      </c>
      <c r="F71" s="73">
        <v>29.590916469</v>
      </c>
      <c r="G71" s="72">
        <v>0.144376658177408</v>
      </c>
      <c r="H71" s="73">
        <v>32.511423814399997</v>
      </c>
      <c r="I71" s="74">
        <v>9.6245342089590499E-2</v>
      </c>
      <c r="J71" s="73">
        <v>1.2049232513999999</v>
      </c>
      <c r="K71" s="75">
        <v>5.2855518175830502E-3</v>
      </c>
    </row>
    <row r="72" spans="1:11" customFormat="1" x14ac:dyDescent="0.3">
      <c r="A72" s="58" t="s">
        <v>76</v>
      </c>
      <c r="B72" s="70">
        <v>9.7676906876</v>
      </c>
      <c r="C72" s="71">
        <v>9.7426568721376804E-3</v>
      </c>
      <c r="D72" s="70">
        <v>1.4694079117000001</v>
      </c>
      <c r="E72" s="71">
        <v>6.3377443514407803E-3</v>
      </c>
      <c r="F72" s="70">
        <v>1.5402804874</v>
      </c>
      <c r="G72" s="71">
        <v>7.5151626229505901E-3</v>
      </c>
      <c r="H72" s="70">
        <v>4.4557024164000101</v>
      </c>
      <c r="I72" s="71">
        <v>1.31904590141601E-2</v>
      </c>
      <c r="J72" s="70">
        <v>2.3022998720999999</v>
      </c>
      <c r="K72" s="71">
        <v>1.00993364178675E-2</v>
      </c>
    </row>
    <row r="73" spans="1:11" customFormat="1" x14ac:dyDescent="0.3">
      <c r="A73" s="58" t="s">
        <v>77</v>
      </c>
      <c r="B73" s="73">
        <v>9.8868298266999997</v>
      </c>
      <c r="C73" s="74">
        <v>9.8614906670864404E-3</v>
      </c>
      <c r="D73" s="73">
        <v>0.92754535260000204</v>
      </c>
      <c r="E73" s="74">
        <v>4.0006217962612802E-3</v>
      </c>
      <c r="F73" s="73">
        <v>2.2782860972000001</v>
      </c>
      <c r="G73" s="74">
        <v>1.11159562574002E-2</v>
      </c>
      <c r="H73" s="73">
        <v>6.3922363280000001</v>
      </c>
      <c r="I73" s="74">
        <v>1.89232860307205E-2</v>
      </c>
      <c r="J73" s="73">
        <v>0.28876204890000001</v>
      </c>
      <c r="K73" s="74">
        <v>1.26669210726827E-3</v>
      </c>
    </row>
    <row r="74" spans="1:11" customFormat="1" x14ac:dyDescent="0.3">
      <c r="A74" s="58" t="s">
        <v>78</v>
      </c>
      <c r="B74" s="70">
        <v>34.026148951300001</v>
      </c>
      <c r="C74" s="71">
        <v>3.3938942633964297E-2</v>
      </c>
      <c r="D74" s="70">
        <v>7.8103969033999796</v>
      </c>
      <c r="E74" s="71">
        <v>3.36872412778597E-2</v>
      </c>
      <c r="F74" s="70">
        <v>1.5708919684</v>
      </c>
      <c r="G74" s="71">
        <v>7.66451870434372E-3</v>
      </c>
      <c r="H74" s="70">
        <v>19.665946255000001</v>
      </c>
      <c r="I74" s="71">
        <v>5.8218173883533002E-2</v>
      </c>
      <c r="J74" s="70">
        <v>4.97891382450001</v>
      </c>
      <c r="K74" s="71">
        <v>2.1840650003307999E-2</v>
      </c>
    </row>
    <row r="75" spans="1:11" customFormat="1" x14ac:dyDescent="0.3">
      <c r="A75" s="76" t="s">
        <v>4</v>
      </c>
    </row>
    <row r="76" spans="1:11" customFormat="1" x14ac:dyDescent="0.3">
      <c r="A76" s="76" t="s">
        <v>4</v>
      </c>
    </row>
    <row r="77" spans="1:11" customFormat="1" x14ac:dyDescent="0.3">
      <c r="A77" s="54" t="s">
        <v>79</v>
      </c>
    </row>
    <row r="78" spans="1:11" customFormat="1" x14ac:dyDescent="0.3">
      <c r="A78" s="69" t="s">
        <v>4</v>
      </c>
    </row>
    <row r="79" spans="1:11" customFormat="1" x14ac:dyDescent="0.3">
      <c r="A79" s="116" t="s">
        <v>4</v>
      </c>
      <c r="B79" s="118" t="s">
        <v>26</v>
      </c>
      <c r="C79" s="118" t="s">
        <v>4</v>
      </c>
      <c r="D79" s="118" t="s">
        <v>509</v>
      </c>
      <c r="E79" s="118" t="s">
        <v>4</v>
      </c>
      <c r="F79" s="118" t="s">
        <v>510</v>
      </c>
      <c r="G79" s="118" t="s">
        <v>4</v>
      </c>
      <c r="H79" s="118" t="s">
        <v>511</v>
      </c>
      <c r="I79" s="118" t="s">
        <v>4</v>
      </c>
      <c r="J79" s="118" t="s">
        <v>512</v>
      </c>
      <c r="K79" s="118" t="s">
        <v>4</v>
      </c>
    </row>
    <row r="80" spans="1:11" customFormat="1" x14ac:dyDescent="0.3">
      <c r="A80" s="117" t="s">
        <v>4</v>
      </c>
      <c r="B80" s="55" t="s">
        <v>28</v>
      </c>
      <c r="C80" s="55" t="s">
        <v>29</v>
      </c>
      <c r="D80" s="55" t="s">
        <v>28</v>
      </c>
      <c r="E80" s="55" t="s">
        <v>29</v>
      </c>
      <c r="F80" s="55" t="s">
        <v>28</v>
      </c>
      <c r="G80" s="55" t="s">
        <v>29</v>
      </c>
      <c r="H80" s="55" t="s">
        <v>28</v>
      </c>
      <c r="I80" s="55" t="s">
        <v>29</v>
      </c>
      <c r="J80" s="55" t="s">
        <v>28</v>
      </c>
      <c r="K80" s="55" t="s">
        <v>29</v>
      </c>
    </row>
    <row r="81" spans="1:11" customFormat="1" x14ac:dyDescent="0.3">
      <c r="A81" s="56" t="s">
        <v>30</v>
      </c>
      <c r="B81" s="57">
        <v>83.1141821075</v>
      </c>
      <c r="C81" s="57">
        <v>83.1141821075</v>
      </c>
      <c r="D81" s="57">
        <v>11.5086357968</v>
      </c>
      <c r="E81" s="57">
        <v>11.5086357968</v>
      </c>
      <c r="F81" s="57">
        <v>31.1311969564</v>
      </c>
      <c r="G81" s="57">
        <v>31.1311969564</v>
      </c>
      <c r="H81" s="57">
        <v>36.967126230799998</v>
      </c>
      <c r="I81" s="57">
        <v>36.967126230799998</v>
      </c>
      <c r="J81" s="57">
        <v>3.5072231235000002</v>
      </c>
      <c r="K81" s="57">
        <v>3.5072231235000002</v>
      </c>
    </row>
    <row r="82" spans="1:11" customFormat="1" x14ac:dyDescent="0.3">
      <c r="A82" s="58" t="s">
        <v>80</v>
      </c>
      <c r="B82" s="70">
        <v>10.786810774699999</v>
      </c>
      <c r="C82" s="71">
        <v>0.12978303462997801</v>
      </c>
      <c r="D82" s="77">
        <v>1.5149892834000001</v>
      </c>
      <c r="E82" s="78">
        <v>13.1639345457543</v>
      </c>
      <c r="F82" s="77">
        <v>1.1087942031</v>
      </c>
      <c r="G82" s="78">
        <v>3.56168188667109</v>
      </c>
      <c r="H82" s="70">
        <v>6.0982788413</v>
      </c>
      <c r="I82" s="71">
        <v>0.164964915130976</v>
      </c>
      <c r="J82" s="77">
        <v>2.0647484468999999</v>
      </c>
      <c r="K82" s="81">
        <v>58.871317113109797</v>
      </c>
    </row>
    <row r="83" spans="1:11" customFormat="1" x14ac:dyDescent="0.3">
      <c r="A83" s="58" t="s">
        <v>81</v>
      </c>
      <c r="B83" s="73">
        <v>72.327371332799899</v>
      </c>
      <c r="C83" s="74">
        <v>0.87021696537002202</v>
      </c>
      <c r="D83" s="79">
        <v>9.9936465134000194</v>
      </c>
      <c r="E83" s="80">
        <v>86.836065454245698</v>
      </c>
      <c r="F83" s="79">
        <v>30.0224027533</v>
      </c>
      <c r="G83" s="80">
        <v>96.438318113328904</v>
      </c>
      <c r="H83" s="73">
        <v>30.8688473895001</v>
      </c>
      <c r="I83" s="74">
        <v>0.835035084869024</v>
      </c>
      <c r="J83" s="79">
        <v>1.4424746766000001</v>
      </c>
      <c r="K83" s="82">
        <v>41.128682886890203</v>
      </c>
    </row>
    <row r="84" spans="1:11" customFormat="1" x14ac:dyDescent="0.3">
      <c r="A84" s="76" t="s">
        <v>4</v>
      </c>
    </row>
    <row r="85" spans="1:11" customFormat="1" x14ac:dyDescent="0.3">
      <c r="A85" s="76" t="s">
        <v>4</v>
      </c>
    </row>
    <row r="86" spans="1:11" customFormat="1" x14ac:dyDescent="0.3">
      <c r="A86" s="54" t="s">
        <v>82</v>
      </c>
    </row>
    <row r="87" spans="1:11" customFormat="1" x14ac:dyDescent="0.3">
      <c r="A87" s="69" t="s">
        <v>4</v>
      </c>
    </row>
    <row r="88" spans="1:11" customFormat="1" x14ac:dyDescent="0.3">
      <c r="A88" s="116" t="s">
        <v>4</v>
      </c>
      <c r="B88" s="118" t="s">
        <v>26</v>
      </c>
      <c r="C88" s="118" t="s">
        <v>4</v>
      </c>
      <c r="D88" s="118" t="s">
        <v>509</v>
      </c>
      <c r="E88" s="118" t="s">
        <v>4</v>
      </c>
      <c r="F88" s="118" t="s">
        <v>510</v>
      </c>
      <c r="G88" s="118" t="s">
        <v>4</v>
      </c>
      <c r="H88" s="118" t="s">
        <v>511</v>
      </c>
      <c r="I88" s="118" t="s">
        <v>4</v>
      </c>
      <c r="J88" s="118" t="s">
        <v>512</v>
      </c>
      <c r="K88" s="118" t="s">
        <v>4</v>
      </c>
    </row>
    <row r="89" spans="1:11" customFormat="1" x14ac:dyDescent="0.3">
      <c r="A89" s="117" t="s">
        <v>4</v>
      </c>
      <c r="B89" s="55" t="s">
        <v>28</v>
      </c>
      <c r="C89" s="55" t="s">
        <v>29</v>
      </c>
      <c r="D89" s="55" t="s">
        <v>28</v>
      </c>
      <c r="E89" s="55" t="s">
        <v>29</v>
      </c>
      <c r="F89" s="55" t="s">
        <v>28</v>
      </c>
      <c r="G89" s="55" t="s">
        <v>29</v>
      </c>
      <c r="H89" s="55" t="s">
        <v>28</v>
      </c>
      <c r="I89" s="55" t="s">
        <v>29</v>
      </c>
      <c r="J89" s="55" t="s">
        <v>28</v>
      </c>
      <c r="K89" s="55" t="s">
        <v>29</v>
      </c>
    </row>
    <row r="90" spans="1:11" customFormat="1" x14ac:dyDescent="0.3">
      <c r="A90" s="56" t="s">
        <v>30</v>
      </c>
      <c r="B90" s="57">
        <v>1002.5695060178</v>
      </c>
      <c r="C90" s="57">
        <v>1002.5695060178</v>
      </c>
      <c r="D90" s="57">
        <v>231.850297238</v>
      </c>
      <c r="E90" s="57">
        <v>231.850297238</v>
      </c>
      <c r="F90" s="57">
        <v>204.95637482230001</v>
      </c>
      <c r="G90" s="57">
        <v>204.95637482230001</v>
      </c>
      <c r="H90" s="57">
        <v>337.79737396680002</v>
      </c>
      <c r="I90" s="57">
        <v>337.79737396680002</v>
      </c>
      <c r="J90" s="57">
        <v>227.9654599907</v>
      </c>
      <c r="K90" s="57">
        <v>227.9654599907</v>
      </c>
    </row>
    <row r="91" spans="1:11" customFormat="1" ht="22.8" x14ac:dyDescent="0.3">
      <c r="A91" s="59" t="s">
        <v>83</v>
      </c>
      <c r="B91" s="70">
        <v>46.827178962300003</v>
      </c>
      <c r="C91" s="71">
        <v>4.67071646217301E-2</v>
      </c>
      <c r="D91" s="70">
        <v>11.982431247299999</v>
      </c>
      <c r="E91" s="71">
        <v>5.1681759264685101E-2</v>
      </c>
      <c r="F91" s="70">
        <v>11.7643460084</v>
      </c>
      <c r="G91" s="71">
        <v>5.7399268593620698E-2</v>
      </c>
      <c r="H91" s="70">
        <v>16.858474530599999</v>
      </c>
      <c r="I91" s="71">
        <v>4.9907062132036897E-2</v>
      </c>
      <c r="J91" s="70">
        <v>6.2219271760000101</v>
      </c>
      <c r="K91" s="71">
        <v>2.7293288975680001E-2</v>
      </c>
    </row>
    <row r="92" spans="1:11" customFormat="1" x14ac:dyDescent="0.3">
      <c r="A92" s="58" t="s">
        <v>84</v>
      </c>
      <c r="B92" s="73">
        <v>28.7244514484</v>
      </c>
      <c r="C92" s="74">
        <v>2.8650832960692499E-2</v>
      </c>
      <c r="D92" s="73">
        <v>0.85315570260000095</v>
      </c>
      <c r="E92" s="75">
        <v>3.6797697167677799E-3</v>
      </c>
      <c r="F92" s="73">
        <v>9.8489352999000204</v>
      </c>
      <c r="G92" s="74">
        <v>4.80538129562409E-2</v>
      </c>
      <c r="H92" s="73">
        <v>12.772958991799999</v>
      </c>
      <c r="I92" s="74">
        <v>3.7812487533000698E-2</v>
      </c>
      <c r="J92" s="73">
        <v>5.2494014541000196</v>
      </c>
      <c r="K92" s="74">
        <v>2.3027179004723598E-2</v>
      </c>
    </row>
    <row r="93" spans="1:11" customFormat="1" x14ac:dyDescent="0.3">
      <c r="A93" s="58" t="s">
        <v>85</v>
      </c>
      <c r="B93" s="70">
        <v>155.31224437680001</v>
      </c>
      <c r="C93" s="71">
        <v>0.15491419142967899</v>
      </c>
      <c r="D93" s="70">
        <v>39.979307521199999</v>
      </c>
      <c r="E93" s="71">
        <v>0.17243586916845899</v>
      </c>
      <c r="F93" s="70">
        <v>17.547820513800001</v>
      </c>
      <c r="G93" s="75">
        <v>8.5617344320293595E-2</v>
      </c>
      <c r="H93" s="70">
        <v>58.171214986900097</v>
      </c>
      <c r="I93" s="71">
        <v>0.17220742217083401</v>
      </c>
      <c r="J93" s="70">
        <v>39.613901354900001</v>
      </c>
      <c r="K93" s="71">
        <v>0.17377150624711299</v>
      </c>
    </row>
    <row r="94" spans="1:11" customFormat="1" x14ac:dyDescent="0.3">
      <c r="A94" s="58" t="s">
        <v>86</v>
      </c>
      <c r="B94" s="73">
        <v>25.222306447400001</v>
      </c>
      <c r="C94" s="74">
        <v>2.5157663679182599E-2</v>
      </c>
      <c r="D94" s="73">
        <v>4.8958641144000099</v>
      </c>
      <c r="E94" s="74">
        <v>2.11164884096494E-2</v>
      </c>
      <c r="F94" s="73">
        <v>8.3694000440999794</v>
      </c>
      <c r="G94" s="74">
        <v>4.0835031607855003E-2</v>
      </c>
      <c r="H94" s="73">
        <v>5.8111743269000096</v>
      </c>
      <c r="I94" s="74">
        <v>1.7203136479892099E-2</v>
      </c>
      <c r="J94" s="73">
        <v>6.1458679620000201</v>
      </c>
      <c r="K94" s="74">
        <v>2.6959645387729901E-2</v>
      </c>
    </row>
    <row r="95" spans="1:11" customFormat="1" ht="25.5" customHeight="1" x14ac:dyDescent="0.3">
      <c r="A95" s="59" t="s">
        <v>87</v>
      </c>
      <c r="B95" s="70">
        <v>134.4934720377</v>
      </c>
      <c r="C95" s="71">
        <v>0.134148775950614</v>
      </c>
      <c r="D95" s="70">
        <v>40.117596849800002</v>
      </c>
      <c r="E95" s="71">
        <v>0.17303232873848001</v>
      </c>
      <c r="F95" s="70">
        <v>36.705734587599999</v>
      </c>
      <c r="G95" s="71">
        <v>0.179090475323953</v>
      </c>
      <c r="H95" s="70">
        <v>24.966167283499999</v>
      </c>
      <c r="I95" s="75">
        <v>7.3908707431081896E-2</v>
      </c>
      <c r="J95" s="70">
        <v>32.703973316800003</v>
      </c>
      <c r="K95" s="71">
        <v>0.14346021242926099</v>
      </c>
    </row>
    <row r="96" spans="1:11" customFormat="1" ht="22.8" x14ac:dyDescent="0.3">
      <c r="A96" s="59" t="s">
        <v>88</v>
      </c>
      <c r="B96" s="73">
        <v>108.38467498919999</v>
      </c>
      <c r="C96" s="74">
        <v>0.108106893675336</v>
      </c>
      <c r="D96" s="73">
        <v>24.102566828400001</v>
      </c>
      <c r="E96" s="74">
        <v>0.103957454941963</v>
      </c>
      <c r="F96" s="73">
        <v>20.0120400341</v>
      </c>
      <c r="G96" s="74">
        <v>9.76404859397553E-2</v>
      </c>
      <c r="H96" s="73">
        <v>36.327521199800003</v>
      </c>
      <c r="I96" s="74">
        <v>0.107542343426774</v>
      </c>
      <c r="J96" s="73">
        <v>27.9425469269</v>
      </c>
      <c r="K96" s="74">
        <v>0.122573599211214</v>
      </c>
    </row>
    <row r="97" spans="1:11" customFormat="1" x14ac:dyDescent="0.3">
      <c r="A97" s="58" t="s">
        <v>89</v>
      </c>
      <c r="B97" s="70">
        <v>5.3885255157999996</v>
      </c>
      <c r="C97" s="71">
        <v>5.3747151528707399E-3</v>
      </c>
      <c r="D97" s="70">
        <v>0.61194637689999898</v>
      </c>
      <c r="E97" s="71">
        <v>2.6394030294117801E-3</v>
      </c>
      <c r="F97" s="70">
        <v>0.57370805429999905</v>
      </c>
      <c r="G97" s="71">
        <v>2.7991715544218301E-3</v>
      </c>
      <c r="H97" s="70">
        <v>1.7945758016</v>
      </c>
      <c r="I97" s="71">
        <v>5.3125806767709699E-3</v>
      </c>
      <c r="J97" s="70">
        <v>2.4082952830000002</v>
      </c>
      <c r="K97" s="71">
        <v>1.0564299008710599E-2</v>
      </c>
    </row>
    <row r="98" spans="1:11" customFormat="1" x14ac:dyDescent="0.3">
      <c r="A98" s="58" t="s">
        <v>90</v>
      </c>
      <c r="B98" s="73">
        <v>75.676049781700002</v>
      </c>
      <c r="C98" s="74">
        <v>7.5482098076456394E-2</v>
      </c>
      <c r="D98" s="73">
        <v>21.9769258181</v>
      </c>
      <c r="E98" s="74">
        <v>9.4789293263403296E-2</v>
      </c>
      <c r="F98" s="73">
        <v>17.651562928200001</v>
      </c>
      <c r="G98" s="74">
        <v>8.6123512593858795E-2</v>
      </c>
      <c r="H98" s="73">
        <v>30.229901853399902</v>
      </c>
      <c r="I98" s="74">
        <v>8.9491228124145006E-2</v>
      </c>
      <c r="J98" s="73">
        <v>5.8176591819999999</v>
      </c>
      <c r="K98" s="75">
        <v>2.5519915088177501E-2</v>
      </c>
    </row>
    <row r="99" spans="1:11" customFormat="1" x14ac:dyDescent="0.3">
      <c r="A99" s="58" t="s">
        <v>91</v>
      </c>
      <c r="B99" s="70">
        <v>238.68952910530001</v>
      </c>
      <c r="C99" s="71">
        <v>0.23807778679941399</v>
      </c>
      <c r="D99" s="70">
        <v>48.1374987507998</v>
      </c>
      <c r="E99" s="71">
        <v>0.207623191879654</v>
      </c>
      <c r="F99" s="70">
        <v>42.835330041100001</v>
      </c>
      <c r="G99" s="71">
        <v>0.20899730529601199</v>
      </c>
      <c r="H99" s="70">
        <v>96.636147678900002</v>
      </c>
      <c r="I99" s="71">
        <v>0.28607726147805301</v>
      </c>
      <c r="J99" s="70">
        <v>51.080552634500201</v>
      </c>
      <c r="K99" s="71">
        <v>0.224071456424073</v>
      </c>
    </row>
    <row r="100" spans="1:11" customFormat="1" x14ac:dyDescent="0.3">
      <c r="A100" s="58" t="s">
        <v>92</v>
      </c>
      <c r="B100" s="73">
        <v>141.80665531170001</v>
      </c>
      <c r="C100" s="74">
        <v>0.14144321611671101</v>
      </c>
      <c r="D100" s="73">
        <v>32.256091169299999</v>
      </c>
      <c r="E100" s="74">
        <v>0.13912464876500999</v>
      </c>
      <c r="F100" s="73">
        <v>19.622728688500001</v>
      </c>
      <c r="G100" s="74">
        <v>9.5741001984023105E-2</v>
      </c>
      <c r="H100" s="73">
        <v>44.909281087100098</v>
      </c>
      <c r="I100" s="74">
        <v>0.132947395533968</v>
      </c>
      <c r="J100" s="73">
        <v>45.018554366799997</v>
      </c>
      <c r="K100" s="72">
        <v>0.197479716307183</v>
      </c>
    </row>
    <row r="101" spans="1:11" customFormat="1" x14ac:dyDescent="0.3">
      <c r="A101" s="58" t="s">
        <v>78</v>
      </c>
      <c r="B101" s="70">
        <v>42.044418041500002</v>
      </c>
      <c r="C101" s="71">
        <v>4.1936661537313402E-2</v>
      </c>
      <c r="D101" s="70">
        <v>6.93691285919998</v>
      </c>
      <c r="E101" s="71">
        <v>2.9919792822517201E-2</v>
      </c>
      <c r="F101" s="70">
        <v>20.024768622300002</v>
      </c>
      <c r="G101" s="72">
        <v>9.7702589829966199E-2</v>
      </c>
      <c r="H101" s="70">
        <v>9.3199562263000093</v>
      </c>
      <c r="I101" s="71">
        <v>2.7590375013442199E-2</v>
      </c>
      <c r="J101" s="70">
        <v>5.7627803337000003</v>
      </c>
      <c r="K101" s="71">
        <v>2.5279181916133701E-2</v>
      </c>
    </row>
    <row r="102" spans="1:11" customFormat="1" x14ac:dyDescent="0.3">
      <c r="A102" s="76" t="s">
        <v>4</v>
      </c>
    </row>
    <row r="103" spans="1:11" customFormat="1" x14ac:dyDescent="0.3">
      <c r="A103" s="76" t="s">
        <v>4</v>
      </c>
    </row>
    <row r="104" spans="1:11" customFormat="1" x14ac:dyDescent="0.3">
      <c r="A104" s="54" t="s">
        <v>93</v>
      </c>
    </row>
    <row r="105" spans="1:11" customFormat="1" x14ac:dyDescent="0.3">
      <c r="A105" s="69" t="s">
        <v>4</v>
      </c>
    </row>
    <row r="106" spans="1:11" customFormat="1" x14ac:dyDescent="0.3">
      <c r="A106" s="116" t="s">
        <v>4</v>
      </c>
      <c r="B106" s="118" t="s">
        <v>26</v>
      </c>
      <c r="C106" s="118" t="s">
        <v>4</v>
      </c>
      <c r="D106" s="118" t="s">
        <v>509</v>
      </c>
      <c r="E106" s="118" t="s">
        <v>4</v>
      </c>
      <c r="F106" s="118" t="s">
        <v>510</v>
      </c>
      <c r="G106" s="118" t="s">
        <v>4</v>
      </c>
      <c r="H106" s="118" t="s">
        <v>511</v>
      </c>
      <c r="I106" s="118" t="s">
        <v>4</v>
      </c>
      <c r="J106" s="118" t="s">
        <v>512</v>
      </c>
      <c r="K106" s="118" t="s">
        <v>4</v>
      </c>
    </row>
    <row r="107" spans="1:11" customFormat="1" x14ac:dyDescent="0.3">
      <c r="A107" s="117" t="s">
        <v>4</v>
      </c>
      <c r="B107" s="55" t="s">
        <v>28</v>
      </c>
      <c r="C107" s="55" t="s">
        <v>29</v>
      </c>
      <c r="D107" s="55" t="s">
        <v>28</v>
      </c>
      <c r="E107" s="55" t="s">
        <v>29</v>
      </c>
      <c r="F107" s="55" t="s">
        <v>28</v>
      </c>
      <c r="G107" s="55" t="s">
        <v>29</v>
      </c>
      <c r="H107" s="55" t="s">
        <v>28</v>
      </c>
      <c r="I107" s="55" t="s">
        <v>29</v>
      </c>
      <c r="J107" s="55" t="s">
        <v>28</v>
      </c>
      <c r="K107" s="55" t="s">
        <v>29</v>
      </c>
    </row>
    <row r="108" spans="1:11" customFormat="1" x14ac:dyDescent="0.3">
      <c r="A108" s="56" t="s">
        <v>30</v>
      </c>
      <c r="B108" s="57">
        <v>1002.5695060178</v>
      </c>
      <c r="C108" s="57">
        <v>1002.5695060178</v>
      </c>
      <c r="D108" s="57">
        <v>231.850297238</v>
      </c>
      <c r="E108" s="57">
        <v>231.850297238</v>
      </c>
      <c r="F108" s="57">
        <v>204.95637482230001</v>
      </c>
      <c r="G108" s="57">
        <v>204.95637482230001</v>
      </c>
      <c r="H108" s="57">
        <v>337.79737396680002</v>
      </c>
      <c r="I108" s="57">
        <v>337.79737396680002</v>
      </c>
      <c r="J108" s="57">
        <v>227.9654599907</v>
      </c>
      <c r="K108" s="57">
        <v>227.9654599907</v>
      </c>
    </row>
    <row r="109" spans="1:11" customFormat="1" x14ac:dyDescent="0.3">
      <c r="A109" s="58" t="s">
        <v>94</v>
      </c>
      <c r="B109" s="70">
        <v>81.786897098799997</v>
      </c>
      <c r="C109" s="71">
        <v>8.1577283777218706E-2</v>
      </c>
      <c r="D109" s="70">
        <v>23.186671157199999</v>
      </c>
      <c r="E109" s="71">
        <v>0.100007079712295</v>
      </c>
      <c r="F109" s="70">
        <v>9.6814878093999805</v>
      </c>
      <c r="G109" s="71">
        <v>4.7236822069057299E-2</v>
      </c>
      <c r="H109" s="70">
        <v>27.418281203300001</v>
      </c>
      <c r="I109" s="71">
        <v>8.1167834081489199E-2</v>
      </c>
      <c r="J109" s="70">
        <v>21.5004569289</v>
      </c>
      <c r="K109" s="71">
        <v>9.4314537517118296E-2</v>
      </c>
    </row>
    <row r="110" spans="1:11" customFormat="1" x14ac:dyDescent="0.3">
      <c r="A110" s="58" t="s">
        <v>95</v>
      </c>
      <c r="B110" s="73">
        <v>552.61715321400004</v>
      </c>
      <c r="C110" s="74">
        <v>0.55120083934029895</v>
      </c>
      <c r="D110" s="73">
        <v>127.6017080586</v>
      </c>
      <c r="E110" s="74">
        <v>0.55036249501812695</v>
      </c>
      <c r="F110" s="73">
        <v>121.5688697895</v>
      </c>
      <c r="G110" s="74">
        <v>0.59314510170714096</v>
      </c>
      <c r="H110" s="73">
        <v>173.5459964236</v>
      </c>
      <c r="I110" s="74">
        <v>0.51375768374284903</v>
      </c>
      <c r="J110" s="73">
        <v>129.9005789423</v>
      </c>
      <c r="K110" s="74">
        <v>0.569825704944948</v>
      </c>
    </row>
    <row r="111" spans="1:11" customFormat="1" x14ac:dyDescent="0.3">
      <c r="A111" s="58" t="s">
        <v>96</v>
      </c>
      <c r="B111" s="70">
        <v>114.5556659402</v>
      </c>
      <c r="C111" s="71">
        <v>0.114262068866641</v>
      </c>
      <c r="D111" s="70">
        <v>25.171824795900001</v>
      </c>
      <c r="E111" s="71">
        <v>0.10856930138010799</v>
      </c>
      <c r="F111" s="70">
        <v>14.626979310399999</v>
      </c>
      <c r="G111" s="71">
        <v>7.1366305747170802E-2</v>
      </c>
      <c r="H111" s="70">
        <v>51.600750762200001</v>
      </c>
      <c r="I111" s="71">
        <v>0.15275651837148799</v>
      </c>
      <c r="J111" s="70">
        <v>23.1561110717</v>
      </c>
      <c r="K111" s="71">
        <v>0.101577278736194</v>
      </c>
    </row>
    <row r="112" spans="1:11" customFormat="1" x14ac:dyDescent="0.3">
      <c r="A112" s="58" t="s">
        <v>97</v>
      </c>
      <c r="B112" s="73">
        <v>122.7047066498</v>
      </c>
      <c r="C112" s="74">
        <v>0.122390224232116</v>
      </c>
      <c r="D112" s="73">
        <v>27.1708480968</v>
      </c>
      <c r="E112" s="74">
        <v>0.11719134467577801</v>
      </c>
      <c r="F112" s="73">
        <v>17.3250093899</v>
      </c>
      <c r="G112" s="74">
        <v>8.4530229444783195E-2</v>
      </c>
      <c r="H112" s="73">
        <v>51.708419230799898</v>
      </c>
      <c r="I112" s="74">
        <v>0.153075255214631</v>
      </c>
      <c r="J112" s="73">
        <v>26.500429932300001</v>
      </c>
      <c r="K112" s="74">
        <v>0.116247566334747</v>
      </c>
    </row>
    <row r="113" spans="1:11" customFormat="1" x14ac:dyDescent="0.3">
      <c r="A113" s="58" t="s">
        <v>98</v>
      </c>
      <c r="B113" s="70">
        <v>25.965334703500002</v>
      </c>
      <c r="C113" s="71">
        <v>2.5898787612875E-2</v>
      </c>
      <c r="D113" s="70">
        <v>9.0648176703999805</v>
      </c>
      <c r="E113" s="71">
        <v>3.90977185640385E-2</v>
      </c>
      <c r="F113" s="70">
        <v>10.109293644399999</v>
      </c>
      <c r="G113" s="71">
        <v>4.9324123990604797E-2</v>
      </c>
      <c r="H113" s="70">
        <v>4.35917590950001</v>
      </c>
      <c r="I113" s="71">
        <v>1.2904706328263E-2</v>
      </c>
      <c r="J113" s="70">
        <v>2.4320474792</v>
      </c>
      <c r="K113" s="71">
        <v>1.06684910920243E-2</v>
      </c>
    </row>
    <row r="114" spans="1:11" customFormat="1" x14ac:dyDescent="0.3">
      <c r="A114" s="58" t="s">
        <v>99</v>
      </c>
      <c r="B114" s="73">
        <v>36.6552885077</v>
      </c>
      <c r="C114" s="74">
        <v>3.6561343914492901E-2</v>
      </c>
      <c r="D114" s="73">
        <v>5.1405523146999803</v>
      </c>
      <c r="E114" s="74">
        <v>2.2171859928318698E-2</v>
      </c>
      <c r="F114" s="73">
        <v>14.378718709099999</v>
      </c>
      <c r="G114" s="72">
        <v>7.01550206553299E-2</v>
      </c>
      <c r="H114" s="73">
        <v>12.3858654402</v>
      </c>
      <c r="I114" s="74">
        <v>3.6666553368225198E-2</v>
      </c>
      <c r="J114" s="73">
        <v>4.7501520436999796</v>
      </c>
      <c r="K114" s="74">
        <v>2.0837156838995601E-2</v>
      </c>
    </row>
    <row r="115" spans="1:11" customFormat="1" x14ac:dyDescent="0.3">
      <c r="A115" s="58" t="s">
        <v>100</v>
      </c>
      <c r="B115" s="70">
        <v>14.195863149699999</v>
      </c>
      <c r="C115" s="71">
        <v>1.4159480279911801E-2</v>
      </c>
      <c r="D115" s="70">
        <v>3.7156960604</v>
      </c>
      <c r="E115" s="71">
        <v>1.6026272576160398E-2</v>
      </c>
      <c r="F115" s="70">
        <v>0</v>
      </c>
      <c r="G115" s="71">
        <v>0</v>
      </c>
      <c r="H115" s="70">
        <v>5.6219297948999998</v>
      </c>
      <c r="I115" s="71">
        <v>1.6642905564602E-2</v>
      </c>
      <c r="J115" s="70">
        <v>4.8582372944000003</v>
      </c>
      <c r="K115" s="71">
        <v>2.1311286782647699E-2</v>
      </c>
    </row>
    <row r="116" spans="1:11" customFormat="1" x14ac:dyDescent="0.3">
      <c r="A116" s="58" t="s">
        <v>101</v>
      </c>
      <c r="B116" s="73">
        <v>8.8014909232999994</v>
      </c>
      <c r="C116" s="74">
        <v>8.7789334010960202E-3</v>
      </c>
      <c r="D116" s="73">
        <v>3.1243773676000002</v>
      </c>
      <c r="E116" s="74">
        <v>1.3475839387830301E-2</v>
      </c>
      <c r="F116" s="73">
        <v>0.87168769140000102</v>
      </c>
      <c r="G116" s="74">
        <v>4.2530401513774102E-3</v>
      </c>
      <c r="H116" s="73">
        <v>0.35154047870000099</v>
      </c>
      <c r="I116" s="74">
        <v>1.0406844629128199E-3</v>
      </c>
      <c r="J116" s="73">
        <v>4.4538853855999996</v>
      </c>
      <c r="K116" s="74">
        <v>1.95375447920123E-2</v>
      </c>
    </row>
    <row r="117" spans="1:11" customFormat="1" x14ac:dyDescent="0.3">
      <c r="A117" s="58" t="s">
        <v>102</v>
      </c>
      <c r="B117" s="70">
        <v>43.846038666799998</v>
      </c>
      <c r="C117" s="71">
        <v>4.37336647520392E-2</v>
      </c>
      <c r="D117" s="70">
        <v>7.6738017163999803</v>
      </c>
      <c r="E117" s="71">
        <v>3.30980887573444E-2</v>
      </c>
      <c r="F117" s="70">
        <v>14.953261314200001</v>
      </c>
      <c r="G117" s="71">
        <v>7.2958264055776198E-2</v>
      </c>
      <c r="H117" s="70">
        <v>10.8054147236</v>
      </c>
      <c r="I117" s="71">
        <v>3.1987858865539898E-2</v>
      </c>
      <c r="J117" s="70">
        <v>10.413560912599999</v>
      </c>
      <c r="K117" s="71">
        <v>4.56804329613128E-2</v>
      </c>
    </row>
    <row r="118" spans="1:11" customFormat="1" x14ac:dyDescent="0.3">
      <c r="A118" s="58" t="s">
        <v>103</v>
      </c>
      <c r="B118" s="73">
        <v>1.4410671639999999</v>
      </c>
      <c r="C118" s="74">
        <v>1.4373738233111699E-3</v>
      </c>
      <c r="D118" s="73">
        <v>0</v>
      </c>
      <c r="E118" s="74">
        <v>0</v>
      </c>
      <c r="F118" s="73">
        <v>1.4410671639999999</v>
      </c>
      <c r="G118" s="74">
        <v>7.0310921787596304E-3</v>
      </c>
      <c r="H118" s="73">
        <v>0</v>
      </c>
      <c r="I118" s="74">
        <v>0</v>
      </c>
      <c r="J118" s="73">
        <v>0</v>
      </c>
      <c r="K118" s="74">
        <v>0</v>
      </c>
    </row>
    <row r="119" spans="1:11" customFormat="1" x14ac:dyDescent="0.3">
      <c r="A119" s="76" t="s">
        <v>4</v>
      </c>
    </row>
    <row r="120" spans="1:11" customFormat="1" x14ac:dyDescent="0.3">
      <c r="A120" s="76" t="s">
        <v>4</v>
      </c>
    </row>
    <row r="121" spans="1:11" customFormat="1" x14ac:dyDescent="0.3">
      <c r="A121" s="54" t="s">
        <v>104</v>
      </c>
    </row>
    <row r="122" spans="1:11" customFormat="1" x14ac:dyDescent="0.3">
      <c r="A122" s="69" t="s">
        <v>4</v>
      </c>
    </row>
    <row r="123" spans="1:11" customFormat="1" x14ac:dyDescent="0.3">
      <c r="A123" s="116" t="s">
        <v>4</v>
      </c>
      <c r="B123" s="118" t="s">
        <v>26</v>
      </c>
      <c r="C123" s="118" t="s">
        <v>4</v>
      </c>
      <c r="D123" s="118" t="s">
        <v>509</v>
      </c>
      <c r="E123" s="118" t="s">
        <v>4</v>
      </c>
      <c r="F123" s="118" t="s">
        <v>510</v>
      </c>
      <c r="G123" s="118" t="s">
        <v>4</v>
      </c>
      <c r="H123" s="118" t="s">
        <v>511</v>
      </c>
      <c r="I123" s="118" t="s">
        <v>4</v>
      </c>
      <c r="J123" s="118" t="s">
        <v>512</v>
      </c>
      <c r="K123" s="118" t="s">
        <v>4</v>
      </c>
    </row>
    <row r="124" spans="1:11" customFormat="1" x14ac:dyDescent="0.3">
      <c r="A124" s="117" t="s">
        <v>4</v>
      </c>
      <c r="B124" s="55" t="s">
        <v>28</v>
      </c>
      <c r="C124" s="55" t="s">
        <v>29</v>
      </c>
      <c r="D124" s="55" t="s">
        <v>28</v>
      </c>
      <c r="E124" s="55" t="s">
        <v>29</v>
      </c>
      <c r="F124" s="55" t="s">
        <v>28</v>
      </c>
      <c r="G124" s="55" t="s">
        <v>29</v>
      </c>
      <c r="H124" s="55" t="s">
        <v>28</v>
      </c>
      <c r="I124" s="55" t="s">
        <v>29</v>
      </c>
      <c r="J124" s="55" t="s">
        <v>28</v>
      </c>
      <c r="K124" s="55" t="s">
        <v>29</v>
      </c>
    </row>
    <row r="125" spans="1:11" customFormat="1" x14ac:dyDescent="0.3">
      <c r="A125" s="56" t="s">
        <v>30</v>
      </c>
      <c r="B125" s="57">
        <v>920.78260891900004</v>
      </c>
      <c r="C125" s="57">
        <v>920.78260891900004</v>
      </c>
      <c r="D125" s="57">
        <v>208.66362608079999</v>
      </c>
      <c r="E125" s="57">
        <v>208.66362608079999</v>
      </c>
      <c r="F125" s="57">
        <v>195.2748870129</v>
      </c>
      <c r="G125" s="57">
        <v>195.2748870129</v>
      </c>
      <c r="H125" s="57">
        <v>310.37909276350001</v>
      </c>
      <c r="I125" s="57">
        <v>310.37909276350001</v>
      </c>
      <c r="J125" s="57">
        <v>206.46500306179999</v>
      </c>
      <c r="K125" s="57">
        <v>206.46500306179999</v>
      </c>
    </row>
    <row r="126" spans="1:11" customFormat="1" x14ac:dyDescent="0.3">
      <c r="A126" s="58" t="s">
        <v>105</v>
      </c>
      <c r="B126" s="70">
        <v>647.32095087050004</v>
      </c>
      <c r="C126" s="71">
        <v>0.70301170395741497</v>
      </c>
      <c r="D126" s="70">
        <v>165.289989139</v>
      </c>
      <c r="E126" s="72">
        <v>0.79213609119873796</v>
      </c>
      <c r="F126" s="70">
        <v>148.42573692159999</v>
      </c>
      <c r="G126" s="71">
        <v>0.76008614928449503</v>
      </c>
      <c r="H126" s="70">
        <v>187.0435530279</v>
      </c>
      <c r="I126" s="75">
        <v>0.602629356773144</v>
      </c>
      <c r="J126" s="70">
        <v>146.56167178199999</v>
      </c>
      <c r="K126" s="71">
        <v>0.70986205704862504</v>
      </c>
    </row>
    <row r="127" spans="1:11" customFormat="1" x14ac:dyDescent="0.3">
      <c r="A127" s="58" t="s">
        <v>106</v>
      </c>
      <c r="B127" s="73">
        <v>87.151710562299996</v>
      </c>
      <c r="C127" s="74">
        <v>9.4649605366261394E-2</v>
      </c>
      <c r="D127" s="73">
        <v>19.385448771499998</v>
      </c>
      <c r="E127" s="74">
        <v>9.2902865418400496E-2</v>
      </c>
      <c r="F127" s="73">
        <v>27.862180933000001</v>
      </c>
      <c r="G127" s="74">
        <v>0.14268184383155899</v>
      </c>
      <c r="H127" s="73">
        <v>20.565675293000002</v>
      </c>
      <c r="I127" s="74">
        <v>6.6259860191905606E-2</v>
      </c>
      <c r="J127" s="73">
        <v>19.338405564799999</v>
      </c>
      <c r="K127" s="74">
        <v>9.3664327019197302E-2</v>
      </c>
    </row>
    <row r="128" spans="1:11" customFormat="1" x14ac:dyDescent="0.3">
      <c r="A128" s="58" t="s">
        <v>107</v>
      </c>
      <c r="B128" s="70">
        <v>76.107991084600002</v>
      </c>
      <c r="C128" s="71">
        <v>8.2655765158239594E-2</v>
      </c>
      <c r="D128" s="70">
        <v>24.410348900199999</v>
      </c>
      <c r="E128" s="71">
        <v>0.116984207351729</v>
      </c>
      <c r="F128" s="70">
        <v>14.1429440465</v>
      </c>
      <c r="G128" s="71">
        <v>7.2425821173644905E-2</v>
      </c>
      <c r="H128" s="70">
        <v>15.5196208859</v>
      </c>
      <c r="I128" s="71">
        <v>5.00021465612231E-2</v>
      </c>
      <c r="J128" s="70">
        <v>22.035077252000001</v>
      </c>
      <c r="K128" s="71">
        <v>0.10672548337601</v>
      </c>
    </row>
    <row r="129" spans="1:11" customFormat="1" x14ac:dyDescent="0.3">
      <c r="A129" s="58" t="s">
        <v>108</v>
      </c>
      <c r="B129" s="73">
        <v>54.214269396299997</v>
      </c>
      <c r="C129" s="74">
        <v>5.8878468024008E-2</v>
      </c>
      <c r="D129" s="73">
        <v>14.416961242299999</v>
      </c>
      <c r="E129" s="74">
        <v>6.9091875345429807E-2</v>
      </c>
      <c r="F129" s="73">
        <v>6.5736477597</v>
      </c>
      <c r="G129" s="74">
        <v>3.3663559407235699E-2</v>
      </c>
      <c r="H129" s="73">
        <v>12.1531107758</v>
      </c>
      <c r="I129" s="74">
        <v>3.9155700429411099E-2</v>
      </c>
      <c r="J129" s="73">
        <v>21.070549618499999</v>
      </c>
      <c r="K129" s="72">
        <v>0.102053855646388</v>
      </c>
    </row>
    <row r="130" spans="1:11" customFormat="1" x14ac:dyDescent="0.3">
      <c r="A130" s="58" t="s">
        <v>109</v>
      </c>
      <c r="B130" s="70">
        <v>32.6292948599</v>
      </c>
      <c r="C130" s="71">
        <v>3.5436480385100701E-2</v>
      </c>
      <c r="D130" s="70">
        <v>9.3566374272000008</v>
      </c>
      <c r="E130" s="71">
        <v>4.4840768862977901E-2</v>
      </c>
      <c r="F130" s="70">
        <v>7.9554545155000103</v>
      </c>
      <c r="G130" s="71">
        <v>4.0739772723435E-2</v>
      </c>
      <c r="H130" s="70">
        <v>9.11960415540001</v>
      </c>
      <c r="I130" s="71">
        <v>2.9382147084078498E-2</v>
      </c>
      <c r="J130" s="70">
        <v>6.1975987617999797</v>
      </c>
      <c r="K130" s="71">
        <v>3.0017672098863701E-2</v>
      </c>
    </row>
    <row r="131" spans="1:11" customFormat="1" x14ac:dyDescent="0.3">
      <c r="A131" s="58" t="s">
        <v>110</v>
      </c>
      <c r="B131" s="73">
        <v>161.26987551689999</v>
      </c>
      <c r="C131" s="74">
        <v>0.175144354329445</v>
      </c>
      <c r="D131" s="73">
        <v>40.621408772300001</v>
      </c>
      <c r="E131" s="74">
        <v>0.194674124739739</v>
      </c>
      <c r="F131" s="73">
        <v>25.8672226429</v>
      </c>
      <c r="G131" s="74">
        <v>0.13246568997472399</v>
      </c>
      <c r="H131" s="73">
        <v>60.106264379300001</v>
      </c>
      <c r="I131" s="74">
        <v>0.193654359396879</v>
      </c>
      <c r="J131" s="73">
        <v>34.674979722400003</v>
      </c>
      <c r="K131" s="74">
        <v>0.16794604028858601</v>
      </c>
    </row>
    <row r="132" spans="1:11" customFormat="1" x14ac:dyDescent="0.3">
      <c r="A132" s="58" t="s">
        <v>111</v>
      </c>
      <c r="B132" s="70">
        <v>128.1617592261</v>
      </c>
      <c r="C132" s="71">
        <v>0.13918785822482299</v>
      </c>
      <c r="D132" s="70">
        <v>20.129536032099999</v>
      </c>
      <c r="E132" s="71">
        <v>9.6468830769313493E-2</v>
      </c>
      <c r="F132" s="70">
        <v>24.393006359699999</v>
      </c>
      <c r="G132" s="71">
        <v>0.124916248744717</v>
      </c>
      <c r="H132" s="70">
        <v>54.382365006299999</v>
      </c>
      <c r="I132" s="71">
        <v>0.17521271978115399</v>
      </c>
      <c r="J132" s="70">
        <v>29.256851827999999</v>
      </c>
      <c r="K132" s="71">
        <v>0.141703685341979</v>
      </c>
    </row>
    <row r="133" spans="1:11" customFormat="1" x14ac:dyDescent="0.3">
      <c r="A133" s="58" t="s">
        <v>112</v>
      </c>
      <c r="B133" s="73">
        <v>3.3486762557</v>
      </c>
      <c r="C133" s="74">
        <v>3.63677183220408E-3</v>
      </c>
      <c r="D133" s="73">
        <v>1.1322271897</v>
      </c>
      <c r="E133" s="74">
        <v>5.4260879625544897E-3</v>
      </c>
      <c r="F133" s="73">
        <v>1.1615318517</v>
      </c>
      <c r="G133" s="74">
        <v>5.9481885739012998E-3</v>
      </c>
      <c r="H133" s="73">
        <v>0.67113180230000102</v>
      </c>
      <c r="I133" s="74">
        <v>2.1622970681578202E-3</v>
      </c>
      <c r="J133" s="73">
        <v>0.38378541199999999</v>
      </c>
      <c r="K133" s="74">
        <v>1.8588400276492599E-3</v>
      </c>
    </row>
    <row r="134" spans="1:11" customFormat="1" x14ac:dyDescent="0.3">
      <c r="A134" s="58" t="s">
        <v>113</v>
      </c>
      <c r="B134" s="70">
        <v>15.050904732099999</v>
      </c>
      <c r="C134" s="71">
        <v>1.6345774329697398E-2</v>
      </c>
      <c r="D134" s="70">
        <v>2.4527891747999999</v>
      </c>
      <c r="E134" s="71">
        <v>1.17547519942465E-2</v>
      </c>
      <c r="F134" s="70">
        <v>5.6318680820000102</v>
      </c>
      <c r="G134" s="71">
        <v>2.8840718682008298E-2</v>
      </c>
      <c r="H134" s="70">
        <v>6.4588386635999804</v>
      </c>
      <c r="I134" s="71">
        <v>2.0809515892623101E-2</v>
      </c>
      <c r="J134" s="70">
        <v>0.50740881170000096</v>
      </c>
      <c r="K134" s="71">
        <v>2.4576020350922101E-3</v>
      </c>
    </row>
    <row r="135" spans="1:11" customFormat="1" x14ac:dyDescent="0.3">
      <c r="A135" s="58" t="s">
        <v>114</v>
      </c>
      <c r="B135" s="73">
        <v>5.6219297948999998</v>
      </c>
      <c r="C135" s="74">
        <v>6.1055994546857801E-3</v>
      </c>
      <c r="D135" s="73">
        <v>0</v>
      </c>
      <c r="E135" s="74">
        <v>0</v>
      </c>
      <c r="F135" s="73">
        <v>0</v>
      </c>
      <c r="G135" s="74">
        <v>0</v>
      </c>
      <c r="H135" s="73">
        <v>5.6219297948999998</v>
      </c>
      <c r="I135" s="74">
        <v>1.8113107248443901E-2</v>
      </c>
      <c r="J135" s="73">
        <v>0</v>
      </c>
      <c r="K135" s="74">
        <v>0</v>
      </c>
    </row>
    <row r="136" spans="1:11" customFormat="1" x14ac:dyDescent="0.3">
      <c r="A136" s="58" t="s">
        <v>78</v>
      </c>
      <c r="B136" s="70">
        <v>13.951983991300001</v>
      </c>
      <c r="C136" s="71">
        <v>1.51523104977837E-2</v>
      </c>
      <c r="D136" s="70">
        <v>0.44417588870000002</v>
      </c>
      <c r="E136" s="71">
        <v>2.1286694621515099E-3</v>
      </c>
      <c r="F136" s="70">
        <v>1.2351699411999999</v>
      </c>
      <c r="G136" s="71">
        <v>6.3252882134219503E-3</v>
      </c>
      <c r="H136" s="70">
        <v>9.5619069748999905</v>
      </c>
      <c r="I136" s="71">
        <v>3.0807187719263999E-2</v>
      </c>
      <c r="J136" s="70">
        <v>2.7107311864999999</v>
      </c>
      <c r="K136" s="71">
        <v>1.31292526399189E-2</v>
      </c>
    </row>
    <row r="137" spans="1:11" customFormat="1" x14ac:dyDescent="0.3">
      <c r="A137" s="76" t="s">
        <v>4</v>
      </c>
    </row>
    <row r="138" spans="1:11" customFormat="1" x14ac:dyDescent="0.3">
      <c r="A138" s="76" t="s">
        <v>4</v>
      </c>
    </row>
    <row r="139" spans="1:11" customFormat="1" x14ac:dyDescent="0.3">
      <c r="A139" s="54" t="s">
        <v>115</v>
      </c>
    </row>
    <row r="140" spans="1:11" customFormat="1" x14ac:dyDescent="0.3">
      <c r="A140" s="69" t="s">
        <v>4</v>
      </c>
    </row>
    <row r="141" spans="1:11" customFormat="1" x14ac:dyDescent="0.3">
      <c r="A141" s="116" t="s">
        <v>4</v>
      </c>
      <c r="B141" s="118" t="s">
        <v>26</v>
      </c>
      <c r="C141" s="118" t="s">
        <v>4</v>
      </c>
      <c r="D141" s="118" t="s">
        <v>509</v>
      </c>
      <c r="E141" s="118" t="s">
        <v>4</v>
      </c>
      <c r="F141" s="118" t="s">
        <v>510</v>
      </c>
      <c r="G141" s="118" t="s">
        <v>4</v>
      </c>
      <c r="H141" s="118" t="s">
        <v>511</v>
      </c>
      <c r="I141" s="118" t="s">
        <v>4</v>
      </c>
      <c r="J141" s="118" t="s">
        <v>512</v>
      </c>
      <c r="K141" s="118" t="s">
        <v>4</v>
      </c>
    </row>
    <row r="142" spans="1:11" customFormat="1" x14ac:dyDescent="0.3">
      <c r="A142" s="117" t="s">
        <v>4</v>
      </c>
      <c r="B142" s="55" t="s">
        <v>28</v>
      </c>
      <c r="C142" s="55" t="s">
        <v>29</v>
      </c>
      <c r="D142" s="55" t="s">
        <v>28</v>
      </c>
      <c r="E142" s="55" t="s">
        <v>29</v>
      </c>
      <c r="F142" s="55" t="s">
        <v>28</v>
      </c>
      <c r="G142" s="55" t="s">
        <v>29</v>
      </c>
      <c r="H142" s="55" t="s">
        <v>28</v>
      </c>
      <c r="I142" s="55" t="s">
        <v>29</v>
      </c>
      <c r="J142" s="55" t="s">
        <v>28</v>
      </c>
      <c r="K142" s="55" t="s">
        <v>29</v>
      </c>
    </row>
    <row r="143" spans="1:11" customFormat="1" x14ac:dyDescent="0.3">
      <c r="A143" s="56" t="s">
        <v>30</v>
      </c>
      <c r="B143" s="57">
        <v>1002.5695060178</v>
      </c>
      <c r="C143" s="57">
        <v>1002.5695060178</v>
      </c>
      <c r="D143" s="57">
        <v>231.850297238</v>
      </c>
      <c r="E143" s="57">
        <v>231.850297238</v>
      </c>
      <c r="F143" s="57">
        <v>204.95637482230001</v>
      </c>
      <c r="G143" s="57">
        <v>204.95637482230001</v>
      </c>
      <c r="H143" s="57">
        <v>337.79737396680002</v>
      </c>
      <c r="I143" s="57">
        <v>337.79737396680002</v>
      </c>
      <c r="J143" s="57">
        <v>227.9654599907</v>
      </c>
      <c r="K143" s="57">
        <v>227.9654599907</v>
      </c>
    </row>
    <row r="144" spans="1:11" customFormat="1" x14ac:dyDescent="0.3">
      <c r="A144" s="58" t="s">
        <v>116</v>
      </c>
      <c r="B144" s="70">
        <v>81.786897098799997</v>
      </c>
      <c r="C144" s="71">
        <v>8.1577283777218706E-2</v>
      </c>
      <c r="D144" s="70">
        <v>23.186671157199999</v>
      </c>
      <c r="E144" s="71">
        <v>0.100007079712295</v>
      </c>
      <c r="F144" s="70">
        <v>9.6814878093999805</v>
      </c>
      <c r="G144" s="71">
        <v>4.7236822069057299E-2</v>
      </c>
      <c r="H144" s="70">
        <v>27.418281203300001</v>
      </c>
      <c r="I144" s="71">
        <v>8.1167834081489199E-2</v>
      </c>
      <c r="J144" s="70">
        <v>21.5004569289</v>
      </c>
      <c r="K144" s="71">
        <v>9.4314537517118296E-2</v>
      </c>
    </row>
    <row r="145" spans="1:11" customFormat="1" x14ac:dyDescent="0.3">
      <c r="A145" s="58" t="s">
        <v>117</v>
      </c>
      <c r="B145" s="73">
        <v>461.16531677599897</v>
      </c>
      <c r="C145" s="74">
        <v>0.45998338669579703</v>
      </c>
      <c r="D145" s="73">
        <v>112.5955080427</v>
      </c>
      <c r="E145" s="74">
        <v>0.48563883412716902</v>
      </c>
      <c r="F145" s="73">
        <v>109.773765934</v>
      </c>
      <c r="G145" s="74">
        <v>0.53559576289917998</v>
      </c>
      <c r="H145" s="73">
        <v>133.87664867230001</v>
      </c>
      <c r="I145" s="74">
        <v>0.39632234880978601</v>
      </c>
      <c r="J145" s="73">
        <v>104.919394127</v>
      </c>
      <c r="K145" s="74">
        <v>0.46024250397968303</v>
      </c>
    </row>
    <row r="146" spans="1:11" customFormat="1" x14ac:dyDescent="0.3">
      <c r="A146" s="58" t="s">
        <v>118</v>
      </c>
      <c r="B146" s="70">
        <v>97.775021336999998</v>
      </c>
      <c r="C146" s="71">
        <v>9.7524431722805699E-2</v>
      </c>
      <c r="D146" s="70">
        <v>9.2050959597000102</v>
      </c>
      <c r="E146" s="75">
        <v>3.9702756776070602E-2</v>
      </c>
      <c r="F146" s="70">
        <v>17.341885976899999</v>
      </c>
      <c r="G146" s="71">
        <v>8.4612571782339802E-2</v>
      </c>
      <c r="H146" s="70">
        <v>45.662143622800002</v>
      </c>
      <c r="I146" s="71">
        <v>0.13517613558265201</v>
      </c>
      <c r="J146" s="70">
        <v>25.565895777600002</v>
      </c>
      <c r="K146" s="71">
        <v>0.112148111291259</v>
      </c>
    </row>
    <row r="147" spans="1:11" customFormat="1" x14ac:dyDescent="0.3">
      <c r="A147" s="58" t="s">
        <v>119</v>
      </c>
      <c r="B147" s="73">
        <v>94.7117180069</v>
      </c>
      <c r="C147" s="74">
        <v>9.4468979395847003E-2</v>
      </c>
      <c r="D147" s="73">
        <v>24.460348837400002</v>
      </c>
      <c r="E147" s="74">
        <v>0.10550061452925701</v>
      </c>
      <c r="F147" s="73">
        <v>13.7125984947</v>
      </c>
      <c r="G147" s="74">
        <v>6.69049621246912E-2</v>
      </c>
      <c r="H147" s="73">
        <v>44.036501421099899</v>
      </c>
      <c r="I147" s="74">
        <v>0.13036365826049301</v>
      </c>
      <c r="J147" s="73">
        <v>12.5022692537</v>
      </c>
      <c r="K147" s="75">
        <v>5.48428224793793E-2</v>
      </c>
    </row>
    <row r="148" spans="1:11" customFormat="1" x14ac:dyDescent="0.3">
      <c r="A148" s="58" t="s">
        <v>120</v>
      </c>
      <c r="B148" s="70">
        <v>17.451359936799999</v>
      </c>
      <c r="C148" s="71">
        <v>1.7406633487304701E-2</v>
      </c>
      <c r="D148" s="70">
        <v>8.968733104</v>
      </c>
      <c r="E148" s="72">
        <v>3.8683293533988299E-2</v>
      </c>
      <c r="F148" s="70">
        <v>1.3263850976</v>
      </c>
      <c r="G148" s="71">
        <v>6.4715483904806302E-3</v>
      </c>
      <c r="H148" s="70">
        <v>2.7275732766999998</v>
      </c>
      <c r="I148" s="71">
        <v>8.07458401665395E-3</v>
      </c>
      <c r="J148" s="70">
        <v>4.4286684585000096</v>
      </c>
      <c r="K148" s="71">
        <v>1.9426927476998802E-2</v>
      </c>
    </row>
    <row r="149" spans="1:11" customFormat="1" x14ac:dyDescent="0.3">
      <c r="A149" s="58" t="s">
        <v>121</v>
      </c>
      <c r="B149" s="73">
        <v>18.897184489000001</v>
      </c>
      <c r="C149" s="74">
        <v>1.8848752506007801E-2</v>
      </c>
      <c r="D149" s="73">
        <v>4.7021568380999996</v>
      </c>
      <c r="E149" s="74">
        <v>2.0281004139809801E-2</v>
      </c>
      <c r="F149" s="73">
        <v>5.1708449051000196</v>
      </c>
      <c r="G149" s="74">
        <v>2.5229002560097E-2</v>
      </c>
      <c r="H149" s="73">
        <v>6.6660140113999899</v>
      </c>
      <c r="I149" s="74">
        <v>1.97337650471349E-2</v>
      </c>
      <c r="J149" s="73">
        <v>2.3581687344</v>
      </c>
      <c r="K149" s="74">
        <v>1.03444124144781E-2</v>
      </c>
    </row>
    <row r="150" spans="1:11" customFormat="1" x14ac:dyDescent="0.3">
      <c r="A150" s="58" t="s">
        <v>122</v>
      </c>
      <c r="B150" s="70">
        <v>25.2203482667</v>
      </c>
      <c r="C150" s="71">
        <v>2.51557105171442E-2</v>
      </c>
      <c r="D150" s="70">
        <v>3.5405555903999999</v>
      </c>
      <c r="E150" s="71">
        <v>1.52708693177371E-2</v>
      </c>
      <c r="F150" s="70">
        <v>3.0850964309000002</v>
      </c>
      <c r="G150" s="71">
        <v>1.5052454131152601E-2</v>
      </c>
      <c r="H150" s="70">
        <v>14.6504952637</v>
      </c>
      <c r="I150" s="71">
        <v>4.3370660617213397E-2</v>
      </c>
      <c r="J150" s="70">
        <v>3.9442009816999999</v>
      </c>
      <c r="K150" s="71">
        <v>1.7301748176504001E-2</v>
      </c>
    </row>
    <row r="151" spans="1:11" customFormat="1" x14ac:dyDescent="0.3">
      <c r="A151" s="58" t="s">
        <v>123</v>
      </c>
      <c r="B151" s="73">
        <v>9.6020733424000007</v>
      </c>
      <c r="C151" s="74">
        <v>9.5774639910397603E-3</v>
      </c>
      <c r="D151" s="73">
        <v>3.1633119680999999</v>
      </c>
      <c r="E151" s="74">
        <v>1.36437693019336E-2</v>
      </c>
      <c r="F151" s="73">
        <v>0.785445984200002</v>
      </c>
      <c r="G151" s="74">
        <v>3.83225935217186E-3</v>
      </c>
      <c r="H151" s="73">
        <v>3.2340008284000099</v>
      </c>
      <c r="I151" s="74">
        <v>9.5737891340678394E-3</v>
      </c>
      <c r="J151" s="73">
        <v>2.4193145616999998</v>
      </c>
      <c r="K151" s="74">
        <v>1.0612636501155501E-2</v>
      </c>
    </row>
    <row r="152" spans="1:11" customFormat="1" x14ac:dyDescent="0.3">
      <c r="A152" s="58" t="s">
        <v>124</v>
      </c>
      <c r="B152" s="70">
        <v>39.540143653199998</v>
      </c>
      <c r="C152" s="71">
        <v>3.9438805405375997E-2</v>
      </c>
      <c r="D152" s="70">
        <v>9.5606909041999906</v>
      </c>
      <c r="E152" s="71">
        <v>4.1236483274316102E-2</v>
      </c>
      <c r="F152" s="70">
        <v>10.0817168991</v>
      </c>
      <c r="G152" s="71">
        <v>4.9189574648951399E-2</v>
      </c>
      <c r="H152" s="70">
        <v>15.280480084900001</v>
      </c>
      <c r="I152" s="71">
        <v>4.52356390621374E-2</v>
      </c>
      <c r="J152" s="70">
        <v>4.6172557650000199</v>
      </c>
      <c r="K152" s="71">
        <v>2.0254190109275198E-2</v>
      </c>
    </row>
    <row r="153" spans="1:11" customFormat="1" x14ac:dyDescent="0.3">
      <c r="A153" s="58" t="s">
        <v>125</v>
      </c>
      <c r="B153" s="73">
        <v>6.0026438099000003</v>
      </c>
      <c r="C153" s="74">
        <v>5.9872595105574904E-3</v>
      </c>
      <c r="D153" s="73">
        <v>0</v>
      </c>
      <c r="E153" s="74">
        <v>0</v>
      </c>
      <c r="F153" s="73">
        <v>2.7674522615999999</v>
      </c>
      <c r="G153" s="74">
        <v>1.3502640569240301E-2</v>
      </c>
      <c r="H153" s="73">
        <v>0.80154546509999902</v>
      </c>
      <c r="I153" s="74">
        <v>2.37285878124908E-3</v>
      </c>
      <c r="J153" s="73">
        <v>2.4336460832000002</v>
      </c>
      <c r="K153" s="74">
        <v>1.06755035754069E-2</v>
      </c>
    </row>
    <row r="154" spans="1:11" customFormat="1" x14ac:dyDescent="0.3">
      <c r="A154" s="58" t="s">
        <v>126</v>
      </c>
      <c r="B154" s="70">
        <v>9.2114297043000004</v>
      </c>
      <c r="C154" s="71">
        <v>9.1878215415585E-3</v>
      </c>
      <c r="D154" s="70">
        <v>1.1823007861999999</v>
      </c>
      <c r="E154" s="71">
        <v>5.0994145803761404E-3</v>
      </c>
      <c r="F154" s="70">
        <v>0</v>
      </c>
      <c r="G154" s="71">
        <v>0</v>
      </c>
      <c r="H154" s="70">
        <v>3.9775671132000099</v>
      </c>
      <c r="I154" s="71">
        <v>1.1775008983909201E-2</v>
      </c>
      <c r="J154" s="70">
        <v>4.0515618049000004</v>
      </c>
      <c r="K154" s="71">
        <v>1.7772700325151401E-2</v>
      </c>
    </row>
    <row r="155" spans="1:11" customFormat="1" x14ac:dyDescent="0.3">
      <c r="A155" s="58" t="s">
        <v>127</v>
      </c>
      <c r="B155" s="73">
        <v>16.751822510499998</v>
      </c>
      <c r="C155" s="74">
        <v>1.6708888919869599E-2</v>
      </c>
      <c r="D155" s="73">
        <v>3.0436157122999998</v>
      </c>
      <c r="E155" s="74">
        <v>1.31275040341038E-2</v>
      </c>
      <c r="F155" s="73">
        <v>4.6556248376999996</v>
      </c>
      <c r="G155" s="74">
        <v>2.2715198986791699E-2</v>
      </c>
      <c r="H155" s="73">
        <v>3.7113025642999999</v>
      </c>
      <c r="I155" s="74">
        <v>1.09867715095522E-2</v>
      </c>
      <c r="J155" s="73">
        <v>5.3412793961999903</v>
      </c>
      <c r="K155" s="74">
        <v>2.3430213491192502E-2</v>
      </c>
    </row>
    <row r="156" spans="1:11" customFormat="1" x14ac:dyDescent="0.3">
      <c r="A156" s="58" t="s">
        <v>128</v>
      </c>
      <c r="B156" s="70">
        <v>8.2524810025999997</v>
      </c>
      <c r="C156" s="71">
        <v>8.2313305492192797E-3</v>
      </c>
      <c r="D156" s="70">
        <v>1.0437250744</v>
      </c>
      <c r="E156" s="71">
        <v>4.5017198029666102E-3</v>
      </c>
      <c r="F156" s="70">
        <v>1.1787708705</v>
      </c>
      <c r="G156" s="71">
        <v>5.7513257224714801E-3</v>
      </c>
      <c r="H156" s="70">
        <v>5.0668404136999898</v>
      </c>
      <c r="I156" s="71">
        <v>1.49996441778082E-2</v>
      </c>
      <c r="J156" s="70">
        <v>0.96314464399999999</v>
      </c>
      <c r="K156" s="71">
        <v>4.2249586583831301E-3</v>
      </c>
    </row>
    <row r="157" spans="1:11" customFormat="1" x14ac:dyDescent="0.3">
      <c r="A157" s="58" t="s">
        <v>129</v>
      </c>
      <c r="B157" s="73">
        <v>9.5332705149999999</v>
      </c>
      <c r="C157" s="74">
        <v>9.5088374998219295E-3</v>
      </c>
      <c r="D157" s="73">
        <v>1.5030442412</v>
      </c>
      <c r="E157" s="74">
        <v>6.4828221447440597E-3</v>
      </c>
      <c r="F157" s="73">
        <v>1.3263850976</v>
      </c>
      <c r="G157" s="74">
        <v>6.4715483904806302E-3</v>
      </c>
      <c r="H157" s="73">
        <v>4.6966712651000098</v>
      </c>
      <c r="I157" s="74">
        <v>1.39038122468104E-2</v>
      </c>
      <c r="J157" s="73">
        <v>2.0071699111000001</v>
      </c>
      <c r="K157" s="74">
        <v>8.8047106398569507E-3</v>
      </c>
    </row>
    <row r="158" spans="1:11" customFormat="1" x14ac:dyDescent="0.3">
      <c r="A158" s="58" t="s">
        <v>130</v>
      </c>
      <c r="B158" s="70">
        <v>106.6677955687</v>
      </c>
      <c r="C158" s="71">
        <v>0.10639441448043201</v>
      </c>
      <c r="D158" s="70">
        <v>25.694539022099999</v>
      </c>
      <c r="E158" s="71">
        <v>0.110823834725232</v>
      </c>
      <c r="F158" s="70">
        <v>24.068914223</v>
      </c>
      <c r="G158" s="71">
        <v>0.117434328372894</v>
      </c>
      <c r="H158" s="70">
        <v>25.991308760799999</v>
      </c>
      <c r="I158" s="71">
        <v>7.6943489689042202E-2</v>
      </c>
      <c r="J158" s="70">
        <v>30.913033562799999</v>
      </c>
      <c r="K158" s="71">
        <v>0.135604023364158</v>
      </c>
    </row>
    <row r="159" spans="1:11" customFormat="1" x14ac:dyDescent="0.3">
      <c r="A159" s="76" t="s">
        <v>4</v>
      </c>
    </row>
    <row r="160" spans="1:11" customFormat="1" x14ac:dyDescent="0.3">
      <c r="A160" s="76" t="s">
        <v>4</v>
      </c>
    </row>
    <row r="161" spans="1:11" customFormat="1" x14ac:dyDescent="0.3">
      <c r="A161" s="54" t="s">
        <v>131</v>
      </c>
    </row>
    <row r="162" spans="1:11" customFormat="1" x14ac:dyDescent="0.3">
      <c r="A162" s="69" t="s">
        <v>4</v>
      </c>
    </row>
    <row r="163" spans="1:11" customFormat="1" x14ac:dyDescent="0.3">
      <c r="A163" s="116" t="s">
        <v>4</v>
      </c>
      <c r="B163" s="118" t="s">
        <v>26</v>
      </c>
      <c r="C163" s="118" t="s">
        <v>4</v>
      </c>
      <c r="D163" s="118" t="s">
        <v>509</v>
      </c>
      <c r="E163" s="118" t="s">
        <v>4</v>
      </c>
      <c r="F163" s="118" t="s">
        <v>510</v>
      </c>
      <c r="G163" s="118" t="s">
        <v>4</v>
      </c>
      <c r="H163" s="118" t="s">
        <v>511</v>
      </c>
      <c r="I163" s="118" t="s">
        <v>4</v>
      </c>
      <c r="J163" s="118" t="s">
        <v>512</v>
      </c>
      <c r="K163" s="118" t="s">
        <v>4</v>
      </c>
    </row>
    <row r="164" spans="1:11" customFormat="1" x14ac:dyDescent="0.3">
      <c r="A164" s="117" t="s">
        <v>4</v>
      </c>
      <c r="B164" s="55" t="s">
        <v>28</v>
      </c>
      <c r="C164" s="55" t="s">
        <v>29</v>
      </c>
      <c r="D164" s="55" t="s">
        <v>28</v>
      </c>
      <c r="E164" s="55" t="s">
        <v>29</v>
      </c>
      <c r="F164" s="55" t="s">
        <v>28</v>
      </c>
      <c r="G164" s="55" t="s">
        <v>29</v>
      </c>
      <c r="H164" s="55" t="s">
        <v>28</v>
      </c>
      <c r="I164" s="55" t="s">
        <v>29</v>
      </c>
      <c r="J164" s="55" t="s">
        <v>28</v>
      </c>
      <c r="K164" s="55" t="s">
        <v>29</v>
      </c>
    </row>
    <row r="165" spans="1:11" customFormat="1" x14ac:dyDescent="0.3">
      <c r="A165" s="56" t="s">
        <v>30</v>
      </c>
      <c r="B165" s="57">
        <v>1002.5695060178</v>
      </c>
      <c r="C165" s="57">
        <v>1002.5695060178</v>
      </c>
      <c r="D165" s="57">
        <v>231.850297238</v>
      </c>
      <c r="E165" s="57">
        <v>231.850297238</v>
      </c>
      <c r="F165" s="57">
        <v>204.95637482230001</v>
      </c>
      <c r="G165" s="57">
        <v>204.95637482230001</v>
      </c>
      <c r="H165" s="57">
        <v>337.79737396680002</v>
      </c>
      <c r="I165" s="57">
        <v>337.79737396680002</v>
      </c>
      <c r="J165" s="57">
        <v>227.9654599907</v>
      </c>
      <c r="K165" s="57">
        <v>227.9654599907</v>
      </c>
    </row>
    <row r="166" spans="1:11" customFormat="1" x14ac:dyDescent="0.3">
      <c r="A166" s="58" t="s">
        <v>132</v>
      </c>
      <c r="B166" s="70">
        <v>254.5260039817</v>
      </c>
      <c r="C166" s="71">
        <v>0.253873674048472</v>
      </c>
      <c r="D166" s="70">
        <v>48.369687794799802</v>
      </c>
      <c r="E166" s="71">
        <v>0.20862465293778501</v>
      </c>
      <c r="F166" s="70">
        <v>35.090970728599999</v>
      </c>
      <c r="G166" s="75">
        <v>0.171211901845085</v>
      </c>
      <c r="H166" s="70">
        <v>98.041979421299999</v>
      </c>
      <c r="I166" s="71">
        <v>0.29023902190233097</v>
      </c>
      <c r="J166" s="70">
        <v>73.023366037000201</v>
      </c>
      <c r="K166" s="72">
        <v>0.32032644787495002</v>
      </c>
    </row>
    <row r="167" spans="1:11" customFormat="1" x14ac:dyDescent="0.3">
      <c r="A167" s="58" t="s">
        <v>133</v>
      </c>
      <c r="B167" s="73">
        <v>96.8865341951999</v>
      </c>
      <c r="C167" s="74">
        <v>9.6638221702984695E-2</v>
      </c>
      <c r="D167" s="73">
        <v>27.964764052300001</v>
      </c>
      <c r="E167" s="74">
        <v>0.120615605782871</v>
      </c>
      <c r="F167" s="73">
        <v>17.143404204300001</v>
      </c>
      <c r="G167" s="74">
        <v>8.3644161930379393E-2</v>
      </c>
      <c r="H167" s="73">
        <v>36.544964131600103</v>
      </c>
      <c r="I167" s="74">
        <v>0.108186051603799</v>
      </c>
      <c r="J167" s="73">
        <v>15.233401807</v>
      </c>
      <c r="K167" s="74">
        <v>6.6823288965010094E-2</v>
      </c>
    </row>
    <row r="168" spans="1:11" customFormat="1" x14ac:dyDescent="0.3">
      <c r="A168" s="58" t="s">
        <v>134</v>
      </c>
      <c r="B168" s="70">
        <v>346.99555898059901</v>
      </c>
      <c r="C168" s="71">
        <v>0.34610623692203102</v>
      </c>
      <c r="D168" s="70">
        <v>80.454920490099795</v>
      </c>
      <c r="E168" s="71">
        <v>0.347012367241052</v>
      </c>
      <c r="F168" s="70">
        <v>71.443471572499803</v>
      </c>
      <c r="G168" s="71">
        <v>0.34857891897455001</v>
      </c>
      <c r="H168" s="70">
        <v>127.3518107303</v>
      </c>
      <c r="I168" s="71">
        <v>0.377006514984976</v>
      </c>
      <c r="J168" s="70">
        <v>67.745356187699798</v>
      </c>
      <c r="K168" s="71">
        <v>0.297173774441372</v>
      </c>
    </row>
    <row r="169" spans="1:11" customFormat="1" x14ac:dyDescent="0.3">
      <c r="A169" s="58" t="s">
        <v>135</v>
      </c>
      <c r="B169" s="73">
        <v>24.104415404699999</v>
      </c>
      <c r="C169" s="74">
        <v>2.4042637702439799E-2</v>
      </c>
      <c r="D169" s="73">
        <v>6.4202577791000097</v>
      </c>
      <c r="E169" s="74">
        <v>2.7691393349862502E-2</v>
      </c>
      <c r="F169" s="73">
        <v>3.2244455699999999</v>
      </c>
      <c r="G169" s="74">
        <v>1.5732350715100402E-2</v>
      </c>
      <c r="H169" s="73">
        <v>4.2759415896999897</v>
      </c>
      <c r="I169" s="74">
        <v>1.26583032292023E-2</v>
      </c>
      <c r="J169" s="73">
        <v>10.1837704659</v>
      </c>
      <c r="K169" s="74">
        <v>4.4672427420870901E-2</v>
      </c>
    </row>
    <row r="170" spans="1:11" customFormat="1" x14ac:dyDescent="0.3">
      <c r="A170" s="58" t="s">
        <v>136</v>
      </c>
      <c r="B170" s="70">
        <v>17.438131112400001</v>
      </c>
      <c r="C170" s="71">
        <v>1.7393438567330999E-2</v>
      </c>
      <c r="D170" s="70">
        <v>1.4623245411000001</v>
      </c>
      <c r="E170" s="71">
        <v>6.3071928676411799E-3</v>
      </c>
      <c r="F170" s="70">
        <v>5.28521107720002</v>
      </c>
      <c r="G170" s="71">
        <v>2.5787005072578702E-2</v>
      </c>
      <c r="H170" s="70">
        <v>9.6319062294999895</v>
      </c>
      <c r="I170" s="71">
        <v>2.85138576312516E-2</v>
      </c>
      <c r="J170" s="70">
        <v>1.0586892645999999</v>
      </c>
      <c r="K170" s="71">
        <v>4.6440775047377298E-3</v>
      </c>
    </row>
    <row r="171" spans="1:11" customFormat="1" x14ac:dyDescent="0.3">
      <c r="A171" s="58" t="s">
        <v>137</v>
      </c>
      <c r="B171" s="73">
        <v>104.5431058626</v>
      </c>
      <c r="C171" s="74">
        <v>0.104275170185302</v>
      </c>
      <c r="D171" s="73">
        <v>26.380758438499999</v>
      </c>
      <c r="E171" s="74">
        <v>0.11378358687812901</v>
      </c>
      <c r="F171" s="73">
        <v>39.686533537099997</v>
      </c>
      <c r="G171" s="72">
        <v>0.193634052961313</v>
      </c>
      <c r="H171" s="73">
        <v>25.140244424599999</v>
      </c>
      <c r="I171" s="74">
        <v>7.4424037491395298E-2</v>
      </c>
      <c r="J171" s="73">
        <v>13.335569462400001</v>
      </c>
      <c r="K171" s="75">
        <v>5.8498201714172103E-2</v>
      </c>
    </row>
    <row r="172" spans="1:11" customFormat="1" x14ac:dyDescent="0.3">
      <c r="A172" s="58" t="s">
        <v>39</v>
      </c>
      <c r="B172" s="70">
        <v>58.762945892200001</v>
      </c>
      <c r="C172" s="71">
        <v>5.8612341128951799E-2</v>
      </c>
      <c r="D172" s="70">
        <v>15.081206845900001</v>
      </c>
      <c r="E172" s="71">
        <v>6.5047174946766498E-2</v>
      </c>
      <c r="F172" s="70">
        <v>12.1181177482</v>
      </c>
      <c r="G172" s="71">
        <v>5.9125351717928099E-2</v>
      </c>
      <c r="H172" s="70">
        <v>15.612796556599999</v>
      </c>
      <c r="I172" s="71">
        <v>4.6219413648060197E-2</v>
      </c>
      <c r="J172" s="70">
        <v>15.9508247415</v>
      </c>
      <c r="K172" s="71">
        <v>6.9970357536403599E-2</v>
      </c>
    </row>
    <row r="173" spans="1:11" customFormat="1" x14ac:dyDescent="0.3">
      <c r="A173" s="58" t="s">
        <v>138</v>
      </c>
      <c r="B173" s="73">
        <v>25.543807974300002</v>
      </c>
      <c r="C173" s="74">
        <v>2.5478341223203398E-2</v>
      </c>
      <c r="D173" s="73">
        <v>9.8620327905000096</v>
      </c>
      <c r="E173" s="74">
        <v>4.2536209390218599E-2</v>
      </c>
      <c r="F173" s="73">
        <v>5.8123856335999804</v>
      </c>
      <c r="G173" s="74">
        <v>2.8359135638691E-2</v>
      </c>
      <c r="H173" s="73">
        <v>3.8034252365000101</v>
      </c>
      <c r="I173" s="74">
        <v>1.1259487283266501E-2</v>
      </c>
      <c r="J173" s="73">
        <v>6.0659643136999897</v>
      </c>
      <c r="K173" s="74">
        <v>2.6609137691067201E-2</v>
      </c>
    </row>
    <row r="174" spans="1:11" customFormat="1" x14ac:dyDescent="0.3">
      <c r="A174" s="58" t="s">
        <v>139</v>
      </c>
      <c r="B174" s="70">
        <v>0</v>
      </c>
      <c r="C174" s="71">
        <v>0</v>
      </c>
      <c r="D174" s="70">
        <v>0</v>
      </c>
      <c r="E174" s="71">
        <v>0</v>
      </c>
      <c r="F174" s="70">
        <v>0</v>
      </c>
      <c r="G174" s="71">
        <v>0</v>
      </c>
      <c r="H174" s="70">
        <v>0</v>
      </c>
      <c r="I174" s="71">
        <v>0</v>
      </c>
      <c r="J174" s="70">
        <v>0</v>
      </c>
      <c r="K174" s="71">
        <v>0</v>
      </c>
    </row>
    <row r="175" spans="1:11" customFormat="1" x14ac:dyDescent="0.3">
      <c r="A175" s="58" t="s">
        <v>140</v>
      </c>
      <c r="B175" s="73">
        <v>7.4238755233999996</v>
      </c>
      <c r="C175" s="74">
        <v>7.4048487200529204E-3</v>
      </c>
      <c r="D175" s="73">
        <v>0.2412093257</v>
      </c>
      <c r="E175" s="74">
        <v>1.0403666873559901E-3</v>
      </c>
      <c r="F175" s="73">
        <v>0</v>
      </c>
      <c r="G175" s="74">
        <v>0</v>
      </c>
      <c r="H175" s="73">
        <v>2.1682111471000001</v>
      </c>
      <c r="I175" s="74">
        <v>6.4186737796046297E-3</v>
      </c>
      <c r="J175" s="73">
        <v>5.0144550506000103</v>
      </c>
      <c r="K175" s="72">
        <v>2.1996556192348499E-2</v>
      </c>
    </row>
    <row r="176" spans="1:11" customFormat="1" x14ac:dyDescent="0.3">
      <c r="A176" s="58" t="s">
        <v>141</v>
      </c>
      <c r="B176" s="70">
        <v>10.904764464699999</v>
      </c>
      <c r="C176" s="71">
        <v>1.08768164194557E-2</v>
      </c>
      <c r="D176" s="70">
        <v>4.5648816344000096</v>
      </c>
      <c r="E176" s="71">
        <v>1.96889186202511E-2</v>
      </c>
      <c r="F176" s="70">
        <v>3.0040762107000001</v>
      </c>
      <c r="G176" s="71">
        <v>1.4657149421698001E-2</v>
      </c>
      <c r="H176" s="70">
        <v>2.8817076617000001</v>
      </c>
      <c r="I176" s="71">
        <v>8.5308764477938902E-3</v>
      </c>
      <c r="J176" s="70">
        <v>0.45409895789999999</v>
      </c>
      <c r="K176" s="71">
        <v>1.9919638611854799E-3</v>
      </c>
    </row>
    <row r="177" spans="1:11" customFormat="1" x14ac:dyDescent="0.3">
      <c r="A177" s="58" t="s">
        <v>142</v>
      </c>
      <c r="B177" s="73">
        <v>3.3269957699999999</v>
      </c>
      <c r="C177" s="74">
        <v>3.3184689440783101E-3</v>
      </c>
      <c r="D177" s="73">
        <v>1.3409161126</v>
      </c>
      <c r="E177" s="74">
        <v>5.7835427798633198E-3</v>
      </c>
      <c r="F177" s="73">
        <v>0</v>
      </c>
      <c r="G177" s="74">
        <v>0</v>
      </c>
      <c r="H177" s="73">
        <v>0.58546749059999903</v>
      </c>
      <c r="I177" s="74">
        <v>1.73319136180597E-3</v>
      </c>
      <c r="J177" s="73">
        <v>1.4006121668</v>
      </c>
      <c r="K177" s="74">
        <v>6.1439665765907602E-3</v>
      </c>
    </row>
    <row r="178" spans="1:11" customFormat="1" x14ac:dyDescent="0.3">
      <c r="A178" s="58" t="s">
        <v>143</v>
      </c>
      <c r="B178" s="70">
        <v>0</v>
      </c>
      <c r="C178" s="71">
        <v>0</v>
      </c>
      <c r="D178" s="70">
        <v>0</v>
      </c>
      <c r="E178" s="71">
        <v>0</v>
      </c>
      <c r="F178" s="70">
        <v>0</v>
      </c>
      <c r="G178" s="71">
        <v>0</v>
      </c>
      <c r="H178" s="70">
        <v>0</v>
      </c>
      <c r="I178" s="71">
        <v>0</v>
      </c>
      <c r="J178" s="70">
        <v>0</v>
      </c>
      <c r="K178" s="71">
        <v>0</v>
      </c>
    </row>
    <row r="179" spans="1:11" customFormat="1" x14ac:dyDescent="0.3">
      <c r="A179" s="58" t="s">
        <v>144</v>
      </c>
      <c r="B179" s="73">
        <v>6.5533352750000002</v>
      </c>
      <c r="C179" s="74">
        <v>6.5365395971694901E-3</v>
      </c>
      <c r="D179" s="73">
        <v>0.69920912499999999</v>
      </c>
      <c r="E179" s="74">
        <v>3.0157784282771301E-3</v>
      </c>
      <c r="F179" s="73">
        <v>3.6771842884999999</v>
      </c>
      <c r="G179" s="74">
        <v>1.79413023463562E-2</v>
      </c>
      <c r="H179" s="73">
        <v>1.2857476377999999</v>
      </c>
      <c r="I179" s="74">
        <v>3.80626889635432E-3</v>
      </c>
      <c r="J179" s="73">
        <v>0.89119422369999901</v>
      </c>
      <c r="K179" s="74">
        <v>3.9093388258745702E-3</v>
      </c>
    </row>
    <row r="180" spans="1:11" customFormat="1" x14ac:dyDescent="0.3">
      <c r="A180" s="58" t="s">
        <v>145</v>
      </c>
      <c r="B180" s="70">
        <v>45.560031580999997</v>
      </c>
      <c r="C180" s="71">
        <v>4.5443264838528903E-2</v>
      </c>
      <c r="D180" s="70">
        <v>9.0081283079999892</v>
      </c>
      <c r="E180" s="71">
        <v>3.8853210089926801E-2</v>
      </c>
      <c r="F180" s="70">
        <v>8.4705742515999898</v>
      </c>
      <c r="G180" s="71">
        <v>4.1328669376320203E-2</v>
      </c>
      <c r="H180" s="70">
        <v>10.473171709500001</v>
      </c>
      <c r="I180" s="71">
        <v>3.1004301740159002E-2</v>
      </c>
      <c r="J180" s="70">
        <v>17.608157311900001</v>
      </c>
      <c r="K180" s="72">
        <v>7.7240461395416404E-2</v>
      </c>
    </row>
    <row r="181" spans="1:11" customFormat="1" x14ac:dyDescent="0.3">
      <c r="A181" s="76" t="s">
        <v>4</v>
      </c>
    </row>
    <row r="182" spans="1:11" customFormat="1" x14ac:dyDescent="0.3">
      <c r="A182" s="76" t="s">
        <v>4</v>
      </c>
    </row>
    <row r="183" spans="1:11" customFormat="1" x14ac:dyDescent="0.3">
      <c r="A183" s="54" t="s">
        <v>146</v>
      </c>
    </row>
    <row r="184" spans="1:11" customFormat="1" x14ac:dyDescent="0.3">
      <c r="A184" s="69" t="s">
        <v>4</v>
      </c>
    </row>
    <row r="185" spans="1:11" customFormat="1" x14ac:dyDescent="0.3">
      <c r="A185" s="116" t="s">
        <v>4</v>
      </c>
      <c r="B185" s="118" t="s">
        <v>26</v>
      </c>
      <c r="C185" s="118" t="s">
        <v>4</v>
      </c>
      <c r="D185" s="118" t="s">
        <v>509</v>
      </c>
      <c r="E185" s="118" t="s">
        <v>4</v>
      </c>
      <c r="F185" s="118" t="s">
        <v>510</v>
      </c>
      <c r="G185" s="118" t="s">
        <v>4</v>
      </c>
      <c r="H185" s="118" t="s">
        <v>511</v>
      </c>
      <c r="I185" s="118" t="s">
        <v>4</v>
      </c>
      <c r="J185" s="118" t="s">
        <v>512</v>
      </c>
      <c r="K185" s="118" t="s">
        <v>4</v>
      </c>
    </row>
    <row r="186" spans="1:11" customFormat="1" x14ac:dyDescent="0.3">
      <c r="A186" s="117" t="s">
        <v>4</v>
      </c>
      <c r="B186" s="55" t="s">
        <v>28</v>
      </c>
      <c r="C186" s="55" t="s">
        <v>29</v>
      </c>
      <c r="D186" s="55" t="s">
        <v>28</v>
      </c>
      <c r="E186" s="55" t="s">
        <v>29</v>
      </c>
      <c r="F186" s="55" t="s">
        <v>28</v>
      </c>
      <c r="G186" s="55" t="s">
        <v>29</v>
      </c>
      <c r="H186" s="55" t="s">
        <v>28</v>
      </c>
      <c r="I186" s="55" t="s">
        <v>29</v>
      </c>
      <c r="J186" s="55" t="s">
        <v>28</v>
      </c>
      <c r="K186" s="55" t="s">
        <v>29</v>
      </c>
    </row>
    <row r="187" spans="1:11" customFormat="1" x14ac:dyDescent="0.3">
      <c r="A187" s="56" t="s">
        <v>30</v>
      </c>
      <c r="B187" s="57">
        <v>998.43471672550004</v>
      </c>
      <c r="C187" s="57">
        <v>998.43471672550004</v>
      </c>
      <c r="D187" s="57">
        <v>231.40071084709999</v>
      </c>
      <c r="E187" s="57">
        <v>231.40071084709999</v>
      </c>
      <c r="F187" s="57">
        <v>203.69441446510001</v>
      </c>
      <c r="G187" s="57">
        <v>203.69441446510001</v>
      </c>
      <c r="H187" s="57">
        <v>336.00158947800003</v>
      </c>
      <c r="I187" s="57">
        <v>336.00158947800003</v>
      </c>
      <c r="J187" s="57">
        <v>227.33800193530001</v>
      </c>
      <c r="K187" s="57">
        <v>227.33800193530001</v>
      </c>
    </row>
    <row r="188" spans="1:11" customFormat="1" x14ac:dyDescent="0.3">
      <c r="A188" s="58" t="s">
        <v>147</v>
      </c>
      <c r="B188" s="70">
        <v>25.646575850800001</v>
      </c>
      <c r="C188" s="71">
        <v>2.5686782942515599E-2</v>
      </c>
      <c r="D188" s="70">
        <v>5.3886338731999901</v>
      </c>
      <c r="E188" s="71">
        <v>2.3287023853442598E-2</v>
      </c>
      <c r="F188" s="70">
        <v>5.1463148763999902</v>
      </c>
      <c r="G188" s="71">
        <v>2.5264879696943E-2</v>
      </c>
      <c r="H188" s="70">
        <v>3.6581569367000002</v>
      </c>
      <c r="I188" s="71">
        <v>1.08873203319758E-2</v>
      </c>
      <c r="J188" s="70">
        <v>11.453470164500001</v>
      </c>
      <c r="K188" s="72">
        <v>5.0380798929338902E-2</v>
      </c>
    </row>
    <row r="189" spans="1:11" customFormat="1" x14ac:dyDescent="0.3">
      <c r="A189" s="58" t="s">
        <v>148</v>
      </c>
      <c r="B189" s="73">
        <v>336.28330380019997</v>
      </c>
      <c r="C189" s="74">
        <v>0.33681050765450699</v>
      </c>
      <c r="D189" s="73">
        <v>82.014225289799896</v>
      </c>
      <c r="E189" s="74">
        <v>0.354425122505313</v>
      </c>
      <c r="F189" s="73">
        <v>65.2696911435999</v>
      </c>
      <c r="G189" s="74">
        <v>0.32042945956568197</v>
      </c>
      <c r="H189" s="73">
        <v>112.84026556720001</v>
      </c>
      <c r="I189" s="74">
        <v>0.33583253502611299</v>
      </c>
      <c r="J189" s="73">
        <v>76.159121799599902</v>
      </c>
      <c r="K189" s="74">
        <v>0.33500391993976802</v>
      </c>
    </row>
    <row r="190" spans="1:11" customFormat="1" x14ac:dyDescent="0.3">
      <c r="A190" s="58" t="s">
        <v>149</v>
      </c>
      <c r="B190" s="70">
        <v>263.68091258850001</v>
      </c>
      <c r="C190" s="71">
        <v>0.26409429497130998</v>
      </c>
      <c r="D190" s="70">
        <v>58.5577610676999</v>
      </c>
      <c r="E190" s="71">
        <v>0.25305782706256502</v>
      </c>
      <c r="F190" s="70">
        <v>41.032595821500003</v>
      </c>
      <c r="G190" s="71">
        <v>0.20144192922153201</v>
      </c>
      <c r="H190" s="70">
        <v>93.926474903300104</v>
      </c>
      <c r="I190" s="71">
        <v>0.27954175767210199</v>
      </c>
      <c r="J190" s="70">
        <v>70.164080795999993</v>
      </c>
      <c r="K190" s="71">
        <v>0.30863331338668398</v>
      </c>
    </row>
    <row r="191" spans="1:11" customFormat="1" x14ac:dyDescent="0.3">
      <c r="A191" s="58" t="s">
        <v>150</v>
      </c>
      <c r="B191" s="73">
        <v>58.0142351565</v>
      </c>
      <c r="C191" s="74">
        <v>5.8105186232671698E-2</v>
      </c>
      <c r="D191" s="73">
        <v>20.659094707200001</v>
      </c>
      <c r="E191" s="72">
        <v>8.9278440984784505E-2</v>
      </c>
      <c r="F191" s="73">
        <v>3.7853316874999998</v>
      </c>
      <c r="G191" s="75">
        <v>1.85833848092509E-2</v>
      </c>
      <c r="H191" s="73">
        <v>19.0316502234</v>
      </c>
      <c r="I191" s="74">
        <v>5.6641548193170403E-2</v>
      </c>
      <c r="J191" s="73">
        <v>14.538158538399999</v>
      </c>
      <c r="K191" s="74">
        <v>6.3949530719186701E-2</v>
      </c>
    </row>
    <row r="192" spans="1:11" customFormat="1" x14ac:dyDescent="0.3">
      <c r="A192" s="58" t="s">
        <v>151</v>
      </c>
      <c r="B192" s="70">
        <v>328.5360793081</v>
      </c>
      <c r="C192" s="71">
        <v>0.32905113755016202</v>
      </c>
      <c r="D192" s="70">
        <v>86.636187624499897</v>
      </c>
      <c r="E192" s="71">
        <v>0.374398969248394</v>
      </c>
      <c r="F192" s="70">
        <v>61.816848784899797</v>
      </c>
      <c r="G192" s="71">
        <v>0.30347836953325702</v>
      </c>
      <c r="H192" s="70">
        <v>105.69748396430001</v>
      </c>
      <c r="I192" s="71">
        <v>0.314574357009762</v>
      </c>
      <c r="J192" s="70">
        <v>74.385558934399995</v>
      </c>
      <c r="K192" s="71">
        <v>0.32720248397172902</v>
      </c>
    </row>
    <row r="193" spans="1:11" customFormat="1" x14ac:dyDescent="0.3">
      <c r="A193" s="58" t="s">
        <v>152</v>
      </c>
      <c r="B193" s="73">
        <v>184.00778018599999</v>
      </c>
      <c r="C193" s="74">
        <v>0.184296256033122</v>
      </c>
      <c r="D193" s="73">
        <v>35.2056420073</v>
      </c>
      <c r="E193" s="74">
        <v>0.152141460060434</v>
      </c>
      <c r="F193" s="73">
        <v>54.963334679100001</v>
      </c>
      <c r="G193" s="72">
        <v>0.26983231142313502</v>
      </c>
      <c r="H193" s="73">
        <v>52.3868136156999</v>
      </c>
      <c r="I193" s="74">
        <v>0.15591239820349101</v>
      </c>
      <c r="J193" s="73">
        <v>41.451989883899998</v>
      </c>
      <c r="K193" s="74">
        <v>0.18233638692618201</v>
      </c>
    </row>
    <row r="194" spans="1:11" customFormat="1" x14ac:dyDescent="0.3">
      <c r="A194" s="58" t="s">
        <v>153</v>
      </c>
      <c r="B194" s="70">
        <v>121.762138287</v>
      </c>
      <c r="C194" s="71">
        <v>0.12195302932407601</v>
      </c>
      <c r="D194" s="70">
        <v>26.5575189463</v>
      </c>
      <c r="E194" s="71">
        <v>0.114768527931827</v>
      </c>
      <c r="F194" s="70">
        <v>28.419390840999998</v>
      </c>
      <c r="G194" s="71">
        <v>0.139519735558921</v>
      </c>
      <c r="H194" s="70">
        <v>30.669498610000002</v>
      </c>
      <c r="I194" s="71">
        <v>9.1277837874657194E-2</v>
      </c>
      <c r="J194" s="70">
        <v>36.115729889699999</v>
      </c>
      <c r="K194" s="71">
        <v>0.15886358454042601</v>
      </c>
    </row>
    <row r="195" spans="1:11" customFormat="1" x14ac:dyDescent="0.3">
      <c r="A195" s="58" t="s">
        <v>154</v>
      </c>
      <c r="B195" s="73">
        <v>233.84315419820001</v>
      </c>
      <c r="C195" s="74">
        <v>0.23420975881639999</v>
      </c>
      <c r="D195" s="73">
        <v>48.704282355199801</v>
      </c>
      <c r="E195" s="74">
        <v>0.210475940963646</v>
      </c>
      <c r="F195" s="73">
        <v>36.969168924500003</v>
      </c>
      <c r="G195" s="74">
        <v>0.18149328748940299</v>
      </c>
      <c r="H195" s="73">
        <v>94.260106693500106</v>
      </c>
      <c r="I195" s="74">
        <v>0.280534704731424</v>
      </c>
      <c r="J195" s="73">
        <v>53.909596225000001</v>
      </c>
      <c r="K195" s="74">
        <v>0.237134116452482</v>
      </c>
    </row>
    <row r="196" spans="1:11" customFormat="1" x14ac:dyDescent="0.3">
      <c r="A196" s="58" t="s">
        <v>155</v>
      </c>
      <c r="B196" s="70">
        <v>227.935729737</v>
      </c>
      <c r="C196" s="71">
        <v>0.22829307306595401</v>
      </c>
      <c r="D196" s="70">
        <v>49.478108486999901</v>
      </c>
      <c r="E196" s="71">
        <v>0.213820036705475</v>
      </c>
      <c r="F196" s="70">
        <v>44.891134088599998</v>
      </c>
      <c r="G196" s="71">
        <v>0.22038470817417199</v>
      </c>
      <c r="H196" s="70">
        <v>65.598395289100196</v>
      </c>
      <c r="I196" s="71">
        <v>0.195232395748518</v>
      </c>
      <c r="J196" s="70">
        <v>67.968091872300107</v>
      </c>
      <c r="K196" s="72">
        <v>0.29897373643515901</v>
      </c>
    </row>
    <row r="197" spans="1:11" customFormat="1" x14ac:dyDescent="0.3">
      <c r="A197" s="58" t="s">
        <v>156</v>
      </c>
      <c r="B197" s="73">
        <v>272.24401614639999</v>
      </c>
      <c r="C197" s="74">
        <v>0.27267082322543901</v>
      </c>
      <c r="D197" s="73">
        <v>64.507874176399795</v>
      </c>
      <c r="E197" s="74">
        <v>0.27877128786792799</v>
      </c>
      <c r="F197" s="73">
        <v>57.0491760126001</v>
      </c>
      <c r="G197" s="74">
        <v>0.28007236311516298</v>
      </c>
      <c r="H197" s="73">
        <v>83.256170535599907</v>
      </c>
      <c r="I197" s="74">
        <v>0.24778504966284201</v>
      </c>
      <c r="J197" s="73">
        <v>67.430795421800099</v>
      </c>
      <c r="K197" s="74">
        <v>0.29661031084891198</v>
      </c>
    </row>
    <row r="198" spans="1:11" customFormat="1" x14ac:dyDescent="0.3">
      <c r="A198" s="58" t="s">
        <v>157</v>
      </c>
      <c r="B198" s="70">
        <v>57.946539151499998</v>
      </c>
      <c r="C198" s="71">
        <v>5.8037384098124499E-2</v>
      </c>
      <c r="D198" s="70">
        <v>11.289125953099999</v>
      </c>
      <c r="E198" s="71">
        <v>4.87860469908383E-2</v>
      </c>
      <c r="F198" s="70">
        <v>7.6090613350000096</v>
      </c>
      <c r="G198" s="71">
        <v>3.7355277291139001E-2</v>
      </c>
      <c r="H198" s="70">
        <v>19.434841008399999</v>
      </c>
      <c r="I198" s="71">
        <v>5.7841515091024601E-2</v>
      </c>
      <c r="J198" s="70">
        <v>19.613510855000001</v>
      </c>
      <c r="K198" s="71">
        <v>8.6274668942423305E-2</v>
      </c>
    </row>
    <row r="199" spans="1:11" customFormat="1" x14ac:dyDescent="0.3">
      <c r="A199" s="76" t="s">
        <v>4</v>
      </c>
    </row>
    <row r="200" spans="1:11" customFormat="1" x14ac:dyDescent="0.3">
      <c r="A200" s="76" t="s">
        <v>4</v>
      </c>
    </row>
    <row r="201" spans="1:11" customFormat="1" x14ac:dyDescent="0.3">
      <c r="A201" s="54" t="s">
        <v>158</v>
      </c>
    </row>
    <row r="202" spans="1:11" customFormat="1" x14ac:dyDescent="0.3">
      <c r="A202" s="69" t="s">
        <v>4</v>
      </c>
    </row>
    <row r="203" spans="1:11" customFormat="1" x14ac:dyDescent="0.3">
      <c r="A203" s="116" t="s">
        <v>4</v>
      </c>
      <c r="B203" s="118" t="s">
        <v>26</v>
      </c>
      <c r="C203" s="118" t="s">
        <v>4</v>
      </c>
      <c r="D203" s="118" t="s">
        <v>509</v>
      </c>
      <c r="E203" s="118" t="s">
        <v>4</v>
      </c>
      <c r="F203" s="118" t="s">
        <v>510</v>
      </c>
      <c r="G203" s="118" t="s">
        <v>4</v>
      </c>
      <c r="H203" s="118" t="s">
        <v>511</v>
      </c>
      <c r="I203" s="118" t="s">
        <v>4</v>
      </c>
      <c r="J203" s="118" t="s">
        <v>512</v>
      </c>
      <c r="K203" s="118" t="s">
        <v>4</v>
      </c>
    </row>
    <row r="204" spans="1:11" customFormat="1" x14ac:dyDescent="0.3">
      <c r="A204" s="117" t="s">
        <v>4</v>
      </c>
      <c r="B204" s="55" t="s">
        <v>28</v>
      </c>
      <c r="C204" s="55" t="s">
        <v>29</v>
      </c>
      <c r="D204" s="55" t="s">
        <v>28</v>
      </c>
      <c r="E204" s="55" t="s">
        <v>29</v>
      </c>
      <c r="F204" s="55" t="s">
        <v>28</v>
      </c>
      <c r="G204" s="55" t="s">
        <v>29</v>
      </c>
      <c r="H204" s="55" t="s">
        <v>28</v>
      </c>
      <c r="I204" s="55" t="s">
        <v>29</v>
      </c>
      <c r="J204" s="55" t="s">
        <v>28</v>
      </c>
      <c r="K204" s="55" t="s">
        <v>29</v>
      </c>
    </row>
    <row r="205" spans="1:11" customFormat="1" x14ac:dyDescent="0.3">
      <c r="A205" s="56" t="s">
        <v>30</v>
      </c>
      <c r="B205" s="57">
        <v>998.43471672550004</v>
      </c>
      <c r="C205" s="57">
        <v>998.43471672550004</v>
      </c>
      <c r="D205" s="57">
        <v>231.40071084709999</v>
      </c>
      <c r="E205" s="57">
        <v>231.40071084709999</v>
      </c>
      <c r="F205" s="57">
        <v>203.69441446510001</v>
      </c>
      <c r="G205" s="57">
        <v>203.69441446510001</v>
      </c>
      <c r="H205" s="57">
        <v>336.00158947800003</v>
      </c>
      <c r="I205" s="57">
        <v>336.00158947800003</v>
      </c>
      <c r="J205" s="57">
        <v>227.33800193530001</v>
      </c>
      <c r="K205" s="57">
        <v>227.33800193530001</v>
      </c>
    </row>
    <row r="206" spans="1:11" customFormat="1" x14ac:dyDescent="0.3">
      <c r="A206" s="58" t="s">
        <v>147</v>
      </c>
      <c r="B206" s="70">
        <v>15.334085568900001</v>
      </c>
      <c r="C206" s="71">
        <v>1.5358125385693901E-2</v>
      </c>
      <c r="D206" s="70">
        <v>4.0842052317000004</v>
      </c>
      <c r="E206" s="71">
        <v>1.7649925174165401E-2</v>
      </c>
      <c r="F206" s="70">
        <v>1.9958148791000001</v>
      </c>
      <c r="G206" s="71">
        <v>9.7980834886464401E-3</v>
      </c>
      <c r="H206" s="70">
        <v>1.6507033133</v>
      </c>
      <c r="I206" s="71">
        <v>4.9127842396950398E-3</v>
      </c>
      <c r="J206" s="70">
        <v>7.6033621448000002</v>
      </c>
      <c r="K206" s="71">
        <v>3.3445187694417698E-2</v>
      </c>
    </row>
    <row r="207" spans="1:11" customFormat="1" x14ac:dyDescent="0.3">
      <c r="A207" s="58" t="s">
        <v>148</v>
      </c>
      <c r="B207" s="73">
        <v>191.23989044839999</v>
      </c>
      <c r="C207" s="74">
        <v>0.19153970434401199</v>
      </c>
      <c r="D207" s="73">
        <v>43.460179840999999</v>
      </c>
      <c r="E207" s="74">
        <v>0.18781351051992501</v>
      </c>
      <c r="F207" s="73">
        <v>40.566565578800002</v>
      </c>
      <c r="G207" s="74">
        <v>0.199154040062058</v>
      </c>
      <c r="H207" s="73">
        <v>62.170979044699898</v>
      </c>
      <c r="I207" s="74">
        <v>0.185031800418821</v>
      </c>
      <c r="J207" s="73">
        <v>45.042165983900198</v>
      </c>
      <c r="K207" s="74">
        <v>0.19812862610061499</v>
      </c>
    </row>
    <row r="208" spans="1:11" customFormat="1" x14ac:dyDescent="0.3">
      <c r="A208" s="58" t="s">
        <v>149</v>
      </c>
      <c r="B208" s="70">
        <v>127.91856763059999</v>
      </c>
      <c r="C208" s="71">
        <v>0.12811911033114501</v>
      </c>
      <c r="D208" s="70">
        <v>22.755253616800001</v>
      </c>
      <c r="E208" s="71">
        <v>9.8337008272354601E-2</v>
      </c>
      <c r="F208" s="70">
        <v>15.7668709354</v>
      </c>
      <c r="G208" s="71">
        <v>7.7404532553352903E-2</v>
      </c>
      <c r="H208" s="70">
        <v>53.848602203799899</v>
      </c>
      <c r="I208" s="71">
        <v>0.16026293889697699</v>
      </c>
      <c r="J208" s="70">
        <v>35.547840874599999</v>
      </c>
      <c r="K208" s="71">
        <v>0.156365590319197</v>
      </c>
    </row>
    <row r="209" spans="1:11" customFormat="1" x14ac:dyDescent="0.3">
      <c r="A209" s="58" t="s">
        <v>150</v>
      </c>
      <c r="B209" s="73">
        <v>14.209032628399999</v>
      </c>
      <c r="C209" s="74">
        <v>1.42313086578163E-2</v>
      </c>
      <c r="D209" s="73">
        <v>3.5642980684999999</v>
      </c>
      <c r="E209" s="74">
        <v>1.54031422611106E-2</v>
      </c>
      <c r="F209" s="73">
        <v>1.5357958827</v>
      </c>
      <c r="G209" s="74">
        <v>7.5397054294934302E-3</v>
      </c>
      <c r="H209" s="73">
        <v>6.6874490717000104</v>
      </c>
      <c r="I209" s="74">
        <v>1.9903028084150998E-2</v>
      </c>
      <c r="J209" s="73">
        <v>2.4214896055000001</v>
      </c>
      <c r="K209" s="74">
        <v>1.06514950641167E-2</v>
      </c>
    </row>
    <row r="210" spans="1:11" customFormat="1" x14ac:dyDescent="0.3">
      <c r="A210" s="58" t="s">
        <v>151</v>
      </c>
      <c r="B210" s="70">
        <v>246.6468924383</v>
      </c>
      <c r="C210" s="71">
        <v>0.24703356995358799</v>
      </c>
      <c r="D210" s="70">
        <v>65.952012228199905</v>
      </c>
      <c r="E210" s="71">
        <v>0.28501214186752599</v>
      </c>
      <c r="F210" s="70">
        <v>47.971943082099997</v>
      </c>
      <c r="G210" s="71">
        <v>0.235509369307322</v>
      </c>
      <c r="H210" s="70">
        <v>77.700324275899902</v>
      </c>
      <c r="I210" s="71">
        <v>0.23124987115868201</v>
      </c>
      <c r="J210" s="70">
        <v>55.022612852100103</v>
      </c>
      <c r="K210" s="71">
        <v>0.24202998347702301</v>
      </c>
    </row>
    <row r="211" spans="1:11" customFormat="1" x14ac:dyDescent="0.3">
      <c r="A211" s="58" t="s">
        <v>152</v>
      </c>
      <c r="B211" s="73">
        <v>73.489297789000005</v>
      </c>
      <c r="C211" s="74">
        <v>7.3604509696956394E-2</v>
      </c>
      <c r="D211" s="73">
        <v>20.109753567399999</v>
      </c>
      <c r="E211" s="74">
        <v>8.6904458909323301E-2</v>
      </c>
      <c r="F211" s="73">
        <v>27.484579590799999</v>
      </c>
      <c r="G211" s="72">
        <v>0.134930452869679</v>
      </c>
      <c r="H211" s="73">
        <v>10.7243683036</v>
      </c>
      <c r="I211" s="75">
        <v>3.1917611819220801E-2</v>
      </c>
      <c r="J211" s="73">
        <v>15.1705963272</v>
      </c>
      <c r="K211" s="74">
        <v>6.6731457996703603E-2</v>
      </c>
    </row>
    <row r="212" spans="1:11" customFormat="1" x14ac:dyDescent="0.3">
      <c r="A212" s="58" t="s">
        <v>153</v>
      </c>
      <c r="B212" s="70">
        <v>44.271560445399999</v>
      </c>
      <c r="C212" s="71">
        <v>4.4340966618823599E-2</v>
      </c>
      <c r="D212" s="70">
        <v>9.3655615063000095</v>
      </c>
      <c r="E212" s="71">
        <v>4.0473348037761099E-2</v>
      </c>
      <c r="F212" s="70">
        <v>14.2659329131</v>
      </c>
      <c r="G212" s="71">
        <v>7.0035955333199604E-2</v>
      </c>
      <c r="H212" s="70">
        <v>11.8643334007</v>
      </c>
      <c r="I212" s="71">
        <v>3.5310349034753101E-2</v>
      </c>
      <c r="J212" s="70">
        <v>8.7757326253000105</v>
      </c>
      <c r="K212" s="71">
        <v>3.8602136688953403E-2</v>
      </c>
    </row>
    <row r="213" spans="1:11" customFormat="1" x14ac:dyDescent="0.3">
      <c r="A213" s="58" t="s">
        <v>154</v>
      </c>
      <c r="B213" s="73">
        <v>75.279801244399906</v>
      </c>
      <c r="C213" s="74">
        <v>7.5397820191279205E-2</v>
      </c>
      <c r="D213" s="73">
        <v>14.6220112292</v>
      </c>
      <c r="E213" s="74">
        <v>6.3189137041422594E-2</v>
      </c>
      <c r="F213" s="73">
        <v>12.872848894700001</v>
      </c>
      <c r="G213" s="74">
        <v>6.3196867368720003E-2</v>
      </c>
      <c r="H213" s="73">
        <v>37.546272731199998</v>
      </c>
      <c r="I213" s="72">
        <v>0.11174433070251399</v>
      </c>
      <c r="J213" s="73">
        <v>10.238668389300001</v>
      </c>
      <c r="K213" s="74">
        <v>4.5037205843895402E-2</v>
      </c>
    </row>
    <row r="214" spans="1:11" customFormat="1" x14ac:dyDescent="0.3">
      <c r="A214" s="58" t="s">
        <v>155</v>
      </c>
      <c r="B214" s="70">
        <v>77.478988686999998</v>
      </c>
      <c r="C214" s="71">
        <v>7.7600455381902897E-2</v>
      </c>
      <c r="D214" s="70">
        <v>15.4878152255</v>
      </c>
      <c r="E214" s="71">
        <v>6.6930715851316894E-2</v>
      </c>
      <c r="F214" s="70">
        <v>17.795387220999999</v>
      </c>
      <c r="G214" s="71">
        <v>8.7363157540330902E-2</v>
      </c>
      <c r="H214" s="70">
        <v>27.009263077500002</v>
      </c>
      <c r="I214" s="71">
        <v>8.0384331274922297E-2</v>
      </c>
      <c r="J214" s="70">
        <v>17.186523163</v>
      </c>
      <c r="K214" s="71">
        <v>7.5598989243739603E-2</v>
      </c>
    </row>
    <row r="215" spans="1:11" customFormat="1" x14ac:dyDescent="0.3">
      <c r="A215" s="58" t="s">
        <v>156</v>
      </c>
      <c r="B215" s="73">
        <v>105.68175518539999</v>
      </c>
      <c r="C215" s="74">
        <v>0.105847436407257</v>
      </c>
      <c r="D215" s="73">
        <v>27.2789234681</v>
      </c>
      <c r="E215" s="74">
        <v>0.117886083271908</v>
      </c>
      <c r="F215" s="73">
        <v>17.678213091</v>
      </c>
      <c r="G215" s="74">
        <v>8.6787912851821997E-2</v>
      </c>
      <c r="H215" s="73">
        <v>39.341102794199998</v>
      </c>
      <c r="I215" s="74">
        <v>0.11708606157286</v>
      </c>
      <c r="J215" s="73">
        <v>21.383515832099999</v>
      </c>
      <c r="K215" s="74">
        <v>9.4060454697695903E-2</v>
      </c>
    </row>
    <row r="216" spans="1:11" customFormat="1" x14ac:dyDescent="0.3">
      <c r="A216" s="58" t="s">
        <v>157</v>
      </c>
      <c r="B216" s="70">
        <v>26.884844659700001</v>
      </c>
      <c r="C216" s="71">
        <v>2.69269930315248E-2</v>
      </c>
      <c r="D216" s="70">
        <v>4.7206968644000202</v>
      </c>
      <c r="E216" s="71">
        <v>2.0400528793186101E-2</v>
      </c>
      <c r="F216" s="70">
        <v>5.7604623963999799</v>
      </c>
      <c r="G216" s="71">
        <v>2.8279923195375398E-2</v>
      </c>
      <c r="H216" s="70">
        <v>7.4581912613999997</v>
      </c>
      <c r="I216" s="71">
        <v>2.2196892797402501E-2</v>
      </c>
      <c r="J216" s="70">
        <v>8.9454941375000008</v>
      </c>
      <c r="K216" s="71">
        <v>3.9348872873642401E-2</v>
      </c>
    </row>
    <row r="217" spans="1:11" customFormat="1" x14ac:dyDescent="0.3">
      <c r="A217" s="76" t="s">
        <v>4</v>
      </c>
    </row>
    <row r="218" spans="1:11" customFormat="1" x14ac:dyDescent="0.3">
      <c r="A218" s="76" t="s">
        <v>4</v>
      </c>
    </row>
    <row r="219" spans="1:11" customFormat="1" x14ac:dyDescent="0.3">
      <c r="A219" s="54" t="s">
        <v>159</v>
      </c>
    </row>
    <row r="220" spans="1:11" customFormat="1" x14ac:dyDescent="0.3">
      <c r="A220" s="69" t="s">
        <v>4</v>
      </c>
    </row>
    <row r="221" spans="1:11" customFormat="1" x14ac:dyDescent="0.3">
      <c r="A221" s="116" t="s">
        <v>4</v>
      </c>
      <c r="B221" s="118" t="s">
        <v>26</v>
      </c>
      <c r="C221" s="118" t="s">
        <v>4</v>
      </c>
      <c r="D221" s="118" t="s">
        <v>509</v>
      </c>
      <c r="E221" s="118" t="s">
        <v>4</v>
      </c>
      <c r="F221" s="118" t="s">
        <v>510</v>
      </c>
      <c r="G221" s="118" t="s">
        <v>4</v>
      </c>
      <c r="H221" s="118" t="s">
        <v>511</v>
      </c>
      <c r="I221" s="118" t="s">
        <v>4</v>
      </c>
      <c r="J221" s="118" t="s">
        <v>512</v>
      </c>
      <c r="K221" s="118" t="s">
        <v>4</v>
      </c>
    </row>
    <row r="222" spans="1:11" customFormat="1" x14ac:dyDescent="0.3">
      <c r="A222" s="117" t="s">
        <v>4</v>
      </c>
      <c r="B222" s="55" t="s">
        <v>28</v>
      </c>
      <c r="C222" s="55" t="s">
        <v>29</v>
      </c>
      <c r="D222" s="55" t="s">
        <v>28</v>
      </c>
      <c r="E222" s="55" t="s">
        <v>29</v>
      </c>
      <c r="F222" s="55" t="s">
        <v>28</v>
      </c>
      <c r="G222" s="55" t="s">
        <v>29</v>
      </c>
      <c r="H222" s="55" t="s">
        <v>28</v>
      </c>
      <c r="I222" s="55" t="s">
        <v>29</v>
      </c>
      <c r="J222" s="55" t="s">
        <v>28</v>
      </c>
      <c r="K222" s="55" t="s">
        <v>29</v>
      </c>
    </row>
    <row r="223" spans="1:11" customFormat="1" x14ac:dyDescent="0.3">
      <c r="A223" s="56" t="s">
        <v>30</v>
      </c>
      <c r="B223" s="57">
        <v>1002.5695060178</v>
      </c>
      <c r="C223" s="57">
        <v>1002.5695060178</v>
      </c>
      <c r="D223" s="57">
        <v>231.850297238</v>
      </c>
      <c r="E223" s="57">
        <v>231.850297238</v>
      </c>
      <c r="F223" s="57">
        <v>204.95637482230001</v>
      </c>
      <c r="G223" s="57">
        <v>204.95637482230001</v>
      </c>
      <c r="H223" s="57">
        <v>337.79737396680002</v>
      </c>
      <c r="I223" s="57">
        <v>337.79737396680002</v>
      </c>
      <c r="J223" s="57">
        <v>227.9654599907</v>
      </c>
      <c r="K223" s="57">
        <v>227.9654599907</v>
      </c>
    </row>
    <row r="224" spans="1:11" customFormat="1" x14ac:dyDescent="0.3">
      <c r="A224" s="58" t="s">
        <v>160</v>
      </c>
      <c r="B224" s="70">
        <v>199.7647488675</v>
      </c>
      <c r="C224" s="71">
        <v>0.199252767681878</v>
      </c>
      <c r="D224" s="70">
        <v>55.553304305599902</v>
      </c>
      <c r="E224" s="71">
        <v>0.23960851017832899</v>
      </c>
      <c r="F224" s="70">
        <v>38.7952344837</v>
      </c>
      <c r="G224" s="71">
        <v>0.189285327267015</v>
      </c>
      <c r="H224" s="70">
        <v>57.422306265399897</v>
      </c>
      <c r="I224" s="71">
        <v>0.16999038681409001</v>
      </c>
      <c r="J224" s="70">
        <v>47.993903812800198</v>
      </c>
      <c r="K224" s="71">
        <v>0.21053147180611501</v>
      </c>
    </row>
    <row r="225" spans="1:11" customFormat="1" x14ac:dyDescent="0.3">
      <c r="A225" s="58" t="s">
        <v>161</v>
      </c>
      <c r="B225" s="73">
        <v>272.03063021849999</v>
      </c>
      <c r="C225" s="74">
        <v>0.27133343731847998</v>
      </c>
      <c r="D225" s="73">
        <v>54.744619760999797</v>
      </c>
      <c r="E225" s="74">
        <v>0.23612055025663101</v>
      </c>
      <c r="F225" s="73">
        <v>57.601423444600201</v>
      </c>
      <c r="G225" s="74">
        <v>0.281042360817229</v>
      </c>
      <c r="H225" s="73">
        <v>91.987359991699904</v>
      </c>
      <c r="I225" s="74">
        <v>0.27231520159994199</v>
      </c>
      <c r="J225" s="73">
        <v>67.697227021200007</v>
      </c>
      <c r="K225" s="74">
        <v>0.29696264962227997</v>
      </c>
    </row>
    <row r="226" spans="1:11" customFormat="1" x14ac:dyDescent="0.3">
      <c r="A226" s="58" t="s">
        <v>162</v>
      </c>
      <c r="B226" s="70">
        <v>143.99535979199999</v>
      </c>
      <c r="C226" s="71">
        <v>0.14362631112126001</v>
      </c>
      <c r="D226" s="70">
        <v>43.689537710300201</v>
      </c>
      <c r="E226" s="71">
        <v>0.18843856674227899</v>
      </c>
      <c r="F226" s="70">
        <v>18.753344536499998</v>
      </c>
      <c r="G226" s="71">
        <v>9.1499201001966401E-2</v>
      </c>
      <c r="H226" s="70">
        <v>52.074608642800101</v>
      </c>
      <c r="I226" s="71">
        <v>0.15415930571419401</v>
      </c>
      <c r="J226" s="70">
        <v>29.477868902400001</v>
      </c>
      <c r="K226" s="71">
        <v>0.12930848780162801</v>
      </c>
    </row>
    <row r="227" spans="1:11" customFormat="1" x14ac:dyDescent="0.3">
      <c r="A227" s="58" t="s">
        <v>163</v>
      </c>
      <c r="B227" s="73">
        <v>207.17408615400001</v>
      </c>
      <c r="C227" s="74">
        <v>0.206643115425378</v>
      </c>
      <c r="D227" s="73">
        <v>51.952765580699896</v>
      </c>
      <c r="E227" s="74">
        <v>0.22407892592593601</v>
      </c>
      <c r="F227" s="73">
        <v>44.171331213499997</v>
      </c>
      <c r="G227" s="74">
        <v>0.21551577135279201</v>
      </c>
      <c r="H227" s="73">
        <v>65.141332148399997</v>
      </c>
      <c r="I227" s="74">
        <v>0.192841440368338</v>
      </c>
      <c r="J227" s="73">
        <v>45.908657211400097</v>
      </c>
      <c r="K227" s="74">
        <v>0.20138426765735901</v>
      </c>
    </row>
    <row r="228" spans="1:11" customFormat="1" ht="25.5" customHeight="1" x14ac:dyDescent="0.3">
      <c r="A228" s="59" t="s">
        <v>164</v>
      </c>
      <c r="B228" s="70">
        <v>195.83001846080001</v>
      </c>
      <c r="C228" s="71">
        <v>0.19532812167670599</v>
      </c>
      <c r="D228" s="70">
        <v>48.246943945600101</v>
      </c>
      <c r="E228" s="71">
        <v>0.20809524300964499</v>
      </c>
      <c r="F228" s="70">
        <v>42.8554277597</v>
      </c>
      <c r="G228" s="71">
        <v>0.20909536381513499</v>
      </c>
      <c r="H228" s="70">
        <v>66.7903485727999</v>
      </c>
      <c r="I228" s="71">
        <v>0.197723113677504</v>
      </c>
      <c r="J228" s="70">
        <v>37.937298182699998</v>
      </c>
      <c r="K228" s="71">
        <v>0.16641686939875799</v>
      </c>
    </row>
    <row r="229" spans="1:11" customFormat="1" x14ac:dyDescent="0.3">
      <c r="A229" s="58" t="s">
        <v>165</v>
      </c>
      <c r="B229" s="73">
        <v>56.177374034499898</v>
      </c>
      <c r="C229" s="74">
        <v>5.6033395886571698E-2</v>
      </c>
      <c r="D229" s="73">
        <v>10.427026770099999</v>
      </c>
      <c r="E229" s="74">
        <v>4.4973100721955997E-2</v>
      </c>
      <c r="F229" s="73">
        <v>14.8257039952</v>
      </c>
      <c r="G229" s="74">
        <v>7.2335900788907406E-2</v>
      </c>
      <c r="H229" s="73">
        <v>23.194659325300002</v>
      </c>
      <c r="I229" s="74">
        <v>6.8664415749956798E-2</v>
      </c>
      <c r="J229" s="73">
        <v>7.7299839439000104</v>
      </c>
      <c r="K229" s="74">
        <v>3.3908575203521397E-2</v>
      </c>
    </row>
    <row r="230" spans="1:11" customFormat="1" x14ac:dyDescent="0.3">
      <c r="A230" s="58" t="s">
        <v>166</v>
      </c>
      <c r="B230" s="70">
        <v>53.9891398777999</v>
      </c>
      <c r="C230" s="71">
        <v>5.3850770000221301E-2</v>
      </c>
      <c r="D230" s="70">
        <v>9.0349169226999901</v>
      </c>
      <c r="E230" s="71">
        <v>3.89687528130509E-2</v>
      </c>
      <c r="F230" s="70">
        <v>10.103230314599999</v>
      </c>
      <c r="G230" s="71">
        <v>4.9294540476526497E-2</v>
      </c>
      <c r="H230" s="70">
        <v>19.8995415288</v>
      </c>
      <c r="I230" s="71">
        <v>5.8909698720025598E-2</v>
      </c>
      <c r="J230" s="70">
        <v>14.951451111700001</v>
      </c>
      <c r="K230" s="71">
        <v>6.5586475742026695E-2</v>
      </c>
    </row>
    <row r="231" spans="1:11" customFormat="1" ht="25.5" customHeight="1" x14ac:dyDescent="0.3">
      <c r="A231" s="59" t="s">
        <v>167</v>
      </c>
      <c r="B231" s="73">
        <v>55.498405134099997</v>
      </c>
      <c r="C231" s="74">
        <v>5.5356167129538301E-2</v>
      </c>
      <c r="D231" s="73">
        <v>13.4299199661</v>
      </c>
      <c r="E231" s="74">
        <v>5.7924963332325802E-2</v>
      </c>
      <c r="F231" s="73">
        <v>5.43891132699998</v>
      </c>
      <c r="G231" s="74">
        <v>2.65369219753014E-2</v>
      </c>
      <c r="H231" s="73">
        <v>32.102485555900202</v>
      </c>
      <c r="I231" s="72">
        <v>9.5034739846897601E-2</v>
      </c>
      <c r="J231" s="73">
        <v>4.5270882850999996</v>
      </c>
      <c r="K231" s="75">
        <v>1.98586587866631E-2</v>
      </c>
    </row>
    <row r="232" spans="1:11" customFormat="1" ht="22.8" x14ac:dyDescent="0.3">
      <c r="A232" s="59" t="s">
        <v>168</v>
      </c>
      <c r="B232" s="70">
        <v>218.4992077261</v>
      </c>
      <c r="C232" s="71">
        <v>0.21793921161035301</v>
      </c>
      <c r="D232" s="70">
        <v>54.179193987900099</v>
      </c>
      <c r="E232" s="71">
        <v>0.23368179654427501</v>
      </c>
      <c r="F232" s="70">
        <v>38.146315836100001</v>
      </c>
      <c r="G232" s="71">
        <v>0.18611919667867599</v>
      </c>
      <c r="H232" s="70">
        <v>69.160793739399907</v>
      </c>
      <c r="I232" s="71">
        <v>0.20474047186109101</v>
      </c>
      <c r="J232" s="70">
        <v>57.012904162700003</v>
      </c>
      <c r="K232" s="71">
        <v>0.25009448433559101</v>
      </c>
    </row>
    <row r="233" spans="1:11" customFormat="1" x14ac:dyDescent="0.3">
      <c r="A233" s="58" t="s">
        <v>169</v>
      </c>
      <c r="B233" s="73">
        <v>159.58614230929999</v>
      </c>
      <c r="C233" s="74">
        <v>0.15917713570122</v>
      </c>
      <c r="D233" s="73">
        <v>32.5682883371</v>
      </c>
      <c r="E233" s="74">
        <v>0.14047119509908501</v>
      </c>
      <c r="F233" s="73">
        <v>31.743672578599998</v>
      </c>
      <c r="G233" s="74">
        <v>0.154880142694377</v>
      </c>
      <c r="H233" s="73">
        <v>53.580023437900003</v>
      </c>
      <c r="I233" s="74">
        <v>0.158615867283699</v>
      </c>
      <c r="J233" s="73">
        <v>41.6941579557</v>
      </c>
      <c r="K233" s="74">
        <v>0.18289682111229</v>
      </c>
    </row>
    <row r="234" spans="1:11" customFormat="1" x14ac:dyDescent="0.3">
      <c r="A234" s="58" t="s">
        <v>170</v>
      </c>
      <c r="B234" s="70">
        <v>130.9012529808</v>
      </c>
      <c r="C234" s="71">
        <v>0.13056576346585599</v>
      </c>
      <c r="D234" s="70">
        <v>46.165466582600097</v>
      </c>
      <c r="E234" s="72">
        <v>0.19911756479315601</v>
      </c>
      <c r="F234" s="70">
        <v>14.108917823300001</v>
      </c>
      <c r="G234" s="75">
        <v>6.8838638639723296E-2</v>
      </c>
      <c r="H234" s="70">
        <v>31.278793724100002</v>
      </c>
      <c r="I234" s="71">
        <v>9.2596319967763296E-2</v>
      </c>
      <c r="J234" s="70">
        <v>39.348074850800003</v>
      </c>
      <c r="K234" s="71">
        <v>0.17260542387607899</v>
      </c>
    </row>
    <row r="235" spans="1:11" customFormat="1" x14ac:dyDescent="0.3">
      <c r="A235" s="58" t="s">
        <v>171</v>
      </c>
      <c r="B235" s="73">
        <v>187.8332412833</v>
      </c>
      <c r="C235" s="74">
        <v>0.18735183960399199</v>
      </c>
      <c r="D235" s="73">
        <v>44.674668330100197</v>
      </c>
      <c r="E235" s="74">
        <v>0.19268756116469599</v>
      </c>
      <c r="F235" s="73">
        <v>46.175386945100001</v>
      </c>
      <c r="G235" s="74">
        <v>0.22529373377692999</v>
      </c>
      <c r="H235" s="73">
        <v>49.725704805399999</v>
      </c>
      <c r="I235" s="74">
        <v>0.14720571750296399</v>
      </c>
      <c r="J235" s="73">
        <v>47.257481202700198</v>
      </c>
      <c r="K235" s="74">
        <v>0.20730105869822499</v>
      </c>
    </row>
    <row r="236" spans="1:11" customFormat="1" x14ac:dyDescent="0.3">
      <c r="A236" s="58" t="s">
        <v>172</v>
      </c>
      <c r="B236" s="70">
        <v>108.2729012148</v>
      </c>
      <c r="C236" s="71">
        <v>0.10799540636824199</v>
      </c>
      <c r="D236" s="70">
        <v>15.663730279899999</v>
      </c>
      <c r="E236" s="75">
        <v>6.7559673058433897E-2</v>
      </c>
      <c r="F236" s="70">
        <v>33.491105869199998</v>
      </c>
      <c r="G236" s="72">
        <v>0.163406021882643</v>
      </c>
      <c r="H236" s="70">
        <v>46.170461165300097</v>
      </c>
      <c r="I236" s="71">
        <v>0.136680935742969</v>
      </c>
      <c r="J236" s="70">
        <v>12.947603900400001</v>
      </c>
      <c r="K236" s="75">
        <v>5.6796340554960398E-2</v>
      </c>
    </row>
    <row r="237" spans="1:11" customFormat="1" x14ac:dyDescent="0.3">
      <c r="A237" s="58" t="s">
        <v>173</v>
      </c>
      <c r="B237" s="73">
        <v>41.9627535507</v>
      </c>
      <c r="C237" s="74">
        <v>4.1855206346117398E-2</v>
      </c>
      <c r="D237" s="73">
        <v>6.2326200480999896</v>
      </c>
      <c r="E237" s="74">
        <v>2.68820878055725E-2</v>
      </c>
      <c r="F237" s="73">
        <v>2.6416886004000002</v>
      </c>
      <c r="G237" s="74">
        <v>1.2889028714966199E-2</v>
      </c>
      <c r="H237" s="73">
        <v>23.676756773099999</v>
      </c>
      <c r="I237" s="72">
        <v>7.0091595133084203E-2</v>
      </c>
      <c r="J237" s="73">
        <v>9.4116881290999892</v>
      </c>
      <c r="K237" s="74">
        <v>4.1285588305719503E-2</v>
      </c>
    </row>
    <row r="238" spans="1:11" customFormat="1" x14ac:dyDescent="0.3">
      <c r="A238" s="58" t="s">
        <v>174</v>
      </c>
      <c r="B238" s="70">
        <v>177.39068886109999</v>
      </c>
      <c r="C238" s="71">
        <v>0.176936050614281</v>
      </c>
      <c r="D238" s="70">
        <v>39.8745528464</v>
      </c>
      <c r="E238" s="71">
        <v>0.17198404885143501</v>
      </c>
      <c r="F238" s="70">
        <v>27.136841157300001</v>
      </c>
      <c r="G238" s="71">
        <v>0.13240301103504601</v>
      </c>
      <c r="H238" s="70">
        <v>60.578005913600101</v>
      </c>
      <c r="I238" s="71">
        <v>0.17933237669145999</v>
      </c>
      <c r="J238" s="70">
        <v>49.801288943799896</v>
      </c>
      <c r="K238" s="71">
        <v>0.218459800646254</v>
      </c>
    </row>
    <row r="239" spans="1:11" customFormat="1" x14ac:dyDescent="0.3">
      <c r="A239" s="58" t="s">
        <v>175</v>
      </c>
      <c r="B239" s="73">
        <v>59.322020344400002</v>
      </c>
      <c r="C239" s="74">
        <v>5.9169982717733702E-2</v>
      </c>
      <c r="D239" s="73">
        <v>7.5699579688999901</v>
      </c>
      <c r="E239" s="74">
        <v>3.2650197386330099E-2</v>
      </c>
      <c r="F239" s="73">
        <v>12.662791754600001</v>
      </c>
      <c r="G239" s="74">
        <v>6.17828636244118E-2</v>
      </c>
      <c r="H239" s="73">
        <v>30.173896587799899</v>
      </c>
      <c r="I239" s="74">
        <v>8.9325432680141606E-2</v>
      </c>
      <c r="J239" s="73">
        <v>8.9153740330999796</v>
      </c>
      <c r="K239" s="74">
        <v>3.9108442276578698E-2</v>
      </c>
    </row>
    <row r="240" spans="1:11" customFormat="1" x14ac:dyDescent="0.3">
      <c r="A240" s="59" t="s">
        <v>176</v>
      </c>
      <c r="B240" s="70">
        <v>48.352121822199997</v>
      </c>
      <c r="C240" s="71">
        <v>4.8228199174194297E-2</v>
      </c>
      <c r="D240" s="70">
        <v>5.2068716208999897</v>
      </c>
      <c r="E240" s="75">
        <v>2.2457903582306E-2</v>
      </c>
      <c r="F240" s="70">
        <v>11.2816903967</v>
      </c>
      <c r="G240" s="71">
        <v>5.5044349835331401E-2</v>
      </c>
      <c r="H240" s="70">
        <v>16.108921305500001</v>
      </c>
      <c r="I240" s="71">
        <v>4.7688118816113803E-2</v>
      </c>
      <c r="J240" s="70">
        <v>15.7546384991</v>
      </c>
      <c r="K240" s="71">
        <v>6.9109761188132293E-2</v>
      </c>
    </row>
    <row r="241" spans="1:11" customFormat="1" x14ac:dyDescent="0.3">
      <c r="A241" s="58" t="s">
        <v>177</v>
      </c>
      <c r="B241" s="73">
        <v>67.319531651999995</v>
      </c>
      <c r="C241" s="74">
        <v>6.7146997039031001E-2</v>
      </c>
      <c r="D241" s="73">
        <v>15.6760162024</v>
      </c>
      <c r="E241" s="74">
        <v>6.7612663814306806E-2</v>
      </c>
      <c r="F241" s="73">
        <v>18.8620202386</v>
      </c>
      <c r="G241" s="74">
        <v>9.2029439215802006E-2</v>
      </c>
      <c r="H241" s="73">
        <v>21.635566078099998</v>
      </c>
      <c r="I241" s="74">
        <v>6.4048946929428793E-2</v>
      </c>
      <c r="J241" s="73">
        <v>11.145929132899999</v>
      </c>
      <c r="K241" s="74">
        <v>4.8893060963510503E-2</v>
      </c>
    </row>
    <row r="242" spans="1:11" customFormat="1" x14ac:dyDescent="0.3">
      <c r="A242" s="58" t="s">
        <v>178</v>
      </c>
      <c r="B242" s="70">
        <v>102.5536395999</v>
      </c>
      <c r="C242" s="71">
        <v>0.102290802766626</v>
      </c>
      <c r="D242" s="70">
        <v>16.900663125499999</v>
      </c>
      <c r="E242" s="71">
        <v>7.2894722701826203E-2</v>
      </c>
      <c r="F242" s="70">
        <v>25.392011621200002</v>
      </c>
      <c r="G242" s="71">
        <v>0.123889835791715</v>
      </c>
      <c r="H242" s="70">
        <v>34.512768361400099</v>
      </c>
      <c r="I242" s="71">
        <v>0.102170031566888</v>
      </c>
      <c r="J242" s="70">
        <v>25.748196491800002</v>
      </c>
      <c r="K242" s="71">
        <v>0.112947796972622</v>
      </c>
    </row>
    <row r="243" spans="1:11" customFormat="1" x14ac:dyDescent="0.3">
      <c r="A243" s="76" t="s">
        <v>4</v>
      </c>
    </row>
    <row r="244" spans="1:11" customFormat="1" x14ac:dyDescent="0.3">
      <c r="A244" s="76" t="s">
        <v>4</v>
      </c>
    </row>
    <row r="245" spans="1:11" customFormat="1" x14ac:dyDescent="0.3">
      <c r="A245" s="54" t="s">
        <v>179</v>
      </c>
    </row>
    <row r="246" spans="1:11" customFormat="1" x14ac:dyDescent="0.3">
      <c r="A246" s="69" t="s">
        <v>4</v>
      </c>
    </row>
    <row r="247" spans="1:11" customFormat="1" x14ac:dyDescent="0.3">
      <c r="A247" s="116" t="s">
        <v>4</v>
      </c>
      <c r="B247" s="118" t="s">
        <v>26</v>
      </c>
      <c r="C247" s="118" t="s">
        <v>4</v>
      </c>
      <c r="D247" s="118" t="s">
        <v>509</v>
      </c>
      <c r="E247" s="118" t="s">
        <v>4</v>
      </c>
      <c r="F247" s="118" t="s">
        <v>510</v>
      </c>
      <c r="G247" s="118" t="s">
        <v>4</v>
      </c>
      <c r="H247" s="118" t="s">
        <v>511</v>
      </c>
      <c r="I247" s="118" t="s">
        <v>4</v>
      </c>
      <c r="J247" s="118" t="s">
        <v>512</v>
      </c>
      <c r="K247" s="118" t="s">
        <v>4</v>
      </c>
    </row>
    <row r="248" spans="1:11" customFormat="1" x14ac:dyDescent="0.3">
      <c r="A248" s="117" t="s">
        <v>4</v>
      </c>
      <c r="B248" s="55" t="s">
        <v>28</v>
      </c>
      <c r="C248" s="55" t="s">
        <v>29</v>
      </c>
      <c r="D248" s="55" t="s">
        <v>28</v>
      </c>
      <c r="E248" s="55" t="s">
        <v>29</v>
      </c>
      <c r="F248" s="55" t="s">
        <v>28</v>
      </c>
      <c r="G248" s="55" t="s">
        <v>29</v>
      </c>
      <c r="H248" s="55" t="s">
        <v>28</v>
      </c>
      <c r="I248" s="55" t="s">
        <v>29</v>
      </c>
      <c r="J248" s="55" t="s">
        <v>28</v>
      </c>
      <c r="K248" s="55" t="s">
        <v>29</v>
      </c>
    </row>
    <row r="249" spans="1:11" customFormat="1" x14ac:dyDescent="0.3">
      <c r="A249" s="56" t="s">
        <v>30</v>
      </c>
      <c r="B249" s="57">
        <v>1002.5695060178</v>
      </c>
      <c r="C249" s="57">
        <v>1002.5695060178</v>
      </c>
      <c r="D249" s="57">
        <v>231.850297238</v>
      </c>
      <c r="E249" s="57">
        <v>231.850297238</v>
      </c>
      <c r="F249" s="57">
        <v>204.95637482230001</v>
      </c>
      <c r="G249" s="57">
        <v>204.95637482230001</v>
      </c>
      <c r="H249" s="57">
        <v>337.79737396680002</v>
      </c>
      <c r="I249" s="57">
        <v>337.79737396680002</v>
      </c>
      <c r="J249" s="57">
        <v>227.9654599907</v>
      </c>
      <c r="K249" s="57">
        <v>227.9654599907</v>
      </c>
    </row>
    <row r="250" spans="1:11" customFormat="1" x14ac:dyDescent="0.3">
      <c r="A250" s="58" t="s">
        <v>160</v>
      </c>
      <c r="B250" s="70">
        <v>66.876192986099994</v>
      </c>
      <c r="C250" s="71">
        <v>6.6704794614920807E-2</v>
      </c>
      <c r="D250" s="70">
        <v>17.241510615999999</v>
      </c>
      <c r="E250" s="71">
        <v>7.4364841543856905E-2</v>
      </c>
      <c r="F250" s="70">
        <v>12.6837741956</v>
      </c>
      <c r="G250" s="71">
        <v>6.1885238781165003E-2</v>
      </c>
      <c r="H250" s="70">
        <v>17.761865426899998</v>
      </c>
      <c r="I250" s="71">
        <v>5.2581419501045903E-2</v>
      </c>
      <c r="J250" s="70">
        <v>19.189042747599999</v>
      </c>
      <c r="K250" s="71">
        <v>8.4175220002112694E-2</v>
      </c>
    </row>
    <row r="251" spans="1:11" customFormat="1" x14ac:dyDescent="0.3">
      <c r="A251" s="58" t="s">
        <v>161</v>
      </c>
      <c r="B251" s="73">
        <v>62.024813281900002</v>
      </c>
      <c r="C251" s="74">
        <v>6.1865848611596198E-2</v>
      </c>
      <c r="D251" s="73">
        <v>11.8856602173</v>
      </c>
      <c r="E251" s="74">
        <v>5.12643734292869E-2</v>
      </c>
      <c r="F251" s="73">
        <v>12.202578812900001</v>
      </c>
      <c r="G251" s="74">
        <v>5.9537444607321001E-2</v>
      </c>
      <c r="H251" s="73">
        <v>21.961889692700002</v>
      </c>
      <c r="I251" s="74">
        <v>6.5014980533443997E-2</v>
      </c>
      <c r="J251" s="73">
        <v>15.974684559</v>
      </c>
      <c r="K251" s="74">
        <v>7.0075021714481198E-2</v>
      </c>
    </row>
    <row r="252" spans="1:11" customFormat="1" x14ac:dyDescent="0.3">
      <c r="A252" s="58" t="s">
        <v>162</v>
      </c>
      <c r="B252" s="70">
        <v>59.939870846300003</v>
      </c>
      <c r="C252" s="71">
        <v>5.9786249717868299E-2</v>
      </c>
      <c r="D252" s="70">
        <v>19.254415618199999</v>
      </c>
      <c r="E252" s="71">
        <v>8.3046758393563194E-2</v>
      </c>
      <c r="F252" s="70">
        <v>8.2549991319999805</v>
      </c>
      <c r="G252" s="71">
        <v>4.0276859595888101E-2</v>
      </c>
      <c r="H252" s="70">
        <v>21.5329141681</v>
      </c>
      <c r="I252" s="71">
        <v>6.3745060878467097E-2</v>
      </c>
      <c r="J252" s="70">
        <v>10.897541928000001</v>
      </c>
      <c r="K252" s="71">
        <v>4.78034783359048E-2</v>
      </c>
    </row>
    <row r="253" spans="1:11" customFormat="1" x14ac:dyDescent="0.3">
      <c r="A253" s="58" t="s">
        <v>163</v>
      </c>
      <c r="B253" s="73">
        <v>83.235562623299998</v>
      </c>
      <c r="C253" s="74">
        <v>8.3022236487035397E-2</v>
      </c>
      <c r="D253" s="73">
        <v>18.168798207199998</v>
      </c>
      <c r="E253" s="74">
        <v>7.8364351582216399E-2</v>
      </c>
      <c r="F253" s="73">
        <v>18.769571759200002</v>
      </c>
      <c r="G253" s="74">
        <v>9.1578375034557902E-2</v>
      </c>
      <c r="H253" s="73">
        <v>21.527533353500001</v>
      </c>
      <c r="I253" s="74">
        <v>6.3729131759371796E-2</v>
      </c>
      <c r="J253" s="73">
        <v>24.769659303400001</v>
      </c>
      <c r="K253" s="74">
        <v>0.108655316925689</v>
      </c>
    </row>
    <row r="254" spans="1:11" customFormat="1" ht="25.5" customHeight="1" x14ac:dyDescent="0.3">
      <c r="A254" s="59" t="s">
        <v>164</v>
      </c>
      <c r="B254" s="70">
        <v>89.868255924400003</v>
      </c>
      <c r="C254" s="71">
        <v>8.9637930721986697E-2</v>
      </c>
      <c r="D254" s="70">
        <v>24.094789354</v>
      </c>
      <c r="E254" s="71">
        <v>0.103923909699655</v>
      </c>
      <c r="F254" s="70">
        <v>14.553191034399999</v>
      </c>
      <c r="G254" s="71">
        <v>7.1006286323213E-2</v>
      </c>
      <c r="H254" s="70">
        <v>36.751445382000099</v>
      </c>
      <c r="I254" s="71">
        <v>0.10879730931718901</v>
      </c>
      <c r="J254" s="70">
        <v>14.468830154000001</v>
      </c>
      <c r="K254" s="71">
        <v>6.3469396436592898E-2</v>
      </c>
    </row>
    <row r="255" spans="1:11" customFormat="1" x14ac:dyDescent="0.3">
      <c r="A255" s="58" t="s">
        <v>165</v>
      </c>
      <c r="B255" s="73">
        <v>34.4394996694</v>
      </c>
      <c r="C255" s="74">
        <v>3.4351233967002903E-2</v>
      </c>
      <c r="D255" s="73">
        <v>6.5949613040999902</v>
      </c>
      <c r="E255" s="74">
        <v>2.8444912008588501E-2</v>
      </c>
      <c r="F255" s="73">
        <v>10.418492064900001</v>
      </c>
      <c r="G255" s="74">
        <v>5.0832730008681E-2</v>
      </c>
      <c r="H255" s="73">
        <v>13.278581451699999</v>
      </c>
      <c r="I255" s="74">
        <v>3.9309309293224598E-2</v>
      </c>
      <c r="J255" s="73">
        <v>4.1474648487000003</v>
      </c>
      <c r="K255" s="74">
        <v>1.81933914412701E-2</v>
      </c>
    </row>
    <row r="256" spans="1:11" customFormat="1" x14ac:dyDescent="0.3">
      <c r="A256" s="58" t="s">
        <v>166</v>
      </c>
      <c r="B256" s="70">
        <v>27.2094602321</v>
      </c>
      <c r="C256" s="71">
        <v>2.71397245465562E-2</v>
      </c>
      <c r="D256" s="70">
        <v>2.9764832116000002</v>
      </c>
      <c r="E256" s="71">
        <v>1.2837952968179999E-2</v>
      </c>
      <c r="F256" s="70">
        <v>6.1535757114000003</v>
      </c>
      <c r="G256" s="71">
        <v>3.0023831738511399E-2</v>
      </c>
      <c r="H256" s="70">
        <v>7.7223654988000101</v>
      </c>
      <c r="I256" s="71">
        <v>2.2860940001146898E-2</v>
      </c>
      <c r="J256" s="70">
        <v>10.357035810299999</v>
      </c>
      <c r="K256" s="71">
        <v>4.5432478282993002E-2</v>
      </c>
    </row>
    <row r="257" spans="1:11" customFormat="1" ht="25.5" customHeight="1" x14ac:dyDescent="0.3">
      <c r="A257" s="59" t="s">
        <v>167</v>
      </c>
      <c r="B257" s="73">
        <v>19.138932746599998</v>
      </c>
      <c r="C257" s="74">
        <v>1.9089881182023701E-2</v>
      </c>
      <c r="D257" s="73">
        <v>5.39051984700001</v>
      </c>
      <c r="E257" s="74">
        <v>2.3250001881457601E-2</v>
      </c>
      <c r="F257" s="73">
        <v>3.2658989133</v>
      </c>
      <c r="G257" s="74">
        <v>1.5934605186745599E-2</v>
      </c>
      <c r="H257" s="73">
        <v>7.3114487102000103</v>
      </c>
      <c r="I257" s="74">
        <v>2.16444806078291E-2</v>
      </c>
      <c r="J257" s="73">
        <v>3.1710652761000002</v>
      </c>
      <c r="K257" s="74">
        <v>1.39102883227545E-2</v>
      </c>
    </row>
    <row r="258" spans="1:11" customFormat="1" ht="22.8" x14ac:dyDescent="0.3">
      <c r="A258" s="59" t="s">
        <v>168</v>
      </c>
      <c r="B258" s="70">
        <v>150.00313598899999</v>
      </c>
      <c r="C258" s="71">
        <v>0.149618689865016</v>
      </c>
      <c r="D258" s="70">
        <v>43.326050385900103</v>
      </c>
      <c r="E258" s="71">
        <v>0.1868707993996</v>
      </c>
      <c r="F258" s="70">
        <v>28.5222443396</v>
      </c>
      <c r="G258" s="71">
        <v>0.139162513799969</v>
      </c>
      <c r="H258" s="70">
        <v>41.5096434668001</v>
      </c>
      <c r="I258" s="71">
        <v>0.12288326276592</v>
      </c>
      <c r="J258" s="70">
        <v>36.645197796700003</v>
      </c>
      <c r="K258" s="71">
        <v>0.16074890379531601</v>
      </c>
    </row>
    <row r="259" spans="1:11" customFormat="1" x14ac:dyDescent="0.3">
      <c r="A259" s="58" t="s">
        <v>169</v>
      </c>
      <c r="B259" s="73">
        <v>39.772822480499997</v>
      </c>
      <c r="C259" s="74">
        <v>3.9670887895321499E-2</v>
      </c>
      <c r="D259" s="73">
        <v>9.9080980538999803</v>
      </c>
      <c r="E259" s="74">
        <v>4.2734894765863098E-2</v>
      </c>
      <c r="F259" s="73">
        <v>6.0928676724000104</v>
      </c>
      <c r="G259" s="74">
        <v>2.9727631929880701E-2</v>
      </c>
      <c r="H259" s="73">
        <v>11.6793466553</v>
      </c>
      <c r="I259" s="74">
        <v>3.4575007254046601E-2</v>
      </c>
      <c r="J259" s="73">
        <v>12.0925100989</v>
      </c>
      <c r="K259" s="74">
        <v>5.3045360904205897E-2</v>
      </c>
    </row>
    <row r="260" spans="1:11" customFormat="1" x14ac:dyDescent="0.3">
      <c r="A260" s="58" t="s">
        <v>170</v>
      </c>
      <c r="B260" s="70">
        <v>37.971792836200002</v>
      </c>
      <c r="C260" s="71">
        <v>3.7874474146958402E-2</v>
      </c>
      <c r="D260" s="70">
        <v>12.6057934676</v>
      </c>
      <c r="E260" s="71">
        <v>5.4370400287474502E-2</v>
      </c>
      <c r="F260" s="70">
        <v>4.5285849459999996</v>
      </c>
      <c r="G260" s="71">
        <v>2.2095360292776201E-2</v>
      </c>
      <c r="H260" s="70">
        <v>10.8775181437</v>
      </c>
      <c r="I260" s="71">
        <v>3.2201310554797503E-2</v>
      </c>
      <c r="J260" s="70">
        <v>9.9598962789000005</v>
      </c>
      <c r="K260" s="71">
        <v>4.36903743194531E-2</v>
      </c>
    </row>
    <row r="261" spans="1:11" customFormat="1" x14ac:dyDescent="0.3">
      <c r="A261" s="58" t="s">
        <v>171</v>
      </c>
      <c r="B261" s="73">
        <v>41.343183416099997</v>
      </c>
      <c r="C261" s="74">
        <v>4.1237224120564797E-2</v>
      </c>
      <c r="D261" s="73">
        <v>6.9938521570000098</v>
      </c>
      <c r="E261" s="74">
        <v>3.0165379299991298E-2</v>
      </c>
      <c r="F261" s="73">
        <v>15.568306316499999</v>
      </c>
      <c r="G261" s="74">
        <v>7.5959122179038996E-2</v>
      </c>
      <c r="H261" s="73">
        <v>11.708715872200001</v>
      </c>
      <c r="I261" s="74">
        <v>3.4661950549534998E-2</v>
      </c>
      <c r="J261" s="73">
        <v>7.0723090704000198</v>
      </c>
      <c r="K261" s="74">
        <v>3.1023599235991801E-2</v>
      </c>
    </row>
    <row r="262" spans="1:11" customFormat="1" x14ac:dyDescent="0.3">
      <c r="A262" s="58" t="s">
        <v>172</v>
      </c>
      <c r="B262" s="70">
        <v>38.654793706200003</v>
      </c>
      <c r="C262" s="71">
        <v>3.8555724539973898E-2</v>
      </c>
      <c r="D262" s="70">
        <v>8.4902438645</v>
      </c>
      <c r="E262" s="71">
        <v>3.6619508215616201E-2</v>
      </c>
      <c r="F262" s="70">
        <v>11.873130846800001</v>
      </c>
      <c r="G262" s="71">
        <v>5.7930039292967403E-2</v>
      </c>
      <c r="H262" s="70">
        <v>13.2390704113</v>
      </c>
      <c r="I262" s="71">
        <v>3.9192342604182501E-2</v>
      </c>
      <c r="J262" s="70">
        <v>5.0523485836000201</v>
      </c>
      <c r="K262" s="71">
        <v>2.2162781080108E-2</v>
      </c>
    </row>
    <row r="263" spans="1:11" customFormat="1" x14ac:dyDescent="0.3">
      <c r="A263" s="58" t="s">
        <v>173</v>
      </c>
      <c r="B263" s="73">
        <v>24.9437524967</v>
      </c>
      <c r="C263" s="74">
        <v>2.4879823640134899E-2</v>
      </c>
      <c r="D263" s="73">
        <v>2.0597397974999998</v>
      </c>
      <c r="E263" s="74">
        <v>8.8839213149061701E-3</v>
      </c>
      <c r="F263" s="73">
        <v>1.3263850976</v>
      </c>
      <c r="G263" s="74">
        <v>6.4715483904806302E-3</v>
      </c>
      <c r="H263" s="73">
        <v>20.144781373499999</v>
      </c>
      <c r="I263" s="72">
        <v>5.9635695615206E-2</v>
      </c>
      <c r="J263" s="73">
        <v>1.4128462281</v>
      </c>
      <c r="K263" s="74">
        <v>6.19763287016216E-3</v>
      </c>
    </row>
    <row r="264" spans="1:11" customFormat="1" x14ac:dyDescent="0.3">
      <c r="A264" s="58" t="s">
        <v>174</v>
      </c>
      <c r="B264" s="70">
        <v>68.153226744700007</v>
      </c>
      <c r="C264" s="71">
        <v>6.7978555437422206E-2</v>
      </c>
      <c r="D264" s="70">
        <v>15.537895757099999</v>
      </c>
      <c r="E264" s="71">
        <v>6.7016932659568595E-2</v>
      </c>
      <c r="F264" s="70">
        <v>11.6325276458</v>
      </c>
      <c r="G264" s="71">
        <v>5.6756115323983301E-2</v>
      </c>
      <c r="H264" s="70">
        <v>23.370601572799998</v>
      </c>
      <c r="I264" s="71">
        <v>6.9185267186526303E-2</v>
      </c>
      <c r="J264" s="70">
        <v>17.612201768999999</v>
      </c>
      <c r="K264" s="71">
        <v>7.7258202930033798E-2</v>
      </c>
    </row>
    <row r="265" spans="1:11" customFormat="1" x14ac:dyDescent="0.3">
      <c r="A265" s="58" t="s">
        <v>175</v>
      </c>
      <c r="B265" s="73">
        <v>15.274192644499999</v>
      </c>
      <c r="C265" s="74">
        <v>1.52350461018598E-2</v>
      </c>
      <c r="D265" s="73">
        <v>1.0248163393</v>
      </c>
      <c r="E265" s="74">
        <v>4.4201640088819896E-3</v>
      </c>
      <c r="F265" s="73">
        <v>3.0461834701999999</v>
      </c>
      <c r="G265" s="74">
        <v>1.4862594407424899E-2</v>
      </c>
      <c r="H265" s="73">
        <v>10.0083311289</v>
      </c>
      <c r="I265" s="74">
        <v>2.9628208802723401E-2</v>
      </c>
      <c r="J265" s="73">
        <v>1.1948617061</v>
      </c>
      <c r="K265" s="74">
        <v>5.2414155466742399E-3</v>
      </c>
    </row>
    <row r="266" spans="1:11" customFormat="1" x14ac:dyDescent="0.3">
      <c r="A266" s="59" t="s">
        <v>176</v>
      </c>
      <c r="B266" s="70">
        <v>22.9680056501</v>
      </c>
      <c r="C266" s="71">
        <v>2.2909140475784798E-2</v>
      </c>
      <c r="D266" s="70">
        <v>3.9546366517</v>
      </c>
      <c r="E266" s="71">
        <v>1.70568539217376E-2</v>
      </c>
      <c r="F266" s="70">
        <v>6.1678743251000201</v>
      </c>
      <c r="G266" s="71">
        <v>3.00935959198519E-2</v>
      </c>
      <c r="H266" s="70">
        <v>4.7893341509999896</v>
      </c>
      <c r="I266" s="71">
        <v>1.4178127244620699E-2</v>
      </c>
      <c r="J266" s="70">
        <v>8.0561605223000097</v>
      </c>
      <c r="K266" s="71">
        <v>3.5339390987690199E-2</v>
      </c>
    </row>
    <row r="267" spans="1:11" customFormat="1" x14ac:dyDescent="0.3">
      <c r="A267" s="58" t="s">
        <v>177</v>
      </c>
      <c r="B267" s="73">
        <v>26.7033892856</v>
      </c>
      <c r="C267" s="74">
        <v>2.6634950619698901E-2</v>
      </c>
      <c r="D267" s="73">
        <v>6.5888817505999802</v>
      </c>
      <c r="E267" s="74">
        <v>2.8418690116391601E-2</v>
      </c>
      <c r="F267" s="73">
        <v>5.0778849716999996</v>
      </c>
      <c r="G267" s="74">
        <v>2.47754429502502E-2</v>
      </c>
      <c r="H267" s="73">
        <v>8.1092191460000098</v>
      </c>
      <c r="I267" s="74">
        <v>2.40061639638353E-2</v>
      </c>
      <c r="J267" s="73">
        <v>6.9274034172999901</v>
      </c>
      <c r="K267" s="74">
        <v>3.03879518308721E-2</v>
      </c>
    </row>
    <row r="268" spans="1:11" customFormat="1" x14ac:dyDescent="0.3">
      <c r="A268" s="58" t="s">
        <v>180</v>
      </c>
      <c r="B268" s="70">
        <v>94.048622458099999</v>
      </c>
      <c r="C268" s="71">
        <v>9.3807583308274101E-2</v>
      </c>
      <c r="D268" s="70">
        <v>15.753150637499999</v>
      </c>
      <c r="E268" s="71">
        <v>6.7945354503164607E-2</v>
      </c>
      <c r="F268" s="70">
        <v>24.818303566899999</v>
      </c>
      <c r="G268" s="71">
        <v>0.12109066423729301</v>
      </c>
      <c r="H268" s="70">
        <v>34.512768361400099</v>
      </c>
      <c r="I268" s="71">
        <v>0.102170031566888</v>
      </c>
      <c r="J268" s="70">
        <v>18.964399892300001</v>
      </c>
      <c r="K268" s="71">
        <v>8.3189795037694206E-2</v>
      </c>
    </row>
    <row r="269" spans="1:11" customFormat="1" x14ac:dyDescent="0.3">
      <c r="A269" s="76" t="s">
        <v>4</v>
      </c>
    </row>
    <row r="270" spans="1:11" customFormat="1" x14ac:dyDescent="0.3">
      <c r="A270" s="76" t="s">
        <v>4</v>
      </c>
    </row>
    <row r="271" spans="1:11" customFormat="1" x14ac:dyDescent="0.3">
      <c r="A271" s="54" t="s">
        <v>181</v>
      </c>
    </row>
    <row r="272" spans="1:11" customFormat="1" x14ac:dyDescent="0.3">
      <c r="A272" s="69" t="s">
        <v>4</v>
      </c>
    </row>
    <row r="273" spans="1:11" customFormat="1" x14ac:dyDescent="0.3">
      <c r="A273" s="116" t="s">
        <v>4</v>
      </c>
      <c r="B273" s="118" t="s">
        <v>26</v>
      </c>
      <c r="C273" s="118" t="s">
        <v>4</v>
      </c>
      <c r="D273" s="118" t="s">
        <v>509</v>
      </c>
      <c r="E273" s="118" t="s">
        <v>4</v>
      </c>
      <c r="F273" s="118" t="s">
        <v>510</v>
      </c>
      <c r="G273" s="118" t="s">
        <v>4</v>
      </c>
      <c r="H273" s="118" t="s">
        <v>511</v>
      </c>
      <c r="I273" s="118" t="s">
        <v>4</v>
      </c>
      <c r="J273" s="118" t="s">
        <v>512</v>
      </c>
      <c r="K273" s="118" t="s">
        <v>4</v>
      </c>
    </row>
    <row r="274" spans="1:11" customFormat="1" x14ac:dyDescent="0.3">
      <c r="A274" s="117" t="s">
        <v>4</v>
      </c>
      <c r="B274" s="55" t="s">
        <v>28</v>
      </c>
      <c r="C274" s="55" t="s">
        <v>29</v>
      </c>
      <c r="D274" s="55" t="s">
        <v>28</v>
      </c>
      <c r="E274" s="55" t="s">
        <v>29</v>
      </c>
      <c r="F274" s="55" t="s">
        <v>28</v>
      </c>
      <c r="G274" s="55" t="s">
        <v>29</v>
      </c>
      <c r="H274" s="55" t="s">
        <v>28</v>
      </c>
      <c r="I274" s="55" t="s">
        <v>29</v>
      </c>
      <c r="J274" s="55" t="s">
        <v>28</v>
      </c>
      <c r="K274" s="55" t="s">
        <v>29</v>
      </c>
    </row>
    <row r="275" spans="1:11" customFormat="1" x14ac:dyDescent="0.3">
      <c r="A275" s="56" t="s">
        <v>30</v>
      </c>
      <c r="B275" s="57">
        <v>1002.5695060178</v>
      </c>
      <c r="C275" s="57">
        <v>1002.5695060178</v>
      </c>
      <c r="D275" s="57">
        <v>231.850297238</v>
      </c>
      <c r="E275" s="57">
        <v>231.850297238</v>
      </c>
      <c r="F275" s="57">
        <v>204.95637482230001</v>
      </c>
      <c r="G275" s="57">
        <v>204.95637482230001</v>
      </c>
      <c r="H275" s="57">
        <v>337.79737396680002</v>
      </c>
      <c r="I275" s="57">
        <v>337.79737396680002</v>
      </c>
      <c r="J275" s="57">
        <v>227.9654599907</v>
      </c>
      <c r="K275" s="57">
        <v>227.9654599907</v>
      </c>
    </row>
    <row r="276" spans="1:11" customFormat="1" x14ac:dyDescent="0.3">
      <c r="A276" s="58" t="s">
        <v>80</v>
      </c>
      <c r="B276" s="70">
        <v>177.8002236774</v>
      </c>
      <c r="C276" s="71">
        <v>0.17734453582537299</v>
      </c>
      <c r="D276" s="70">
        <v>35.331755879799999</v>
      </c>
      <c r="E276" s="71">
        <v>0.15239038422940199</v>
      </c>
      <c r="F276" s="70">
        <v>24.0102327275</v>
      </c>
      <c r="G276" s="71">
        <v>0.11714801624646801</v>
      </c>
      <c r="H276" s="70">
        <v>72.647540081700001</v>
      </c>
      <c r="I276" s="71">
        <v>0.215062477332462</v>
      </c>
      <c r="J276" s="70">
        <v>45.810694988400201</v>
      </c>
      <c r="K276" s="71">
        <v>0.200954543685122</v>
      </c>
    </row>
    <row r="277" spans="1:11" customFormat="1" x14ac:dyDescent="0.3">
      <c r="A277" s="58" t="s">
        <v>81</v>
      </c>
      <c r="B277" s="73">
        <v>824.76928234039997</v>
      </c>
      <c r="C277" s="74">
        <v>0.82265546417462698</v>
      </c>
      <c r="D277" s="73">
        <v>196.5185413582</v>
      </c>
      <c r="E277" s="74">
        <v>0.84760961577059801</v>
      </c>
      <c r="F277" s="73">
        <v>180.9461420948</v>
      </c>
      <c r="G277" s="74">
        <v>0.88285198375353202</v>
      </c>
      <c r="H277" s="73">
        <v>265.14983388510001</v>
      </c>
      <c r="I277" s="74">
        <v>0.78493752266753802</v>
      </c>
      <c r="J277" s="73">
        <v>182.1547650023</v>
      </c>
      <c r="K277" s="74">
        <v>0.799045456314878</v>
      </c>
    </row>
    <row r="278" spans="1:11" customFormat="1" x14ac:dyDescent="0.3">
      <c r="A278" s="76" t="s">
        <v>4</v>
      </c>
    </row>
    <row r="279" spans="1:11" customFormat="1" x14ac:dyDescent="0.3">
      <c r="A279" s="76" t="s">
        <v>4</v>
      </c>
    </row>
    <row r="280" spans="1:11" customFormat="1" x14ac:dyDescent="0.3">
      <c r="A280" s="54" t="s">
        <v>182</v>
      </c>
    </row>
    <row r="281" spans="1:11" customFormat="1" x14ac:dyDescent="0.3">
      <c r="A281" s="69" t="s">
        <v>4</v>
      </c>
    </row>
    <row r="282" spans="1:11" customFormat="1" x14ac:dyDescent="0.3">
      <c r="A282" s="116" t="s">
        <v>4</v>
      </c>
      <c r="B282" s="118" t="s">
        <v>26</v>
      </c>
      <c r="C282" s="118" t="s">
        <v>4</v>
      </c>
      <c r="D282" s="118" t="s">
        <v>509</v>
      </c>
      <c r="E282" s="118" t="s">
        <v>4</v>
      </c>
      <c r="F282" s="118" t="s">
        <v>510</v>
      </c>
      <c r="G282" s="118" t="s">
        <v>4</v>
      </c>
      <c r="H282" s="118" t="s">
        <v>511</v>
      </c>
      <c r="I282" s="118" t="s">
        <v>4</v>
      </c>
      <c r="J282" s="118" t="s">
        <v>512</v>
      </c>
      <c r="K282" s="118" t="s">
        <v>4</v>
      </c>
    </row>
    <row r="283" spans="1:11" customFormat="1" x14ac:dyDescent="0.3">
      <c r="A283" s="117" t="s">
        <v>4</v>
      </c>
      <c r="B283" s="55" t="s">
        <v>28</v>
      </c>
      <c r="C283" s="55" t="s">
        <v>29</v>
      </c>
      <c r="D283" s="55" t="s">
        <v>28</v>
      </c>
      <c r="E283" s="55" t="s">
        <v>29</v>
      </c>
      <c r="F283" s="55" t="s">
        <v>28</v>
      </c>
      <c r="G283" s="55" t="s">
        <v>29</v>
      </c>
      <c r="H283" s="55" t="s">
        <v>28</v>
      </c>
      <c r="I283" s="55" t="s">
        <v>29</v>
      </c>
      <c r="J283" s="55" t="s">
        <v>28</v>
      </c>
      <c r="K283" s="55" t="s">
        <v>29</v>
      </c>
    </row>
    <row r="284" spans="1:11" customFormat="1" x14ac:dyDescent="0.3">
      <c r="A284" s="56" t="s">
        <v>30</v>
      </c>
      <c r="B284" s="57">
        <v>177.8002236774</v>
      </c>
      <c r="C284" s="57">
        <v>177.8002236774</v>
      </c>
      <c r="D284" s="57">
        <v>35.331755879799999</v>
      </c>
      <c r="E284" s="57">
        <v>35.331755879799999</v>
      </c>
      <c r="F284" s="57">
        <v>24.0102327275</v>
      </c>
      <c r="G284" s="57">
        <v>24.0102327275</v>
      </c>
      <c r="H284" s="57">
        <v>72.647540081700001</v>
      </c>
      <c r="I284" s="57">
        <v>72.647540081700001</v>
      </c>
      <c r="J284" s="57">
        <v>45.810694988400002</v>
      </c>
      <c r="K284" s="57">
        <v>45.810694988400002</v>
      </c>
    </row>
    <row r="285" spans="1:11" customFormat="1" x14ac:dyDescent="0.3">
      <c r="A285" s="58" t="s">
        <v>183</v>
      </c>
      <c r="B285" s="70">
        <v>6.2217499086999801</v>
      </c>
      <c r="C285" s="71">
        <v>3.4992925093214299E-2</v>
      </c>
      <c r="D285" s="70">
        <v>0.81332049470000101</v>
      </c>
      <c r="E285" s="71">
        <v>2.3019532271958101E-2</v>
      </c>
      <c r="F285" s="77">
        <v>0</v>
      </c>
      <c r="G285" s="78">
        <v>0</v>
      </c>
      <c r="H285" s="70">
        <v>0.8474197604</v>
      </c>
      <c r="I285" s="71">
        <v>1.16648101153458E-2</v>
      </c>
      <c r="J285" s="70">
        <v>4.56100965360001</v>
      </c>
      <c r="K285" s="71">
        <v>9.9562114365541104E-2</v>
      </c>
    </row>
    <row r="286" spans="1:11" customFormat="1" x14ac:dyDescent="0.3">
      <c r="A286" s="58" t="s">
        <v>184</v>
      </c>
      <c r="B286" s="73">
        <v>4.2706390541000001</v>
      </c>
      <c r="C286" s="74">
        <v>2.4019312044559801E-2</v>
      </c>
      <c r="D286" s="73">
        <v>1.0615327677999999</v>
      </c>
      <c r="E286" s="74">
        <v>3.0044721564684601E-2</v>
      </c>
      <c r="F286" s="79">
        <v>0.605314939000001</v>
      </c>
      <c r="G286" s="80">
        <v>2.5210706862774601</v>
      </c>
      <c r="H286" s="73">
        <v>2.6037913472999898</v>
      </c>
      <c r="I286" s="74">
        <v>3.5841424835194098E-2</v>
      </c>
      <c r="J286" s="73">
        <v>0</v>
      </c>
      <c r="K286" s="74">
        <v>0</v>
      </c>
    </row>
    <row r="287" spans="1:11" customFormat="1" x14ac:dyDescent="0.3">
      <c r="A287" s="58" t="s">
        <v>185</v>
      </c>
      <c r="B287" s="70">
        <v>5.1265040737999996</v>
      </c>
      <c r="C287" s="71">
        <v>2.88329450198078E-2</v>
      </c>
      <c r="D287" s="70">
        <v>2.1137638604000002</v>
      </c>
      <c r="E287" s="71">
        <v>5.9826176417359697E-2</v>
      </c>
      <c r="F287" s="77">
        <v>0</v>
      </c>
      <c r="G287" s="78">
        <v>0</v>
      </c>
      <c r="H287" s="70">
        <v>3.0127402133999999</v>
      </c>
      <c r="I287" s="71">
        <v>4.1470643190558799E-2</v>
      </c>
      <c r="J287" s="70">
        <v>0</v>
      </c>
      <c r="K287" s="71">
        <v>0</v>
      </c>
    </row>
    <row r="288" spans="1:11" customFormat="1" x14ac:dyDescent="0.3">
      <c r="A288" s="58" t="s">
        <v>186</v>
      </c>
      <c r="B288" s="73">
        <v>6.4640905221999896</v>
      </c>
      <c r="C288" s="74">
        <v>3.6355918955020099E-2</v>
      </c>
      <c r="D288" s="73">
        <v>0</v>
      </c>
      <c r="E288" s="74">
        <v>0</v>
      </c>
      <c r="F288" s="79">
        <v>0</v>
      </c>
      <c r="G288" s="80">
        <v>0</v>
      </c>
      <c r="H288" s="73">
        <v>1.0653112413000001</v>
      </c>
      <c r="I288" s="74">
        <v>1.4664106177606899E-2</v>
      </c>
      <c r="J288" s="73">
        <v>5.3987792808999897</v>
      </c>
      <c r="K288" s="72">
        <v>0.11784975718589399</v>
      </c>
    </row>
    <row r="289" spans="1:11" customFormat="1" x14ac:dyDescent="0.3">
      <c r="A289" s="58" t="s">
        <v>187</v>
      </c>
      <c r="B289" s="70">
        <v>1.5872299164999999</v>
      </c>
      <c r="C289" s="71">
        <v>8.92704116829382E-3</v>
      </c>
      <c r="D289" s="70">
        <v>0.47537979860000001</v>
      </c>
      <c r="E289" s="71">
        <v>1.3454745929335101E-2</v>
      </c>
      <c r="F289" s="77">
        <v>0</v>
      </c>
      <c r="G289" s="78">
        <v>0</v>
      </c>
      <c r="H289" s="70">
        <v>0</v>
      </c>
      <c r="I289" s="71">
        <v>0</v>
      </c>
      <c r="J289" s="70">
        <v>1.1118501179</v>
      </c>
      <c r="K289" s="71">
        <v>2.4270535912662702E-2</v>
      </c>
    </row>
    <row r="290" spans="1:11" customFormat="1" x14ac:dyDescent="0.3">
      <c r="A290" s="58" t="s">
        <v>188</v>
      </c>
      <c r="B290" s="73">
        <v>2.9051524323</v>
      </c>
      <c r="C290" s="74">
        <v>1.6339419446238099E-2</v>
      </c>
      <c r="D290" s="73">
        <v>1.4382723547</v>
      </c>
      <c r="E290" s="74">
        <v>4.0707638748356E-2</v>
      </c>
      <c r="F290" s="79">
        <v>0</v>
      </c>
      <c r="G290" s="80">
        <v>0</v>
      </c>
      <c r="H290" s="73">
        <v>1.4668800775999999</v>
      </c>
      <c r="I290" s="74">
        <v>2.0191737751207198E-2</v>
      </c>
      <c r="J290" s="73">
        <v>0</v>
      </c>
      <c r="K290" s="74">
        <v>0</v>
      </c>
    </row>
    <row r="291" spans="1:11" customFormat="1" x14ac:dyDescent="0.3">
      <c r="A291" s="58" t="s">
        <v>189</v>
      </c>
      <c r="B291" s="70">
        <v>28.591536809899999</v>
      </c>
      <c r="C291" s="71">
        <v>0.16080709134413901</v>
      </c>
      <c r="D291" s="70">
        <v>7.1835988728000002</v>
      </c>
      <c r="E291" s="71">
        <v>0.203318479195851</v>
      </c>
      <c r="F291" s="77">
        <v>7.7274366834000103</v>
      </c>
      <c r="G291" s="78">
        <v>32.1839307894314</v>
      </c>
      <c r="H291" s="70">
        <v>8.8516747552999995</v>
      </c>
      <c r="I291" s="71">
        <v>0.121844108490739</v>
      </c>
      <c r="J291" s="70">
        <v>4.8288264983999998</v>
      </c>
      <c r="K291" s="71">
        <v>0.105408278560776</v>
      </c>
    </row>
    <row r="292" spans="1:11" customFormat="1" x14ac:dyDescent="0.3">
      <c r="A292" s="58" t="s">
        <v>190</v>
      </c>
      <c r="B292" s="73">
        <v>49.607570768499997</v>
      </c>
      <c r="C292" s="74">
        <v>0.27900735861000803</v>
      </c>
      <c r="D292" s="73">
        <v>4.5993087677999904</v>
      </c>
      <c r="E292" s="75">
        <v>0.130174927717915</v>
      </c>
      <c r="F292" s="79">
        <v>5.6267224663000102</v>
      </c>
      <c r="G292" s="80">
        <v>23.434685245076601</v>
      </c>
      <c r="H292" s="73">
        <v>30.329370232500001</v>
      </c>
      <c r="I292" s="72">
        <v>0.41748654116011802</v>
      </c>
      <c r="J292" s="73">
        <v>9.05216930190001</v>
      </c>
      <c r="K292" s="74">
        <v>0.197599475497854</v>
      </c>
    </row>
    <row r="293" spans="1:11" customFormat="1" x14ac:dyDescent="0.3">
      <c r="A293" s="58" t="s">
        <v>191</v>
      </c>
      <c r="B293" s="70">
        <v>7.7214815799999803</v>
      </c>
      <c r="C293" s="71">
        <v>4.3427850765867602E-2</v>
      </c>
      <c r="D293" s="70">
        <v>3.6812397259999998</v>
      </c>
      <c r="E293" s="71">
        <v>0.104190681564871</v>
      </c>
      <c r="F293" s="77">
        <v>0</v>
      </c>
      <c r="G293" s="78">
        <v>0</v>
      </c>
      <c r="H293" s="70">
        <v>3.0390599318999998</v>
      </c>
      <c r="I293" s="71">
        <v>4.1832936510751102E-2</v>
      </c>
      <c r="J293" s="70">
        <v>1.0011819221</v>
      </c>
      <c r="K293" s="71">
        <v>2.1854763878904601E-2</v>
      </c>
    </row>
    <row r="294" spans="1:11" customFormat="1" x14ac:dyDescent="0.3">
      <c r="A294" s="58" t="s">
        <v>192</v>
      </c>
      <c r="B294" s="73">
        <v>17.6732871484</v>
      </c>
      <c r="C294" s="74">
        <v>9.9399690185240405E-2</v>
      </c>
      <c r="D294" s="73">
        <v>3.7279416319999901</v>
      </c>
      <c r="E294" s="74">
        <v>0.10551249263361299</v>
      </c>
      <c r="F294" s="79">
        <v>2.9199298053999998</v>
      </c>
      <c r="G294" s="80">
        <v>12.161189100244201</v>
      </c>
      <c r="H294" s="73">
        <v>9.9832255781000008</v>
      </c>
      <c r="I294" s="74">
        <v>0.13742000853535799</v>
      </c>
      <c r="J294" s="73">
        <v>1.0421901329000001</v>
      </c>
      <c r="K294" s="74">
        <v>2.2749930625673698E-2</v>
      </c>
    </row>
    <row r="295" spans="1:11" customFormat="1" x14ac:dyDescent="0.3">
      <c r="A295" s="58" t="s">
        <v>193</v>
      </c>
      <c r="B295" s="70">
        <v>20.953595719199999</v>
      </c>
      <c r="C295" s="71">
        <v>0.117849096507427</v>
      </c>
      <c r="D295" s="70">
        <v>2.3639591209000002</v>
      </c>
      <c r="E295" s="71">
        <v>6.6907490500678193E-2</v>
      </c>
      <c r="F295" s="77">
        <v>2.1490738299999999</v>
      </c>
      <c r="G295" s="78">
        <v>8.9506580564650999</v>
      </c>
      <c r="H295" s="70">
        <v>3.7439990865000001</v>
      </c>
      <c r="I295" s="71">
        <v>5.1536488121820399E-2</v>
      </c>
      <c r="J295" s="70">
        <v>12.696563681800001</v>
      </c>
      <c r="K295" s="72">
        <v>0.27715282828638499</v>
      </c>
    </row>
    <row r="296" spans="1:11" customFormat="1" x14ac:dyDescent="0.3">
      <c r="A296" s="58" t="s">
        <v>194</v>
      </c>
      <c r="B296" s="73">
        <v>8.8615133846999807</v>
      </c>
      <c r="C296" s="74">
        <v>4.9839720116316003E-2</v>
      </c>
      <c r="D296" s="73">
        <v>3.0129051955000001</v>
      </c>
      <c r="E296" s="74">
        <v>8.5274708841248104E-2</v>
      </c>
      <c r="F296" s="79">
        <v>0.95190099960000096</v>
      </c>
      <c r="G296" s="80">
        <v>3.96456381911594</v>
      </c>
      <c r="H296" s="73">
        <v>4.2639627226999997</v>
      </c>
      <c r="I296" s="74">
        <v>5.8693834889725301E-2</v>
      </c>
      <c r="J296" s="73">
        <v>0.63274446690000097</v>
      </c>
      <c r="K296" s="74">
        <v>1.38121560273255E-2</v>
      </c>
    </row>
    <row r="297" spans="1:11" customFormat="1" x14ac:dyDescent="0.3">
      <c r="A297" s="58" t="s">
        <v>195</v>
      </c>
      <c r="B297" s="70">
        <v>11.295381168400001</v>
      </c>
      <c r="C297" s="71">
        <v>6.3528498079362894E-2</v>
      </c>
      <c r="D297" s="70">
        <v>3.3785482214999898</v>
      </c>
      <c r="E297" s="71">
        <v>9.5623558393020502E-2</v>
      </c>
      <c r="F297" s="77">
        <v>3.6555899728000001</v>
      </c>
      <c r="G297" s="78">
        <v>15.2251334432635</v>
      </c>
      <c r="H297" s="70">
        <v>3.4401051347</v>
      </c>
      <c r="I297" s="71">
        <v>4.7353360221574298E-2</v>
      </c>
      <c r="J297" s="70">
        <v>0.82113783939999996</v>
      </c>
      <c r="K297" s="71">
        <v>1.79245881252822E-2</v>
      </c>
    </row>
    <row r="298" spans="1:11" customFormat="1" x14ac:dyDescent="0.3">
      <c r="A298" s="58" t="s">
        <v>103</v>
      </c>
      <c r="B298" s="73">
        <v>6.52049119070002</v>
      </c>
      <c r="C298" s="74">
        <v>3.6673132664505302E-2</v>
      </c>
      <c r="D298" s="73">
        <v>1.4819850671000001</v>
      </c>
      <c r="E298" s="74">
        <v>4.1944846221109701E-2</v>
      </c>
      <c r="F298" s="79">
        <v>0.374264031</v>
      </c>
      <c r="G298" s="80">
        <v>1.5587688601257901</v>
      </c>
      <c r="H298" s="73">
        <v>0</v>
      </c>
      <c r="I298" s="74">
        <v>0</v>
      </c>
      <c r="J298" s="73">
        <v>4.6642420926000003</v>
      </c>
      <c r="K298" s="74">
        <v>0.10181557153370099</v>
      </c>
    </row>
    <row r="299" spans="1:11" customFormat="1" x14ac:dyDescent="0.3">
      <c r="A299" s="76" t="s">
        <v>4</v>
      </c>
    </row>
    <row r="300" spans="1:11" customFormat="1" x14ac:dyDescent="0.3">
      <c r="A300" s="76" t="s">
        <v>4</v>
      </c>
    </row>
    <row r="301" spans="1:11" customFormat="1" x14ac:dyDescent="0.3">
      <c r="A301" s="54" t="s">
        <v>196</v>
      </c>
    </row>
    <row r="302" spans="1:11" customFormat="1" x14ac:dyDescent="0.3">
      <c r="A302" s="69" t="s">
        <v>4</v>
      </c>
    </row>
    <row r="303" spans="1:11" customFormat="1" x14ac:dyDescent="0.3">
      <c r="A303" s="116" t="s">
        <v>4</v>
      </c>
      <c r="B303" s="118" t="s">
        <v>26</v>
      </c>
      <c r="C303" s="118" t="s">
        <v>4</v>
      </c>
      <c r="D303" s="118" t="s">
        <v>509</v>
      </c>
      <c r="E303" s="118" t="s">
        <v>4</v>
      </c>
      <c r="F303" s="118" t="s">
        <v>510</v>
      </c>
      <c r="G303" s="118" t="s">
        <v>4</v>
      </c>
      <c r="H303" s="118" t="s">
        <v>511</v>
      </c>
      <c r="I303" s="118" t="s">
        <v>4</v>
      </c>
      <c r="J303" s="118" t="s">
        <v>512</v>
      </c>
      <c r="K303" s="118" t="s">
        <v>4</v>
      </c>
    </row>
    <row r="304" spans="1:11" customFormat="1" x14ac:dyDescent="0.3">
      <c r="A304" s="117" t="s">
        <v>4</v>
      </c>
      <c r="B304" s="55" t="s">
        <v>28</v>
      </c>
      <c r="C304" s="55" t="s">
        <v>29</v>
      </c>
      <c r="D304" s="55" t="s">
        <v>28</v>
      </c>
      <c r="E304" s="55" t="s">
        <v>29</v>
      </c>
      <c r="F304" s="55" t="s">
        <v>28</v>
      </c>
      <c r="G304" s="55" t="s">
        <v>29</v>
      </c>
      <c r="H304" s="55" t="s">
        <v>28</v>
      </c>
      <c r="I304" s="55" t="s">
        <v>29</v>
      </c>
      <c r="J304" s="55" t="s">
        <v>28</v>
      </c>
      <c r="K304" s="55" t="s">
        <v>29</v>
      </c>
    </row>
    <row r="305" spans="1:11" customFormat="1" x14ac:dyDescent="0.3">
      <c r="A305" s="56" t="s">
        <v>30</v>
      </c>
      <c r="B305" s="57">
        <v>159.98435131830001</v>
      </c>
      <c r="C305" s="57">
        <v>159.98435131830001</v>
      </c>
      <c r="D305" s="57">
        <v>30.4712225912</v>
      </c>
      <c r="E305" s="57">
        <v>30.4712225912</v>
      </c>
      <c r="F305" s="57">
        <v>19.980378723699999</v>
      </c>
      <c r="G305" s="57">
        <v>19.980378723699999</v>
      </c>
      <c r="H305" s="57">
        <v>69.207434946999996</v>
      </c>
      <c r="I305" s="57">
        <v>69.207434946999996</v>
      </c>
      <c r="J305" s="57">
        <v>40.325315056400001</v>
      </c>
      <c r="K305" s="57">
        <v>40.325315056400001</v>
      </c>
    </row>
    <row r="306" spans="1:11" customFormat="1" x14ac:dyDescent="0.3">
      <c r="A306" s="58" t="s">
        <v>197</v>
      </c>
      <c r="B306" s="70">
        <v>29.633404434199999</v>
      </c>
      <c r="C306" s="71">
        <v>0.185226893693136</v>
      </c>
      <c r="D306" s="70">
        <v>4.9729560973000204</v>
      </c>
      <c r="E306" s="71">
        <v>0.16320172524801099</v>
      </c>
      <c r="F306" s="77">
        <v>3.2577752363000001</v>
      </c>
      <c r="G306" s="78">
        <v>16.3048723017234</v>
      </c>
      <c r="H306" s="70">
        <v>11.8979056455</v>
      </c>
      <c r="I306" s="71">
        <v>0.17191658171714599</v>
      </c>
      <c r="J306" s="70">
        <v>9.5047674550999997</v>
      </c>
      <c r="K306" s="71">
        <v>0.235702249115882</v>
      </c>
    </row>
    <row r="307" spans="1:11" customFormat="1" x14ac:dyDescent="0.3">
      <c r="A307" s="58" t="s">
        <v>198</v>
      </c>
      <c r="B307" s="73">
        <v>0</v>
      </c>
      <c r="C307" s="74">
        <v>0</v>
      </c>
      <c r="D307" s="73">
        <v>0</v>
      </c>
      <c r="E307" s="74">
        <v>0</v>
      </c>
      <c r="F307" s="79">
        <v>0</v>
      </c>
      <c r="G307" s="80">
        <v>0</v>
      </c>
      <c r="H307" s="73">
        <v>0</v>
      </c>
      <c r="I307" s="74">
        <v>0</v>
      </c>
      <c r="J307" s="73">
        <v>0</v>
      </c>
      <c r="K307" s="74">
        <v>0</v>
      </c>
    </row>
    <row r="308" spans="1:11" customFormat="1" ht="22.8" x14ac:dyDescent="0.3">
      <c r="A308" s="59" t="s">
        <v>199</v>
      </c>
      <c r="B308" s="70">
        <v>13.5844027377</v>
      </c>
      <c r="C308" s="71">
        <v>8.4910821750765406E-2</v>
      </c>
      <c r="D308" s="70">
        <v>1.6611277715999999</v>
      </c>
      <c r="E308" s="71">
        <v>5.4514641367876399E-2</v>
      </c>
      <c r="F308" s="77">
        <v>0</v>
      </c>
      <c r="G308" s="78">
        <v>0</v>
      </c>
      <c r="H308" s="70">
        <v>11.290530499200001</v>
      </c>
      <c r="I308" s="71">
        <v>0.16314042714986399</v>
      </c>
      <c r="J308" s="70">
        <v>0.63274446690000097</v>
      </c>
      <c r="K308" s="71">
        <v>1.5690998719167501E-2</v>
      </c>
    </row>
    <row r="309" spans="1:11" customFormat="1" x14ac:dyDescent="0.3">
      <c r="A309" s="58" t="s">
        <v>200</v>
      </c>
      <c r="B309" s="73">
        <v>23.013800590300001</v>
      </c>
      <c r="C309" s="74">
        <v>0.143850322863843</v>
      </c>
      <c r="D309" s="73">
        <v>4.1050895283000202</v>
      </c>
      <c r="E309" s="74">
        <v>0.13472021071729301</v>
      </c>
      <c r="F309" s="79">
        <v>1.4410671639999999</v>
      </c>
      <c r="G309" s="80">
        <v>7.2124116560946803</v>
      </c>
      <c r="H309" s="73">
        <v>11.9054523223</v>
      </c>
      <c r="I309" s="74">
        <v>0.172025626024391</v>
      </c>
      <c r="J309" s="73">
        <v>5.5621915756999902</v>
      </c>
      <c r="K309" s="74">
        <v>0.13793299737201301</v>
      </c>
    </row>
    <row r="310" spans="1:11" customFormat="1" x14ac:dyDescent="0.3">
      <c r="A310" s="58" t="s">
        <v>201</v>
      </c>
      <c r="B310" s="70">
        <v>34.973549335599998</v>
      </c>
      <c r="C310" s="71">
        <v>0.21860606395195301</v>
      </c>
      <c r="D310" s="70">
        <v>4.3985652965999904</v>
      </c>
      <c r="E310" s="71">
        <v>0.14435145434139199</v>
      </c>
      <c r="F310" s="77">
        <v>3.9559393565000001</v>
      </c>
      <c r="G310" s="78">
        <v>19.799120983665901</v>
      </c>
      <c r="H310" s="70">
        <v>21.163512008400101</v>
      </c>
      <c r="I310" s="71">
        <v>0.30579824298657099</v>
      </c>
      <c r="J310" s="70">
        <v>5.4555326740999996</v>
      </c>
      <c r="K310" s="71">
        <v>0.13528803597615399</v>
      </c>
    </row>
    <row r="311" spans="1:11" customFormat="1" x14ac:dyDescent="0.3">
      <c r="A311" s="58" t="s">
        <v>202</v>
      </c>
      <c r="B311" s="73">
        <v>3.1848224559</v>
      </c>
      <c r="C311" s="74">
        <v>1.99070873473342E-2</v>
      </c>
      <c r="D311" s="73">
        <v>0</v>
      </c>
      <c r="E311" s="74">
        <v>0</v>
      </c>
      <c r="F311" s="79">
        <v>1.6812292042000001</v>
      </c>
      <c r="G311" s="80">
        <v>8.4144010854298106</v>
      </c>
      <c r="H311" s="73">
        <v>0.87084878480000005</v>
      </c>
      <c r="I311" s="74">
        <v>1.25831680579826E-2</v>
      </c>
      <c r="J311" s="73">
        <v>0.63274446690000097</v>
      </c>
      <c r="K311" s="74">
        <v>1.5690998719167501E-2</v>
      </c>
    </row>
    <row r="312" spans="1:11" customFormat="1" x14ac:dyDescent="0.3">
      <c r="A312" s="58" t="s">
        <v>203</v>
      </c>
      <c r="B312" s="70">
        <v>1.9330921594999999</v>
      </c>
      <c r="C312" s="71">
        <v>1.20830077665157E-2</v>
      </c>
      <c r="D312" s="70">
        <v>0</v>
      </c>
      <c r="E312" s="71">
        <v>0</v>
      </c>
      <c r="F312" s="77">
        <v>1.2619603572</v>
      </c>
      <c r="G312" s="78">
        <v>6.3159981832732202</v>
      </c>
      <c r="H312" s="70">
        <v>0.67113180230000002</v>
      </c>
      <c r="I312" s="71">
        <v>9.6973945474783402E-3</v>
      </c>
      <c r="J312" s="70">
        <v>0</v>
      </c>
      <c r="K312" s="71">
        <v>0</v>
      </c>
    </row>
    <row r="313" spans="1:11" customFormat="1" x14ac:dyDescent="0.3">
      <c r="A313" s="58" t="s">
        <v>204</v>
      </c>
      <c r="B313" s="73">
        <v>3.1639266385</v>
      </c>
      <c r="C313" s="74">
        <v>1.9776475714209998E-2</v>
      </c>
      <c r="D313" s="73">
        <v>0</v>
      </c>
      <c r="E313" s="74">
        <v>0</v>
      </c>
      <c r="F313" s="79">
        <v>0.80450683949999802</v>
      </c>
      <c r="G313" s="80">
        <v>4.0264844356815104</v>
      </c>
      <c r="H313" s="73">
        <v>2.3594197989999999</v>
      </c>
      <c r="I313" s="74">
        <v>3.4091998942120498E-2</v>
      </c>
      <c r="J313" s="73">
        <v>0</v>
      </c>
      <c r="K313" s="74">
        <v>0</v>
      </c>
    </row>
    <row r="314" spans="1:11" customFormat="1" x14ac:dyDescent="0.3">
      <c r="A314" s="58" t="s">
        <v>205</v>
      </c>
      <c r="B314" s="70">
        <v>4.3818218823999997</v>
      </c>
      <c r="C314" s="71">
        <v>2.7389065532303601E-2</v>
      </c>
      <c r="D314" s="70">
        <v>0.43838817830000099</v>
      </c>
      <c r="E314" s="71">
        <v>1.4386957300052799E-2</v>
      </c>
      <c r="F314" s="77">
        <v>2.2138613567999998</v>
      </c>
      <c r="G314" s="78">
        <v>11.080177144860601</v>
      </c>
      <c r="H314" s="70">
        <v>0.61772222939999999</v>
      </c>
      <c r="I314" s="71">
        <v>8.92566282615531E-3</v>
      </c>
      <c r="J314" s="70">
        <v>1.1118501179</v>
      </c>
      <c r="K314" s="71">
        <v>2.7572013171997301E-2</v>
      </c>
    </row>
    <row r="315" spans="1:11" customFormat="1" x14ac:dyDescent="0.3">
      <c r="A315" s="58" t="s">
        <v>206</v>
      </c>
      <c r="B315" s="73">
        <v>8.1129985152999904</v>
      </c>
      <c r="C315" s="74">
        <v>5.0711200492094502E-2</v>
      </c>
      <c r="D315" s="73">
        <v>0.88364190840000101</v>
      </c>
      <c r="E315" s="74">
        <v>2.89992272464707E-2</v>
      </c>
      <c r="F315" s="79">
        <v>1.2619603572</v>
      </c>
      <c r="G315" s="80">
        <v>6.3159981832732202</v>
      </c>
      <c r="H315" s="73">
        <v>5.2799433553000004</v>
      </c>
      <c r="I315" s="74">
        <v>7.6291562595022497E-2</v>
      </c>
      <c r="J315" s="73">
        <v>0.68745289440000101</v>
      </c>
      <c r="K315" s="74">
        <v>1.7047675720289101E-2</v>
      </c>
    </row>
    <row r="316" spans="1:11" customFormat="1" ht="22.8" x14ac:dyDescent="0.3">
      <c r="A316" s="59" t="s">
        <v>207</v>
      </c>
      <c r="B316" s="70">
        <v>9.5517772664000091</v>
      </c>
      <c r="C316" s="71">
        <v>5.9704447264320698E-2</v>
      </c>
      <c r="D316" s="70">
        <v>1.9149467485</v>
      </c>
      <c r="E316" s="71">
        <v>6.2844434376355798E-2</v>
      </c>
      <c r="F316" s="77">
        <v>1.8672752962000001</v>
      </c>
      <c r="G316" s="78">
        <v>9.3455450570869605</v>
      </c>
      <c r="H316" s="70">
        <v>5.21827476879999</v>
      </c>
      <c r="I316" s="71">
        <v>7.5400493787932302E-2</v>
      </c>
      <c r="J316" s="70">
        <v>0.55128045290000005</v>
      </c>
      <c r="K316" s="71">
        <v>1.36708281665987E-2</v>
      </c>
    </row>
    <row r="317" spans="1:11" customFormat="1" x14ac:dyDescent="0.3">
      <c r="A317" s="58" t="s">
        <v>208</v>
      </c>
      <c r="B317" s="73">
        <v>6.2563791953000099</v>
      </c>
      <c r="C317" s="74">
        <v>3.9106194723085803E-2</v>
      </c>
      <c r="D317" s="73">
        <v>3.9698350521000001</v>
      </c>
      <c r="E317" s="72">
        <v>0.130281449660194</v>
      </c>
      <c r="F317" s="79">
        <v>2.2865441432</v>
      </c>
      <c r="G317" s="80">
        <v>11.4439479592436</v>
      </c>
      <c r="H317" s="73">
        <v>0</v>
      </c>
      <c r="I317" s="74">
        <v>0</v>
      </c>
      <c r="J317" s="73">
        <v>0</v>
      </c>
      <c r="K317" s="74">
        <v>0</v>
      </c>
    </row>
    <row r="318" spans="1:11" customFormat="1" x14ac:dyDescent="0.3">
      <c r="A318" s="58" t="s">
        <v>209</v>
      </c>
      <c r="B318" s="70">
        <v>6.4817081317999801</v>
      </c>
      <c r="C318" s="71">
        <v>4.0514638327996198E-2</v>
      </c>
      <c r="D318" s="70">
        <v>2.2664699402999999</v>
      </c>
      <c r="E318" s="71">
        <v>7.43806696143052E-2</v>
      </c>
      <c r="F318" s="77">
        <v>1.2619603572</v>
      </c>
      <c r="G318" s="78">
        <v>6.3159981832732202</v>
      </c>
      <c r="H318" s="70">
        <v>0.61772222939999999</v>
      </c>
      <c r="I318" s="71">
        <v>8.92566282615531E-3</v>
      </c>
      <c r="J318" s="70">
        <v>2.3355556049000001</v>
      </c>
      <c r="K318" s="71">
        <v>5.7917851395170299E-2</v>
      </c>
    </row>
    <row r="319" spans="1:11" customFormat="1" ht="25.5" customHeight="1" x14ac:dyDescent="0.3">
      <c r="A319" s="59" t="s">
        <v>210</v>
      </c>
      <c r="B319" s="73">
        <v>9.4862401807999905</v>
      </c>
      <c r="C319" s="74">
        <v>5.9294800414113398E-2</v>
      </c>
      <c r="D319" s="73">
        <v>0</v>
      </c>
      <c r="E319" s="74">
        <v>0</v>
      </c>
      <c r="F319" s="79">
        <v>0</v>
      </c>
      <c r="G319" s="80">
        <v>0</v>
      </c>
      <c r="H319" s="73">
        <v>9.4862401807999905</v>
      </c>
      <c r="I319" s="74">
        <v>0.13706966871499701</v>
      </c>
      <c r="J319" s="73">
        <v>0</v>
      </c>
      <c r="K319" s="74">
        <v>0</v>
      </c>
    </row>
    <row r="320" spans="1:11" customFormat="1" x14ac:dyDescent="0.3">
      <c r="A320" s="58" t="s">
        <v>211</v>
      </c>
      <c r="B320" s="70">
        <v>7.55181777090002</v>
      </c>
      <c r="C320" s="71">
        <v>4.7203477769367203E-2</v>
      </c>
      <c r="D320" s="70">
        <v>0</v>
      </c>
      <c r="E320" s="71">
        <v>0</v>
      </c>
      <c r="F320" s="77">
        <v>0</v>
      </c>
      <c r="G320" s="78">
        <v>0</v>
      </c>
      <c r="H320" s="70">
        <v>4.7510523341999997</v>
      </c>
      <c r="I320" s="71">
        <v>6.8649449843624796E-2</v>
      </c>
      <c r="J320" s="70">
        <v>2.8007654366999901</v>
      </c>
      <c r="K320" s="71">
        <v>6.9454272899859004E-2</v>
      </c>
    </row>
    <row r="321" spans="1:11" customFormat="1" x14ac:dyDescent="0.3">
      <c r="A321" s="58" t="s">
        <v>212</v>
      </c>
      <c r="B321" s="73">
        <v>0</v>
      </c>
      <c r="C321" s="74">
        <v>0</v>
      </c>
      <c r="D321" s="73">
        <v>0</v>
      </c>
      <c r="E321" s="74">
        <v>0</v>
      </c>
      <c r="F321" s="79">
        <v>0</v>
      </c>
      <c r="G321" s="80">
        <v>0</v>
      </c>
      <c r="H321" s="73">
        <v>0</v>
      </c>
      <c r="I321" s="74">
        <v>0</v>
      </c>
      <c r="J321" s="73">
        <v>0</v>
      </c>
      <c r="K321" s="74">
        <v>0</v>
      </c>
    </row>
    <row r="322" spans="1:11" customFormat="1" x14ac:dyDescent="0.3">
      <c r="A322" s="58" t="s">
        <v>213</v>
      </c>
      <c r="B322" s="70">
        <v>2.1236425585999998</v>
      </c>
      <c r="C322" s="71">
        <v>1.3274064251289601E-2</v>
      </c>
      <c r="D322" s="70">
        <v>0</v>
      </c>
      <c r="E322" s="71">
        <v>0</v>
      </c>
      <c r="F322" s="77">
        <v>0</v>
      </c>
      <c r="G322" s="78">
        <v>0</v>
      </c>
      <c r="H322" s="70">
        <v>1.4492599635000001</v>
      </c>
      <c r="I322" s="71">
        <v>2.0940813145435399E-2</v>
      </c>
      <c r="J322" s="70">
        <v>0.67438259509999898</v>
      </c>
      <c r="K322" s="71">
        <v>1.6723554277425799E-2</v>
      </c>
    </row>
    <row r="323" spans="1:11" customFormat="1" x14ac:dyDescent="0.3">
      <c r="A323" s="58" t="s">
        <v>178</v>
      </c>
      <c r="B323" s="73">
        <v>29.854356277800001</v>
      </c>
      <c r="C323" s="74">
        <v>0.186607977791545</v>
      </c>
      <c r="D323" s="73">
        <v>4.2155927369999997</v>
      </c>
      <c r="E323" s="74">
        <v>0.13834668840027001</v>
      </c>
      <c r="F323" s="79">
        <v>4.7445033474000002</v>
      </c>
      <c r="G323" s="80">
        <v>23.745812894788799</v>
      </c>
      <c r="H323" s="73">
        <v>12.079186598</v>
      </c>
      <c r="I323" s="74">
        <v>0.17453596723026099</v>
      </c>
      <c r="J323" s="73">
        <v>8.8150735954000101</v>
      </c>
      <c r="K323" s="74">
        <v>0.21859900122469</v>
      </c>
    </row>
    <row r="324" spans="1:11" customFormat="1" x14ac:dyDescent="0.3">
      <c r="A324" s="58" t="s">
        <v>214</v>
      </c>
      <c r="B324" s="70">
        <v>23.419884290100001</v>
      </c>
      <c r="C324" s="71">
        <v>0.14638859424134901</v>
      </c>
      <c r="D324" s="70">
        <v>5.9465285837000001</v>
      </c>
      <c r="E324" s="71">
        <v>0.19515228067735399</v>
      </c>
      <c r="F324" s="77">
        <v>1.918022922</v>
      </c>
      <c r="G324" s="78">
        <v>9.5995323638430907</v>
      </c>
      <c r="H324" s="70">
        <v>7.7703748479000003</v>
      </c>
      <c r="I324" s="71">
        <v>0.112276590713854</v>
      </c>
      <c r="J324" s="70">
        <v>7.7849579364999997</v>
      </c>
      <c r="K324" s="71">
        <v>0.193053865186466</v>
      </c>
    </row>
    <row r="325" spans="1:11" customFormat="1" x14ac:dyDescent="0.3">
      <c r="A325" s="76" t="s">
        <v>4</v>
      </c>
    </row>
    <row r="326" spans="1:11" customFormat="1" x14ac:dyDescent="0.3">
      <c r="A326" s="76" t="s">
        <v>4</v>
      </c>
    </row>
    <row r="327" spans="1:11" customFormat="1" x14ac:dyDescent="0.3">
      <c r="A327" s="54" t="s">
        <v>215</v>
      </c>
    </row>
    <row r="328" spans="1:11" customFormat="1" x14ac:dyDescent="0.3">
      <c r="A328" s="69" t="s">
        <v>4</v>
      </c>
    </row>
    <row r="329" spans="1:11" customFormat="1" x14ac:dyDescent="0.3">
      <c r="A329" s="116" t="s">
        <v>4</v>
      </c>
      <c r="B329" s="118" t="s">
        <v>26</v>
      </c>
      <c r="C329" s="118" t="s">
        <v>4</v>
      </c>
      <c r="D329" s="118" t="s">
        <v>509</v>
      </c>
      <c r="E329" s="118" t="s">
        <v>4</v>
      </c>
      <c r="F329" s="118" t="s">
        <v>510</v>
      </c>
      <c r="G329" s="118" t="s">
        <v>4</v>
      </c>
      <c r="H329" s="118" t="s">
        <v>511</v>
      </c>
      <c r="I329" s="118" t="s">
        <v>4</v>
      </c>
      <c r="J329" s="118" t="s">
        <v>512</v>
      </c>
      <c r="K329" s="118" t="s">
        <v>4</v>
      </c>
    </row>
    <row r="330" spans="1:11" customFormat="1" x14ac:dyDescent="0.3">
      <c r="A330" s="117" t="s">
        <v>4</v>
      </c>
      <c r="B330" s="55" t="s">
        <v>28</v>
      </c>
      <c r="C330" s="55" t="s">
        <v>29</v>
      </c>
      <c r="D330" s="55" t="s">
        <v>28</v>
      </c>
      <c r="E330" s="55" t="s">
        <v>29</v>
      </c>
      <c r="F330" s="55" t="s">
        <v>28</v>
      </c>
      <c r="G330" s="55" t="s">
        <v>29</v>
      </c>
      <c r="H330" s="55" t="s">
        <v>28</v>
      </c>
      <c r="I330" s="55" t="s">
        <v>29</v>
      </c>
      <c r="J330" s="55" t="s">
        <v>28</v>
      </c>
      <c r="K330" s="55" t="s">
        <v>29</v>
      </c>
    </row>
    <row r="331" spans="1:11" customFormat="1" x14ac:dyDescent="0.3">
      <c r="A331" s="56" t="s">
        <v>30</v>
      </c>
      <c r="B331" s="57">
        <v>1002.5695060178</v>
      </c>
      <c r="C331" s="57">
        <v>1002.5695060178</v>
      </c>
      <c r="D331" s="57">
        <v>231.850297238</v>
      </c>
      <c r="E331" s="57">
        <v>231.850297238</v>
      </c>
      <c r="F331" s="57">
        <v>204.95637482230001</v>
      </c>
      <c r="G331" s="57">
        <v>204.95637482230001</v>
      </c>
      <c r="H331" s="57">
        <v>337.79737396680002</v>
      </c>
      <c r="I331" s="57">
        <v>337.79737396680002</v>
      </c>
      <c r="J331" s="57">
        <v>227.9654599907</v>
      </c>
      <c r="K331" s="57">
        <v>227.9654599907</v>
      </c>
    </row>
    <row r="332" spans="1:11" customFormat="1" ht="22.8" x14ac:dyDescent="0.3">
      <c r="A332" s="59" t="s">
        <v>216</v>
      </c>
      <c r="B332" s="70">
        <v>418.32454823720002</v>
      </c>
      <c r="C332" s="71">
        <v>0.41725241564426102</v>
      </c>
      <c r="D332" s="70">
        <v>105.4836409525</v>
      </c>
      <c r="E332" s="71">
        <v>0.45496444131886699</v>
      </c>
      <c r="F332" s="70">
        <v>90.195831694599903</v>
      </c>
      <c r="G332" s="71">
        <v>0.440073316932938</v>
      </c>
      <c r="H332" s="70">
        <v>116.56641234999999</v>
      </c>
      <c r="I332" s="75">
        <v>0.34507791159281398</v>
      </c>
      <c r="J332" s="70">
        <v>106.0786632401</v>
      </c>
      <c r="K332" s="71">
        <v>0.46532778800976099</v>
      </c>
    </row>
    <row r="333" spans="1:11" customFormat="1" x14ac:dyDescent="0.3">
      <c r="A333" s="59" t="s">
        <v>217</v>
      </c>
      <c r="B333" s="73">
        <v>129.01746546090001</v>
      </c>
      <c r="C333" s="74">
        <v>0.12868680394375501</v>
      </c>
      <c r="D333" s="73">
        <v>28.350438652200001</v>
      </c>
      <c r="E333" s="74">
        <v>0.122279069683907</v>
      </c>
      <c r="F333" s="73">
        <v>22.992776283800001</v>
      </c>
      <c r="G333" s="74">
        <v>0.112183757659331</v>
      </c>
      <c r="H333" s="73">
        <v>46.305413035100003</v>
      </c>
      <c r="I333" s="74">
        <v>0.13708044112755899</v>
      </c>
      <c r="J333" s="73">
        <v>31.368837489800001</v>
      </c>
      <c r="K333" s="74">
        <v>0.13760346629300599</v>
      </c>
    </row>
    <row r="334" spans="1:11" customFormat="1" x14ac:dyDescent="0.3">
      <c r="A334" s="58" t="s">
        <v>218</v>
      </c>
      <c r="B334" s="70">
        <v>348.44951761300001</v>
      </c>
      <c r="C334" s="71">
        <v>0.34755646917393201</v>
      </c>
      <c r="D334" s="70">
        <v>75.195298414700005</v>
      </c>
      <c r="E334" s="71">
        <v>0.32432694419843799</v>
      </c>
      <c r="F334" s="70">
        <v>65.011052082199797</v>
      </c>
      <c r="G334" s="71">
        <v>0.31719458415755802</v>
      </c>
      <c r="H334" s="70">
        <v>113.256960668</v>
      </c>
      <c r="I334" s="71">
        <v>0.33528076117942601</v>
      </c>
      <c r="J334" s="70">
        <v>94.986206448099907</v>
      </c>
      <c r="K334" s="72">
        <v>0.41666929039151401</v>
      </c>
    </row>
    <row r="335" spans="1:11" customFormat="1" ht="25.5" customHeight="1" x14ac:dyDescent="0.3">
      <c r="A335" s="59" t="s">
        <v>219</v>
      </c>
      <c r="B335" s="73">
        <v>164.88015362909999</v>
      </c>
      <c r="C335" s="74">
        <v>0.164457578890468</v>
      </c>
      <c r="D335" s="73">
        <v>34.951375314000003</v>
      </c>
      <c r="E335" s="74">
        <v>0.15074975417487399</v>
      </c>
      <c r="F335" s="73">
        <v>37.443150100099999</v>
      </c>
      <c r="G335" s="74">
        <v>0.18268838982229099</v>
      </c>
      <c r="H335" s="73">
        <v>49.437147896200102</v>
      </c>
      <c r="I335" s="74">
        <v>0.14635148673790099</v>
      </c>
      <c r="J335" s="73">
        <v>43.048480318800003</v>
      </c>
      <c r="K335" s="74">
        <v>0.18883773147281299</v>
      </c>
    </row>
    <row r="336" spans="1:11" customFormat="1" x14ac:dyDescent="0.3">
      <c r="A336" s="58" t="s">
        <v>220</v>
      </c>
      <c r="B336" s="70">
        <v>440.41639928389998</v>
      </c>
      <c r="C336" s="71">
        <v>0.43928764703130802</v>
      </c>
      <c r="D336" s="70">
        <v>96.247298699699897</v>
      </c>
      <c r="E336" s="71">
        <v>0.41512691528231999</v>
      </c>
      <c r="F336" s="70">
        <v>82.864546087700006</v>
      </c>
      <c r="G336" s="71">
        <v>0.40430333606136798</v>
      </c>
      <c r="H336" s="70">
        <v>163.5341628548</v>
      </c>
      <c r="I336" s="71">
        <v>0.48411910647615802</v>
      </c>
      <c r="J336" s="70">
        <v>97.770391641699902</v>
      </c>
      <c r="K336" s="71">
        <v>0.42888247915139699</v>
      </c>
    </row>
    <row r="337" spans="1:11" customFormat="1" x14ac:dyDescent="0.3">
      <c r="A337" s="58" t="s">
        <v>221</v>
      </c>
      <c r="B337" s="73">
        <v>79.687128704100004</v>
      </c>
      <c r="C337" s="74">
        <v>7.9482896922146398E-2</v>
      </c>
      <c r="D337" s="73">
        <v>20.380657999699999</v>
      </c>
      <c r="E337" s="74">
        <v>8.7904385901126397E-2</v>
      </c>
      <c r="F337" s="73">
        <v>14.0970194824</v>
      </c>
      <c r="G337" s="74">
        <v>6.8780585598385596E-2</v>
      </c>
      <c r="H337" s="73">
        <v>26.152403121100001</v>
      </c>
      <c r="I337" s="74">
        <v>7.7420386114873604E-2</v>
      </c>
      <c r="J337" s="73">
        <v>19.057048100900001</v>
      </c>
      <c r="K337" s="74">
        <v>8.3596208397875002E-2</v>
      </c>
    </row>
    <row r="338" spans="1:11" customFormat="1" x14ac:dyDescent="0.3">
      <c r="A338" s="58" t="s">
        <v>177</v>
      </c>
      <c r="B338" s="70">
        <v>75.895693412499995</v>
      </c>
      <c r="C338" s="71">
        <v>7.5701178778075195E-2</v>
      </c>
      <c r="D338" s="70">
        <v>17.286414549</v>
      </c>
      <c r="E338" s="71">
        <v>7.4558517952880099E-2</v>
      </c>
      <c r="F338" s="70">
        <v>17.540460916200001</v>
      </c>
      <c r="G338" s="71">
        <v>8.5581436202742306E-2</v>
      </c>
      <c r="H338" s="70">
        <v>20.3949932859</v>
      </c>
      <c r="I338" s="71">
        <v>6.0376411593728099E-2</v>
      </c>
      <c r="J338" s="70">
        <v>20.673824661400001</v>
      </c>
      <c r="K338" s="71">
        <v>9.0688408069553195E-2</v>
      </c>
    </row>
    <row r="339" spans="1:11" customFormat="1" x14ac:dyDescent="0.3">
      <c r="A339" s="58" t="s">
        <v>222</v>
      </c>
      <c r="B339" s="73">
        <v>54.609606772100001</v>
      </c>
      <c r="C339" s="74">
        <v>5.4469646687149903E-2</v>
      </c>
      <c r="D339" s="73">
        <v>7.4919041538999904</v>
      </c>
      <c r="E339" s="74">
        <v>3.2313541294317898E-2</v>
      </c>
      <c r="F339" s="73">
        <v>11.3018418451</v>
      </c>
      <c r="G339" s="74">
        <v>5.5142670506827897E-2</v>
      </c>
      <c r="H339" s="73">
        <v>22.387178832499998</v>
      </c>
      <c r="I339" s="74">
        <v>6.62739871823287E-2</v>
      </c>
      <c r="J339" s="73">
        <v>13.428681940600001</v>
      </c>
      <c r="K339" s="74">
        <v>5.8906651653052297E-2</v>
      </c>
    </row>
    <row r="340" spans="1:11" customFormat="1" x14ac:dyDescent="0.3">
      <c r="A340" s="58" t="s">
        <v>223</v>
      </c>
      <c r="B340" s="70">
        <v>25.1320090464</v>
      </c>
      <c r="C340" s="71">
        <v>2.5067597703249699E-2</v>
      </c>
      <c r="D340" s="70">
        <v>1.9104589982</v>
      </c>
      <c r="E340" s="71">
        <v>8.2400541252654405E-3</v>
      </c>
      <c r="F340" s="70">
        <v>2.6430729891999998</v>
      </c>
      <c r="G340" s="71">
        <v>1.2895783268471499E-2</v>
      </c>
      <c r="H340" s="70">
        <v>11.625620665</v>
      </c>
      <c r="I340" s="71">
        <v>3.4415959273095501E-2</v>
      </c>
      <c r="J340" s="70">
        <v>8.9528563939999994</v>
      </c>
      <c r="K340" s="71">
        <v>3.9272863504695998E-2</v>
      </c>
    </row>
    <row r="341" spans="1:11" customFormat="1" ht="25.5" customHeight="1" x14ac:dyDescent="0.3">
      <c r="A341" s="59" t="s">
        <v>224</v>
      </c>
      <c r="B341" s="73">
        <v>26.144811096800002</v>
      </c>
      <c r="C341" s="74">
        <v>2.6077804022433398E-2</v>
      </c>
      <c r="D341" s="73">
        <v>2.831029273</v>
      </c>
      <c r="E341" s="74">
        <v>1.22105915184309E-2</v>
      </c>
      <c r="F341" s="73">
        <v>8.1283438798999903</v>
      </c>
      <c r="G341" s="74">
        <v>3.9658897591974801E-2</v>
      </c>
      <c r="H341" s="73">
        <v>11.8915282059</v>
      </c>
      <c r="I341" s="74">
        <v>3.52031398771879E-2</v>
      </c>
      <c r="J341" s="73">
        <v>3.293909738</v>
      </c>
      <c r="K341" s="74">
        <v>1.44491614568908E-2</v>
      </c>
    </row>
    <row r="342" spans="1:11" customFormat="1" x14ac:dyDescent="0.3">
      <c r="A342" s="58" t="s">
        <v>225</v>
      </c>
      <c r="B342" s="70">
        <v>232.18075690769999</v>
      </c>
      <c r="C342" s="71">
        <v>0.23158569606801699</v>
      </c>
      <c r="D342" s="70">
        <v>65.754892844400104</v>
      </c>
      <c r="E342" s="71">
        <v>0.283609266961176</v>
      </c>
      <c r="F342" s="70">
        <v>33.0419646167</v>
      </c>
      <c r="G342" s="75">
        <v>0.16121462260126199</v>
      </c>
      <c r="H342" s="70">
        <v>74.3275231464999</v>
      </c>
      <c r="I342" s="71">
        <v>0.22003582287707499</v>
      </c>
      <c r="J342" s="70">
        <v>59.056376300100098</v>
      </c>
      <c r="K342" s="71">
        <v>0.25905843939037598</v>
      </c>
    </row>
    <row r="343" spans="1:11" customFormat="1" x14ac:dyDescent="0.3">
      <c r="A343" s="58" t="s">
        <v>226</v>
      </c>
      <c r="B343" s="73">
        <v>227.59781444859999</v>
      </c>
      <c r="C343" s="74">
        <v>0.22701449932645301</v>
      </c>
      <c r="D343" s="73">
        <v>57.833304291699797</v>
      </c>
      <c r="E343" s="74">
        <v>0.24944244187158701</v>
      </c>
      <c r="F343" s="73">
        <v>31.111831066000001</v>
      </c>
      <c r="G343" s="75">
        <v>0.15179733293475001</v>
      </c>
      <c r="H343" s="73">
        <v>69.774469352400004</v>
      </c>
      <c r="I343" s="74">
        <v>0.20655716926697501</v>
      </c>
      <c r="J343" s="73">
        <v>68.878209738500203</v>
      </c>
      <c r="K343" s="72">
        <v>0.30214318318797001</v>
      </c>
    </row>
    <row r="344" spans="1:11" customFormat="1" x14ac:dyDescent="0.3">
      <c r="A344" s="58" t="s">
        <v>227</v>
      </c>
      <c r="B344" s="70">
        <v>97.409915215699996</v>
      </c>
      <c r="C344" s="71">
        <v>9.7160261339497206E-2</v>
      </c>
      <c r="D344" s="70">
        <v>26.733666123599999</v>
      </c>
      <c r="E344" s="71">
        <v>0.115305722882715</v>
      </c>
      <c r="F344" s="70">
        <v>21.0051084051</v>
      </c>
      <c r="G344" s="71">
        <v>0.10248575299651801</v>
      </c>
      <c r="H344" s="70">
        <v>27.138412166799998</v>
      </c>
      <c r="I344" s="71">
        <v>8.0339322500083299E-2</v>
      </c>
      <c r="J344" s="70">
        <v>22.532728520199999</v>
      </c>
      <c r="K344" s="71">
        <v>9.8842730478201593E-2</v>
      </c>
    </row>
    <row r="345" spans="1:11" customFormat="1" x14ac:dyDescent="0.3">
      <c r="A345" s="58" t="s">
        <v>228</v>
      </c>
      <c r="B345" s="73">
        <v>119.59480659659999</v>
      </c>
      <c r="C345" s="74">
        <v>0.119288294605757</v>
      </c>
      <c r="D345" s="73">
        <v>27.066586891899998</v>
      </c>
      <c r="E345" s="74">
        <v>0.116741652757579</v>
      </c>
      <c r="F345" s="73">
        <v>26.697557891500001</v>
      </c>
      <c r="G345" s="74">
        <v>0.13025970972919099</v>
      </c>
      <c r="H345" s="73">
        <v>40.739159020000102</v>
      </c>
      <c r="I345" s="74">
        <v>0.12060235561216601</v>
      </c>
      <c r="J345" s="73">
        <v>25.0915027932</v>
      </c>
      <c r="K345" s="74">
        <v>0.110067125055803</v>
      </c>
    </row>
    <row r="346" spans="1:11" customFormat="1" ht="25.5" customHeight="1" x14ac:dyDescent="0.3">
      <c r="A346" s="59" t="s">
        <v>229</v>
      </c>
      <c r="B346" s="70">
        <v>38.5973787227</v>
      </c>
      <c r="C346" s="71">
        <v>3.8498456706516603E-2</v>
      </c>
      <c r="D346" s="70">
        <v>13.0819525457</v>
      </c>
      <c r="E346" s="71">
        <v>5.6424135321556497E-2</v>
      </c>
      <c r="F346" s="70">
        <v>5.5191881025999798</v>
      </c>
      <c r="G346" s="71">
        <v>2.6928599353814701E-2</v>
      </c>
      <c r="H346" s="70">
        <v>13.3817002484</v>
      </c>
      <c r="I346" s="71">
        <v>3.9614577494362598E-2</v>
      </c>
      <c r="J346" s="70">
        <v>6.6145378259999799</v>
      </c>
      <c r="K346" s="71">
        <v>2.9015526414702699E-2</v>
      </c>
    </row>
    <row r="347" spans="1:11" customFormat="1" x14ac:dyDescent="0.3">
      <c r="A347" s="58" t="s">
        <v>53</v>
      </c>
      <c r="B347" s="73">
        <v>63.892856827499998</v>
      </c>
      <c r="C347" s="74">
        <v>6.37291045099527E-2</v>
      </c>
      <c r="D347" s="73">
        <v>7.6409921966999796</v>
      </c>
      <c r="E347" s="75">
        <v>3.2956577100508699E-2</v>
      </c>
      <c r="F347" s="73">
        <v>14.5503850129</v>
      </c>
      <c r="G347" s="74">
        <v>7.0992595499971098E-2</v>
      </c>
      <c r="H347" s="73">
        <v>30.5022797817001</v>
      </c>
      <c r="I347" s="74">
        <v>9.0297563369151193E-2</v>
      </c>
      <c r="J347" s="73">
        <v>11.1991998362</v>
      </c>
      <c r="K347" s="74">
        <v>4.9126739799340097E-2</v>
      </c>
    </row>
    <row r="348" spans="1:11" customFormat="1" x14ac:dyDescent="0.3">
      <c r="A348" s="76" t="s">
        <v>4</v>
      </c>
    </row>
    <row r="349" spans="1:11" customFormat="1" x14ac:dyDescent="0.3">
      <c r="A349" s="76" t="s">
        <v>4</v>
      </c>
    </row>
    <row r="350" spans="1:11" customFormat="1" x14ac:dyDescent="0.3">
      <c r="A350" s="54" t="s">
        <v>230</v>
      </c>
    </row>
    <row r="351" spans="1:11" customFormat="1" x14ac:dyDescent="0.3">
      <c r="A351" s="69" t="s">
        <v>4</v>
      </c>
    </row>
    <row r="352" spans="1:11" customFormat="1" x14ac:dyDescent="0.3">
      <c r="A352" s="116" t="s">
        <v>4</v>
      </c>
      <c r="B352" s="118" t="s">
        <v>26</v>
      </c>
      <c r="C352" s="118" t="s">
        <v>4</v>
      </c>
      <c r="D352" s="118" t="s">
        <v>509</v>
      </c>
      <c r="E352" s="118" t="s">
        <v>4</v>
      </c>
      <c r="F352" s="118" t="s">
        <v>510</v>
      </c>
      <c r="G352" s="118" t="s">
        <v>4</v>
      </c>
      <c r="H352" s="118" t="s">
        <v>511</v>
      </c>
      <c r="I352" s="118" t="s">
        <v>4</v>
      </c>
      <c r="J352" s="118" t="s">
        <v>512</v>
      </c>
      <c r="K352" s="118" t="s">
        <v>4</v>
      </c>
    </row>
    <row r="353" spans="1:11" customFormat="1" x14ac:dyDescent="0.3">
      <c r="A353" s="117" t="s">
        <v>4</v>
      </c>
      <c r="B353" s="55" t="s">
        <v>28</v>
      </c>
      <c r="C353" s="55" t="s">
        <v>29</v>
      </c>
      <c r="D353" s="55" t="s">
        <v>28</v>
      </c>
      <c r="E353" s="55" t="s">
        <v>29</v>
      </c>
      <c r="F353" s="55" t="s">
        <v>28</v>
      </c>
      <c r="G353" s="55" t="s">
        <v>29</v>
      </c>
      <c r="H353" s="55" t="s">
        <v>28</v>
      </c>
      <c r="I353" s="55" t="s">
        <v>29</v>
      </c>
      <c r="J353" s="55" t="s">
        <v>28</v>
      </c>
      <c r="K353" s="55" t="s">
        <v>29</v>
      </c>
    </row>
    <row r="354" spans="1:11" customFormat="1" x14ac:dyDescent="0.3">
      <c r="A354" s="56" t="s">
        <v>30</v>
      </c>
      <c r="B354" s="57">
        <v>1002.5695060178</v>
      </c>
      <c r="C354" s="57">
        <v>1002.5695060178</v>
      </c>
      <c r="D354" s="57">
        <v>231.850297238</v>
      </c>
      <c r="E354" s="57">
        <v>231.850297238</v>
      </c>
      <c r="F354" s="57">
        <v>204.95637482230001</v>
      </c>
      <c r="G354" s="57">
        <v>204.95637482230001</v>
      </c>
      <c r="H354" s="57">
        <v>337.79737396680002</v>
      </c>
      <c r="I354" s="57">
        <v>337.79737396680002</v>
      </c>
      <c r="J354" s="57">
        <v>227.9654599907</v>
      </c>
      <c r="K354" s="57">
        <v>227.9654599907</v>
      </c>
    </row>
    <row r="355" spans="1:11" customFormat="1" ht="22.8" x14ac:dyDescent="0.3">
      <c r="A355" s="59" t="s">
        <v>216</v>
      </c>
      <c r="B355" s="70">
        <v>239.59518054930001</v>
      </c>
      <c r="C355" s="71">
        <v>0.23898111713069201</v>
      </c>
      <c r="D355" s="70">
        <v>68.753624328900202</v>
      </c>
      <c r="E355" s="72">
        <v>0.29654317957730603</v>
      </c>
      <c r="F355" s="70">
        <v>53.855716701299798</v>
      </c>
      <c r="G355" s="71">
        <v>0.26276673144708801</v>
      </c>
      <c r="H355" s="70">
        <v>58.666401133500003</v>
      </c>
      <c r="I355" s="75">
        <v>0.173673348743279</v>
      </c>
      <c r="J355" s="70">
        <v>58.319438385600002</v>
      </c>
      <c r="K355" s="71">
        <v>0.25582576583303102</v>
      </c>
    </row>
    <row r="356" spans="1:11" customFormat="1" x14ac:dyDescent="0.3">
      <c r="A356" s="59" t="s">
        <v>217</v>
      </c>
      <c r="B356" s="73">
        <v>47.080522309999999</v>
      </c>
      <c r="C356" s="74">
        <v>4.6959858670550997E-2</v>
      </c>
      <c r="D356" s="73">
        <v>14.3365172088</v>
      </c>
      <c r="E356" s="74">
        <v>6.18352332500278E-2</v>
      </c>
      <c r="F356" s="73">
        <v>4.8389300208000003</v>
      </c>
      <c r="G356" s="74">
        <v>2.3609560937030701E-2</v>
      </c>
      <c r="H356" s="73">
        <v>16.840309142100001</v>
      </c>
      <c r="I356" s="74">
        <v>4.9853286141162002E-2</v>
      </c>
      <c r="J356" s="73">
        <v>11.064765938300001</v>
      </c>
      <c r="K356" s="74">
        <v>4.8537028103956603E-2</v>
      </c>
    </row>
    <row r="357" spans="1:11" customFormat="1" x14ac:dyDescent="0.3">
      <c r="A357" s="58" t="s">
        <v>218</v>
      </c>
      <c r="B357" s="70">
        <v>127.7965898181</v>
      </c>
      <c r="C357" s="71">
        <v>0.127469057308263</v>
      </c>
      <c r="D357" s="70">
        <v>27.989065471100002</v>
      </c>
      <c r="E357" s="71">
        <v>0.120720420911812</v>
      </c>
      <c r="F357" s="70">
        <v>26.222159911599999</v>
      </c>
      <c r="G357" s="71">
        <v>0.127940201588435</v>
      </c>
      <c r="H357" s="70">
        <v>43.277982911499898</v>
      </c>
      <c r="I357" s="71">
        <v>0.12811817452362301</v>
      </c>
      <c r="J357" s="70">
        <v>30.307381523899998</v>
      </c>
      <c r="K357" s="71">
        <v>0.132947252294871</v>
      </c>
    </row>
    <row r="358" spans="1:11" customFormat="1" ht="25.5" customHeight="1" x14ac:dyDescent="0.3">
      <c r="A358" s="59" t="s">
        <v>219</v>
      </c>
      <c r="B358" s="73">
        <v>59.4941551601</v>
      </c>
      <c r="C358" s="74">
        <v>5.9341676365572298E-2</v>
      </c>
      <c r="D358" s="73">
        <v>16.242124638699998</v>
      </c>
      <c r="E358" s="74">
        <v>7.0054361940399199E-2</v>
      </c>
      <c r="F358" s="73">
        <v>10.2764496986</v>
      </c>
      <c r="G358" s="74">
        <v>5.0139692934702898E-2</v>
      </c>
      <c r="H358" s="73">
        <v>19.765112392900001</v>
      </c>
      <c r="I358" s="74">
        <v>5.8511740813125997E-2</v>
      </c>
      <c r="J358" s="73">
        <v>13.210468429900001</v>
      </c>
      <c r="K358" s="74">
        <v>5.7949429840989601E-2</v>
      </c>
    </row>
    <row r="359" spans="1:11" customFormat="1" x14ac:dyDescent="0.3">
      <c r="A359" s="58" t="s">
        <v>220</v>
      </c>
      <c r="B359" s="70">
        <v>205.2911943693</v>
      </c>
      <c r="C359" s="71">
        <v>0.204765049342779</v>
      </c>
      <c r="D359" s="70">
        <v>36.638615009699997</v>
      </c>
      <c r="E359" s="71">
        <v>0.15802703488488301</v>
      </c>
      <c r="F359" s="70">
        <v>46.7964448735</v>
      </c>
      <c r="G359" s="71">
        <v>0.22832392949023</v>
      </c>
      <c r="H359" s="70">
        <v>86.848750246000094</v>
      </c>
      <c r="I359" s="71">
        <v>0.25710309475211002</v>
      </c>
      <c r="J359" s="70">
        <v>35.007384240100002</v>
      </c>
      <c r="K359" s="71">
        <v>0.15356442261704101</v>
      </c>
    </row>
    <row r="360" spans="1:11" customFormat="1" x14ac:dyDescent="0.3">
      <c r="A360" s="58" t="s">
        <v>221</v>
      </c>
      <c r="B360" s="73">
        <v>12.4996282405</v>
      </c>
      <c r="C360" s="74">
        <v>1.24675926860657E-2</v>
      </c>
      <c r="D360" s="73">
        <v>4.2483798029999997</v>
      </c>
      <c r="E360" s="74">
        <v>1.8323805721236298E-2</v>
      </c>
      <c r="F360" s="73">
        <v>0.60531493900000199</v>
      </c>
      <c r="G360" s="74">
        <v>2.9533842971452601E-3</v>
      </c>
      <c r="H360" s="73">
        <v>2.9552834821</v>
      </c>
      <c r="I360" s="74">
        <v>8.7486869640095392E-3</v>
      </c>
      <c r="J360" s="73">
        <v>4.6906500164000002</v>
      </c>
      <c r="K360" s="74">
        <v>2.0576143493805401E-2</v>
      </c>
    </row>
    <row r="361" spans="1:11" customFormat="1" x14ac:dyDescent="0.3">
      <c r="A361" s="58" t="s">
        <v>177</v>
      </c>
      <c r="B361" s="70">
        <v>23.3968826009</v>
      </c>
      <c r="C361" s="71">
        <v>2.33369182490222E-2</v>
      </c>
      <c r="D361" s="70">
        <v>3.0250677384000002</v>
      </c>
      <c r="E361" s="71">
        <v>1.30475042492384E-2</v>
      </c>
      <c r="F361" s="70">
        <v>5.8823918112000202</v>
      </c>
      <c r="G361" s="71">
        <v>2.87007018752167E-2</v>
      </c>
      <c r="H361" s="70">
        <v>8.1605565266000006</v>
      </c>
      <c r="I361" s="71">
        <v>2.4158140813143401E-2</v>
      </c>
      <c r="J361" s="70">
        <v>6.3288665247000102</v>
      </c>
      <c r="K361" s="71">
        <v>2.7762392271873999E-2</v>
      </c>
    </row>
    <row r="362" spans="1:11" customFormat="1" x14ac:dyDescent="0.3">
      <c r="A362" s="58" t="s">
        <v>222</v>
      </c>
      <c r="B362" s="73">
        <v>26.4658245016</v>
      </c>
      <c r="C362" s="74">
        <v>2.63979946953724E-2</v>
      </c>
      <c r="D362" s="73">
        <v>5.5421570353999901</v>
      </c>
      <c r="E362" s="74">
        <v>2.3904032478814698E-2</v>
      </c>
      <c r="F362" s="73">
        <v>3.5452421778000001</v>
      </c>
      <c r="G362" s="74">
        <v>1.7297545298963098E-2</v>
      </c>
      <c r="H362" s="73">
        <v>9.9815291477999999</v>
      </c>
      <c r="I362" s="74">
        <v>2.9548865435469699E-2</v>
      </c>
      <c r="J362" s="73">
        <v>7.3968961405999902</v>
      </c>
      <c r="K362" s="74">
        <v>3.24474424366821E-2</v>
      </c>
    </row>
    <row r="363" spans="1:11" customFormat="1" x14ac:dyDescent="0.3">
      <c r="A363" s="58" t="s">
        <v>223</v>
      </c>
      <c r="B363" s="70">
        <v>16.737126824800001</v>
      </c>
      <c r="C363" s="71">
        <v>1.66942308980449E-2</v>
      </c>
      <c r="D363" s="70">
        <v>0.82963823719999896</v>
      </c>
      <c r="E363" s="71">
        <v>3.5783358791572099E-3</v>
      </c>
      <c r="F363" s="70">
        <v>2.2985933942000001</v>
      </c>
      <c r="G363" s="71">
        <v>1.1215037327787E-2</v>
      </c>
      <c r="H363" s="70">
        <v>6.1442454180999899</v>
      </c>
      <c r="I363" s="71">
        <v>1.8189145007100799E-2</v>
      </c>
      <c r="J363" s="70">
        <v>7.4646497752999998</v>
      </c>
      <c r="K363" s="71">
        <v>3.2744652525889303E-2</v>
      </c>
    </row>
    <row r="364" spans="1:11" customFormat="1" ht="25.5" customHeight="1" x14ac:dyDescent="0.3">
      <c r="A364" s="59" t="s">
        <v>224</v>
      </c>
      <c r="B364" s="73">
        <v>2.1316074558000002</v>
      </c>
      <c r="C364" s="74">
        <v>2.12614431518742E-3</v>
      </c>
      <c r="D364" s="73">
        <v>0.42384980230000002</v>
      </c>
      <c r="E364" s="74">
        <v>1.8281184339604599E-3</v>
      </c>
      <c r="F364" s="73">
        <v>0</v>
      </c>
      <c r="G364" s="74">
        <v>0</v>
      </c>
      <c r="H364" s="73">
        <v>1.7077576535000001</v>
      </c>
      <c r="I364" s="74">
        <v>5.0555681752216504E-3</v>
      </c>
      <c r="J364" s="73">
        <v>0</v>
      </c>
      <c r="K364" s="74">
        <v>0</v>
      </c>
    </row>
    <row r="365" spans="1:11" customFormat="1" x14ac:dyDescent="0.3">
      <c r="A365" s="58" t="s">
        <v>225</v>
      </c>
      <c r="B365" s="70">
        <v>50.0351584024</v>
      </c>
      <c r="C365" s="71">
        <v>4.9906922265309399E-2</v>
      </c>
      <c r="D365" s="70">
        <v>13.7960948089</v>
      </c>
      <c r="E365" s="71">
        <v>5.9504322285763397E-2</v>
      </c>
      <c r="F365" s="70">
        <v>10.113325679600001</v>
      </c>
      <c r="G365" s="71">
        <v>4.9343796641448202E-2</v>
      </c>
      <c r="H365" s="70">
        <v>13.738044345500001</v>
      </c>
      <c r="I365" s="71">
        <v>4.06694823709619E-2</v>
      </c>
      <c r="J365" s="70">
        <v>12.3876935684</v>
      </c>
      <c r="K365" s="71">
        <v>5.43402214041784E-2</v>
      </c>
    </row>
    <row r="366" spans="1:11" customFormat="1" x14ac:dyDescent="0.3">
      <c r="A366" s="58" t="s">
        <v>226</v>
      </c>
      <c r="B366" s="73">
        <v>82.217893606900006</v>
      </c>
      <c r="C366" s="74">
        <v>8.2007175675499006E-2</v>
      </c>
      <c r="D366" s="73">
        <v>22.7371300135</v>
      </c>
      <c r="E366" s="74">
        <v>9.8068151235362805E-2</v>
      </c>
      <c r="F366" s="73">
        <v>13.5984158736</v>
      </c>
      <c r="G366" s="74">
        <v>6.6347855173521805E-2</v>
      </c>
      <c r="H366" s="73">
        <v>22.815923068899998</v>
      </c>
      <c r="I366" s="74">
        <v>6.7543222142225495E-2</v>
      </c>
      <c r="J366" s="73">
        <v>23.0664246509</v>
      </c>
      <c r="K366" s="74">
        <v>0.101183857641596</v>
      </c>
    </row>
    <row r="367" spans="1:11" customFormat="1" x14ac:dyDescent="0.3">
      <c r="A367" s="58" t="s">
        <v>227</v>
      </c>
      <c r="B367" s="70">
        <v>21.459451086400001</v>
      </c>
      <c r="C367" s="71">
        <v>2.1404452217619101E-2</v>
      </c>
      <c r="D367" s="70">
        <v>3.7980028570000002</v>
      </c>
      <c r="E367" s="71">
        <v>1.63812723220331E-2</v>
      </c>
      <c r="F367" s="70">
        <v>7.8819870078000198</v>
      </c>
      <c r="G367" s="71">
        <v>3.8456900960674098E-2</v>
      </c>
      <c r="H367" s="70">
        <v>6.0839925484000004</v>
      </c>
      <c r="I367" s="71">
        <v>1.80107751488854E-2</v>
      </c>
      <c r="J367" s="70">
        <v>3.6954686732000002</v>
      </c>
      <c r="K367" s="71">
        <v>1.6210651707283901E-2</v>
      </c>
    </row>
    <row r="368" spans="1:11" customFormat="1" x14ac:dyDescent="0.3">
      <c r="A368" s="58" t="s">
        <v>228</v>
      </c>
      <c r="B368" s="73">
        <v>11.077488563299999</v>
      </c>
      <c r="C368" s="74">
        <v>1.10490978399091E-2</v>
      </c>
      <c r="D368" s="73">
        <v>1.9128077581</v>
      </c>
      <c r="E368" s="74">
        <v>8.2501846272660002E-3</v>
      </c>
      <c r="F368" s="73">
        <v>3.1318636819000001</v>
      </c>
      <c r="G368" s="74">
        <v>1.5280635621191901E-2</v>
      </c>
      <c r="H368" s="73">
        <v>4.8862390103000104</v>
      </c>
      <c r="I368" s="74">
        <v>1.44649999877744E-2</v>
      </c>
      <c r="J368" s="73">
        <v>1.1465781129999999</v>
      </c>
      <c r="K368" s="74">
        <v>5.0296133153100303E-3</v>
      </c>
    </row>
    <row r="369" spans="1:11" customFormat="1" ht="25.5" customHeight="1" x14ac:dyDescent="0.3">
      <c r="A369" s="59" t="s">
        <v>229</v>
      </c>
      <c r="B369" s="70">
        <v>14.945121199800001</v>
      </c>
      <c r="C369" s="71">
        <v>1.4906818041137001E-2</v>
      </c>
      <c r="D369" s="70">
        <v>3.9362303302999999</v>
      </c>
      <c r="E369" s="71">
        <v>1.6977465102230901E-2</v>
      </c>
      <c r="F369" s="70">
        <v>1.3591540385000001</v>
      </c>
      <c r="G369" s="71">
        <v>6.6314309065936801E-3</v>
      </c>
      <c r="H369" s="70">
        <v>6.0406893873000103</v>
      </c>
      <c r="I369" s="71">
        <v>1.7882582437996401E-2</v>
      </c>
      <c r="J369" s="70">
        <v>3.6090474437000002</v>
      </c>
      <c r="K369" s="71">
        <v>1.58315537969973E-2</v>
      </c>
    </row>
    <row r="370" spans="1:11" customFormat="1" x14ac:dyDescent="0.3">
      <c r="A370" s="58" t="s">
        <v>231</v>
      </c>
      <c r="B370" s="73">
        <v>62.345681328600001</v>
      </c>
      <c r="C370" s="74">
        <v>6.2185894298976502E-2</v>
      </c>
      <c r="D370" s="73">
        <v>7.6409921966999796</v>
      </c>
      <c r="E370" s="75">
        <v>3.2956577100508699E-2</v>
      </c>
      <c r="F370" s="73">
        <v>14.5503850129</v>
      </c>
      <c r="G370" s="74">
        <v>7.0992595499971098E-2</v>
      </c>
      <c r="H370" s="73">
        <v>29.884557552299899</v>
      </c>
      <c r="I370" s="74">
        <v>8.8468886543911301E-2</v>
      </c>
      <c r="J370" s="73">
        <v>10.2697465667</v>
      </c>
      <c r="K370" s="74">
        <v>4.5049572716493798E-2</v>
      </c>
    </row>
    <row r="371" spans="1:11" customFormat="1" x14ac:dyDescent="0.3">
      <c r="A371" s="76" t="s">
        <v>4</v>
      </c>
    </row>
    <row r="372" spans="1:11" customFormat="1" x14ac:dyDescent="0.3">
      <c r="A372" s="76" t="s">
        <v>4</v>
      </c>
    </row>
    <row r="373" spans="1:11" customFormat="1" x14ac:dyDescent="0.3">
      <c r="A373" s="54" t="s">
        <v>232</v>
      </c>
    </row>
    <row r="374" spans="1:11" customFormat="1" x14ac:dyDescent="0.3">
      <c r="A374" s="69" t="s">
        <v>4</v>
      </c>
    </row>
    <row r="375" spans="1:11" customFormat="1" x14ac:dyDescent="0.3">
      <c r="A375" s="116" t="s">
        <v>4</v>
      </c>
      <c r="B375" s="118" t="s">
        <v>26</v>
      </c>
      <c r="C375" s="118" t="s">
        <v>4</v>
      </c>
      <c r="D375" s="118" t="s">
        <v>509</v>
      </c>
      <c r="E375" s="118" t="s">
        <v>4</v>
      </c>
      <c r="F375" s="118" t="s">
        <v>510</v>
      </c>
      <c r="G375" s="118" t="s">
        <v>4</v>
      </c>
      <c r="H375" s="118" t="s">
        <v>511</v>
      </c>
      <c r="I375" s="118" t="s">
        <v>4</v>
      </c>
      <c r="J375" s="118" t="s">
        <v>512</v>
      </c>
      <c r="K375" s="118" t="s">
        <v>4</v>
      </c>
    </row>
    <row r="376" spans="1:11" customFormat="1" x14ac:dyDescent="0.3">
      <c r="A376" s="117" t="s">
        <v>4</v>
      </c>
      <c r="B376" s="55" t="s">
        <v>28</v>
      </c>
      <c r="C376" s="55" t="s">
        <v>29</v>
      </c>
      <c r="D376" s="55" t="s">
        <v>28</v>
      </c>
      <c r="E376" s="55" t="s">
        <v>29</v>
      </c>
      <c r="F376" s="55" t="s">
        <v>28</v>
      </c>
      <c r="G376" s="55" t="s">
        <v>29</v>
      </c>
      <c r="H376" s="55" t="s">
        <v>28</v>
      </c>
      <c r="I376" s="55" t="s">
        <v>29</v>
      </c>
      <c r="J376" s="55" t="s">
        <v>28</v>
      </c>
      <c r="K376" s="55" t="s">
        <v>29</v>
      </c>
    </row>
    <row r="377" spans="1:11" customFormat="1" x14ac:dyDescent="0.3">
      <c r="A377" s="56" t="s">
        <v>30</v>
      </c>
      <c r="B377" s="57">
        <v>1001.4405362001</v>
      </c>
      <c r="C377" s="57">
        <v>1001.4405362001</v>
      </c>
      <c r="D377" s="57">
        <v>231.850297238</v>
      </c>
      <c r="E377" s="57">
        <v>231.850297238</v>
      </c>
      <c r="F377" s="57">
        <v>204.49853680690001</v>
      </c>
      <c r="G377" s="57">
        <v>204.49853680690001</v>
      </c>
      <c r="H377" s="57">
        <v>337.12624216450001</v>
      </c>
      <c r="I377" s="57">
        <v>337.12624216450001</v>
      </c>
      <c r="J377" s="57">
        <v>227.9654599907</v>
      </c>
      <c r="K377" s="57">
        <v>227.9654599907</v>
      </c>
    </row>
    <row r="378" spans="1:11" customFormat="1" x14ac:dyDescent="0.3">
      <c r="A378" s="58" t="s">
        <v>233</v>
      </c>
      <c r="B378" s="70">
        <v>561.95500181839998</v>
      </c>
      <c r="C378" s="71">
        <v>0.56114664975586204</v>
      </c>
      <c r="D378" s="70">
        <v>125.7713527967</v>
      </c>
      <c r="E378" s="71">
        <v>0.54246793855775199</v>
      </c>
      <c r="F378" s="70">
        <v>131.61764709280001</v>
      </c>
      <c r="G378" s="71">
        <v>0.64361168127614199</v>
      </c>
      <c r="H378" s="70">
        <v>173.16833122119999</v>
      </c>
      <c r="I378" s="71">
        <v>0.513660194796414</v>
      </c>
      <c r="J378" s="70">
        <v>131.3976707077</v>
      </c>
      <c r="K378" s="71">
        <v>0.57639289176992203</v>
      </c>
    </row>
    <row r="379" spans="1:11" customFormat="1" x14ac:dyDescent="0.3">
      <c r="A379" s="58" t="s">
        <v>234</v>
      </c>
      <c r="B379" s="73">
        <v>420.65866977830001</v>
      </c>
      <c r="C379" s="74">
        <v>0.420053567408467</v>
      </c>
      <c r="D379" s="73">
        <v>98.789090401699994</v>
      </c>
      <c r="E379" s="74">
        <v>0.42608998814562898</v>
      </c>
      <c r="F379" s="73">
        <v>83.266708215000094</v>
      </c>
      <c r="G379" s="74">
        <v>0.40717508063945501</v>
      </c>
      <c r="H379" s="73">
        <v>118.06060799710001</v>
      </c>
      <c r="I379" s="75">
        <v>0.350197027793205</v>
      </c>
      <c r="J379" s="73">
        <v>120.5422631645</v>
      </c>
      <c r="K379" s="72">
        <v>0.528774241367168</v>
      </c>
    </row>
    <row r="380" spans="1:11" customFormat="1" x14ac:dyDescent="0.3">
      <c r="A380" s="58" t="s">
        <v>235</v>
      </c>
      <c r="B380" s="70">
        <v>208.85052016770001</v>
      </c>
      <c r="C380" s="71">
        <v>0.20855009620458301</v>
      </c>
      <c r="D380" s="70">
        <v>47.250254704599897</v>
      </c>
      <c r="E380" s="71">
        <v>0.203796394774929</v>
      </c>
      <c r="F380" s="70">
        <v>39.824566020200002</v>
      </c>
      <c r="G380" s="71">
        <v>0.194742547511745</v>
      </c>
      <c r="H380" s="70">
        <v>54.809825750599899</v>
      </c>
      <c r="I380" s="71">
        <v>0.16257952925496599</v>
      </c>
      <c r="J380" s="70">
        <v>66.965873692300093</v>
      </c>
      <c r="K380" s="72">
        <v>0.293754473572584</v>
      </c>
    </row>
    <row r="381" spans="1:11" customFormat="1" ht="25.5" customHeight="1" x14ac:dyDescent="0.3">
      <c r="A381" s="59" t="s">
        <v>236</v>
      </c>
      <c r="B381" s="73">
        <v>15.5979733254</v>
      </c>
      <c r="C381" s="74">
        <v>1.5575536201665499E-2</v>
      </c>
      <c r="D381" s="73">
        <v>7.0383624945999896</v>
      </c>
      <c r="E381" s="74">
        <v>3.0357358081689E-2</v>
      </c>
      <c r="F381" s="73">
        <v>2.7821251591</v>
      </c>
      <c r="G381" s="74">
        <v>1.3604621346152E-2</v>
      </c>
      <c r="H381" s="73">
        <v>3.5370050002999802</v>
      </c>
      <c r="I381" s="74">
        <v>1.0491633572014001E-2</v>
      </c>
      <c r="J381" s="73">
        <v>2.2404806713999998</v>
      </c>
      <c r="K381" s="74">
        <v>9.8281584916039607E-3</v>
      </c>
    </row>
    <row r="382" spans="1:11" customFormat="1" x14ac:dyDescent="0.3">
      <c r="A382" s="58" t="s">
        <v>237</v>
      </c>
      <c r="B382" s="70">
        <v>240.96748307409999</v>
      </c>
      <c r="C382" s="71">
        <v>0.24062086001475</v>
      </c>
      <c r="D382" s="70">
        <v>57.438331521699901</v>
      </c>
      <c r="E382" s="71">
        <v>0.247738873773097</v>
      </c>
      <c r="F382" s="70">
        <v>51.202303051899897</v>
      </c>
      <c r="G382" s="71">
        <v>0.250379801495833</v>
      </c>
      <c r="H382" s="70">
        <v>70.389362467299904</v>
      </c>
      <c r="I382" s="71">
        <v>0.20879229696083301</v>
      </c>
      <c r="J382" s="70">
        <v>61.937486033200003</v>
      </c>
      <c r="K382" s="71">
        <v>0.27169680018949699</v>
      </c>
    </row>
    <row r="383" spans="1:11" customFormat="1" x14ac:dyDescent="0.3">
      <c r="A383" s="58" t="s">
        <v>238</v>
      </c>
      <c r="B383" s="73">
        <v>492.18749387150001</v>
      </c>
      <c r="C383" s="74">
        <v>0.491479499860344</v>
      </c>
      <c r="D383" s="73">
        <v>115.80756033749999</v>
      </c>
      <c r="E383" s="74">
        <v>0.49949282669506601</v>
      </c>
      <c r="F383" s="73">
        <v>99.312277119200104</v>
      </c>
      <c r="G383" s="74">
        <v>0.48563808166987898</v>
      </c>
      <c r="H383" s="73">
        <v>152.78360044050001</v>
      </c>
      <c r="I383" s="74">
        <v>0.45319403040107897</v>
      </c>
      <c r="J383" s="73">
        <v>124.2840559743</v>
      </c>
      <c r="K383" s="74">
        <v>0.54518809989623096</v>
      </c>
    </row>
    <row r="384" spans="1:11" customFormat="1" x14ac:dyDescent="0.3">
      <c r="A384" s="58" t="s">
        <v>239</v>
      </c>
      <c r="B384" s="70">
        <v>298.5392582188</v>
      </c>
      <c r="C384" s="71">
        <v>0.29810982023115201</v>
      </c>
      <c r="D384" s="70">
        <v>67.928748297400105</v>
      </c>
      <c r="E384" s="71">
        <v>0.29298538370071397</v>
      </c>
      <c r="F384" s="70">
        <v>75.437377563299904</v>
      </c>
      <c r="G384" s="71">
        <v>0.36888957124682298</v>
      </c>
      <c r="H384" s="70">
        <v>91.761132392200096</v>
      </c>
      <c r="I384" s="71">
        <v>0.27218626412187003</v>
      </c>
      <c r="J384" s="70">
        <v>63.411999965899803</v>
      </c>
      <c r="K384" s="71">
        <v>0.27816494642866901</v>
      </c>
    </row>
    <row r="385" spans="1:11" customFormat="1" x14ac:dyDescent="0.3">
      <c r="A385" s="58" t="s">
        <v>240</v>
      </c>
      <c r="B385" s="73">
        <v>53.212912274499999</v>
      </c>
      <c r="C385" s="74">
        <v>5.3136367413698801E-2</v>
      </c>
      <c r="D385" s="73">
        <v>19.355086997800001</v>
      </c>
      <c r="E385" s="72">
        <v>8.34809669358825E-2</v>
      </c>
      <c r="F385" s="73">
        <v>8.4481530636999995</v>
      </c>
      <c r="G385" s="74">
        <v>4.13115575084885E-2</v>
      </c>
      <c r="H385" s="73">
        <v>11.9907696175</v>
      </c>
      <c r="I385" s="74">
        <v>3.5567594917897599E-2</v>
      </c>
      <c r="J385" s="73">
        <v>13.418902595500001</v>
      </c>
      <c r="K385" s="74">
        <v>5.8863753289851203E-2</v>
      </c>
    </row>
    <row r="386" spans="1:11" customFormat="1" x14ac:dyDescent="0.3">
      <c r="A386" s="58" t="s">
        <v>241</v>
      </c>
      <c r="B386" s="70">
        <v>65.986676506899997</v>
      </c>
      <c r="C386" s="71">
        <v>6.5891757045587598E-2</v>
      </c>
      <c r="D386" s="70">
        <v>9.2744912887000108</v>
      </c>
      <c r="E386" s="71">
        <v>4.00020677100082E-2</v>
      </c>
      <c r="F386" s="70">
        <v>13.1761372027</v>
      </c>
      <c r="G386" s="71">
        <v>6.4431449771895993E-2</v>
      </c>
      <c r="H386" s="70">
        <v>29.841720437199999</v>
      </c>
      <c r="I386" s="71">
        <v>8.8517939883893101E-2</v>
      </c>
      <c r="J386" s="70">
        <v>13.694327578299999</v>
      </c>
      <c r="K386" s="71">
        <v>6.00719406302107E-2</v>
      </c>
    </row>
    <row r="387" spans="1:11" customFormat="1" x14ac:dyDescent="0.3">
      <c r="A387" s="58" t="s">
        <v>242</v>
      </c>
      <c r="B387" s="73">
        <v>36.5083671362</v>
      </c>
      <c r="C387" s="74">
        <v>3.6455851162894397E-2</v>
      </c>
      <c r="D387" s="73">
        <v>5.3291796730999899</v>
      </c>
      <c r="E387" s="74">
        <v>2.2985433862219601E-2</v>
      </c>
      <c r="F387" s="73">
        <v>8.2279254217000197</v>
      </c>
      <c r="G387" s="74">
        <v>4.0234642018340303E-2</v>
      </c>
      <c r="H387" s="73">
        <v>12.0115922314</v>
      </c>
      <c r="I387" s="74">
        <v>3.5629359952165797E-2</v>
      </c>
      <c r="J387" s="73">
        <v>10.93966981</v>
      </c>
      <c r="K387" s="74">
        <v>4.7988277743682299E-2</v>
      </c>
    </row>
    <row r="388" spans="1:11" customFormat="1" x14ac:dyDescent="0.3">
      <c r="A388" s="58" t="s">
        <v>211</v>
      </c>
      <c r="B388" s="70">
        <v>55.596352851699997</v>
      </c>
      <c r="C388" s="71">
        <v>5.5516379497335601E-2</v>
      </c>
      <c r="D388" s="70">
        <v>12.8645052592</v>
      </c>
      <c r="E388" s="71">
        <v>5.5486257349906601E-2</v>
      </c>
      <c r="F388" s="70">
        <v>8.3230342814000107</v>
      </c>
      <c r="G388" s="71">
        <v>4.0699725344534497E-2</v>
      </c>
      <c r="H388" s="70">
        <v>17.496305378799999</v>
      </c>
      <c r="I388" s="71">
        <v>5.1898378679944797E-2</v>
      </c>
      <c r="J388" s="70">
        <v>16.912507932299999</v>
      </c>
      <c r="K388" s="71">
        <v>7.4188905341142294E-2</v>
      </c>
    </row>
    <row r="389" spans="1:11" customFormat="1" x14ac:dyDescent="0.3">
      <c r="A389" s="58" t="s">
        <v>243</v>
      </c>
      <c r="B389" s="73">
        <v>84.876974348900006</v>
      </c>
      <c r="C389" s="74">
        <v>8.4754881873426099E-2</v>
      </c>
      <c r="D389" s="73">
        <v>21.5021804366</v>
      </c>
      <c r="E389" s="74">
        <v>9.2741655683656402E-2</v>
      </c>
      <c r="F389" s="73">
        <v>20.819608291600002</v>
      </c>
      <c r="G389" s="74">
        <v>0.10180810394384</v>
      </c>
      <c r="H389" s="73">
        <v>20.546006929000001</v>
      </c>
      <c r="I389" s="74">
        <v>6.0944549427791601E-2</v>
      </c>
      <c r="J389" s="73">
        <v>22.009178691700001</v>
      </c>
      <c r="K389" s="74">
        <v>9.6546111382829106E-2</v>
      </c>
    </row>
    <row r="390" spans="1:11" customFormat="1" x14ac:dyDescent="0.3">
      <c r="A390" s="58" t="s">
        <v>244</v>
      </c>
      <c r="B390" s="70">
        <v>174.04901992609999</v>
      </c>
      <c r="C390" s="71">
        <v>0.17379865666963901</v>
      </c>
      <c r="D390" s="70">
        <v>40.893586764399998</v>
      </c>
      <c r="E390" s="71">
        <v>0.176379272537321</v>
      </c>
      <c r="F390" s="70">
        <v>34.062626891599997</v>
      </c>
      <c r="G390" s="71">
        <v>0.16656660445333199</v>
      </c>
      <c r="H390" s="70">
        <v>54.1761267201001</v>
      </c>
      <c r="I390" s="71">
        <v>0.16069982085127901</v>
      </c>
      <c r="J390" s="70">
        <v>44.916679549999898</v>
      </c>
      <c r="K390" s="71">
        <v>0.19703282923576401</v>
      </c>
    </row>
    <row r="391" spans="1:11" customFormat="1" x14ac:dyDescent="0.3">
      <c r="A391" s="58" t="s">
        <v>245</v>
      </c>
      <c r="B391" s="73">
        <v>216.26803928909999</v>
      </c>
      <c r="C391" s="74">
        <v>0.215956945491457</v>
      </c>
      <c r="D391" s="73">
        <v>44.617902012000201</v>
      </c>
      <c r="E391" s="74">
        <v>0.19244272077080299</v>
      </c>
      <c r="F391" s="73">
        <v>51.4649223810001</v>
      </c>
      <c r="G391" s="74">
        <v>0.25166401278262601</v>
      </c>
      <c r="H391" s="73">
        <v>69.333937167299993</v>
      </c>
      <c r="I391" s="74">
        <v>0.205661643905694</v>
      </c>
      <c r="J391" s="73">
        <v>50.8512777287999</v>
      </c>
      <c r="K391" s="74">
        <v>0.22306571237096401</v>
      </c>
    </row>
    <row r="392" spans="1:11" customFormat="1" x14ac:dyDescent="0.3">
      <c r="A392" s="58" t="s">
        <v>246</v>
      </c>
      <c r="B392" s="70">
        <v>97.863401657699995</v>
      </c>
      <c r="C392" s="71">
        <v>9.7722628673526796E-2</v>
      </c>
      <c r="D392" s="70">
        <v>24.842258059399999</v>
      </c>
      <c r="E392" s="71">
        <v>0.107147837873586</v>
      </c>
      <c r="F392" s="70">
        <v>17.5301296387</v>
      </c>
      <c r="G392" s="71">
        <v>8.5722518666492997E-2</v>
      </c>
      <c r="H392" s="70">
        <v>27.652446062700001</v>
      </c>
      <c r="I392" s="71">
        <v>8.2024009419020702E-2</v>
      </c>
      <c r="J392" s="70">
        <v>27.838567896899999</v>
      </c>
      <c r="K392" s="71">
        <v>0.122117481736206</v>
      </c>
    </row>
    <row r="393" spans="1:11" customFormat="1" x14ac:dyDescent="0.3">
      <c r="A393" s="58" t="s">
        <v>247</v>
      </c>
      <c r="B393" s="73">
        <v>37.800828450099999</v>
      </c>
      <c r="C393" s="74">
        <v>3.77464533176705E-2</v>
      </c>
      <c r="D393" s="73">
        <v>9.4052332016999909</v>
      </c>
      <c r="E393" s="74">
        <v>4.05659743107653E-2</v>
      </c>
      <c r="F393" s="73">
        <v>5.2217678643999896</v>
      </c>
      <c r="G393" s="74">
        <v>2.5534499884127301E-2</v>
      </c>
      <c r="H393" s="73">
        <v>14.4370015963</v>
      </c>
      <c r="I393" s="74">
        <v>4.2823725330926599E-2</v>
      </c>
      <c r="J393" s="73">
        <v>8.7368257877000008</v>
      </c>
      <c r="K393" s="74">
        <v>3.8325217285357302E-2</v>
      </c>
    </row>
    <row r="394" spans="1:11" customFormat="1" x14ac:dyDescent="0.3">
      <c r="A394" s="58" t="s">
        <v>248</v>
      </c>
      <c r="B394" s="70">
        <v>87.597658403200001</v>
      </c>
      <c r="C394" s="71">
        <v>8.7471652321548202E-2</v>
      </c>
      <c r="D394" s="70">
        <v>23.662026753599999</v>
      </c>
      <c r="E394" s="71">
        <v>0.10205734922699</v>
      </c>
      <c r="F394" s="70">
        <v>13.568589944799999</v>
      </c>
      <c r="G394" s="71">
        <v>6.6350547816448599E-2</v>
      </c>
      <c r="H394" s="70">
        <v>30.518875202899899</v>
      </c>
      <c r="I394" s="71">
        <v>9.0526548769847406E-2</v>
      </c>
      <c r="J394" s="70">
        <v>19.8481665019</v>
      </c>
      <c r="K394" s="71">
        <v>8.70665516728268E-2</v>
      </c>
    </row>
    <row r="395" spans="1:11" customFormat="1" ht="22.8" x14ac:dyDescent="0.3">
      <c r="A395" s="59" t="s">
        <v>249</v>
      </c>
      <c r="B395" s="73">
        <v>20.008829523399999</v>
      </c>
      <c r="C395" s="74">
        <v>1.9980047541636601E-2</v>
      </c>
      <c r="D395" s="73">
        <v>6.6286246584000201</v>
      </c>
      <c r="E395" s="74">
        <v>2.8590106363312301E-2</v>
      </c>
      <c r="F395" s="73">
        <v>0.76249902970000005</v>
      </c>
      <c r="G395" s="74">
        <v>3.7286282904801299E-3</v>
      </c>
      <c r="H395" s="73">
        <v>11.6581156113</v>
      </c>
      <c r="I395" s="74">
        <v>3.4580860678331403E-2</v>
      </c>
      <c r="J395" s="73">
        <v>0.95959022400000105</v>
      </c>
      <c r="K395" s="74">
        <v>4.2093667349393498E-3</v>
      </c>
    </row>
    <row r="396" spans="1:11" customFormat="1" x14ac:dyDescent="0.3">
      <c r="A396" s="58" t="s">
        <v>250</v>
      </c>
      <c r="B396" s="70">
        <v>59.898537540600003</v>
      </c>
      <c r="C396" s="71">
        <v>5.98123756482647E-2</v>
      </c>
      <c r="D396" s="70">
        <v>17.4538689695</v>
      </c>
      <c r="E396" s="71">
        <v>7.5280770296288102E-2</v>
      </c>
      <c r="F396" s="70">
        <v>15.8077008718</v>
      </c>
      <c r="G396" s="71">
        <v>7.7299823845324606E-2</v>
      </c>
      <c r="H396" s="70">
        <v>15.779734126199999</v>
      </c>
      <c r="I396" s="71">
        <v>4.6806602846717303E-2</v>
      </c>
      <c r="J396" s="70">
        <v>10.8572335731</v>
      </c>
      <c r="K396" s="71">
        <v>4.7626660519286199E-2</v>
      </c>
    </row>
    <row r="397" spans="1:11" customFormat="1" x14ac:dyDescent="0.3">
      <c r="A397" s="58" t="s">
        <v>251</v>
      </c>
      <c r="B397" s="73">
        <v>211.634519627</v>
      </c>
      <c r="C397" s="74">
        <v>0.21133009098077199</v>
      </c>
      <c r="D397" s="73">
        <v>44.496446110500102</v>
      </c>
      <c r="E397" s="74">
        <v>0.19191886592590099</v>
      </c>
      <c r="F397" s="73">
        <v>43.208141837900001</v>
      </c>
      <c r="G397" s="74">
        <v>0.21128826891656299</v>
      </c>
      <c r="H397" s="73">
        <v>75.677438870299994</v>
      </c>
      <c r="I397" s="74">
        <v>0.22447804236305499</v>
      </c>
      <c r="J397" s="73">
        <v>48.252492808300197</v>
      </c>
      <c r="K397" s="74">
        <v>0.211665805908792</v>
      </c>
    </row>
    <row r="398" spans="1:11" customFormat="1" x14ac:dyDescent="0.3">
      <c r="A398" s="58" t="s">
        <v>78</v>
      </c>
      <c r="B398" s="70">
        <v>23.705707005699999</v>
      </c>
      <c r="C398" s="71">
        <v>2.3671607198615802E-2</v>
      </c>
      <c r="D398" s="70">
        <v>1.1144429486</v>
      </c>
      <c r="E398" s="75">
        <v>4.8067350435871898E-3</v>
      </c>
      <c r="F398" s="70">
        <v>0</v>
      </c>
      <c r="G398" s="71">
        <v>0</v>
      </c>
      <c r="H398" s="70">
        <v>18.786146797400001</v>
      </c>
      <c r="I398" s="72">
        <v>5.5724368049145601E-2</v>
      </c>
      <c r="J398" s="70">
        <v>3.8051172596999998</v>
      </c>
      <c r="K398" s="71">
        <v>1.6691639425793901E-2</v>
      </c>
    </row>
    <row r="399" spans="1:11" customFormat="1" x14ac:dyDescent="0.3">
      <c r="A399" s="76" t="s">
        <v>4</v>
      </c>
    </row>
    <row r="400" spans="1:11" customFormat="1" x14ac:dyDescent="0.3">
      <c r="A400" s="76" t="s">
        <v>4</v>
      </c>
    </row>
    <row r="401" spans="1:11" customFormat="1" x14ac:dyDescent="0.3">
      <c r="A401" s="54" t="s">
        <v>252</v>
      </c>
    </row>
    <row r="402" spans="1:11" customFormat="1" x14ac:dyDescent="0.3">
      <c r="A402" s="69" t="s">
        <v>4</v>
      </c>
    </row>
    <row r="403" spans="1:11" customFormat="1" x14ac:dyDescent="0.3">
      <c r="A403" s="116" t="s">
        <v>4</v>
      </c>
      <c r="B403" s="118" t="s">
        <v>26</v>
      </c>
      <c r="C403" s="118" t="s">
        <v>4</v>
      </c>
      <c r="D403" s="118" t="s">
        <v>509</v>
      </c>
      <c r="E403" s="118" t="s">
        <v>4</v>
      </c>
      <c r="F403" s="118" t="s">
        <v>510</v>
      </c>
      <c r="G403" s="118" t="s">
        <v>4</v>
      </c>
      <c r="H403" s="118" t="s">
        <v>511</v>
      </c>
      <c r="I403" s="118" t="s">
        <v>4</v>
      </c>
      <c r="J403" s="118" t="s">
        <v>512</v>
      </c>
      <c r="K403" s="118" t="s">
        <v>4</v>
      </c>
    </row>
    <row r="404" spans="1:11" customFormat="1" x14ac:dyDescent="0.3">
      <c r="A404" s="117" t="s">
        <v>4</v>
      </c>
      <c r="B404" s="55" t="s">
        <v>28</v>
      </c>
      <c r="C404" s="55" t="s">
        <v>29</v>
      </c>
      <c r="D404" s="55" t="s">
        <v>28</v>
      </c>
      <c r="E404" s="55" t="s">
        <v>29</v>
      </c>
      <c r="F404" s="55" t="s">
        <v>28</v>
      </c>
      <c r="G404" s="55" t="s">
        <v>29</v>
      </c>
      <c r="H404" s="55" t="s">
        <v>28</v>
      </c>
      <c r="I404" s="55" t="s">
        <v>29</v>
      </c>
      <c r="J404" s="55" t="s">
        <v>28</v>
      </c>
      <c r="K404" s="55" t="s">
        <v>29</v>
      </c>
    </row>
    <row r="405" spans="1:11" customFormat="1" x14ac:dyDescent="0.3">
      <c r="A405" s="56" t="s">
        <v>30</v>
      </c>
      <c r="B405" s="57">
        <v>1002.5695060178</v>
      </c>
      <c r="C405" s="57">
        <v>1002.5695060178</v>
      </c>
      <c r="D405" s="57">
        <v>231.850297238</v>
      </c>
      <c r="E405" s="57">
        <v>231.850297238</v>
      </c>
      <c r="F405" s="57">
        <v>204.95637482230001</v>
      </c>
      <c r="G405" s="57">
        <v>204.95637482230001</v>
      </c>
      <c r="H405" s="57">
        <v>337.79737396680002</v>
      </c>
      <c r="I405" s="57">
        <v>337.79737396680002</v>
      </c>
      <c r="J405" s="57">
        <v>227.9654599907</v>
      </c>
      <c r="K405" s="57">
        <v>227.9654599907</v>
      </c>
    </row>
    <row r="406" spans="1:11" customFormat="1" ht="25.5" customHeight="1" x14ac:dyDescent="0.3">
      <c r="A406" s="59" t="s">
        <v>253</v>
      </c>
      <c r="B406" s="70">
        <v>288.65529663950002</v>
      </c>
      <c r="C406" s="71">
        <v>0.28791549603980798</v>
      </c>
      <c r="D406" s="70">
        <v>59.596802879899997</v>
      </c>
      <c r="E406" s="71">
        <v>0.25704863694318397</v>
      </c>
      <c r="F406" s="70">
        <v>45.951523966899998</v>
      </c>
      <c r="G406" s="71">
        <v>0.224201486812697</v>
      </c>
      <c r="H406" s="70">
        <v>113.6861207811</v>
      </c>
      <c r="I406" s="71">
        <v>0.33655122728181303</v>
      </c>
      <c r="J406" s="70">
        <v>69.420849011599898</v>
      </c>
      <c r="K406" s="71">
        <v>0.30452354060317799</v>
      </c>
    </row>
    <row r="407" spans="1:11" customFormat="1" x14ac:dyDescent="0.3">
      <c r="A407" s="58" t="s">
        <v>254</v>
      </c>
      <c r="B407" s="73">
        <v>209.55131820150001</v>
      </c>
      <c r="C407" s="74">
        <v>0.20901425481594399</v>
      </c>
      <c r="D407" s="73">
        <v>47.267591059399898</v>
      </c>
      <c r="E407" s="74">
        <v>0.20387116869157501</v>
      </c>
      <c r="F407" s="73">
        <v>38.988167889499998</v>
      </c>
      <c r="G407" s="74">
        <v>0.19022666615421599</v>
      </c>
      <c r="H407" s="73">
        <v>80.130393652599906</v>
      </c>
      <c r="I407" s="74">
        <v>0.237214377103108</v>
      </c>
      <c r="J407" s="73">
        <v>43.165165600000002</v>
      </c>
      <c r="K407" s="74">
        <v>0.189349586563513</v>
      </c>
    </row>
    <row r="408" spans="1:11" customFormat="1" x14ac:dyDescent="0.3">
      <c r="A408" s="58" t="s">
        <v>255</v>
      </c>
      <c r="B408" s="70">
        <v>106.7912008765</v>
      </c>
      <c r="C408" s="71">
        <v>0.106517503510229</v>
      </c>
      <c r="D408" s="70">
        <v>27.079898857</v>
      </c>
      <c r="E408" s="71">
        <v>0.11679906896648</v>
      </c>
      <c r="F408" s="70">
        <v>30.570994972400001</v>
      </c>
      <c r="G408" s="71">
        <v>0.149158546539016</v>
      </c>
      <c r="H408" s="70">
        <v>23.2384753089</v>
      </c>
      <c r="I408" s="71">
        <v>6.8794126597277697E-2</v>
      </c>
      <c r="J408" s="70">
        <v>25.901831738199999</v>
      </c>
      <c r="K408" s="71">
        <v>0.113621737868784</v>
      </c>
    </row>
    <row r="409" spans="1:11" customFormat="1" x14ac:dyDescent="0.3">
      <c r="A409" s="58" t="s">
        <v>256</v>
      </c>
      <c r="B409" s="73">
        <v>101.43942094329999</v>
      </c>
      <c r="C409" s="74">
        <v>0.101179439763949</v>
      </c>
      <c r="D409" s="73">
        <v>9.2224868313000208</v>
      </c>
      <c r="E409" s="75">
        <v>3.9777765830650999E-2</v>
      </c>
      <c r="F409" s="73">
        <v>27.4708841699</v>
      </c>
      <c r="G409" s="74">
        <v>0.134032835981402</v>
      </c>
      <c r="H409" s="73">
        <v>47.450898693599903</v>
      </c>
      <c r="I409" s="74">
        <v>0.14047148483239399</v>
      </c>
      <c r="J409" s="73">
        <v>17.295151248500002</v>
      </c>
      <c r="K409" s="74">
        <v>7.5867419780196399E-2</v>
      </c>
    </row>
    <row r="410" spans="1:11" customFormat="1" x14ac:dyDescent="0.3">
      <c r="A410" s="58" t="s">
        <v>257</v>
      </c>
      <c r="B410" s="70">
        <v>108.015283404</v>
      </c>
      <c r="C410" s="71">
        <v>0.10773844881143101</v>
      </c>
      <c r="D410" s="70">
        <v>21.665805621099999</v>
      </c>
      <c r="E410" s="71">
        <v>9.3447392042199998E-2</v>
      </c>
      <c r="F410" s="70">
        <v>35.258811550899999</v>
      </c>
      <c r="G410" s="72">
        <v>0.17203081183237101</v>
      </c>
      <c r="H410" s="70">
        <v>25.3863106274</v>
      </c>
      <c r="I410" s="71">
        <v>7.5152480699554103E-2</v>
      </c>
      <c r="J410" s="70">
        <v>25.7043556046</v>
      </c>
      <c r="K410" s="71">
        <v>0.112755483245789</v>
      </c>
    </row>
    <row r="411" spans="1:11" customFormat="1" x14ac:dyDescent="0.3">
      <c r="A411" s="58" t="s">
        <v>258</v>
      </c>
      <c r="B411" s="73">
        <v>165.7678993959</v>
      </c>
      <c r="C411" s="74">
        <v>0.16534304943537401</v>
      </c>
      <c r="D411" s="73">
        <v>46.100508963699902</v>
      </c>
      <c r="E411" s="74">
        <v>0.19883739427073799</v>
      </c>
      <c r="F411" s="73">
        <v>42.848708390699997</v>
      </c>
      <c r="G411" s="74">
        <v>0.20906257942867301</v>
      </c>
      <c r="H411" s="73">
        <v>42.943442518300103</v>
      </c>
      <c r="I411" s="74">
        <v>0.12712781634152301</v>
      </c>
      <c r="J411" s="73">
        <v>33.875239523200001</v>
      </c>
      <c r="K411" s="74">
        <v>0.148598123262103</v>
      </c>
    </row>
    <row r="412" spans="1:11" customFormat="1" x14ac:dyDescent="0.3">
      <c r="A412" s="58" t="s">
        <v>259</v>
      </c>
      <c r="B412" s="70">
        <v>133.6857415778</v>
      </c>
      <c r="C412" s="71">
        <v>0.133343115639732</v>
      </c>
      <c r="D412" s="70">
        <v>35.544547260100003</v>
      </c>
      <c r="E412" s="71">
        <v>0.153308180681833</v>
      </c>
      <c r="F412" s="70">
        <v>27.312347001199999</v>
      </c>
      <c r="G412" s="71">
        <v>0.13325931933017501</v>
      </c>
      <c r="H412" s="70">
        <v>37.309528322400098</v>
      </c>
      <c r="I412" s="71">
        <v>0.110449432700643</v>
      </c>
      <c r="J412" s="70">
        <v>33.519318994099997</v>
      </c>
      <c r="K412" s="71">
        <v>0.14703683178788299</v>
      </c>
    </row>
    <row r="413" spans="1:11" customFormat="1" x14ac:dyDescent="0.3">
      <c r="A413" s="58" t="s">
        <v>260</v>
      </c>
      <c r="B413" s="73">
        <v>181.19704781519999</v>
      </c>
      <c r="C413" s="74">
        <v>0.18073265417268999</v>
      </c>
      <c r="D413" s="73">
        <v>48.740856657499897</v>
      </c>
      <c r="E413" s="74">
        <v>0.21022555173809601</v>
      </c>
      <c r="F413" s="73">
        <v>36.726934160100001</v>
      </c>
      <c r="G413" s="74">
        <v>0.179193909884202</v>
      </c>
      <c r="H413" s="73">
        <v>49.217878271499899</v>
      </c>
      <c r="I413" s="74">
        <v>0.14570237090220001</v>
      </c>
      <c r="J413" s="73">
        <v>46.5113787260998</v>
      </c>
      <c r="K413" s="74">
        <v>0.20402818360289099</v>
      </c>
    </row>
    <row r="414" spans="1:11" customFormat="1" x14ac:dyDescent="0.3">
      <c r="A414" s="58" t="s">
        <v>261</v>
      </c>
      <c r="B414" s="70">
        <v>94.606170933800001</v>
      </c>
      <c r="C414" s="71">
        <v>9.4363702831512603E-2</v>
      </c>
      <c r="D414" s="70">
        <v>26.703647010800001</v>
      </c>
      <c r="E414" s="71">
        <v>0.115176246607905</v>
      </c>
      <c r="F414" s="70">
        <v>16.3054051628</v>
      </c>
      <c r="G414" s="71">
        <v>7.9555491635412701E-2</v>
      </c>
      <c r="H414" s="70">
        <v>30.6265512214</v>
      </c>
      <c r="I414" s="71">
        <v>9.0665450893677099E-2</v>
      </c>
      <c r="J414" s="70">
        <v>20.970567538800001</v>
      </c>
      <c r="K414" s="71">
        <v>9.1990109114141697E-2</v>
      </c>
    </row>
    <row r="415" spans="1:11" customFormat="1" x14ac:dyDescent="0.3">
      <c r="A415" s="58" t="s">
        <v>262</v>
      </c>
      <c r="B415" s="73">
        <v>65.548853254099996</v>
      </c>
      <c r="C415" s="74">
        <v>6.5380856749233898E-2</v>
      </c>
      <c r="D415" s="73">
        <v>16.297617532099999</v>
      </c>
      <c r="E415" s="74">
        <v>7.02937098906114E-2</v>
      </c>
      <c r="F415" s="73">
        <v>14.620174087500001</v>
      </c>
      <c r="G415" s="74">
        <v>7.1333102472054793E-2</v>
      </c>
      <c r="H415" s="73">
        <v>20.7253315562</v>
      </c>
      <c r="I415" s="74">
        <v>6.1354330002094601E-2</v>
      </c>
      <c r="J415" s="73">
        <v>13.9057300783</v>
      </c>
      <c r="K415" s="74">
        <v>6.0999285062163802E-2</v>
      </c>
    </row>
    <row r="416" spans="1:11" customFormat="1" x14ac:dyDescent="0.3">
      <c r="A416" s="76" t="s">
        <v>4</v>
      </c>
    </row>
    <row r="417" spans="1:11" customFormat="1" x14ac:dyDescent="0.3">
      <c r="A417" s="76" t="s">
        <v>4</v>
      </c>
    </row>
    <row r="418" spans="1:11" customFormat="1" x14ac:dyDescent="0.3">
      <c r="A418" s="54" t="s">
        <v>263</v>
      </c>
    </row>
    <row r="419" spans="1:11" customFormat="1" x14ac:dyDescent="0.3">
      <c r="A419" s="69" t="s">
        <v>4</v>
      </c>
    </row>
    <row r="420" spans="1:11" customFormat="1" x14ac:dyDescent="0.3">
      <c r="A420" s="116" t="s">
        <v>4</v>
      </c>
      <c r="B420" s="118" t="s">
        <v>26</v>
      </c>
      <c r="C420" s="118" t="s">
        <v>4</v>
      </c>
      <c r="D420" s="118" t="s">
        <v>509</v>
      </c>
      <c r="E420" s="118" t="s">
        <v>4</v>
      </c>
      <c r="F420" s="118" t="s">
        <v>510</v>
      </c>
      <c r="G420" s="118" t="s">
        <v>4</v>
      </c>
      <c r="H420" s="118" t="s">
        <v>511</v>
      </c>
      <c r="I420" s="118" t="s">
        <v>4</v>
      </c>
      <c r="J420" s="118" t="s">
        <v>512</v>
      </c>
      <c r="K420" s="118" t="s">
        <v>4</v>
      </c>
    </row>
    <row r="421" spans="1:11" customFormat="1" x14ac:dyDescent="0.3">
      <c r="A421" s="117" t="s">
        <v>4</v>
      </c>
      <c r="B421" s="55" t="s">
        <v>28</v>
      </c>
      <c r="C421" s="55" t="s">
        <v>29</v>
      </c>
      <c r="D421" s="55" t="s">
        <v>28</v>
      </c>
      <c r="E421" s="55" t="s">
        <v>29</v>
      </c>
      <c r="F421" s="55" t="s">
        <v>28</v>
      </c>
      <c r="G421" s="55" t="s">
        <v>29</v>
      </c>
      <c r="H421" s="55" t="s">
        <v>28</v>
      </c>
      <c r="I421" s="55" t="s">
        <v>29</v>
      </c>
      <c r="J421" s="55" t="s">
        <v>28</v>
      </c>
      <c r="K421" s="55" t="s">
        <v>29</v>
      </c>
    </row>
    <row r="422" spans="1:11" customFormat="1" x14ac:dyDescent="0.3">
      <c r="A422" s="56" t="s">
        <v>30</v>
      </c>
      <c r="B422" s="57">
        <v>1002.5695060178</v>
      </c>
      <c r="C422" s="57">
        <v>1002.5695060178</v>
      </c>
      <c r="D422" s="57">
        <v>231.850297238</v>
      </c>
      <c r="E422" s="57">
        <v>231.850297238</v>
      </c>
      <c r="F422" s="57">
        <v>204.95637482230001</v>
      </c>
      <c r="G422" s="57">
        <v>204.95637482230001</v>
      </c>
      <c r="H422" s="57">
        <v>337.79737396680002</v>
      </c>
      <c r="I422" s="57">
        <v>337.79737396680002</v>
      </c>
      <c r="J422" s="57">
        <v>227.9654599907</v>
      </c>
      <c r="K422" s="57">
        <v>227.9654599907</v>
      </c>
    </row>
    <row r="423" spans="1:11" customFormat="1" ht="25.5" customHeight="1" x14ac:dyDescent="0.3">
      <c r="A423" s="59" t="s">
        <v>253</v>
      </c>
      <c r="B423" s="70">
        <v>253.46574667280001</v>
      </c>
      <c r="C423" s="71">
        <v>0.25281613409484599</v>
      </c>
      <c r="D423" s="70">
        <v>51.628952867400102</v>
      </c>
      <c r="E423" s="71">
        <v>0.22268228025777201</v>
      </c>
      <c r="F423" s="70">
        <v>31.6418421694</v>
      </c>
      <c r="G423" s="75">
        <v>0.15438330326067601</v>
      </c>
      <c r="H423" s="70">
        <v>105.1742095311</v>
      </c>
      <c r="I423" s="72">
        <v>0.311352951907308</v>
      </c>
      <c r="J423" s="70">
        <v>65.020742104899995</v>
      </c>
      <c r="K423" s="71">
        <v>0.28522190207039499</v>
      </c>
    </row>
    <row r="424" spans="1:11" customFormat="1" x14ac:dyDescent="0.3">
      <c r="A424" s="58" t="s">
        <v>254</v>
      </c>
      <c r="B424" s="73">
        <v>107.3107089057</v>
      </c>
      <c r="C424" s="74">
        <v>0.107035680081611</v>
      </c>
      <c r="D424" s="73">
        <v>18.741567437800001</v>
      </c>
      <c r="E424" s="74">
        <v>8.0834778566452797E-2</v>
      </c>
      <c r="F424" s="73">
        <v>21.041686144100002</v>
      </c>
      <c r="G424" s="74">
        <v>0.102664218970224</v>
      </c>
      <c r="H424" s="73">
        <v>51.279298944100098</v>
      </c>
      <c r="I424" s="72">
        <v>0.15180490701251001</v>
      </c>
      <c r="J424" s="73">
        <v>16.248156379699999</v>
      </c>
      <c r="K424" s="74">
        <v>7.1274641256455495E-2</v>
      </c>
    </row>
    <row r="425" spans="1:11" customFormat="1" x14ac:dyDescent="0.3">
      <c r="A425" s="58" t="s">
        <v>255</v>
      </c>
      <c r="B425" s="70">
        <v>76.317216637900003</v>
      </c>
      <c r="C425" s="71">
        <v>7.6121621672926701E-2</v>
      </c>
      <c r="D425" s="70">
        <v>19.022323486400001</v>
      </c>
      <c r="E425" s="71">
        <v>8.2045715330151703E-2</v>
      </c>
      <c r="F425" s="70">
        <v>22.137385091300001</v>
      </c>
      <c r="G425" s="71">
        <v>0.108010229545158</v>
      </c>
      <c r="H425" s="70">
        <v>18.282103768199999</v>
      </c>
      <c r="I425" s="71">
        <v>5.4121509452577397E-2</v>
      </c>
      <c r="J425" s="70">
        <v>16.875404291999999</v>
      </c>
      <c r="K425" s="71">
        <v>7.4026145419961595E-2</v>
      </c>
    </row>
    <row r="426" spans="1:11" customFormat="1" x14ac:dyDescent="0.3">
      <c r="A426" s="58" t="s">
        <v>256</v>
      </c>
      <c r="B426" s="73">
        <v>46.8266625304</v>
      </c>
      <c r="C426" s="74">
        <v>4.6706649513404003E-2</v>
      </c>
      <c r="D426" s="73">
        <v>7.48549783660002</v>
      </c>
      <c r="E426" s="74">
        <v>3.2285910028038302E-2</v>
      </c>
      <c r="F426" s="73">
        <v>7.7361922274999797</v>
      </c>
      <c r="G426" s="74">
        <v>3.7745555532036401E-2</v>
      </c>
      <c r="H426" s="73">
        <v>27.577658791600001</v>
      </c>
      <c r="I426" s="72">
        <v>8.1639648253483604E-2</v>
      </c>
      <c r="J426" s="73">
        <v>4.0273136747000002</v>
      </c>
      <c r="K426" s="75">
        <v>1.7666332763148801E-2</v>
      </c>
    </row>
    <row r="427" spans="1:11" customFormat="1" x14ac:dyDescent="0.3">
      <c r="A427" s="58" t="s">
        <v>257</v>
      </c>
      <c r="B427" s="70">
        <v>101.2653264759</v>
      </c>
      <c r="C427" s="71">
        <v>0.10100579148684199</v>
      </c>
      <c r="D427" s="70">
        <v>19.764280914</v>
      </c>
      <c r="E427" s="71">
        <v>8.5245872657698105E-2</v>
      </c>
      <c r="F427" s="70">
        <v>33.432219706799998</v>
      </c>
      <c r="G427" s="72">
        <v>0.16311871116859</v>
      </c>
      <c r="H427" s="70">
        <v>22.871879062200001</v>
      </c>
      <c r="I427" s="71">
        <v>6.7708871722750405E-2</v>
      </c>
      <c r="J427" s="70">
        <v>25.1969467929</v>
      </c>
      <c r="K427" s="71">
        <v>0.11052966881003801</v>
      </c>
    </row>
    <row r="428" spans="1:11" customFormat="1" x14ac:dyDescent="0.3">
      <c r="A428" s="58" t="s">
        <v>258</v>
      </c>
      <c r="B428" s="73">
        <v>137.43084543570001</v>
      </c>
      <c r="C428" s="74">
        <v>0.13707862109388799</v>
      </c>
      <c r="D428" s="73">
        <v>38.098969820599997</v>
      </c>
      <c r="E428" s="74">
        <v>0.16432573205412099</v>
      </c>
      <c r="F428" s="73">
        <v>38.946648619699999</v>
      </c>
      <c r="G428" s="74">
        <v>0.190024090021436</v>
      </c>
      <c r="H428" s="73">
        <v>32.514958355699903</v>
      </c>
      <c r="I428" s="74">
        <v>9.6255805585083398E-2</v>
      </c>
      <c r="J428" s="73">
        <v>27.870268639700001</v>
      </c>
      <c r="K428" s="74">
        <v>0.122256541148106</v>
      </c>
    </row>
    <row r="429" spans="1:11" customFormat="1" x14ac:dyDescent="0.3">
      <c r="A429" s="58" t="s">
        <v>259</v>
      </c>
      <c r="B429" s="70">
        <v>71.550230154199994</v>
      </c>
      <c r="C429" s="71">
        <v>7.1366852596980598E-2</v>
      </c>
      <c r="D429" s="70">
        <v>21.104378891300001</v>
      </c>
      <c r="E429" s="71">
        <v>9.1025886715322399E-2</v>
      </c>
      <c r="F429" s="70">
        <v>13.633343203600001</v>
      </c>
      <c r="G429" s="71">
        <v>6.6518268658002394E-2</v>
      </c>
      <c r="H429" s="70">
        <v>17.543023895400001</v>
      </c>
      <c r="I429" s="71">
        <v>5.1933570973006403E-2</v>
      </c>
      <c r="J429" s="70">
        <v>19.2694841639</v>
      </c>
      <c r="K429" s="71">
        <v>8.4528086687720605E-2</v>
      </c>
    </row>
    <row r="430" spans="1:11" customFormat="1" x14ac:dyDescent="0.3">
      <c r="A430" s="58" t="s">
        <v>260</v>
      </c>
      <c r="B430" s="73">
        <v>100.7887515282</v>
      </c>
      <c r="C430" s="74">
        <v>0.100530437962882</v>
      </c>
      <c r="D430" s="73">
        <v>31.0140930273</v>
      </c>
      <c r="E430" s="74">
        <v>0.13376775185008</v>
      </c>
      <c r="F430" s="73">
        <v>15.487388709399999</v>
      </c>
      <c r="G430" s="74">
        <v>7.5564318127834706E-2</v>
      </c>
      <c r="H430" s="73">
        <v>22.9413626435</v>
      </c>
      <c r="I430" s="74">
        <v>6.7914567760241906E-2</v>
      </c>
      <c r="J430" s="73">
        <v>31.345907147999998</v>
      </c>
      <c r="K430" s="74">
        <v>0.13750287938040601</v>
      </c>
    </row>
    <row r="431" spans="1:11" customFormat="1" x14ac:dyDescent="0.3">
      <c r="A431" s="58" t="s">
        <v>261</v>
      </c>
      <c r="B431" s="70">
        <v>44.008131521800003</v>
      </c>
      <c r="C431" s="71">
        <v>4.3895342175925597E-2</v>
      </c>
      <c r="D431" s="70">
        <v>9.5207963952999801</v>
      </c>
      <c r="E431" s="71">
        <v>4.1064413152451899E-2</v>
      </c>
      <c r="F431" s="70">
        <v>6.6239744580000002</v>
      </c>
      <c r="G431" s="71">
        <v>3.2318948184671403E-2</v>
      </c>
      <c r="H431" s="70">
        <v>19.657853951900002</v>
      </c>
      <c r="I431" s="71">
        <v>5.8194217797063297E-2</v>
      </c>
      <c r="J431" s="70">
        <v>8.2055067166000093</v>
      </c>
      <c r="K431" s="71">
        <v>3.5994517401604399E-2</v>
      </c>
    </row>
    <row r="432" spans="1:11" customFormat="1" x14ac:dyDescent="0.3">
      <c r="A432" s="58" t="s">
        <v>264</v>
      </c>
      <c r="B432" s="73">
        <v>63.605886155199997</v>
      </c>
      <c r="C432" s="74">
        <v>6.3442869320693998E-2</v>
      </c>
      <c r="D432" s="73">
        <v>15.4694365613</v>
      </c>
      <c r="E432" s="74">
        <v>6.6721659387911997E-2</v>
      </c>
      <c r="F432" s="73">
        <v>14.2756944925</v>
      </c>
      <c r="G432" s="74">
        <v>6.9652356531370294E-2</v>
      </c>
      <c r="H432" s="73">
        <v>19.955025023099999</v>
      </c>
      <c r="I432" s="74">
        <v>5.9073949535976097E-2</v>
      </c>
      <c r="J432" s="73">
        <v>13.9057300783</v>
      </c>
      <c r="K432" s="74">
        <v>6.0999285062163802E-2</v>
      </c>
    </row>
    <row r="433" spans="1:11" customFormat="1" x14ac:dyDescent="0.3">
      <c r="A433" s="76" t="s">
        <v>4</v>
      </c>
    </row>
    <row r="434" spans="1:11" customFormat="1" x14ac:dyDescent="0.3">
      <c r="A434" s="76" t="s">
        <v>4</v>
      </c>
    </row>
    <row r="435" spans="1:11" customFormat="1" x14ac:dyDescent="0.3">
      <c r="A435" s="54" t="s">
        <v>265</v>
      </c>
    </row>
    <row r="436" spans="1:11" customFormat="1" x14ac:dyDescent="0.3">
      <c r="A436" s="69" t="s">
        <v>4</v>
      </c>
    </row>
    <row r="437" spans="1:11" customFormat="1" x14ac:dyDescent="0.3">
      <c r="A437" s="116" t="s">
        <v>4</v>
      </c>
      <c r="B437" s="118" t="s">
        <v>26</v>
      </c>
      <c r="C437" s="118" t="s">
        <v>4</v>
      </c>
      <c r="D437" s="118" t="s">
        <v>509</v>
      </c>
      <c r="E437" s="118" t="s">
        <v>4</v>
      </c>
      <c r="F437" s="118" t="s">
        <v>510</v>
      </c>
      <c r="G437" s="118" t="s">
        <v>4</v>
      </c>
      <c r="H437" s="118" t="s">
        <v>511</v>
      </c>
      <c r="I437" s="118" t="s">
        <v>4</v>
      </c>
      <c r="J437" s="118" t="s">
        <v>512</v>
      </c>
      <c r="K437" s="118" t="s">
        <v>4</v>
      </c>
    </row>
    <row r="438" spans="1:11" customFormat="1" x14ac:dyDescent="0.3">
      <c r="A438" s="117" t="s">
        <v>4</v>
      </c>
      <c r="B438" s="55" t="s">
        <v>28</v>
      </c>
      <c r="C438" s="55" t="s">
        <v>29</v>
      </c>
      <c r="D438" s="55" t="s">
        <v>28</v>
      </c>
      <c r="E438" s="55" t="s">
        <v>29</v>
      </c>
      <c r="F438" s="55" t="s">
        <v>28</v>
      </c>
      <c r="G438" s="55" t="s">
        <v>29</v>
      </c>
      <c r="H438" s="55" t="s">
        <v>28</v>
      </c>
      <c r="I438" s="55" t="s">
        <v>29</v>
      </c>
      <c r="J438" s="55" t="s">
        <v>28</v>
      </c>
      <c r="K438" s="55" t="s">
        <v>29</v>
      </c>
    </row>
    <row r="439" spans="1:11" customFormat="1" x14ac:dyDescent="0.3">
      <c r="A439" s="56" t="s">
        <v>30</v>
      </c>
      <c r="B439" s="57">
        <v>1002.5695060178</v>
      </c>
      <c r="C439" s="57">
        <v>1002.5695060178</v>
      </c>
      <c r="D439" s="57">
        <v>231.850297238</v>
      </c>
      <c r="E439" s="57">
        <v>231.850297238</v>
      </c>
      <c r="F439" s="57">
        <v>204.95637482230001</v>
      </c>
      <c r="G439" s="57">
        <v>204.95637482230001</v>
      </c>
      <c r="H439" s="57">
        <v>337.79737396680002</v>
      </c>
      <c r="I439" s="57">
        <v>337.79737396680002</v>
      </c>
      <c r="J439" s="57">
        <v>227.9654599907</v>
      </c>
      <c r="K439" s="57">
        <v>227.9654599907</v>
      </c>
    </row>
    <row r="440" spans="1:11" customFormat="1" x14ac:dyDescent="0.3">
      <c r="A440" s="58" t="s">
        <v>266</v>
      </c>
      <c r="B440" s="70">
        <v>249.1297252768</v>
      </c>
      <c r="C440" s="71">
        <v>0.24849122557730899</v>
      </c>
      <c r="D440" s="70">
        <v>57.329261721799902</v>
      </c>
      <c r="E440" s="71">
        <v>0.24726844176934601</v>
      </c>
      <c r="F440" s="70">
        <v>45.780214956899997</v>
      </c>
      <c r="G440" s="71">
        <v>0.22336565523561799</v>
      </c>
      <c r="H440" s="70">
        <v>79.365227570100103</v>
      </c>
      <c r="I440" s="71">
        <v>0.23494921419341899</v>
      </c>
      <c r="J440" s="70">
        <v>66.655021027999993</v>
      </c>
      <c r="K440" s="71">
        <v>0.29239087812127001</v>
      </c>
    </row>
    <row r="441" spans="1:11" customFormat="1" x14ac:dyDescent="0.3">
      <c r="A441" s="58" t="s">
        <v>267</v>
      </c>
      <c r="B441" s="73">
        <v>146.94899591289999</v>
      </c>
      <c r="C441" s="74">
        <v>0.146572377307365</v>
      </c>
      <c r="D441" s="73">
        <v>38.426925015199998</v>
      </c>
      <c r="E441" s="74">
        <v>0.16574024477421201</v>
      </c>
      <c r="F441" s="73">
        <v>33.907543423699998</v>
      </c>
      <c r="G441" s="74">
        <v>0.165437856973701</v>
      </c>
      <c r="H441" s="73">
        <v>42.083886811200003</v>
      </c>
      <c r="I441" s="74">
        <v>0.12458322667522</v>
      </c>
      <c r="J441" s="73">
        <v>32.530640662800003</v>
      </c>
      <c r="K441" s="74">
        <v>0.142699866304865</v>
      </c>
    </row>
    <row r="442" spans="1:11" customFormat="1" x14ac:dyDescent="0.3">
      <c r="A442" s="58" t="s">
        <v>268</v>
      </c>
      <c r="B442" s="70">
        <v>246.0696511056</v>
      </c>
      <c r="C442" s="71">
        <v>0.24543899413317199</v>
      </c>
      <c r="D442" s="70">
        <v>50.775316772499899</v>
      </c>
      <c r="E442" s="71">
        <v>0.219000438547542</v>
      </c>
      <c r="F442" s="70">
        <v>45.872669194099998</v>
      </c>
      <c r="G442" s="71">
        <v>0.22381674750967001</v>
      </c>
      <c r="H442" s="70">
        <v>78.884965956899904</v>
      </c>
      <c r="I442" s="71">
        <v>0.23352746953164</v>
      </c>
      <c r="J442" s="70">
        <v>70.536699182100193</v>
      </c>
      <c r="K442" s="72">
        <v>0.30941836182103</v>
      </c>
    </row>
    <row r="443" spans="1:11" customFormat="1" x14ac:dyDescent="0.3">
      <c r="A443" s="58" t="s">
        <v>269</v>
      </c>
      <c r="B443" s="73">
        <v>179.8066857757</v>
      </c>
      <c r="C443" s="74">
        <v>0.179345855520672</v>
      </c>
      <c r="D443" s="73">
        <v>43.289390835599903</v>
      </c>
      <c r="E443" s="74">
        <v>0.18671268206812899</v>
      </c>
      <c r="F443" s="73">
        <v>40.877753733600002</v>
      </c>
      <c r="G443" s="74">
        <v>0.19944612002940401</v>
      </c>
      <c r="H443" s="73">
        <v>63.192278149200099</v>
      </c>
      <c r="I443" s="74">
        <v>0.18707154945322599</v>
      </c>
      <c r="J443" s="73">
        <v>32.447263057299999</v>
      </c>
      <c r="K443" s="74">
        <v>0.142334119645247</v>
      </c>
    </row>
    <row r="444" spans="1:11" customFormat="1" x14ac:dyDescent="0.3">
      <c r="A444" s="58" t="s">
        <v>270</v>
      </c>
      <c r="B444" s="70">
        <v>124.28128259819999</v>
      </c>
      <c r="C444" s="71">
        <v>0.123962759541575</v>
      </c>
      <c r="D444" s="70">
        <v>29.5817901568</v>
      </c>
      <c r="E444" s="71">
        <v>0.12759004628936699</v>
      </c>
      <c r="F444" s="70">
        <v>22.8414474416</v>
      </c>
      <c r="G444" s="71">
        <v>0.11144541106078699</v>
      </c>
      <c r="H444" s="70">
        <v>50.003173655000097</v>
      </c>
      <c r="I444" s="71">
        <v>0.14802712368011001</v>
      </c>
      <c r="J444" s="70">
        <v>21.854871344799999</v>
      </c>
      <c r="K444" s="71">
        <v>9.5869222230822101E-2</v>
      </c>
    </row>
    <row r="445" spans="1:11" customFormat="1" x14ac:dyDescent="0.3">
      <c r="A445" s="58" t="s">
        <v>103</v>
      </c>
      <c r="B445" s="73">
        <v>56.333165348599898</v>
      </c>
      <c r="C445" s="74">
        <v>5.6188787919906898E-2</v>
      </c>
      <c r="D445" s="73">
        <v>12.4476127361</v>
      </c>
      <c r="E445" s="74">
        <v>5.3688146551402603E-2</v>
      </c>
      <c r="F445" s="73">
        <v>15.6767460724</v>
      </c>
      <c r="G445" s="74">
        <v>7.6488209190819001E-2</v>
      </c>
      <c r="H445" s="73">
        <v>24.267841824400001</v>
      </c>
      <c r="I445" s="74">
        <v>7.1841416466384797E-2</v>
      </c>
      <c r="J445" s="73">
        <v>3.9409647156999998</v>
      </c>
      <c r="K445" s="75">
        <v>1.7287551876765801E-2</v>
      </c>
    </row>
    <row r="446" spans="1:11" customFormat="1" x14ac:dyDescent="0.3">
      <c r="A446" s="58" t="s">
        <v>271</v>
      </c>
      <c r="B446" s="70">
        <v>396.07872118969902</v>
      </c>
      <c r="C446" s="71">
        <v>0.39506360288467401</v>
      </c>
      <c r="D446" s="70">
        <v>95.756186737000107</v>
      </c>
      <c r="E446" s="71">
        <v>0.41300868654355799</v>
      </c>
      <c r="F446" s="70">
        <v>79.687758380599803</v>
      </c>
      <c r="G446" s="71">
        <v>0.38880351220932002</v>
      </c>
      <c r="H446" s="70">
        <v>121.44911438130001</v>
      </c>
      <c r="I446" s="71">
        <v>0.359532440868639</v>
      </c>
      <c r="J446" s="70">
        <v>99.185661690800103</v>
      </c>
      <c r="K446" s="71">
        <v>0.43509074442613499</v>
      </c>
    </row>
    <row r="447" spans="1:11" customFormat="1" x14ac:dyDescent="0.3">
      <c r="A447" s="58" t="s">
        <v>272</v>
      </c>
      <c r="B447" s="73">
        <v>304.08796837390003</v>
      </c>
      <c r="C447" s="74">
        <v>0.30330861506224699</v>
      </c>
      <c r="D447" s="73">
        <v>72.8711809923998</v>
      </c>
      <c r="E447" s="74">
        <v>0.31430272835749701</v>
      </c>
      <c r="F447" s="73">
        <v>63.7192011751998</v>
      </c>
      <c r="G447" s="74">
        <v>0.31089153109019102</v>
      </c>
      <c r="H447" s="73">
        <v>113.1954518042</v>
      </c>
      <c r="I447" s="74">
        <v>0.33509867313333602</v>
      </c>
      <c r="J447" s="73">
        <v>54.302134402099803</v>
      </c>
      <c r="K447" s="75">
        <v>0.23820334187606901</v>
      </c>
    </row>
    <row r="448" spans="1:11" customFormat="1" x14ac:dyDescent="0.3">
      <c r="A448" s="76" t="s">
        <v>4</v>
      </c>
    </row>
    <row r="449" spans="1:11" customFormat="1" x14ac:dyDescent="0.3">
      <c r="A449" s="76" t="s">
        <v>4</v>
      </c>
    </row>
    <row r="450" spans="1:11" customFormat="1" x14ac:dyDescent="0.3">
      <c r="A450" s="54" t="s">
        <v>273</v>
      </c>
    </row>
    <row r="451" spans="1:11" customFormat="1" x14ac:dyDescent="0.3">
      <c r="A451" s="69" t="s">
        <v>4</v>
      </c>
    </row>
    <row r="452" spans="1:11" customFormat="1" x14ac:dyDescent="0.3">
      <c r="A452" s="116" t="s">
        <v>4</v>
      </c>
      <c r="B452" s="118" t="s">
        <v>26</v>
      </c>
      <c r="C452" s="118" t="s">
        <v>4</v>
      </c>
      <c r="D452" s="118" t="s">
        <v>509</v>
      </c>
      <c r="E452" s="118" t="s">
        <v>4</v>
      </c>
      <c r="F452" s="118" t="s">
        <v>510</v>
      </c>
      <c r="G452" s="118" t="s">
        <v>4</v>
      </c>
      <c r="H452" s="118" t="s">
        <v>511</v>
      </c>
      <c r="I452" s="118" t="s">
        <v>4</v>
      </c>
      <c r="J452" s="118" t="s">
        <v>512</v>
      </c>
      <c r="K452" s="118" t="s">
        <v>4</v>
      </c>
    </row>
    <row r="453" spans="1:11" customFormat="1" x14ac:dyDescent="0.3">
      <c r="A453" s="117" t="s">
        <v>4</v>
      </c>
      <c r="B453" s="55" t="s">
        <v>28</v>
      </c>
      <c r="C453" s="55" t="s">
        <v>29</v>
      </c>
      <c r="D453" s="55" t="s">
        <v>28</v>
      </c>
      <c r="E453" s="55" t="s">
        <v>29</v>
      </c>
      <c r="F453" s="55" t="s">
        <v>28</v>
      </c>
      <c r="G453" s="55" t="s">
        <v>29</v>
      </c>
      <c r="H453" s="55" t="s">
        <v>28</v>
      </c>
      <c r="I453" s="55" t="s">
        <v>29</v>
      </c>
      <c r="J453" s="55" t="s">
        <v>28</v>
      </c>
      <c r="K453" s="55" t="s">
        <v>29</v>
      </c>
    </row>
    <row r="454" spans="1:11" customFormat="1" x14ac:dyDescent="0.3">
      <c r="A454" s="56" t="s">
        <v>30</v>
      </c>
      <c r="B454" s="57">
        <v>1002.5695060178</v>
      </c>
      <c r="C454" s="57">
        <v>1002.5695060178</v>
      </c>
      <c r="D454" s="57">
        <v>231.850297238</v>
      </c>
      <c r="E454" s="57">
        <v>231.850297238</v>
      </c>
      <c r="F454" s="57">
        <v>204.95637482230001</v>
      </c>
      <c r="G454" s="57">
        <v>204.95637482230001</v>
      </c>
      <c r="H454" s="57">
        <v>337.79737396680002</v>
      </c>
      <c r="I454" s="57">
        <v>337.79737396680002</v>
      </c>
      <c r="J454" s="57">
        <v>227.9654599907</v>
      </c>
      <c r="K454" s="57">
        <v>227.9654599907</v>
      </c>
    </row>
    <row r="455" spans="1:11" customFormat="1" x14ac:dyDescent="0.3">
      <c r="A455" s="58" t="s">
        <v>266</v>
      </c>
      <c r="B455" s="70">
        <v>205.84912789809999</v>
      </c>
      <c r="C455" s="71">
        <v>0.20532155293225701</v>
      </c>
      <c r="D455" s="70">
        <v>52.949229652300097</v>
      </c>
      <c r="E455" s="71">
        <v>0.22837680297621701</v>
      </c>
      <c r="F455" s="70">
        <v>41.222946004299999</v>
      </c>
      <c r="G455" s="71">
        <v>0.20113034317688799</v>
      </c>
      <c r="H455" s="70">
        <v>61.493265308800098</v>
      </c>
      <c r="I455" s="71">
        <v>0.18204186902543501</v>
      </c>
      <c r="J455" s="70">
        <v>50.1836869326998</v>
      </c>
      <c r="K455" s="71">
        <v>0.22013723892535</v>
      </c>
    </row>
    <row r="456" spans="1:11" customFormat="1" x14ac:dyDescent="0.3">
      <c r="A456" s="58" t="s">
        <v>267</v>
      </c>
      <c r="B456" s="73">
        <v>133.77662464580001</v>
      </c>
      <c r="C456" s="74">
        <v>0.13343376578164601</v>
      </c>
      <c r="D456" s="73">
        <v>30.692365232699999</v>
      </c>
      <c r="E456" s="74">
        <v>0.132380098703059</v>
      </c>
      <c r="F456" s="73">
        <v>28.285829020000001</v>
      </c>
      <c r="G456" s="74">
        <v>0.13800902286900901</v>
      </c>
      <c r="H456" s="73">
        <v>36.8966334314999</v>
      </c>
      <c r="I456" s="74">
        <v>0.10922711742313999</v>
      </c>
      <c r="J456" s="73">
        <v>37.901796961599999</v>
      </c>
      <c r="K456" s="74">
        <v>0.16626113869682799</v>
      </c>
    </row>
    <row r="457" spans="1:11" customFormat="1" x14ac:dyDescent="0.3">
      <c r="A457" s="58" t="s">
        <v>268</v>
      </c>
      <c r="B457" s="70">
        <v>233.93716931820001</v>
      </c>
      <c r="C457" s="71">
        <v>0.23333760693300701</v>
      </c>
      <c r="D457" s="70">
        <v>58.271703207700199</v>
      </c>
      <c r="E457" s="71">
        <v>0.251333312494668</v>
      </c>
      <c r="F457" s="70">
        <v>50.485005940200097</v>
      </c>
      <c r="G457" s="71">
        <v>0.24632074012809399</v>
      </c>
      <c r="H457" s="70">
        <v>66.178240541600005</v>
      </c>
      <c r="I457" s="71">
        <v>0.195911056869567</v>
      </c>
      <c r="J457" s="70">
        <v>59.002219628699997</v>
      </c>
      <c r="K457" s="71">
        <v>0.25882087414078903</v>
      </c>
    </row>
    <row r="458" spans="1:11" customFormat="1" x14ac:dyDescent="0.3">
      <c r="A458" s="58" t="s">
        <v>269</v>
      </c>
      <c r="B458" s="73">
        <v>200.7891863559</v>
      </c>
      <c r="C458" s="74">
        <v>0.20027457961835801</v>
      </c>
      <c r="D458" s="73">
        <v>41.015900117000001</v>
      </c>
      <c r="E458" s="74">
        <v>0.17690682567853799</v>
      </c>
      <c r="F458" s="73">
        <v>42.090979342399997</v>
      </c>
      <c r="G458" s="74">
        <v>0.2053655534203</v>
      </c>
      <c r="H458" s="73">
        <v>77.989697141500201</v>
      </c>
      <c r="I458" s="74">
        <v>0.230877156401947</v>
      </c>
      <c r="J458" s="73">
        <v>39.692609754999999</v>
      </c>
      <c r="K458" s="74">
        <v>0.17411677083282401</v>
      </c>
    </row>
    <row r="459" spans="1:11" customFormat="1" x14ac:dyDescent="0.3">
      <c r="A459" s="58" t="s">
        <v>270</v>
      </c>
      <c r="B459" s="70">
        <v>175.79510683539999</v>
      </c>
      <c r="C459" s="71">
        <v>0.175344557938588</v>
      </c>
      <c r="D459" s="70">
        <v>41.7400740068</v>
      </c>
      <c r="E459" s="71">
        <v>0.18003028033193699</v>
      </c>
      <c r="F459" s="70">
        <v>23.193900338500001</v>
      </c>
      <c r="G459" s="75">
        <v>0.113165059435743</v>
      </c>
      <c r="H459" s="70">
        <v>74.077641922900099</v>
      </c>
      <c r="I459" s="71">
        <v>0.21929608585465399</v>
      </c>
      <c r="J459" s="70">
        <v>36.783490567199998</v>
      </c>
      <c r="K459" s="71">
        <v>0.16135554293488399</v>
      </c>
    </row>
    <row r="460" spans="1:11" customFormat="1" x14ac:dyDescent="0.3">
      <c r="A460" s="58" t="s">
        <v>103</v>
      </c>
      <c r="B460" s="73">
        <v>52.422290964399998</v>
      </c>
      <c r="C460" s="74">
        <v>5.2287936796143998E-2</v>
      </c>
      <c r="D460" s="73">
        <v>7.1810250215</v>
      </c>
      <c r="E460" s="74">
        <v>3.0972679815581598E-2</v>
      </c>
      <c r="F460" s="73">
        <v>19.6777141769</v>
      </c>
      <c r="G460" s="72">
        <v>9.6009280969966596E-2</v>
      </c>
      <c r="H460" s="73">
        <v>21.161895620500001</v>
      </c>
      <c r="I460" s="74">
        <v>6.2646714425257405E-2</v>
      </c>
      <c r="J460" s="73">
        <v>4.4016561454999996</v>
      </c>
      <c r="K460" s="75">
        <v>1.93084344693252E-2</v>
      </c>
    </row>
    <row r="461" spans="1:11" customFormat="1" x14ac:dyDescent="0.3">
      <c r="A461" s="58" t="s">
        <v>271</v>
      </c>
      <c r="B461" s="70">
        <v>339.62575254389998</v>
      </c>
      <c r="C461" s="71">
        <v>0.33875531871390302</v>
      </c>
      <c r="D461" s="70">
        <v>83.641594884999904</v>
      </c>
      <c r="E461" s="71">
        <v>0.36075690167927599</v>
      </c>
      <c r="F461" s="70">
        <v>69.508775024300206</v>
      </c>
      <c r="G461" s="71">
        <v>0.33913936604589701</v>
      </c>
      <c r="H461" s="70">
        <v>98.389898740299998</v>
      </c>
      <c r="I461" s="71">
        <v>0.29126898644857502</v>
      </c>
      <c r="J461" s="70">
        <v>88.085483894299998</v>
      </c>
      <c r="K461" s="71">
        <v>0.38639837762217799</v>
      </c>
    </row>
    <row r="462" spans="1:11" customFormat="1" x14ac:dyDescent="0.3">
      <c r="A462" s="58" t="s">
        <v>272</v>
      </c>
      <c r="B462" s="73">
        <v>376.58429319129999</v>
      </c>
      <c r="C462" s="74">
        <v>0.37561913755694698</v>
      </c>
      <c r="D462" s="73">
        <v>82.755974123800101</v>
      </c>
      <c r="E462" s="74">
        <v>0.35693710601047401</v>
      </c>
      <c r="F462" s="73">
        <v>65.284879680900005</v>
      </c>
      <c r="G462" s="74">
        <v>0.31853061285604301</v>
      </c>
      <c r="H462" s="73">
        <v>152.06733906439999</v>
      </c>
      <c r="I462" s="72">
        <v>0.45017324225660099</v>
      </c>
      <c r="J462" s="73">
        <v>76.476100322199798</v>
      </c>
      <c r="K462" s="74">
        <v>0.33547231376770797</v>
      </c>
    </row>
    <row r="463" spans="1:11" customFormat="1" x14ac:dyDescent="0.3">
      <c r="A463" s="76" t="s">
        <v>4</v>
      </c>
    </row>
    <row r="464" spans="1:11" customFormat="1" x14ac:dyDescent="0.3">
      <c r="A464" s="76" t="s">
        <v>4</v>
      </c>
    </row>
    <row r="465" spans="1:11" customFormat="1" x14ac:dyDescent="0.3">
      <c r="A465" s="54" t="s">
        <v>274</v>
      </c>
    </row>
    <row r="466" spans="1:11" customFormat="1" x14ac:dyDescent="0.3">
      <c r="A466" s="69" t="s">
        <v>4</v>
      </c>
    </row>
    <row r="467" spans="1:11" customFormat="1" x14ac:dyDescent="0.3">
      <c r="A467" s="116" t="s">
        <v>4</v>
      </c>
      <c r="B467" s="118" t="s">
        <v>26</v>
      </c>
      <c r="C467" s="118" t="s">
        <v>4</v>
      </c>
      <c r="D467" s="118" t="s">
        <v>509</v>
      </c>
      <c r="E467" s="118" t="s">
        <v>4</v>
      </c>
      <c r="F467" s="118" t="s">
        <v>510</v>
      </c>
      <c r="G467" s="118" t="s">
        <v>4</v>
      </c>
      <c r="H467" s="118" t="s">
        <v>511</v>
      </c>
      <c r="I467" s="118" t="s">
        <v>4</v>
      </c>
      <c r="J467" s="118" t="s">
        <v>512</v>
      </c>
      <c r="K467" s="118" t="s">
        <v>4</v>
      </c>
    </row>
    <row r="468" spans="1:11" customFormat="1" x14ac:dyDescent="0.3">
      <c r="A468" s="117" t="s">
        <v>4</v>
      </c>
      <c r="B468" s="55" t="s">
        <v>28</v>
      </c>
      <c r="C468" s="55" t="s">
        <v>29</v>
      </c>
      <c r="D468" s="55" t="s">
        <v>28</v>
      </c>
      <c r="E468" s="55" t="s">
        <v>29</v>
      </c>
      <c r="F468" s="55" t="s">
        <v>28</v>
      </c>
      <c r="G468" s="55" t="s">
        <v>29</v>
      </c>
      <c r="H468" s="55" t="s">
        <v>28</v>
      </c>
      <c r="I468" s="55" t="s">
        <v>29</v>
      </c>
      <c r="J468" s="55" t="s">
        <v>28</v>
      </c>
      <c r="K468" s="55" t="s">
        <v>29</v>
      </c>
    </row>
    <row r="469" spans="1:11" customFormat="1" x14ac:dyDescent="0.3">
      <c r="A469" s="56" t="s">
        <v>30</v>
      </c>
      <c r="B469" s="57">
        <v>1002.5695060178</v>
      </c>
      <c r="C469" s="57">
        <v>1002.5695060178</v>
      </c>
      <c r="D469" s="57">
        <v>231.850297238</v>
      </c>
      <c r="E469" s="57">
        <v>231.850297238</v>
      </c>
      <c r="F469" s="57">
        <v>204.95637482230001</v>
      </c>
      <c r="G469" s="57">
        <v>204.95637482230001</v>
      </c>
      <c r="H469" s="57">
        <v>337.79737396680002</v>
      </c>
      <c r="I469" s="57">
        <v>337.79737396680002</v>
      </c>
      <c r="J469" s="57">
        <v>227.9654599907</v>
      </c>
      <c r="K469" s="57">
        <v>227.9654599907</v>
      </c>
    </row>
    <row r="470" spans="1:11" customFormat="1" x14ac:dyDescent="0.3">
      <c r="A470" s="58" t="s">
        <v>266</v>
      </c>
      <c r="B470" s="70">
        <v>209.89831929900001</v>
      </c>
      <c r="C470" s="71">
        <v>0.20936036657719101</v>
      </c>
      <c r="D470" s="70">
        <v>57.368752194600098</v>
      </c>
      <c r="E470" s="71">
        <v>0.24743876923180999</v>
      </c>
      <c r="F470" s="70">
        <v>39.0178993675</v>
      </c>
      <c r="G470" s="71">
        <v>0.19037172862434301</v>
      </c>
      <c r="H470" s="70">
        <v>60.9139448817999</v>
      </c>
      <c r="I470" s="71">
        <v>0.18032687515145401</v>
      </c>
      <c r="J470" s="70">
        <v>52.597722855099903</v>
      </c>
      <c r="K470" s="71">
        <v>0.230726719991905</v>
      </c>
    </row>
    <row r="471" spans="1:11" customFormat="1" x14ac:dyDescent="0.3">
      <c r="A471" s="58" t="s">
        <v>267</v>
      </c>
      <c r="B471" s="73">
        <v>147.21007992040001</v>
      </c>
      <c r="C471" s="74">
        <v>0.14683279217729001</v>
      </c>
      <c r="D471" s="73">
        <v>39.5497035311</v>
      </c>
      <c r="E471" s="74">
        <v>0.17058293218619999</v>
      </c>
      <c r="F471" s="73">
        <v>29.5304741285</v>
      </c>
      <c r="G471" s="74">
        <v>0.14408175473489601</v>
      </c>
      <c r="H471" s="73">
        <v>36.608259737900099</v>
      </c>
      <c r="I471" s="74">
        <v>0.108373429041216</v>
      </c>
      <c r="J471" s="73">
        <v>41.521642522900002</v>
      </c>
      <c r="K471" s="74">
        <v>0.18214005983447601</v>
      </c>
    </row>
    <row r="472" spans="1:11" customFormat="1" x14ac:dyDescent="0.3">
      <c r="A472" s="58" t="s">
        <v>268</v>
      </c>
      <c r="B472" s="70">
        <v>289.71387340889999</v>
      </c>
      <c r="C472" s="71">
        <v>0.28897135976102201</v>
      </c>
      <c r="D472" s="70">
        <v>47.467932535899799</v>
      </c>
      <c r="E472" s="75">
        <v>0.20473526711580201</v>
      </c>
      <c r="F472" s="70">
        <v>59.928980188600001</v>
      </c>
      <c r="G472" s="71">
        <v>0.29239871285076802</v>
      </c>
      <c r="H472" s="70">
        <v>106.8332923839</v>
      </c>
      <c r="I472" s="71">
        <v>0.31626442541379801</v>
      </c>
      <c r="J472" s="70">
        <v>75.4836683005</v>
      </c>
      <c r="K472" s="71">
        <v>0.33111888223584102</v>
      </c>
    </row>
    <row r="473" spans="1:11" customFormat="1" x14ac:dyDescent="0.3">
      <c r="A473" s="58" t="s">
        <v>269</v>
      </c>
      <c r="B473" s="73">
        <v>187.07776095809999</v>
      </c>
      <c r="C473" s="74">
        <v>0.18659829551486301</v>
      </c>
      <c r="D473" s="73">
        <v>41.099144447699999</v>
      </c>
      <c r="E473" s="74">
        <v>0.17726586912895201</v>
      </c>
      <c r="F473" s="73">
        <v>36.632705393999998</v>
      </c>
      <c r="G473" s="74">
        <v>0.178734159529124</v>
      </c>
      <c r="H473" s="73">
        <v>70.485542612000103</v>
      </c>
      <c r="I473" s="74">
        <v>0.20866219824114901</v>
      </c>
      <c r="J473" s="73">
        <v>38.8603685044</v>
      </c>
      <c r="K473" s="74">
        <v>0.17046603685481701</v>
      </c>
    </row>
    <row r="474" spans="1:11" customFormat="1" x14ac:dyDescent="0.3">
      <c r="A474" s="58" t="s">
        <v>270</v>
      </c>
      <c r="B474" s="70">
        <v>120.84583631860001</v>
      </c>
      <c r="C474" s="71">
        <v>0.120536118037939</v>
      </c>
      <c r="D474" s="70">
        <v>37.189962076999997</v>
      </c>
      <c r="E474" s="71">
        <v>0.160405065337585</v>
      </c>
      <c r="F474" s="70">
        <v>22.450620443599998</v>
      </c>
      <c r="G474" s="71">
        <v>0.109538532105015</v>
      </c>
      <c r="H474" s="70">
        <v>46.825952112700001</v>
      </c>
      <c r="I474" s="71">
        <v>0.138621421365171</v>
      </c>
      <c r="J474" s="70">
        <v>14.3793016853</v>
      </c>
      <c r="K474" s="75">
        <v>6.3076668219328599E-2</v>
      </c>
    </row>
    <row r="475" spans="1:11" customFormat="1" x14ac:dyDescent="0.3">
      <c r="A475" s="58" t="s">
        <v>103</v>
      </c>
      <c r="B475" s="73">
        <v>47.823636112800003</v>
      </c>
      <c r="C475" s="74">
        <v>4.7701067931694E-2</v>
      </c>
      <c r="D475" s="73">
        <v>9.1748024517000193</v>
      </c>
      <c r="E475" s="74">
        <v>3.9572096999650801E-2</v>
      </c>
      <c r="F475" s="73">
        <v>17.395695300100002</v>
      </c>
      <c r="G475" s="72">
        <v>8.4875112155854193E-2</v>
      </c>
      <c r="H475" s="73">
        <v>16.130382238500001</v>
      </c>
      <c r="I475" s="74">
        <v>4.7751650787212302E-2</v>
      </c>
      <c r="J475" s="73">
        <v>5.12275612250001</v>
      </c>
      <c r="K475" s="74">
        <v>2.2471632863632001E-2</v>
      </c>
    </row>
    <row r="476" spans="1:11" customFormat="1" x14ac:dyDescent="0.3">
      <c r="A476" s="58" t="s">
        <v>271</v>
      </c>
      <c r="B476" s="70">
        <v>357.10839921939998</v>
      </c>
      <c r="C476" s="71">
        <v>0.35619315875448099</v>
      </c>
      <c r="D476" s="70">
        <v>96.918455725700099</v>
      </c>
      <c r="E476" s="72">
        <v>0.41802170141800998</v>
      </c>
      <c r="F476" s="70">
        <v>68.548373495999996</v>
      </c>
      <c r="G476" s="71">
        <v>0.33445348335923902</v>
      </c>
      <c r="H476" s="70">
        <v>97.522204619700005</v>
      </c>
      <c r="I476" s="75">
        <v>0.28870030419266901</v>
      </c>
      <c r="J476" s="70">
        <v>94.119365377999799</v>
      </c>
      <c r="K476" s="71">
        <v>0.41286677982638098</v>
      </c>
    </row>
    <row r="477" spans="1:11" customFormat="1" x14ac:dyDescent="0.3">
      <c r="A477" s="58" t="s">
        <v>272</v>
      </c>
      <c r="B477" s="73">
        <v>307.92359727669998</v>
      </c>
      <c r="C477" s="74">
        <v>0.30713441355280302</v>
      </c>
      <c r="D477" s="73">
        <v>78.289106524699804</v>
      </c>
      <c r="E477" s="74">
        <v>0.33767093446653801</v>
      </c>
      <c r="F477" s="73">
        <v>59.083325837599901</v>
      </c>
      <c r="G477" s="74">
        <v>0.28827269163413999</v>
      </c>
      <c r="H477" s="73">
        <v>117.3114947247</v>
      </c>
      <c r="I477" s="74">
        <v>0.34728361960631998</v>
      </c>
      <c r="J477" s="73">
        <v>53.239670189699901</v>
      </c>
      <c r="K477" s="75">
        <v>0.23354270507414601</v>
      </c>
    </row>
    <row r="478" spans="1:11" customFormat="1" x14ac:dyDescent="0.3">
      <c r="A478" s="76" t="s">
        <v>4</v>
      </c>
    </row>
    <row r="479" spans="1:11" customFormat="1" x14ac:dyDescent="0.3">
      <c r="A479" s="76" t="s">
        <v>4</v>
      </c>
    </row>
    <row r="480" spans="1:11" customFormat="1" x14ac:dyDescent="0.3">
      <c r="A480" s="54" t="s">
        <v>275</v>
      </c>
    </row>
    <row r="481" spans="1:11" customFormat="1" x14ac:dyDescent="0.3">
      <c r="A481" s="69" t="s">
        <v>4</v>
      </c>
    </row>
    <row r="482" spans="1:11" customFormat="1" x14ac:dyDescent="0.3">
      <c r="A482" s="116" t="s">
        <v>4</v>
      </c>
      <c r="B482" s="118" t="s">
        <v>26</v>
      </c>
      <c r="C482" s="118" t="s">
        <v>4</v>
      </c>
      <c r="D482" s="118" t="s">
        <v>509</v>
      </c>
      <c r="E482" s="118" t="s">
        <v>4</v>
      </c>
      <c r="F482" s="118" t="s">
        <v>510</v>
      </c>
      <c r="G482" s="118" t="s">
        <v>4</v>
      </c>
      <c r="H482" s="118" t="s">
        <v>511</v>
      </c>
      <c r="I482" s="118" t="s">
        <v>4</v>
      </c>
      <c r="J482" s="118" t="s">
        <v>512</v>
      </c>
      <c r="K482" s="118" t="s">
        <v>4</v>
      </c>
    </row>
    <row r="483" spans="1:11" customFormat="1" x14ac:dyDescent="0.3">
      <c r="A483" s="117" t="s">
        <v>4</v>
      </c>
      <c r="B483" s="55" t="s">
        <v>28</v>
      </c>
      <c r="C483" s="55" t="s">
        <v>29</v>
      </c>
      <c r="D483" s="55" t="s">
        <v>28</v>
      </c>
      <c r="E483" s="55" t="s">
        <v>29</v>
      </c>
      <c r="F483" s="55" t="s">
        <v>28</v>
      </c>
      <c r="G483" s="55" t="s">
        <v>29</v>
      </c>
      <c r="H483" s="55" t="s">
        <v>28</v>
      </c>
      <c r="I483" s="55" t="s">
        <v>29</v>
      </c>
      <c r="J483" s="55" t="s">
        <v>28</v>
      </c>
      <c r="K483" s="55" t="s">
        <v>29</v>
      </c>
    </row>
    <row r="484" spans="1:11" customFormat="1" x14ac:dyDescent="0.3">
      <c r="A484" s="56" t="s">
        <v>30</v>
      </c>
      <c r="B484" s="57">
        <v>1002.5695060178</v>
      </c>
      <c r="C484" s="57">
        <v>1002.5695060178</v>
      </c>
      <c r="D484" s="57">
        <v>231.850297238</v>
      </c>
      <c r="E484" s="57">
        <v>231.850297238</v>
      </c>
      <c r="F484" s="57">
        <v>204.95637482230001</v>
      </c>
      <c r="G484" s="57">
        <v>204.95637482230001</v>
      </c>
      <c r="H484" s="57">
        <v>337.79737396680002</v>
      </c>
      <c r="I484" s="57">
        <v>337.79737396680002</v>
      </c>
      <c r="J484" s="57">
        <v>227.9654599907</v>
      </c>
      <c r="K484" s="57">
        <v>227.9654599907</v>
      </c>
    </row>
    <row r="485" spans="1:11" customFormat="1" x14ac:dyDescent="0.3">
      <c r="A485" s="58" t="s">
        <v>266</v>
      </c>
      <c r="B485" s="70">
        <v>267.0722427988</v>
      </c>
      <c r="C485" s="71">
        <v>0.26638775785193097</v>
      </c>
      <c r="D485" s="70">
        <v>69.949450783300193</v>
      </c>
      <c r="E485" s="71">
        <v>0.301700932095399</v>
      </c>
      <c r="F485" s="70">
        <v>56.233774301100098</v>
      </c>
      <c r="G485" s="71">
        <v>0.27436948155360102</v>
      </c>
      <c r="H485" s="70">
        <v>70.859881010499905</v>
      </c>
      <c r="I485" s="75">
        <v>0.209770372630145</v>
      </c>
      <c r="J485" s="70">
        <v>70.029136703900093</v>
      </c>
      <c r="K485" s="71">
        <v>0.30719187330728498</v>
      </c>
    </row>
    <row r="486" spans="1:11" customFormat="1" x14ac:dyDescent="0.3">
      <c r="A486" s="58" t="s">
        <v>267</v>
      </c>
      <c r="B486" s="73">
        <v>119.600376646</v>
      </c>
      <c r="C486" s="74">
        <v>0.119293850379563</v>
      </c>
      <c r="D486" s="73">
        <v>23.010459183199998</v>
      </c>
      <c r="E486" s="74">
        <v>9.9247054920008099E-2</v>
      </c>
      <c r="F486" s="73">
        <v>30.7160514509</v>
      </c>
      <c r="G486" s="74">
        <v>0.149866289728881</v>
      </c>
      <c r="H486" s="73">
        <v>32.092645204499902</v>
      </c>
      <c r="I486" s="74">
        <v>9.5005608917653098E-2</v>
      </c>
      <c r="J486" s="73">
        <v>33.781220807399997</v>
      </c>
      <c r="K486" s="74">
        <v>0.14818569799467901</v>
      </c>
    </row>
    <row r="487" spans="1:11" customFormat="1" x14ac:dyDescent="0.3">
      <c r="A487" s="58" t="s">
        <v>268</v>
      </c>
      <c r="B487" s="70">
        <v>200.7228956395</v>
      </c>
      <c r="C487" s="71">
        <v>0.20020845879979901</v>
      </c>
      <c r="D487" s="70">
        <v>52.9116445433</v>
      </c>
      <c r="E487" s="71">
        <v>0.22821469359163599</v>
      </c>
      <c r="F487" s="70">
        <v>34.640778258200001</v>
      </c>
      <c r="G487" s="71">
        <v>0.16901537358003199</v>
      </c>
      <c r="H487" s="70">
        <v>67.607868401100106</v>
      </c>
      <c r="I487" s="71">
        <v>0.20014326223786699</v>
      </c>
      <c r="J487" s="70">
        <v>45.562604436899903</v>
      </c>
      <c r="K487" s="71">
        <v>0.19986626236605601</v>
      </c>
    </row>
    <row r="488" spans="1:11" customFormat="1" x14ac:dyDescent="0.3">
      <c r="A488" s="58" t="s">
        <v>269</v>
      </c>
      <c r="B488" s="73">
        <v>170.25908457290001</v>
      </c>
      <c r="C488" s="74">
        <v>0.16982272406146501</v>
      </c>
      <c r="D488" s="73">
        <v>32.401549695100002</v>
      </c>
      <c r="E488" s="74">
        <v>0.13975202999993999</v>
      </c>
      <c r="F488" s="73">
        <v>33.584220846299999</v>
      </c>
      <c r="G488" s="74">
        <v>0.16386033796420299</v>
      </c>
      <c r="H488" s="73">
        <v>67.802070052100007</v>
      </c>
      <c r="I488" s="74">
        <v>0.20071816798304601</v>
      </c>
      <c r="J488" s="73">
        <v>36.471243979400001</v>
      </c>
      <c r="K488" s="74">
        <v>0.15998583285769599</v>
      </c>
    </row>
    <row r="489" spans="1:11" customFormat="1" x14ac:dyDescent="0.3">
      <c r="A489" s="58" t="s">
        <v>270</v>
      </c>
      <c r="B489" s="70">
        <v>183.58650988950001</v>
      </c>
      <c r="C489" s="71">
        <v>0.18311599224547001</v>
      </c>
      <c r="D489" s="70">
        <v>40.281951494399998</v>
      </c>
      <c r="E489" s="71">
        <v>0.173741211351778</v>
      </c>
      <c r="F489" s="70">
        <v>32.675039786299998</v>
      </c>
      <c r="G489" s="71">
        <v>0.15942436440256999</v>
      </c>
      <c r="H489" s="70">
        <v>75.2054415387001</v>
      </c>
      <c r="I489" s="71">
        <v>0.22263477260214401</v>
      </c>
      <c r="J489" s="70">
        <v>35.424077070099997</v>
      </c>
      <c r="K489" s="71">
        <v>0.15539229965603199</v>
      </c>
    </row>
    <row r="490" spans="1:11" customFormat="1" x14ac:dyDescent="0.3">
      <c r="A490" s="58" t="s">
        <v>103</v>
      </c>
      <c r="B490" s="73">
        <v>61.3283964711</v>
      </c>
      <c r="C490" s="74">
        <v>6.1171216661771402E-2</v>
      </c>
      <c r="D490" s="73">
        <v>13.295241538699999</v>
      </c>
      <c r="E490" s="74">
        <v>5.7344078041237603E-2</v>
      </c>
      <c r="F490" s="73">
        <v>17.106510179499999</v>
      </c>
      <c r="G490" s="74">
        <v>8.3464152770713201E-2</v>
      </c>
      <c r="H490" s="73">
        <v>24.2294677599</v>
      </c>
      <c r="I490" s="74">
        <v>7.1727815629145097E-2</v>
      </c>
      <c r="J490" s="73">
        <v>6.69717699300001</v>
      </c>
      <c r="K490" s="75">
        <v>2.9378033818251301E-2</v>
      </c>
    </row>
    <row r="491" spans="1:11" customFormat="1" x14ac:dyDescent="0.3">
      <c r="A491" s="58" t="s">
        <v>271</v>
      </c>
      <c r="B491" s="70">
        <v>386.67261944479998</v>
      </c>
      <c r="C491" s="71">
        <v>0.385681608231494</v>
      </c>
      <c r="D491" s="70">
        <v>92.959909966499794</v>
      </c>
      <c r="E491" s="71">
        <v>0.40094798701540801</v>
      </c>
      <c r="F491" s="70">
        <v>86.949825752000095</v>
      </c>
      <c r="G491" s="71">
        <v>0.42423577128248202</v>
      </c>
      <c r="H491" s="70">
        <v>102.95252621500001</v>
      </c>
      <c r="I491" s="75">
        <v>0.304775981547798</v>
      </c>
      <c r="J491" s="70">
        <v>103.8103575113</v>
      </c>
      <c r="K491" s="72">
        <v>0.45537757130196399</v>
      </c>
    </row>
    <row r="492" spans="1:11" customFormat="1" x14ac:dyDescent="0.3">
      <c r="A492" s="58" t="s">
        <v>272</v>
      </c>
      <c r="B492" s="73">
        <v>353.84559446240002</v>
      </c>
      <c r="C492" s="74">
        <v>0.35293871630693502</v>
      </c>
      <c r="D492" s="73">
        <v>72.683501189500006</v>
      </c>
      <c r="E492" s="74">
        <v>0.31349324135171802</v>
      </c>
      <c r="F492" s="73">
        <v>66.259260632599805</v>
      </c>
      <c r="G492" s="74">
        <v>0.32328470236677298</v>
      </c>
      <c r="H492" s="73">
        <v>143.00751159079999</v>
      </c>
      <c r="I492" s="72">
        <v>0.42335294058519002</v>
      </c>
      <c r="J492" s="73">
        <v>71.895321049499898</v>
      </c>
      <c r="K492" s="74">
        <v>0.31537813251372798</v>
      </c>
    </row>
    <row r="493" spans="1:11" customFormat="1" x14ac:dyDescent="0.3">
      <c r="A493" s="76" t="s">
        <v>4</v>
      </c>
    </row>
    <row r="494" spans="1:11" customFormat="1" x14ac:dyDescent="0.3">
      <c r="A494" s="76" t="s">
        <v>4</v>
      </c>
    </row>
    <row r="495" spans="1:11" customFormat="1" x14ac:dyDescent="0.3">
      <c r="A495" s="54" t="s">
        <v>276</v>
      </c>
    </row>
    <row r="496" spans="1:11" customFormat="1" x14ac:dyDescent="0.3">
      <c r="A496" s="69" t="s">
        <v>4</v>
      </c>
    </row>
    <row r="497" spans="1:11" customFormat="1" x14ac:dyDescent="0.3">
      <c r="A497" s="116" t="s">
        <v>4</v>
      </c>
      <c r="B497" s="118" t="s">
        <v>26</v>
      </c>
      <c r="C497" s="118" t="s">
        <v>4</v>
      </c>
      <c r="D497" s="118" t="s">
        <v>509</v>
      </c>
      <c r="E497" s="118" t="s">
        <v>4</v>
      </c>
      <c r="F497" s="118" t="s">
        <v>510</v>
      </c>
      <c r="G497" s="118" t="s">
        <v>4</v>
      </c>
      <c r="H497" s="118" t="s">
        <v>511</v>
      </c>
      <c r="I497" s="118" t="s">
        <v>4</v>
      </c>
      <c r="J497" s="118" t="s">
        <v>512</v>
      </c>
      <c r="K497" s="118" t="s">
        <v>4</v>
      </c>
    </row>
    <row r="498" spans="1:11" customFormat="1" x14ac:dyDescent="0.3">
      <c r="A498" s="117" t="s">
        <v>4</v>
      </c>
      <c r="B498" s="55" t="s">
        <v>28</v>
      </c>
      <c r="C498" s="55" t="s">
        <v>29</v>
      </c>
      <c r="D498" s="55" t="s">
        <v>28</v>
      </c>
      <c r="E498" s="55" t="s">
        <v>29</v>
      </c>
      <c r="F498" s="55" t="s">
        <v>28</v>
      </c>
      <c r="G498" s="55" t="s">
        <v>29</v>
      </c>
      <c r="H498" s="55" t="s">
        <v>28</v>
      </c>
      <c r="I498" s="55" t="s">
        <v>29</v>
      </c>
      <c r="J498" s="55" t="s">
        <v>28</v>
      </c>
      <c r="K498" s="55" t="s">
        <v>29</v>
      </c>
    </row>
    <row r="499" spans="1:11" customFormat="1" x14ac:dyDescent="0.3">
      <c r="A499" s="56" t="s">
        <v>30</v>
      </c>
      <c r="B499" s="57">
        <v>1002.5695060178</v>
      </c>
      <c r="C499" s="57">
        <v>1002.5695060178</v>
      </c>
      <c r="D499" s="57">
        <v>231.850297238</v>
      </c>
      <c r="E499" s="57">
        <v>231.850297238</v>
      </c>
      <c r="F499" s="57">
        <v>204.95637482230001</v>
      </c>
      <c r="G499" s="57">
        <v>204.95637482230001</v>
      </c>
      <c r="H499" s="57">
        <v>337.79737396680002</v>
      </c>
      <c r="I499" s="57">
        <v>337.79737396680002</v>
      </c>
      <c r="J499" s="57">
        <v>227.9654599907</v>
      </c>
      <c r="K499" s="57">
        <v>227.9654599907</v>
      </c>
    </row>
    <row r="500" spans="1:11" customFormat="1" x14ac:dyDescent="0.3">
      <c r="A500" s="58" t="s">
        <v>266</v>
      </c>
      <c r="B500" s="70">
        <v>222.0485318021</v>
      </c>
      <c r="C500" s="71">
        <v>0.22147943905063999</v>
      </c>
      <c r="D500" s="70">
        <v>52.0977029007</v>
      </c>
      <c r="E500" s="71">
        <v>0.22470405913355601</v>
      </c>
      <c r="F500" s="70">
        <v>41.568583181599998</v>
      </c>
      <c r="G500" s="71">
        <v>0.20281673706241399</v>
      </c>
      <c r="H500" s="70">
        <v>74.591792018700104</v>
      </c>
      <c r="I500" s="71">
        <v>0.220818152440792</v>
      </c>
      <c r="J500" s="70">
        <v>53.790453701099899</v>
      </c>
      <c r="K500" s="71">
        <v>0.23595878824491401</v>
      </c>
    </row>
    <row r="501" spans="1:11" customFormat="1" x14ac:dyDescent="0.3">
      <c r="A501" s="58" t="s">
        <v>267</v>
      </c>
      <c r="B501" s="73">
        <v>126.8178908953</v>
      </c>
      <c r="C501" s="74">
        <v>0.126492866713072</v>
      </c>
      <c r="D501" s="73">
        <v>31.612591732399999</v>
      </c>
      <c r="E501" s="74">
        <v>0.13634915335022799</v>
      </c>
      <c r="F501" s="73">
        <v>22.415469223100001</v>
      </c>
      <c r="G501" s="74">
        <v>0.109367026239289</v>
      </c>
      <c r="H501" s="73">
        <v>31.803879638100099</v>
      </c>
      <c r="I501" s="74">
        <v>9.4150760453294097E-2</v>
      </c>
      <c r="J501" s="73">
        <v>40.985950301700001</v>
      </c>
      <c r="K501" s="72">
        <v>0.17979017656171301</v>
      </c>
    </row>
    <row r="502" spans="1:11" customFormat="1" x14ac:dyDescent="0.3">
      <c r="A502" s="58" t="s">
        <v>268</v>
      </c>
      <c r="B502" s="70">
        <v>269.26589049810002</v>
      </c>
      <c r="C502" s="71">
        <v>0.26857578340640198</v>
      </c>
      <c r="D502" s="70">
        <v>61.894423176899899</v>
      </c>
      <c r="E502" s="71">
        <v>0.266958567292083</v>
      </c>
      <c r="F502" s="70">
        <v>47.491891426999999</v>
      </c>
      <c r="G502" s="71">
        <v>0.231717073783024</v>
      </c>
      <c r="H502" s="70">
        <v>96.677121151799994</v>
      </c>
      <c r="I502" s="71">
        <v>0.28619855748583101</v>
      </c>
      <c r="J502" s="70">
        <v>63.202454742399901</v>
      </c>
      <c r="K502" s="71">
        <v>0.27724574918050499</v>
      </c>
    </row>
    <row r="503" spans="1:11" customFormat="1" x14ac:dyDescent="0.3">
      <c r="A503" s="58" t="s">
        <v>269</v>
      </c>
      <c r="B503" s="73">
        <v>204.57535577050001</v>
      </c>
      <c r="C503" s="74">
        <v>0.20405104538145399</v>
      </c>
      <c r="D503" s="73">
        <v>44.549913820500002</v>
      </c>
      <c r="E503" s="74">
        <v>0.19214947900096299</v>
      </c>
      <c r="F503" s="73">
        <v>44.205626111299999</v>
      </c>
      <c r="G503" s="74">
        <v>0.21568309914549799</v>
      </c>
      <c r="H503" s="73">
        <v>67.556841133899994</v>
      </c>
      <c r="I503" s="74">
        <v>0.19999220343418</v>
      </c>
      <c r="J503" s="73">
        <v>48.262974704799802</v>
      </c>
      <c r="K503" s="74">
        <v>0.21171178610465299</v>
      </c>
    </row>
    <row r="504" spans="1:11" customFormat="1" x14ac:dyDescent="0.3">
      <c r="A504" s="58" t="s">
        <v>270</v>
      </c>
      <c r="B504" s="70">
        <v>131.2520281452</v>
      </c>
      <c r="C504" s="71">
        <v>0.13091563962136901</v>
      </c>
      <c r="D504" s="70">
        <v>33.148580026200001</v>
      </c>
      <c r="E504" s="71">
        <v>0.14297406740942101</v>
      </c>
      <c r="F504" s="70">
        <v>32.901530778199998</v>
      </c>
      <c r="G504" s="71">
        <v>0.16052943367448799</v>
      </c>
      <c r="H504" s="70">
        <v>50.060205367799902</v>
      </c>
      <c r="I504" s="71">
        <v>0.148195957771774</v>
      </c>
      <c r="J504" s="70">
        <v>15.141711973</v>
      </c>
      <c r="K504" s="75">
        <v>6.6421079639072206E-2</v>
      </c>
    </row>
    <row r="505" spans="1:11" customFormat="1" x14ac:dyDescent="0.3">
      <c r="A505" s="58" t="s">
        <v>103</v>
      </c>
      <c r="B505" s="73">
        <v>48.609808906600001</v>
      </c>
      <c r="C505" s="74">
        <v>4.8485225827063001E-2</v>
      </c>
      <c r="D505" s="73">
        <v>8.5470855812999993</v>
      </c>
      <c r="E505" s="74">
        <v>3.6864673813750602E-2</v>
      </c>
      <c r="F505" s="73">
        <v>16.373274101100002</v>
      </c>
      <c r="G505" s="74">
        <v>7.9886630095286598E-2</v>
      </c>
      <c r="H505" s="73">
        <v>17.1075346565</v>
      </c>
      <c r="I505" s="74">
        <v>5.0644368414129198E-2</v>
      </c>
      <c r="J505" s="73">
        <v>6.5819145677000002</v>
      </c>
      <c r="K505" s="74">
        <v>2.8872420269142999E-2</v>
      </c>
    </row>
    <row r="506" spans="1:11" customFormat="1" x14ac:dyDescent="0.3">
      <c r="A506" s="58" t="s">
        <v>271</v>
      </c>
      <c r="B506" s="70">
        <v>348.86642269740003</v>
      </c>
      <c r="C506" s="71">
        <v>0.34797230576371202</v>
      </c>
      <c r="D506" s="70">
        <v>83.710294633100006</v>
      </c>
      <c r="E506" s="71">
        <v>0.36105321248378403</v>
      </c>
      <c r="F506" s="70">
        <v>63.984052404700101</v>
      </c>
      <c r="G506" s="71">
        <v>0.312183763301703</v>
      </c>
      <c r="H506" s="70">
        <v>106.3956716568</v>
      </c>
      <c r="I506" s="71">
        <v>0.31496891289408602</v>
      </c>
      <c r="J506" s="70">
        <v>94.776404002799893</v>
      </c>
      <c r="K506" s="72">
        <v>0.41574896480662699</v>
      </c>
    </row>
    <row r="507" spans="1:11" customFormat="1" x14ac:dyDescent="0.3">
      <c r="A507" s="58" t="s">
        <v>272</v>
      </c>
      <c r="B507" s="73">
        <v>335.82738391570001</v>
      </c>
      <c r="C507" s="74">
        <v>0.33496668500282301</v>
      </c>
      <c r="D507" s="73">
        <v>77.698493846700003</v>
      </c>
      <c r="E507" s="74">
        <v>0.335123546410383</v>
      </c>
      <c r="F507" s="73">
        <v>77.107156889500203</v>
      </c>
      <c r="G507" s="74">
        <v>0.37621253281998701</v>
      </c>
      <c r="H507" s="73">
        <v>117.6170465017</v>
      </c>
      <c r="I507" s="74">
        <v>0.34818816120595403</v>
      </c>
      <c r="J507" s="73">
        <v>63.4046866778001</v>
      </c>
      <c r="K507" s="74">
        <v>0.27813286574372598</v>
      </c>
    </row>
    <row r="508" spans="1:11" customFormat="1" x14ac:dyDescent="0.3">
      <c r="A508" s="76" t="s">
        <v>4</v>
      </c>
    </row>
    <row r="509" spans="1:11" customFormat="1" x14ac:dyDescent="0.3">
      <c r="A509" s="76" t="s">
        <v>4</v>
      </c>
    </row>
    <row r="510" spans="1:11" customFormat="1" x14ac:dyDescent="0.3">
      <c r="A510" s="54" t="s">
        <v>277</v>
      </c>
    </row>
    <row r="511" spans="1:11" customFormat="1" x14ac:dyDescent="0.3">
      <c r="A511" s="69" t="s">
        <v>4</v>
      </c>
    </row>
    <row r="512" spans="1:11" customFormat="1" x14ac:dyDescent="0.3">
      <c r="A512" s="116" t="s">
        <v>4</v>
      </c>
      <c r="B512" s="118" t="s">
        <v>26</v>
      </c>
      <c r="C512" s="118" t="s">
        <v>4</v>
      </c>
      <c r="D512" s="118" t="s">
        <v>509</v>
      </c>
      <c r="E512" s="118" t="s">
        <v>4</v>
      </c>
      <c r="F512" s="118" t="s">
        <v>510</v>
      </c>
      <c r="G512" s="118" t="s">
        <v>4</v>
      </c>
      <c r="H512" s="118" t="s">
        <v>511</v>
      </c>
      <c r="I512" s="118" t="s">
        <v>4</v>
      </c>
      <c r="J512" s="118" t="s">
        <v>512</v>
      </c>
      <c r="K512" s="118" t="s">
        <v>4</v>
      </c>
    </row>
    <row r="513" spans="1:11" customFormat="1" x14ac:dyDescent="0.3">
      <c r="A513" s="117" t="s">
        <v>4</v>
      </c>
      <c r="B513" s="55" t="s">
        <v>28</v>
      </c>
      <c r="C513" s="55" t="s">
        <v>29</v>
      </c>
      <c r="D513" s="55" t="s">
        <v>28</v>
      </c>
      <c r="E513" s="55" t="s">
        <v>29</v>
      </c>
      <c r="F513" s="55" t="s">
        <v>28</v>
      </c>
      <c r="G513" s="55" t="s">
        <v>29</v>
      </c>
      <c r="H513" s="55" t="s">
        <v>28</v>
      </c>
      <c r="I513" s="55" t="s">
        <v>29</v>
      </c>
      <c r="J513" s="55" t="s">
        <v>28</v>
      </c>
      <c r="K513" s="55" t="s">
        <v>29</v>
      </c>
    </row>
    <row r="514" spans="1:11" customFormat="1" x14ac:dyDescent="0.3">
      <c r="A514" s="56" t="s">
        <v>30</v>
      </c>
      <c r="B514" s="57">
        <v>1002.5695060178</v>
      </c>
      <c r="C514" s="57">
        <v>1002.5695060178</v>
      </c>
      <c r="D514" s="57">
        <v>231.850297238</v>
      </c>
      <c r="E514" s="57">
        <v>231.850297238</v>
      </c>
      <c r="F514" s="57">
        <v>204.95637482230001</v>
      </c>
      <c r="G514" s="57">
        <v>204.95637482230001</v>
      </c>
      <c r="H514" s="57">
        <v>337.79737396680002</v>
      </c>
      <c r="I514" s="57">
        <v>337.79737396680002</v>
      </c>
      <c r="J514" s="57">
        <v>227.9654599907</v>
      </c>
      <c r="K514" s="57">
        <v>227.9654599907</v>
      </c>
    </row>
    <row r="515" spans="1:11" customFormat="1" ht="25.5" customHeight="1" x14ac:dyDescent="0.3">
      <c r="A515" s="59" t="s">
        <v>278</v>
      </c>
      <c r="B515" s="70">
        <v>56.795582148699999</v>
      </c>
      <c r="C515" s="71">
        <v>5.6650019582474398E-2</v>
      </c>
      <c r="D515" s="70">
        <v>18.0413119235</v>
      </c>
      <c r="E515" s="71">
        <v>7.7814486927226797E-2</v>
      </c>
      <c r="F515" s="70">
        <v>9.0036370305999807</v>
      </c>
      <c r="G515" s="71">
        <v>4.3929529093233999E-2</v>
      </c>
      <c r="H515" s="70">
        <v>17.545254903299998</v>
      </c>
      <c r="I515" s="71">
        <v>5.1940175547440501E-2</v>
      </c>
      <c r="J515" s="70">
        <v>12.205378291300001</v>
      </c>
      <c r="K515" s="71">
        <v>5.3540471840768898E-2</v>
      </c>
    </row>
    <row r="516" spans="1:11" customFormat="1" x14ac:dyDescent="0.3">
      <c r="A516" s="58" t="s">
        <v>279</v>
      </c>
      <c r="B516" s="73">
        <v>384.99363960170001</v>
      </c>
      <c r="C516" s="74">
        <v>0.38400693148038401</v>
      </c>
      <c r="D516" s="73">
        <v>83.520422510199893</v>
      </c>
      <c r="E516" s="74">
        <v>0.36023426972131201</v>
      </c>
      <c r="F516" s="73">
        <v>99.364421759099997</v>
      </c>
      <c r="G516" s="72">
        <v>0.48480766624239102</v>
      </c>
      <c r="H516" s="73">
        <v>122.25206304140001</v>
      </c>
      <c r="I516" s="74">
        <v>0.36190945360462001</v>
      </c>
      <c r="J516" s="73">
        <v>79.856732291</v>
      </c>
      <c r="K516" s="74">
        <v>0.35030189351605201</v>
      </c>
    </row>
    <row r="517" spans="1:11" customFormat="1" ht="25.5" customHeight="1" x14ac:dyDescent="0.3">
      <c r="A517" s="59" t="s">
        <v>280</v>
      </c>
      <c r="B517" s="70">
        <v>560.78028426740002</v>
      </c>
      <c r="C517" s="71">
        <v>0.55934304893714204</v>
      </c>
      <c r="D517" s="70">
        <v>130.2885628043</v>
      </c>
      <c r="E517" s="71">
        <v>0.56195124335146096</v>
      </c>
      <c r="F517" s="70">
        <v>96.588316032599806</v>
      </c>
      <c r="G517" s="75">
        <v>0.47126280466437498</v>
      </c>
      <c r="H517" s="70">
        <v>198.00005602210001</v>
      </c>
      <c r="I517" s="71">
        <v>0.58615037084793997</v>
      </c>
      <c r="J517" s="70">
        <v>135.9033494084</v>
      </c>
      <c r="K517" s="71">
        <v>0.59615763464317895</v>
      </c>
    </row>
    <row r="518" spans="1:11" customFormat="1" x14ac:dyDescent="0.3">
      <c r="A518" s="76" t="s">
        <v>4</v>
      </c>
    </row>
    <row r="519" spans="1:11" customFormat="1" x14ac:dyDescent="0.3">
      <c r="A519" s="76" t="s">
        <v>4</v>
      </c>
    </row>
    <row r="520" spans="1:11" customFormat="1" x14ac:dyDescent="0.3">
      <c r="A520" s="54" t="s">
        <v>281</v>
      </c>
    </row>
    <row r="521" spans="1:11" customFormat="1" x14ac:dyDescent="0.3">
      <c r="A521" s="69" t="s">
        <v>4</v>
      </c>
    </row>
    <row r="522" spans="1:11" customFormat="1" x14ac:dyDescent="0.3">
      <c r="A522" s="116" t="s">
        <v>4</v>
      </c>
      <c r="B522" s="118" t="s">
        <v>26</v>
      </c>
      <c r="C522" s="118" t="s">
        <v>4</v>
      </c>
      <c r="D522" s="118" t="s">
        <v>509</v>
      </c>
      <c r="E522" s="118" t="s">
        <v>4</v>
      </c>
      <c r="F522" s="118" t="s">
        <v>510</v>
      </c>
      <c r="G522" s="118" t="s">
        <v>4</v>
      </c>
      <c r="H522" s="118" t="s">
        <v>511</v>
      </c>
      <c r="I522" s="118" t="s">
        <v>4</v>
      </c>
      <c r="J522" s="118" t="s">
        <v>512</v>
      </c>
      <c r="K522" s="118" t="s">
        <v>4</v>
      </c>
    </row>
    <row r="523" spans="1:11" customFormat="1" x14ac:dyDescent="0.3">
      <c r="A523" s="117" t="s">
        <v>4</v>
      </c>
      <c r="B523" s="55" t="s">
        <v>28</v>
      </c>
      <c r="C523" s="55" t="s">
        <v>29</v>
      </c>
      <c r="D523" s="55" t="s">
        <v>28</v>
      </c>
      <c r="E523" s="55" t="s">
        <v>29</v>
      </c>
      <c r="F523" s="55" t="s">
        <v>28</v>
      </c>
      <c r="G523" s="55" t="s">
        <v>29</v>
      </c>
      <c r="H523" s="55" t="s">
        <v>28</v>
      </c>
      <c r="I523" s="55" t="s">
        <v>29</v>
      </c>
      <c r="J523" s="55" t="s">
        <v>28</v>
      </c>
      <c r="K523" s="55" t="s">
        <v>29</v>
      </c>
    </row>
    <row r="524" spans="1:11" customFormat="1" x14ac:dyDescent="0.3">
      <c r="A524" s="56" t="s">
        <v>30</v>
      </c>
      <c r="B524" s="57">
        <v>1002.5695060178</v>
      </c>
      <c r="C524" s="57">
        <v>1002.5695060178</v>
      </c>
      <c r="D524" s="57">
        <v>231.850297238</v>
      </c>
      <c r="E524" s="57">
        <v>231.850297238</v>
      </c>
      <c r="F524" s="57">
        <v>204.95637482230001</v>
      </c>
      <c r="G524" s="57">
        <v>204.95637482230001</v>
      </c>
      <c r="H524" s="57">
        <v>337.79737396680002</v>
      </c>
      <c r="I524" s="57">
        <v>337.79737396680002</v>
      </c>
      <c r="J524" s="57">
        <v>227.9654599907</v>
      </c>
      <c r="K524" s="57">
        <v>227.9654599907</v>
      </c>
    </row>
    <row r="525" spans="1:11" customFormat="1" ht="25.5" customHeight="1" x14ac:dyDescent="0.3">
      <c r="A525" s="59" t="s">
        <v>282</v>
      </c>
      <c r="B525" s="70">
        <v>73.318257313000004</v>
      </c>
      <c r="C525" s="71">
        <v>7.3130348442593002E-2</v>
      </c>
      <c r="D525" s="70">
        <v>16.058929974200002</v>
      </c>
      <c r="E525" s="71">
        <v>6.9264219910467106E-2</v>
      </c>
      <c r="F525" s="70">
        <v>5.8616353100999801</v>
      </c>
      <c r="G525" s="75">
        <v>2.8599429098910001E-2</v>
      </c>
      <c r="H525" s="70">
        <v>27.683010511199999</v>
      </c>
      <c r="I525" s="71">
        <v>8.19515266981347E-2</v>
      </c>
      <c r="J525" s="70">
        <v>23.714681517500001</v>
      </c>
      <c r="K525" s="71">
        <v>0.104027520302714</v>
      </c>
    </row>
    <row r="526" spans="1:11" customFormat="1" x14ac:dyDescent="0.3">
      <c r="A526" s="58" t="s">
        <v>283</v>
      </c>
      <c r="B526" s="73">
        <v>237.8294128119</v>
      </c>
      <c r="C526" s="74">
        <v>0.23721987491576199</v>
      </c>
      <c r="D526" s="73">
        <v>45.904192330900102</v>
      </c>
      <c r="E526" s="74">
        <v>0.19799065551241599</v>
      </c>
      <c r="F526" s="73">
        <v>46.117838092600003</v>
      </c>
      <c r="G526" s="74">
        <v>0.22501294791432999</v>
      </c>
      <c r="H526" s="73">
        <v>82.668479618800106</v>
      </c>
      <c r="I526" s="74">
        <v>0.24472801149402901</v>
      </c>
      <c r="J526" s="73">
        <v>63.138902769599802</v>
      </c>
      <c r="K526" s="74">
        <v>0.27696697022512001</v>
      </c>
    </row>
    <row r="527" spans="1:11" customFormat="1" ht="22.8" x14ac:dyDescent="0.3">
      <c r="A527" s="59" t="s">
        <v>284</v>
      </c>
      <c r="B527" s="70">
        <v>180.2473354016</v>
      </c>
      <c r="C527" s="71">
        <v>0.179785375796578</v>
      </c>
      <c r="D527" s="70">
        <v>46.264361806100197</v>
      </c>
      <c r="E527" s="71">
        <v>0.19954411254693599</v>
      </c>
      <c r="F527" s="70">
        <v>21.791210620600001</v>
      </c>
      <c r="G527" s="75">
        <v>0.106321214158346</v>
      </c>
      <c r="H527" s="70">
        <v>57.6838361990999</v>
      </c>
      <c r="I527" s="71">
        <v>0.17076460814869901</v>
      </c>
      <c r="J527" s="70">
        <v>54.507926775799802</v>
      </c>
      <c r="K527" s="72">
        <v>0.239106076762785</v>
      </c>
    </row>
    <row r="528" spans="1:11" customFormat="1" x14ac:dyDescent="0.3">
      <c r="A528" s="58" t="s">
        <v>285</v>
      </c>
      <c r="B528" s="73">
        <v>28.2997825048</v>
      </c>
      <c r="C528" s="74">
        <v>2.8227252409866899E-2</v>
      </c>
      <c r="D528" s="73">
        <v>7.0028533906000199</v>
      </c>
      <c r="E528" s="74">
        <v>3.0204202772323399E-2</v>
      </c>
      <c r="F528" s="73">
        <v>11.8127857478</v>
      </c>
      <c r="G528" s="72">
        <v>5.7635610300201E-2</v>
      </c>
      <c r="H528" s="73">
        <v>6.0629628658999897</v>
      </c>
      <c r="I528" s="74">
        <v>1.79485198321758E-2</v>
      </c>
      <c r="J528" s="73">
        <v>3.4211805005000002</v>
      </c>
      <c r="K528" s="74">
        <v>1.50074511315862E-2</v>
      </c>
    </row>
    <row r="529" spans="1:11" customFormat="1" x14ac:dyDescent="0.3">
      <c r="A529" s="58" t="s">
        <v>286</v>
      </c>
      <c r="B529" s="70">
        <v>19.612942125299998</v>
      </c>
      <c r="C529" s="71">
        <v>1.9562675712332899E-2</v>
      </c>
      <c r="D529" s="70">
        <v>4.3184342092000101</v>
      </c>
      <c r="E529" s="71">
        <v>1.86259593394742E-2</v>
      </c>
      <c r="F529" s="70">
        <v>4.1024009969000002</v>
      </c>
      <c r="G529" s="71">
        <v>2.0015971693765799E-2</v>
      </c>
      <c r="H529" s="70">
        <v>7.6022767263000004</v>
      </c>
      <c r="I529" s="71">
        <v>2.2505434654584301E-2</v>
      </c>
      <c r="J529" s="70">
        <v>3.5898301929</v>
      </c>
      <c r="K529" s="71">
        <v>1.5747254838721799E-2</v>
      </c>
    </row>
    <row r="530" spans="1:11" customFormat="1" x14ac:dyDescent="0.3">
      <c r="A530" s="58" t="s">
        <v>287</v>
      </c>
      <c r="B530" s="73">
        <v>23.649467531999999</v>
      </c>
      <c r="C530" s="74">
        <v>2.3588855825004602E-2</v>
      </c>
      <c r="D530" s="73">
        <v>2.6064398202999999</v>
      </c>
      <c r="E530" s="74">
        <v>1.1241908470035001E-2</v>
      </c>
      <c r="F530" s="73">
        <v>3.7825255828</v>
      </c>
      <c r="G530" s="74">
        <v>1.8455271694181302E-2</v>
      </c>
      <c r="H530" s="73">
        <v>7.47509648309999</v>
      </c>
      <c r="I530" s="74">
        <v>2.21289360403219E-2</v>
      </c>
      <c r="J530" s="73">
        <v>9.7854056457999992</v>
      </c>
      <c r="K530" s="74">
        <v>4.2924948569836897E-2</v>
      </c>
    </row>
    <row r="531" spans="1:11" customFormat="1" x14ac:dyDescent="0.3">
      <c r="A531" s="58" t="s">
        <v>288</v>
      </c>
      <c r="B531" s="70">
        <v>11.1031798304</v>
      </c>
      <c r="C531" s="71">
        <v>1.1074723262332E-2</v>
      </c>
      <c r="D531" s="70">
        <v>1.6657347777</v>
      </c>
      <c r="E531" s="71">
        <v>7.1845272468643098E-3</v>
      </c>
      <c r="F531" s="70">
        <v>2.7299763739</v>
      </c>
      <c r="G531" s="71">
        <v>1.33197924498173E-2</v>
      </c>
      <c r="H531" s="70">
        <v>6.0330860837000104</v>
      </c>
      <c r="I531" s="71">
        <v>1.7860073963431599E-2</v>
      </c>
      <c r="J531" s="70">
        <v>0.67438259509999798</v>
      </c>
      <c r="K531" s="71">
        <v>2.9582665511148601E-3</v>
      </c>
    </row>
    <row r="532" spans="1:11" customFormat="1" x14ac:dyDescent="0.3">
      <c r="A532" s="58" t="s">
        <v>289</v>
      </c>
      <c r="B532" s="73">
        <v>15.6159122152</v>
      </c>
      <c r="C532" s="74">
        <v>1.5575889872440201E-2</v>
      </c>
      <c r="D532" s="73">
        <v>3.0434244413</v>
      </c>
      <c r="E532" s="74">
        <v>1.31266790578054E-2</v>
      </c>
      <c r="F532" s="73">
        <v>6.2813699441999802</v>
      </c>
      <c r="G532" s="74">
        <v>3.0647350928440401E-2</v>
      </c>
      <c r="H532" s="73">
        <v>1.9218535326999999</v>
      </c>
      <c r="I532" s="74">
        <v>5.6893678897837899E-3</v>
      </c>
      <c r="J532" s="73">
        <v>4.369264297</v>
      </c>
      <c r="K532" s="74">
        <v>1.9166343432808802E-2</v>
      </c>
    </row>
    <row r="533" spans="1:11" customFormat="1" x14ac:dyDescent="0.3">
      <c r="A533" s="58" t="s">
        <v>290</v>
      </c>
      <c r="B533" s="70">
        <v>62.195898864599997</v>
      </c>
      <c r="C533" s="71">
        <v>6.2036495715535697E-2</v>
      </c>
      <c r="D533" s="70">
        <v>9.3202551396999898</v>
      </c>
      <c r="E533" s="71">
        <v>4.0199453055402103E-2</v>
      </c>
      <c r="F533" s="70">
        <v>11.8734013461</v>
      </c>
      <c r="G533" s="71">
        <v>5.7931359082606701E-2</v>
      </c>
      <c r="H533" s="70">
        <v>20.859046833000001</v>
      </c>
      <c r="I533" s="71">
        <v>6.1750174632944597E-2</v>
      </c>
      <c r="J533" s="70">
        <v>20.143195545800001</v>
      </c>
      <c r="K533" s="71">
        <v>8.83607347649146E-2</v>
      </c>
    </row>
    <row r="534" spans="1:11" customFormat="1" x14ac:dyDescent="0.3">
      <c r="A534" s="58" t="s">
        <v>291</v>
      </c>
      <c r="B534" s="73">
        <v>243.78135932430001</v>
      </c>
      <c r="C534" s="74">
        <v>0.243156567061967</v>
      </c>
      <c r="D534" s="73">
        <v>48.706055444300198</v>
      </c>
      <c r="E534" s="74">
        <v>0.21007544965233299</v>
      </c>
      <c r="F534" s="73">
        <v>57.890391029699998</v>
      </c>
      <c r="G534" s="74">
        <v>0.28245225882772301</v>
      </c>
      <c r="H534" s="73">
        <v>75.435572223100095</v>
      </c>
      <c r="I534" s="74">
        <v>0.22331604102557101</v>
      </c>
      <c r="J534" s="73">
        <v>61.749340627200098</v>
      </c>
      <c r="K534" s="74">
        <v>0.270871476010967</v>
      </c>
    </row>
    <row r="535" spans="1:11" customFormat="1" x14ac:dyDescent="0.3">
      <c r="A535" s="58" t="s">
        <v>292</v>
      </c>
      <c r="B535" s="70">
        <v>11.832785597699999</v>
      </c>
      <c r="C535" s="71">
        <v>1.1802459107997199E-2</v>
      </c>
      <c r="D535" s="70">
        <v>5.3840545844000198</v>
      </c>
      <c r="E535" s="71">
        <v>2.3222116376556301E-2</v>
      </c>
      <c r="F535" s="70">
        <v>3.7017839055000001</v>
      </c>
      <c r="G535" s="71">
        <v>1.80613260197908E-2</v>
      </c>
      <c r="H535" s="70">
        <v>1.2354444588</v>
      </c>
      <c r="I535" s="71">
        <v>3.6573536504798999E-3</v>
      </c>
      <c r="J535" s="70">
        <v>1.5115026490000001</v>
      </c>
      <c r="K535" s="71">
        <v>6.6304020313501097E-3</v>
      </c>
    </row>
    <row r="536" spans="1:11" customFormat="1" x14ac:dyDescent="0.3">
      <c r="A536" s="58" t="s">
        <v>293</v>
      </c>
      <c r="B536" s="73">
        <v>161.4742670496</v>
      </c>
      <c r="C536" s="74">
        <v>0.16106042132776899</v>
      </c>
      <c r="D536" s="73">
        <v>34.7373807353</v>
      </c>
      <c r="E536" s="74">
        <v>0.14982676817378099</v>
      </c>
      <c r="F536" s="73">
        <v>39.782850570199997</v>
      </c>
      <c r="G536" s="74">
        <v>0.19410399215292701</v>
      </c>
      <c r="H536" s="73">
        <v>58.756482294100103</v>
      </c>
      <c r="I536" s="74">
        <v>0.17394002091879701</v>
      </c>
      <c r="J536" s="73">
        <v>28.197553450000001</v>
      </c>
      <c r="K536" s="74">
        <v>0.12369221833496299</v>
      </c>
    </row>
    <row r="537" spans="1:11" customFormat="1" x14ac:dyDescent="0.3">
      <c r="A537" s="58" t="s">
        <v>294</v>
      </c>
      <c r="B537" s="70">
        <v>18.479425968699999</v>
      </c>
      <c r="C537" s="71">
        <v>1.8432064667616099E-2</v>
      </c>
      <c r="D537" s="70">
        <v>3.0074439565</v>
      </c>
      <c r="E537" s="71">
        <v>1.29714906227305E-2</v>
      </c>
      <c r="F537" s="70">
        <v>2.6310986835999999</v>
      </c>
      <c r="G537" s="71">
        <v>1.2837359588747601E-2</v>
      </c>
      <c r="H537" s="70">
        <v>10.029036935400001</v>
      </c>
      <c r="I537" s="71">
        <v>2.9689505331636199E-2</v>
      </c>
      <c r="J537" s="70">
        <v>2.8118463932000002</v>
      </c>
      <c r="K537" s="71">
        <v>1.23345281926249E-2</v>
      </c>
    </row>
    <row r="538" spans="1:11" customFormat="1" x14ac:dyDescent="0.3">
      <c r="A538" s="58" t="s">
        <v>295</v>
      </c>
      <c r="B538" s="73">
        <v>12.8550953552</v>
      </c>
      <c r="C538" s="74">
        <v>1.2822148766782599E-2</v>
      </c>
      <c r="D538" s="73">
        <v>2.4452109845000001</v>
      </c>
      <c r="E538" s="74">
        <v>1.05465078700759E-2</v>
      </c>
      <c r="F538" s="73">
        <v>5.05816002770002</v>
      </c>
      <c r="G538" s="74">
        <v>2.4679203230860699E-2</v>
      </c>
      <c r="H538" s="73">
        <v>0.67113180230000102</v>
      </c>
      <c r="I538" s="74">
        <v>1.9867880984947E-3</v>
      </c>
      <c r="J538" s="73">
        <v>4.6805925406999798</v>
      </c>
      <c r="K538" s="74">
        <v>2.0532025074723799E-2</v>
      </c>
    </row>
    <row r="539" spans="1:11" customFormat="1" x14ac:dyDescent="0.3">
      <c r="A539" s="58" t="s">
        <v>296</v>
      </c>
      <c r="B539" s="70">
        <v>263.32876655870001</v>
      </c>
      <c r="C539" s="71">
        <v>0.26265387584411998</v>
      </c>
      <c r="D539" s="70">
        <v>64.906451028900193</v>
      </c>
      <c r="E539" s="71">
        <v>0.279949828842669</v>
      </c>
      <c r="F539" s="70">
        <v>56.289637871800103</v>
      </c>
      <c r="G539" s="71">
        <v>0.27464204477954801</v>
      </c>
      <c r="H539" s="70">
        <v>80.152199003899995</v>
      </c>
      <c r="I539" s="71">
        <v>0.23727892867449499</v>
      </c>
      <c r="J539" s="70">
        <v>61.980478654100096</v>
      </c>
      <c r="K539" s="71">
        <v>0.27188539288639801</v>
      </c>
    </row>
    <row r="540" spans="1:11" customFormat="1" x14ac:dyDescent="0.3">
      <c r="A540" s="58" t="s">
        <v>297</v>
      </c>
      <c r="B540" s="73">
        <v>41.3491231828</v>
      </c>
      <c r="C540" s="74">
        <v>4.12431486641145E-2</v>
      </c>
      <c r="D540" s="73">
        <v>11.843457128300001</v>
      </c>
      <c r="E540" s="74">
        <v>5.1082346106041003E-2</v>
      </c>
      <c r="F540" s="73">
        <v>5.3817413235999902</v>
      </c>
      <c r="G540" s="74">
        <v>2.6257984550449101E-2</v>
      </c>
      <c r="H540" s="73">
        <v>17.3759330858</v>
      </c>
      <c r="I540" s="74">
        <v>5.1438922931081703E-2</v>
      </c>
      <c r="J540" s="73">
        <v>6.7479916450999902</v>
      </c>
      <c r="K540" s="74">
        <v>2.9600938867560399E-2</v>
      </c>
    </row>
    <row r="541" spans="1:11" customFormat="1" x14ac:dyDescent="0.3">
      <c r="A541" s="58" t="s">
        <v>298</v>
      </c>
      <c r="B541" s="70">
        <v>170.90122339940001</v>
      </c>
      <c r="C541" s="71">
        <v>0.17046321713715301</v>
      </c>
      <c r="D541" s="70">
        <v>45.423737388600202</v>
      </c>
      <c r="E541" s="71">
        <v>0.195918391866332</v>
      </c>
      <c r="F541" s="70">
        <v>32.497656048300001</v>
      </c>
      <c r="G541" s="71">
        <v>0.15855889369860199</v>
      </c>
      <c r="H541" s="70">
        <v>58.273998992199999</v>
      </c>
      <c r="I541" s="71">
        <v>0.17251169927072099</v>
      </c>
      <c r="J541" s="70">
        <v>34.705830970299999</v>
      </c>
      <c r="K541" s="71">
        <v>0.15224162016349299</v>
      </c>
    </row>
    <row r="542" spans="1:11" customFormat="1" x14ac:dyDescent="0.3">
      <c r="A542" s="76" t="s">
        <v>4</v>
      </c>
    </row>
    <row r="543" spans="1:11" customFormat="1" x14ac:dyDescent="0.3">
      <c r="A543" s="76" t="s">
        <v>4</v>
      </c>
    </row>
    <row r="544" spans="1:11" customFormat="1" x14ac:dyDescent="0.3">
      <c r="A544" s="54" t="s">
        <v>299</v>
      </c>
    </row>
    <row r="545" spans="1:11" customFormat="1" x14ac:dyDescent="0.3">
      <c r="A545" s="69" t="s">
        <v>4</v>
      </c>
    </row>
    <row r="546" spans="1:11" customFormat="1" x14ac:dyDescent="0.3">
      <c r="A546" s="116" t="s">
        <v>4</v>
      </c>
      <c r="B546" s="118" t="s">
        <v>26</v>
      </c>
      <c r="C546" s="118" t="s">
        <v>4</v>
      </c>
      <c r="D546" s="118" t="s">
        <v>509</v>
      </c>
      <c r="E546" s="118" t="s">
        <v>4</v>
      </c>
      <c r="F546" s="118" t="s">
        <v>510</v>
      </c>
      <c r="G546" s="118" t="s">
        <v>4</v>
      </c>
      <c r="H546" s="118" t="s">
        <v>511</v>
      </c>
      <c r="I546" s="118" t="s">
        <v>4</v>
      </c>
      <c r="J546" s="118" t="s">
        <v>512</v>
      </c>
      <c r="K546" s="118" t="s">
        <v>4</v>
      </c>
    </row>
    <row r="547" spans="1:11" customFormat="1" x14ac:dyDescent="0.3">
      <c r="A547" s="117" t="s">
        <v>4</v>
      </c>
      <c r="B547" s="55" t="s">
        <v>28</v>
      </c>
      <c r="C547" s="55" t="s">
        <v>29</v>
      </c>
      <c r="D547" s="55" t="s">
        <v>28</v>
      </c>
      <c r="E547" s="55" t="s">
        <v>29</v>
      </c>
      <c r="F547" s="55" t="s">
        <v>28</v>
      </c>
      <c r="G547" s="55" t="s">
        <v>29</v>
      </c>
      <c r="H547" s="55" t="s">
        <v>28</v>
      </c>
      <c r="I547" s="55" t="s">
        <v>29</v>
      </c>
      <c r="J547" s="55" t="s">
        <v>28</v>
      </c>
      <c r="K547" s="55" t="s">
        <v>29</v>
      </c>
    </row>
    <row r="548" spans="1:11" customFormat="1" x14ac:dyDescent="0.3">
      <c r="A548" s="56" t="s">
        <v>30</v>
      </c>
      <c r="B548" s="57">
        <v>831.66828261839999</v>
      </c>
      <c r="C548" s="57">
        <v>831.66828261839999</v>
      </c>
      <c r="D548" s="57">
        <v>186.42655984940001</v>
      </c>
      <c r="E548" s="57">
        <v>186.42655984940001</v>
      </c>
      <c r="F548" s="57">
        <v>172.458718774</v>
      </c>
      <c r="G548" s="57">
        <v>172.458718774</v>
      </c>
      <c r="H548" s="57">
        <v>279.52337497460002</v>
      </c>
      <c r="I548" s="57">
        <v>279.52337497460002</v>
      </c>
      <c r="J548" s="57">
        <v>193.25962902040001</v>
      </c>
      <c r="K548" s="57">
        <v>193.25962902040001</v>
      </c>
    </row>
    <row r="549" spans="1:11" customFormat="1" ht="25.5" customHeight="1" x14ac:dyDescent="0.3">
      <c r="A549" s="59" t="s">
        <v>282</v>
      </c>
      <c r="B549" s="70">
        <v>17.1793395139</v>
      </c>
      <c r="C549" s="71">
        <v>2.0656480321472701E-2</v>
      </c>
      <c r="D549" s="70">
        <v>8.2437849230999802</v>
      </c>
      <c r="E549" s="72">
        <v>4.4220013123449399E-2</v>
      </c>
      <c r="F549" s="70">
        <v>0.374264031</v>
      </c>
      <c r="G549" s="71">
        <v>2.1701659020815201E-3</v>
      </c>
      <c r="H549" s="70">
        <v>3.5160635464999999</v>
      </c>
      <c r="I549" s="71">
        <v>1.2578781816796201E-2</v>
      </c>
      <c r="J549" s="70">
        <v>5.0452270132999999</v>
      </c>
      <c r="K549" s="71">
        <v>2.6105954145071001E-2</v>
      </c>
    </row>
    <row r="550" spans="1:11" customFormat="1" x14ac:dyDescent="0.3">
      <c r="A550" s="58" t="s">
        <v>283</v>
      </c>
      <c r="B550" s="73">
        <v>131.29359629480001</v>
      </c>
      <c r="C550" s="74">
        <v>0.15786774491560401</v>
      </c>
      <c r="D550" s="73">
        <v>27.6602597947</v>
      </c>
      <c r="E550" s="74">
        <v>0.148370810559636</v>
      </c>
      <c r="F550" s="73">
        <v>28.559074496899999</v>
      </c>
      <c r="G550" s="74">
        <v>0.16559948200894101</v>
      </c>
      <c r="H550" s="73">
        <v>41.4825848748998</v>
      </c>
      <c r="I550" s="74">
        <v>0.14840470811669901</v>
      </c>
      <c r="J550" s="73">
        <v>33.591677128299999</v>
      </c>
      <c r="K550" s="74">
        <v>0.17381631796858199</v>
      </c>
    </row>
    <row r="551" spans="1:11" customFormat="1" ht="22.8" x14ac:dyDescent="0.3">
      <c r="A551" s="59" t="s">
        <v>284</v>
      </c>
      <c r="B551" s="70">
        <v>118.1942083679</v>
      </c>
      <c r="C551" s="71">
        <v>0.14211700847335501</v>
      </c>
      <c r="D551" s="70">
        <v>31.988745448900001</v>
      </c>
      <c r="E551" s="71">
        <v>0.17158899179785</v>
      </c>
      <c r="F551" s="70">
        <v>12.2174062056</v>
      </c>
      <c r="G551" s="75">
        <v>7.0842496641821906E-2</v>
      </c>
      <c r="H551" s="70">
        <v>38.7364148626</v>
      </c>
      <c r="I551" s="71">
        <v>0.138580234537165</v>
      </c>
      <c r="J551" s="70">
        <v>35.251641850799999</v>
      </c>
      <c r="K551" s="71">
        <v>0.18240561688690299</v>
      </c>
    </row>
    <row r="552" spans="1:11" customFormat="1" x14ac:dyDescent="0.3">
      <c r="A552" s="58" t="s">
        <v>285</v>
      </c>
      <c r="B552" s="73">
        <v>13.950065967699899</v>
      </c>
      <c r="C552" s="74">
        <v>1.6773593822503399E-2</v>
      </c>
      <c r="D552" s="73">
        <v>3.5675183868000002</v>
      </c>
      <c r="E552" s="74">
        <v>1.9136320434609399E-2</v>
      </c>
      <c r="F552" s="73">
        <v>5.6134020190999996</v>
      </c>
      <c r="G552" s="74">
        <v>3.2549250388761899E-2</v>
      </c>
      <c r="H552" s="73">
        <v>3.5589323795999999</v>
      </c>
      <c r="I552" s="74">
        <v>1.27321458533598E-2</v>
      </c>
      <c r="J552" s="73">
        <v>1.2102131822</v>
      </c>
      <c r="K552" s="74">
        <v>6.2621106556726997E-3</v>
      </c>
    </row>
    <row r="553" spans="1:11" customFormat="1" x14ac:dyDescent="0.3">
      <c r="A553" s="58" t="s">
        <v>286</v>
      </c>
      <c r="B553" s="70">
        <v>14.9422828088</v>
      </c>
      <c r="C553" s="71">
        <v>1.7966637806309201E-2</v>
      </c>
      <c r="D553" s="70">
        <v>0.31890669500000002</v>
      </c>
      <c r="E553" s="75">
        <v>1.7106290823454601E-3</v>
      </c>
      <c r="F553" s="70">
        <v>4.1024009969000002</v>
      </c>
      <c r="G553" s="71">
        <v>2.3787727440304302E-2</v>
      </c>
      <c r="H553" s="70">
        <v>6.9311449240000096</v>
      </c>
      <c r="I553" s="71">
        <v>2.4796298072137402E-2</v>
      </c>
      <c r="J553" s="70">
        <v>3.5898301929</v>
      </c>
      <c r="K553" s="71">
        <v>1.8575168601410601E-2</v>
      </c>
    </row>
    <row r="554" spans="1:11" customFormat="1" x14ac:dyDescent="0.3">
      <c r="A554" s="58" t="s">
        <v>287</v>
      </c>
      <c r="B554" s="73">
        <v>8.3463212866000003</v>
      </c>
      <c r="C554" s="74">
        <v>1.00356373581095E-2</v>
      </c>
      <c r="D554" s="73">
        <v>0.75921794880000104</v>
      </c>
      <c r="E554" s="74">
        <v>4.07247738419523E-3</v>
      </c>
      <c r="F554" s="73">
        <v>0</v>
      </c>
      <c r="G554" s="74">
        <v>0</v>
      </c>
      <c r="H554" s="73">
        <v>6.2396520242999998</v>
      </c>
      <c r="I554" s="74">
        <v>2.2322469542545399E-2</v>
      </c>
      <c r="J554" s="73">
        <v>1.3474513134999999</v>
      </c>
      <c r="K554" s="74">
        <v>6.9722337786220501E-3</v>
      </c>
    </row>
    <row r="555" spans="1:11" customFormat="1" x14ac:dyDescent="0.3">
      <c r="A555" s="58" t="s">
        <v>288</v>
      </c>
      <c r="B555" s="70">
        <v>6.7074686787999998</v>
      </c>
      <c r="C555" s="71">
        <v>8.0650769290881198E-3</v>
      </c>
      <c r="D555" s="70">
        <v>0</v>
      </c>
      <c r="E555" s="71">
        <v>0</v>
      </c>
      <c r="F555" s="70">
        <v>0</v>
      </c>
      <c r="G555" s="71">
        <v>0</v>
      </c>
      <c r="H555" s="70">
        <v>6.0330860837000104</v>
      </c>
      <c r="I555" s="71">
        <v>2.15834761019475E-2</v>
      </c>
      <c r="J555" s="70">
        <v>0.67438259510000198</v>
      </c>
      <c r="K555" s="71">
        <v>3.4895161421882601E-3</v>
      </c>
    </row>
    <row r="556" spans="1:11" customFormat="1" x14ac:dyDescent="0.3">
      <c r="A556" s="58" t="s">
        <v>289</v>
      </c>
      <c r="B556" s="73">
        <v>10.439172538299999</v>
      </c>
      <c r="C556" s="74">
        <v>1.2552086879439E-2</v>
      </c>
      <c r="D556" s="73">
        <v>2.5326928991000002</v>
      </c>
      <c r="E556" s="74">
        <v>1.3585472483888399E-2</v>
      </c>
      <c r="F556" s="73">
        <v>6.2813699441999802</v>
      </c>
      <c r="G556" s="72">
        <v>3.6422455117687998E-2</v>
      </c>
      <c r="H556" s="73">
        <v>0</v>
      </c>
      <c r="I556" s="74">
        <v>0</v>
      </c>
      <c r="J556" s="73">
        <v>1.6251096949999999</v>
      </c>
      <c r="K556" s="74">
        <v>8.4089455373447808E-3</v>
      </c>
    </row>
    <row r="557" spans="1:11" customFormat="1" x14ac:dyDescent="0.3">
      <c r="A557" s="58" t="s">
        <v>290</v>
      </c>
      <c r="B557" s="70">
        <v>29.6120242822</v>
      </c>
      <c r="C557" s="71">
        <v>3.56055712368522E-2</v>
      </c>
      <c r="D557" s="70">
        <v>4.2093797198000003</v>
      </c>
      <c r="E557" s="71">
        <v>2.2579291937803499E-2</v>
      </c>
      <c r="F557" s="70">
        <v>6.5188531235000102</v>
      </c>
      <c r="G557" s="71">
        <v>3.7799498742900201E-2</v>
      </c>
      <c r="H557" s="70">
        <v>14.169289555800001</v>
      </c>
      <c r="I557" s="71">
        <v>5.0690893228831198E-2</v>
      </c>
      <c r="J557" s="70">
        <v>4.7145018830999996</v>
      </c>
      <c r="K557" s="71">
        <v>2.4394654522504298E-2</v>
      </c>
    </row>
    <row r="558" spans="1:11" customFormat="1" x14ac:dyDescent="0.3">
      <c r="A558" s="58" t="s">
        <v>291</v>
      </c>
      <c r="B558" s="73">
        <v>148.71963873019999</v>
      </c>
      <c r="C558" s="74">
        <v>0.17882086144006301</v>
      </c>
      <c r="D558" s="73">
        <v>28.919914544499999</v>
      </c>
      <c r="E558" s="74">
        <v>0.155127652239371</v>
      </c>
      <c r="F558" s="73">
        <v>29.762549403000001</v>
      </c>
      <c r="G558" s="74">
        <v>0.17257781812702999</v>
      </c>
      <c r="H558" s="73">
        <v>51.173791642199902</v>
      </c>
      <c r="I558" s="74">
        <v>0.18307517804852699</v>
      </c>
      <c r="J558" s="73">
        <v>38.863383140499998</v>
      </c>
      <c r="K558" s="74">
        <v>0.20109416197005001</v>
      </c>
    </row>
    <row r="559" spans="1:11" customFormat="1" x14ac:dyDescent="0.3">
      <c r="A559" s="58" t="s">
        <v>292</v>
      </c>
      <c r="B559" s="70">
        <v>0.90674842389999999</v>
      </c>
      <c r="C559" s="71">
        <v>1.09027654757402E-3</v>
      </c>
      <c r="D559" s="70">
        <v>0.90674842389999699</v>
      </c>
      <c r="E559" s="71">
        <v>4.8638371304630303E-3</v>
      </c>
      <c r="F559" s="70">
        <v>0</v>
      </c>
      <c r="G559" s="71">
        <v>0</v>
      </c>
      <c r="H559" s="70">
        <v>0</v>
      </c>
      <c r="I559" s="71">
        <v>0</v>
      </c>
      <c r="J559" s="70">
        <v>0</v>
      </c>
      <c r="K559" s="71">
        <v>0</v>
      </c>
    </row>
    <row r="560" spans="1:11" customFormat="1" x14ac:dyDescent="0.3">
      <c r="A560" s="58" t="s">
        <v>293</v>
      </c>
      <c r="B560" s="73">
        <v>99.657163106300004</v>
      </c>
      <c r="C560" s="74">
        <v>0.119828019402811</v>
      </c>
      <c r="D560" s="73">
        <v>19.651314214700001</v>
      </c>
      <c r="E560" s="74">
        <v>0.105410485665641</v>
      </c>
      <c r="F560" s="73">
        <v>22.696693262</v>
      </c>
      <c r="G560" s="74">
        <v>0.13160652835269601</v>
      </c>
      <c r="H560" s="73">
        <v>40.643996934800001</v>
      </c>
      <c r="I560" s="74">
        <v>0.145404644382579</v>
      </c>
      <c r="J560" s="73">
        <v>16.665158694799999</v>
      </c>
      <c r="K560" s="74">
        <v>8.6231970842916505E-2</v>
      </c>
    </row>
    <row r="561" spans="1:11" customFormat="1" x14ac:dyDescent="0.3">
      <c r="A561" s="58" t="s">
        <v>294</v>
      </c>
      <c r="B561" s="70">
        <v>5.0212076322000003</v>
      </c>
      <c r="C561" s="71">
        <v>6.0375124759975002E-3</v>
      </c>
      <c r="D561" s="70">
        <v>1.2035387356</v>
      </c>
      <c r="E561" s="71">
        <v>6.4558329916737604E-3</v>
      </c>
      <c r="F561" s="70">
        <v>1.8265918441</v>
      </c>
      <c r="G561" s="71">
        <v>1.0591472887454699E-2</v>
      </c>
      <c r="H561" s="70">
        <v>1.5484346943</v>
      </c>
      <c r="I561" s="71">
        <v>5.5395535147667197E-3</v>
      </c>
      <c r="J561" s="70">
        <v>0.44264235819999997</v>
      </c>
      <c r="K561" s="71">
        <v>2.2904026073302399E-3</v>
      </c>
    </row>
    <row r="562" spans="1:11" customFormat="1" x14ac:dyDescent="0.3">
      <c r="A562" s="58" t="s">
        <v>300</v>
      </c>
      <c r="B562" s="73">
        <v>9.4675947538000003</v>
      </c>
      <c r="C562" s="74">
        <v>1.1383859348336E-2</v>
      </c>
      <c r="D562" s="73">
        <v>0.54998002480000197</v>
      </c>
      <c r="E562" s="74">
        <v>2.9501162562045199E-3</v>
      </c>
      <c r="F562" s="73">
        <v>5.0581600276999996</v>
      </c>
      <c r="G562" s="74">
        <v>2.93296857570217E-2</v>
      </c>
      <c r="H562" s="73">
        <v>0</v>
      </c>
      <c r="I562" s="74">
        <v>0</v>
      </c>
      <c r="J562" s="73">
        <v>3.8594547012999998</v>
      </c>
      <c r="K562" s="74">
        <v>1.9970309996262099E-2</v>
      </c>
    </row>
    <row r="563" spans="1:11" customFormat="1" x14ac:dyDescent="0.3">
      <c r="A563" s="58" t="s">
        <v>296</v>
      </c>
      <c r="B563" s="70">
        <v>183.3130087012</v>
      </c>
      <c r="C563" s="71">
        <v>0.220416015053577</v>
      </c>
      <c r="D563" s="70">
        <v>45.235391161199999</v>
      </c>
      <c r="E563" s="71">
        <v>0.242644563080187</v>
      </c>
      <c r="F563" s="70">
        <v>45.227743948099999</v>
      </c>
      <c r="G563" s="71">
        <v>0.26225258003551</v>
      </c>
      <c r="H563" s="70">
        <v>50.552567371600098</v>
      </c>
      <c r="I563" s="71">
        <v>0.180852736828158</v>
      </c>
      <c r="J563" s="70">
        <v>42.297306220300001</v>
      </c>
      <c r="K563" s="71">
        <v>0.21886260692260401</v>
      </c>
    </row>
    <row r="564" spans="1:11" customFormat="1" x14ac:dyDescent="0.3">
      <c r="A564" s="58" t="s">
        <v>301</v>
      </c>
      <c r="B564" s="73">
        <v>33.918441531799999</v>
      </c>
      <c r="C564" s="74">
        <v>4.0783617988907998E-2</v>
      </c>
      <c r="D564" s="73">
        <v>10.679166928500001</v>
      </c>
      <c r="E564" s="74">
        <v>5.7283505832682297E-2</v>
      </c>
      <c r="F564" s="73">
        <v>4.2202094718999996</v>
      </c>
      <c r="G564" s="74">
        <v>2.4470838597788799E-2</v>
      </c>
      <c r="H564" s="73">
        <v>14.9374160803</v>
      </c>
      <c r="I564" s="74">
        <v>5.3438879956487897E-2</v>
      </c>
      <c r="J564" s="73">
        <v>4.0816490511000003</v>
      </c>
      <c r="K564" s="74">
        <v>2.1120029422539901E-2</v>
      </c>
    </row>
    <row r="565" spans="1:11" customFormat="1" x14ac:dyDescent="0.3">
      <c r="A565" s="58" t="s">
        <v>298</v>
      </c>
      <c r="B565" s="70">
        <v>0</v>
      </c>
      <c r="C565" s="71">
        <v>0</v>
      </c>
      <c r="D565" s="70">
        <v>0</v>
      </c>
      <c r="E565" s="71">
        <v>0</v>
      </c>
      <c r="F565" s="70">
        <v>0</v>
      </c>
      <c r="G565" s="71">
        <v>0</v>
      </c>
      <c r="H565" s="70">
        <v>0</v>
      </c>
      <c r="I565" s="71">
        <v>0</v>
      </c>
      <c r="J565" s="70">
        <v>0</v>
      </c>
      <c r="K565" s="71">
        <v>0</v>
      </c>
    </row>
    <row r="566" spans="1:11" customFormat="1" x14ac:dyDescent="0.3">
      <c r="A566" s="76" t="s">
        <v>4</v>
      </c>
    </row>
    <row r="567" spans="1:11" customFormat="1" x14ac:dyDescent="0.3">
      <c r="A567" s="76" t="s">
        <v>4</v>
      </c>
    </row>
    <row r="568" spans="1:11" customFormat="1" x14ac:dyDescent="0.3">
      <c r="A568" s="54" t="s">
        <v>302</v>
      </c>
    </row>
    <row r="569" spans="1:11" customFormat="1" x14ac:dyDescent="0.3">
      <c r="A569" s="69" t="s">
        <v>4</v>
      </c>
    </row>
    <row r="570" spans="1:11" customFormat="1" x14ac:dyDescent="0.3">
      <c r="A570" s="116" t="s">
        <v>4</v>
      </c>
      <c r="B570" s="118" t="s">
        <v>26</v>
      </c>
      <c r="C570" s="118" t="s">
        <v>4</v>
      </c>
      <c r="D570" s="118" t="s">
        <v>509</v>
      </c>
      <c r="E570" s="118" t="s">
        <v>4</v>
      </c>
      <c r="F570" s="118" t="s">
        <v>510</v>
      </c>
      <c r="G570" s="118" t="s">
        <v>4</v>
      </c>
      <c r="H570" s="118" t="s">
        <v>511</v>
      </c>
      <c r="I570" s="118" t="s">
        <v>4</v>
      </c>
      <c r="J570" s="118" t="s">
        <v>512</v>
      </c>
      <c r="K570" s="118" t="s">
        <v>4</v>
      </c>
    </row>
    <row r="571" spans="1:11" customFormat="1" x14ac:dyDescent="0.3">
      <c r="A571" s="117" t="s">
        <v>4</v>
      </c>
      <c r="B571" s="55" t="s">
        <v>28</v>
      </c>
      <c r="C571" s="55" t="s">
        <v>29</v>
      </c>
      <c r="D571" s="55" t="s">
        <v>28</v>
      </c>
      <c r="E571" s="55" t="s">
        <v>29</v>
      </c>
      <c r="F571" s="55" t="s">
        <v>28</v>
      </c>
      <c r="G571" s="55" t="s">
        <v>29</v>
      </c>
      <c r="H571" s="55" t="s">
        <v>28</v>
      </c>
      <c r="I571" s="55" t="s">
        <v>29</v>
      </c>
      <c r="J571" s="55" t="s">
        <v>28</v>
      </c>
      <c r="K571" s="55" t="s">
        <v>29</v>
      </c>
    </row>
    <row r="572" spans="1:11" customFormat="1" x14ac:dyDescent="0.3">
      <c r="A572" s="56" t="s">
        <v>30</v>
      </c>
      <c r="B572" s="57">
        <v>1002.5695060178</v>
      </c>
      <c r="C572" s="57">
        <v>1002.5695060178</v>
      </c>
      <c r="D572" s="57">
        <v>231.850297238</v>
      </c>
      <c r="E572" s="57">
        <v>231.850297238</v>
      </c>
      <c r="F572" s="57">
        <v>204.95637482230001</v>
      </c>
      <c r="G572" s="57">
        <v>204.95637482230001</v>
      </c>
      <c r="H572" s="57">
        <v>337.79737396680002</v>
      </c>
      <c r="I572" s="57">
        <v>337.79737396680002</v>
      </c>
      <c r="J572" s="57">
        <v>227.9654599907</v>
      </c>
      <c r="K572" s="57">
        <v>227.9654599907</v>
      </c>
    </row>
    <row r="573" spans="1:11" customFormat="1" ht="25.5" customHeight="1" x14ac:dyDescent="0.3">
      <c r="A573" s="59" t="s">
        <v>282</v>
      </c>
      <c r="B573" s="70">
        <v>60.286351062400001</v>
      </c>
      <c r="C573" s="71">
        <v>6.0131841932692602E-2</v>
      </c>
      <c r="D573" s="70">
        <v>10.6444278082</v>
      </c>
      <c r="E573" s="71">
        <v>4.5910779218338603E-2</v>
      </c>
      <c r="F573" s="70">
        <v>8.7454482782000103</v>
      </c>
      <c r="G573" s="71">
        <v>4.26698036876502E-2</v>
      </c>
      <c r="H573" s="70">
        <v>33.505695727099997</v>
      </c>
      <c r="I573" s="72">
        <v>9.9188739490891006E-2</v>
      </c>
      <c r="J573" s="70">
        <v>7.3907792489000101</v>
      </c>
      <c r="K573" s="71">
        <v>3.2420609899418598E-2</v>
      </c>
    </row>
    <row r="574" spans="1:11" customFormat="1" x14ac:dyDescent="0.3">
      <c r="A574" s="58" t="s">
        <v>283</v>
      </c>
      <c r="B574" s="73">
        <v>326.13732459049902</v>
      </c>
      <c r="C574" s="74">
        <v>0.32530146053006898</v>
      </c>
      <c r="D574" s="73">
        <v>77.112962839900106</v>
      </c>
      <c r="E574" s="74">
        <v>0.33259807625237398</v>
      </c>
      <c r="F574" s="73">
        <v>52.8897069000001</v>
      </c>
      <c r="G574" s="74">
        <v>0.25805348550810397</v>
      </c>
      <c r="H574" s="73">
        <v>108.9837107195</v>
      </c>
      <c r="I574" s="74">
        <v>0.322630426162553</v>
      </c>
      <c r="J574" s="73">
        <v>87.150944131100005</v>
      </c>
      <c r="K574" s="74">
        <v>0.38229889797627797</v>
      </c>
    </row>
    <row r="575" spans="1:11" customFormat="1" ht="22.8" x14ac:dyDescent="0.3">
      <c r="A575" s="59" t="s">
        <v>284</v>
      </c>
      <c r="B575" s="70">
        <v>46.115473732799998</v>
      </c>
      <c r="C575" s="71">
        <v>4.5997283436208201E-2</v>
      </c>
      <c r="D575" s="70">
        <v>7.1103768278999899</v>
      </c>
      <c r="E575" s="71">
        <v>3.0667965116305301E-2</v>
      </c>
      <c r="F575" s="70">
        <v>3.9477935109</v>
      </c>
      <c r="G575" s="71">
        <v>1.9261628306622799E-2</v>
      </c>
      <c r="H575" s="70">
        <v>23.157111646499999</v>
      </c>
      <c r="I575" s="71">
        <v>6.8553261307401303E-2</v>
      </c>
      <c r="J575" s="70">
        <v>11.900191747499999</v>
      </c>
      <c r="K575" s="71">
        <v>5.2201731560498101E-2</v>
      </c>
    </row>
    <row r="576" spans="1:11" customFormat="1" x14ac:dyDescent="0.3">
      <c r="A576" s="58" t="s">
        <v>285</v>
      </c>
      <c r="B576" s="73">
        <v>12.990802043</v>
      </c>
      <c r="C576" s="74">
        <v>1.29575076491199E-2</v>
      </c>
      <c r="D576" s="73">
        <v>2.2894223819000001</v>
      </c>
      <c r="E576" s="74">
        <v>9.8745716920511494E-3</v>
      </c>
      <c r="F576" s="73">
        <v>0</v>
      </c>
      <c r="G576" s="74">
        <v>0</v>
      </c>
      <c r="H576" s="73">
        <v>10.701379661100001</v>
      </c>
      <c r="I576" s="72">
        <v>3.1679878192752801E-2</v>
      </c>
      <c r="J576" s="73">
        <v>0</v>
      </c>
      <c r="K576" s="74">
        <v>0</v>
      </c>
    </row>
    <row r="577" spans="1:11" customFormat="1" x14ac:dyDescent="0.3">
      <c r="A577" s="58" t="s">
        <v>286</v>
      </c>
      <c r="B577" s="70">
        <v>4.8541217002000003</v>
      </c>
      <c r="C577" s="71">
        <v>4.8416809718066804E-3</v>
      </c>
      <c r="D577" s="70">
        <v>0.70205074829999903</v>
      </c>
      <c r="E577" s="71">
        <v>3.0280347131896399E-3</v>
      </c>
      <c r="F577" s="70">
        <v>1.8699033247000001</v>
      </c>
      <c r="G577" s="71">
        <v>9.1234211491163994E-3</v>
      </c>
      <c r="H577" s="70">
        <v>1.0653112413000001</v>
      </c>
      <c r="I577" s="71">
        <v>3.1536990024223898E-3</v>
      </c>
      <c r="J577" s="70">
        <v>1.2168563858999999</v>
      </c>
      <c r="K577" s="71">
        <v>5.3378980567917698E-3</v>
      </c>
    </row>
    <row r="578" spans="1:11" customFormat="1" x14ac:dyDescent="0.3">
      <c r="A578" s="58" t="s">
        <v>287</v>
      </c>
      <c r="B578" s="73">
        <v>36.173406247199999</v>
      </c>
      <c r="C578" s="74">
        <v>3.6080696679954401E-2</v>
      </c>
      <c r="D578" s="73">
        <v>6.6466042085999897</v>
      </c>
      <c r="E578" s="74">
        <v>2.8667654464023001E-2</v>
      </c>
      <c r="F578" s="73">
        <v>6.3805557600000196</v>
      </c>
      <c r="G578" s="74">
        <v>3.1131287160655701E-2</v>
      </c>
      <c r="H578" s="73">
        <v>11.904951174600001</v>
      </c>
      <c r="I578" s="74">
        <v>3.52428766239316E-2</v>
      </c>
      <c r="J578" s="73">
        <v>11.241295104000001</v>
      </c>
      <c r="K578" s="74">
        <v>4.9311396140707398E-2</v>
      </c>
    </row>
    <row r="579" spans="1:11" customFormat="1" x14ac:dyDescent="0.3">
      <c r="A579" s="58" t="s">
        <v>288</v>
      </c>
      <c r="B579" s="70">
        <v>13.8268756266</v>
      </c>
      <c r="C579" s="71">
        <v>1.37914384425278E-2</v>
      </c>
      <c r="D579" s="70">
        <v>6.9019030798999896</v>
      </c>
      <c r="E579" s="71">
        <v>2.9768791164477299E-2</v>
      </c>
      <c r="F579" s="70">
        <v>0.60531493900000199</v>
      </c>
      <c r="G579" s="71">
        <v>2.9533842971452601E-3</v>
      </c>
      <c r="H579" s="70">
        <v>6.3196576077</v>
      </c>
      <c r="I579" s="71">
        <v>1.8708427284343299E-2</v>
      </c>
      <c r="J579" s="70">
        <v>0</v>
      </c>
      <c r="K579" s="75">
        <v>0</v>
      </c>
    </row>
    <row r="580" spans="1:11" customFormat="1" x14ac:dyDescent="0.3">
      <c r="A580" s="58" t="s">
        <v>289</v>
      </c>
      <c r="B580" s="73">
        <v>8.0527457000999991</v>
      </c>
      <c r="C580" s="74">
        <v>8.0321071524361992E-3</v>
      </c>
      <c r="D580" s="73">
        <v>1.4133272394</v>
      </c>
      <c r="E580" s="74">
        <v>6.09586123561957E-3</v>
      </c>
      <c r="F580" s="73">
        <v>2.5451850583</v>
      </c>
      <c r="G580" s="74">
        <v>1.2418179529700899E-2</v>
      </c>
      <c r="H580" s="73">
        <v>2.7454682122</v>
      </c>
      <c r="I580" s="74">
        <v>8.1275593707541196E-3</v>
      </c>
      <c r="J580" s="73">
        <v>1.3487651902</v>
      </c>
      <c r="K580" s="74">
        <v>5.9165331022297098E-3</v>
      </c>
    </row>
    <row r="581" spans="1:11" customFormat="1" x14ac:dyDescent="0.3">
      <c r="A581" s="58" t="s">
        <v>290</v>
      </c>
      <c r="B581" s="70">
        <v>117.9507017777</v>
      </c>
      <c r="C581" s="71">
        <v>0.11764840349693</v>
      </c>
      <c r="D581" s="70">
        <v>25.824242638800001</v>
      </c>
      <c r="E581" s="71">
        <v>0.11138326302118499</v>
      </c>
      <c r="F581" s="70">
        <v>34.749654661299999</v>
      </c>
      <c r="G581" s="71">
        <v>0.169546591031523</v>
      </c>
      <c r="H581" s="70">
        <v>39.8967640193001</v>
      </c>
      <c r="I581" s="71">
        <v>0.118108567721492</v>
      </c>
      <c r="J581" s="70">
        <v>17.4800404583</v>
      </c>
      <c r="K581" s="71">
        <v>7.6678460232585705E-2</v>
      </c>
    </row>
    <row r="582" spans="1:11" customFormat="1" x14ac:dyDescent="0.3">
      <c r="A582" s="58" t="s">
        <v>291</v>
      </c>
      <c r="B582" s="73">
        <v>90.327434374800006</v>
      </c>
      <c r="C582" s="74">
        <v>9.0095932334487205E-2</v>
      </c>
      <c r="D582" s="73">
        <v>27.024618195799999</v>
      </c>
      <c r="E582" s="74">
        <v>0.116560636400904</v>
      </c>
      <c r="F582" s="73">
        <v>18.908418349000002</v>
      </c>
      <c r="G582" s="74">
        <v>9.2255819636709799E-2</v>
      </c>
      <c r="H582" s="73">
        <v>15.921816355500001</v>
      </c>
      <c r="I582" s="75">
        <v>4.71342218221769E-2</v>
      </c>
      <c r="J582" s="73">
        <v>28.4725814745</v>
      </c>
      <c r="K582" s="74">
        <v>0.124898664366354</v>
      </c>
    </row>
    <row r="583" spans="1:11" customFormat="1" x14ac:dyDescent="0.3">
      <c r="A583" s="58" t="s">
        <v>292</v>
      </c>
      <c r="B583" s="70">
        <v>4.5235957481</v>
      </c>
      <c r="C583" s="71">
        <v>4.5120021314708596E-3</v>
      </c>
      <c r="D583" s="70">
        <v>0.90674842389999999</v>
      </c>
      <c r="E583" s="71">
        <v>3.9109219815629597E-3</v>
      </c>
      <c r="F583" s="70">
        <v>1.4098217785</v>
      </c>
      <c r="G583" s="71">
        <v>6.8786432221116999E-3</v>
      </c>
      <c r="H583" s="70">
        <v>0.35154047870000099</v>
      </c>
      <c r="I583" s="71">
        <v>1.0406844629128199E-3</v>
      </c>
      <c r="J583" s="70">
        <v>1.855485067</v>
      </c>
      <c r="K583" s="71">
        <v>8.1393254358607496E-3</v>
      </c>
    </row>
    <row r="584" spans="1:11" customFormat="1" x14ac:dyDescent="0.3">
      <c r="A584" s="58" t="s">
        <v>293</v>
      </c>
      <c r="B584" s="73">
        <v>116.6647142261</v>
      </c>
      <c r="C584" s="74">
        <v>0.116365711829289</v>
      </c>
      <c r="D584" s="73">
        <v>30.8999615207</v>
      </c>
      <c r="E584" s="74">
        <v>0.13327548805762601</v>
      </c>
      <c r="F584" s="73">
        <v>18.330207093999999</v>
      </c>
      <c r="G584" s="74">
        <v>8.9434676573941801E-2</v>
      </c>
      <c r="H584" s="73">
        <v>45.896293334099902</v>
      </c>
      <c r="I584" s="74">
        <v>0.135869301750732</v>
      </c>
      <c r="J584" s="73">
        <v>21.5382522773</v>
      </c>
      <c r="K584" s="74">
        <v>9.4480331705420098E-2</v>
      </c>
    </row>
    <row r="585" spans="1:11" customFormat="1" x14ac:dyDescent="0.3">
      <c r="A585" s="58" t="s">
        <v>294</v>
      </c>
      <c r="B585" s="70">
        <v>17.5635085754</v>
      </c>
      <c r="C585" s="71">
        <v>1.7518494697851099E-2</v>
      </c>
      <c r="D585" s="70">
        <v>1.3556522742999999</v>
      </c>
      <c r="E585" s="71">
        <v>5.8471017309431796E-3</v>
      </c>
      <c r="F585" s="70">
        <v>9.8972153446999904</v>
      </c>
      <c r="G585" s="72">
        <v>4.8289375498961798E-2</v>
      </c>
      <c r="H585" s="70">
        <v>3.8728481860000099</v>
      </c>
      <c r="I585" s="71">
        <v>1.14650038291317E-2</v>
      </c>
      <c r="J585" s="70">
        <v>2.4377927704000002</v>
      </c>
      <c r="K585" s="71">
        <v>1.0693693555591501E-2</v>
      </c>
    </row>
    <row r="586" spans="1:11" customFormat="1" x14ac:dyDescent="0.3">
      <c r="A586" s="58" t="s">
        <v>295</v>
      </c>
      <c r="B586" s="73">
        <v>21.787887297800001</v>
      </c>
      <c r="C586" s="74">
        <v>2.1732046673094401E-2</v>
      </c>
      <c r="D586" s="73">
        <v>3.2702554732000002</v>
      </c>
      <c r="E586" s="74">
        <v>1.41050303241277E-2</v>
      </c>
      <c r="F586" s="73">
        <v>1.2629666904000001</v>
      </c>
      <c r="G586" s="74">
        <v>6.1621244593880499E-3</v>
      </c>
      <c r="H586" s="73">
        <v>11.033573067600001</v>
      </c>
      <c r="I586" s="74">
        <v>3.2663288462048301E-2</v>
      </c>
      <c r="J586" s="73">
        <v>6.22109206659999</v>
      </c>
      <c r="K586" s="74">
        <v>2.7289625660193401E-2</v>
      </c>
    </row>
    <row r="587" spans="1:11" customFormat="1" x14ac:dyDescent="0.3">
      <c r="A587" s="58" t="s">
        <v>296</v>
      </c>
      <c r="B587" s="70">
        <v>236.02547259159999</v>
      </c>
      <c r="C587" s="71">
        <v>0.235420558050974</v>
      </c>
      <c r="D587" s="70">
        <v>59.767761654799898</v>
      </c>
      <c r="E587" s="71">
        <v>0.25778600401554302</v>
      </c>
      <c r="F587" s="70">
        <v>55.103951237399997</v>
      </c>
      <c r="G587" s="71">
        <v>0.26885697644279599</v>
      </c>
      <c r="H587" s="70">
        <v>68.400130500700101</v>
      </c>
      <c r="I587" s="71">
        <v>0.20248863896562599</v>
      </c>
      <c r="J587" s="70">
        <v>52.753629198700096</v>
      </c>
      <c r="K587" s="71">
        <v>0.23141062334992399</v>
      </c>
    </row>
    <row r="588" spans="1:11" customFormat="1" x14ac:dyDescent="0.3">
      <c r="A588" s="58" t="s">
        <v>303</v>
      </c>
      <c r="B588" s="73">
        <v>31.602378056599999</v>
      </c>
      <c r="C588" s="74">
        <v>3.1521383671566497E-2</v>
      </c>
      <c r="D588" s="73">
        <v>5.4890046477000096</v>
      </c>
      <c r="E588" s="74">
        <v>2.3674779429182301E-2</v>
      </c>
      <c r="F588" s="73">
        <v>10.553218913</v>
      </c>
      <c r="G588" s="74">
        <v>5.1490074032338802E-2</v>
      </c>
      <c r="H588" s="73">
        <v>9.7424724114000103</v>
      </c>
      <c r="I588" s="74">
        <v>2.88411727332064E-2</v>
      </c>
      <c r="J588" s="73">
        <v>5.8176820845000101</v>
      </c>
      <c r="K588" s="74">
        <v>2.5520015552958498E-2</v>
      </c>
    </row>
    <row r="589" spans="1:11" customFormat="1" x14ac:dyDescent="0.3">
      <c r="A589" s="58" t="s">
        <v>304</v>
      </c>
      <c r="B589" s="70">
        <v>52.583210764</v>
      </c>
      <c r="C589" s="71">
        <v>5.2448444171078197E-2</v>
      </c>
      <c r="D589" s="70">
        <v>12.0421036072</v>
      </c>
      <c r="E589" s="71">
        <v>5.1939133788724397E-2</v>
      </c>
      <c r="F589" s="70">
        <v>3.4127870354000001</v>
      </c>
      <c r="G589" s="75">
        <v>1.6651285125231799E-2</v>
      </c>
      <c r="H589" s="70">
        <v>26.357334449</v>
      </c>
      <c r="I589" s="71">
        <v>7.8027055508106194E-2</v>
      </c>
      <c r="J589" s="70">
        <v>10.7709856724</v>
      </c>
      <c r="K589" s="71">
        <v>4.7248322938217999E-2</v>
      </c>
    </row>
    <row r="590" spans="1:11" customFormat="1" x14ac:dyDescent="0.3">
      <c r="A590" s="58" t="s">
        <v>297</v>
      </c>
      <c r="B590" s="73">
        <v>28.209370943300001</v>
      </c>
      <c r="C590" s="74">
        <v>2.8137072566018301E-2</v>
      </c>
      <c r="D590" s="73">
        <v>5.2015155886000004</v>
      </c>
      <c r="E590" s="74">
        <v>2.2434802329627902E-2</v>
      </c>
      <c r="F590" s="73">
        <v>4.6730625688999998</v>
      </c>
      <c r="G590" s="74">
        <v>2.2800279195763499E-2</v>
      </c>
      <c r="H590" s="73">
        <v>11.126816288800001</v>
      </c>
      <c r="I590" s="74">
        <v>3.29393214581164E-2</v>
      </c>
      <c r="J590" s="73">
        <v>7.2079764969999998</v>
      </c>
      <c r="K590" s="74">
        <v>3.1618721964696103E-2</v>
      </c>
    </row>
    <row r="591" spans="1:11" customFormat="1" x14ac:dyDescent="0.3">
      <c r="A591" s="58" t="s">
        <v>305</v>
      </c>
      <c r="B591" s="70">
        <v>259.71055129659999</v>
      </c>
      <c r="C591" s="71">
        <v>0.25904493378037102</v>
      </c>
      <c r="D591" s="70">
        <v>63.346447101299802</v>
      </c>
      <c r="E591" s="71">
        <v>0.27322133228181</v>
      </c>
      <c r="F591" s="70">
        <v>58.039838929399899</v>
      </c>
      <c r="G591" s="71">
        <v>0.28318142814401998</v>
      </c>
      <c r="H591" s="70">
        <v>77.895596644400001</v>
      </c>
      <c r="I591" s="71">
        <v>0.23059858556525001</v>
      </c>
      <c r="J591" s="70">
        <v>60.428668621499902</v>
      </c>
      <c r="K591" s="71">
        <v>0.265078177299163</v>
      </c>
    </row>
    <row r="592" spans="1:11" customFormat="1" x14ac:dyDescent="0.3">
      <c r="A592" s="76" t="s">
        <v>4</v>
      </c>
    </row>
    <row r="593" spans="1:11" customFormat="1" x14ac:dyDescent="0.3">
      <c r="A593" s="76" t="s">
        <v>4</v>
      </c>
    </row>
    <row r="594" spans="1:11" customFormat="1" x14ac:dyDescent="0.3">
      <c r="A594" s="54" t="s">
        <v>306</v>
      </c>
    </row>
    <row r="595" spans="1:11" customFormat="1" x14ac:dyDescent="0.3">
      <c r="A595" s="69" t="s">
        <v>4</v>
      </c>
    </row>
    <row r="596" spans="1:11" customFormat="1" x14ac:dyDescent="0.3">
      <c r="A596" s="116" t="s">
        <v>4</v>
      </c>
      <c r="B596" s="118" t="s">
        <v>26</v>
      </c>
      <c r="C596" s="118" t="s">
        <v>4</v>
      </c>
      <c r="D596" s="118" t="s">
        <v>509</v>
      </c>
      <c r="E596" s="118" t="s">
        <v>4</v>
      </c>
      <c r="F596" s="118" t="s">
        <v>510</v>
      </c>
      <c r="G596" s="118" t="s">
        <v>4</v>
      </c>
      <c r="H596" s="118" t="s">
        <v>511</v>
      </c>
      <c r="I596" s="118" t="s">
        <v>4</v>
      </c>
      <c r="J596" s="118" t="s">
        <v>512</v>
      </c>
      <c r="K596" s="118" t="s">
        <v>4</v>
      </c>
    </row>
    <row r="597" spans="1:11" customFormat="1" x14ac:dyDescent="0.3">
      <c r="A597" s="117" t="s">
        <v>4</v>
      </c>
      <c r="B597" s="55" t="s">
        <v>28</v>
      </c>
      <c r="C597" s="55" t="s">
        <v>29</v>
      </c>
      <c r="D597" s="55" t="s">
        <v>28</v>
      </c>
      <c r="E597" s="55" t="s">
        <v>29</v>
      </c>
      <c r="F597" s="55" t="s">
        <v>28</v>
      </c>
      <c r="G597" s="55" t="s">
        <v>29</v>
      </c>
      <c r="H597" s="55" t="s">
        <v>28</v>
      </c>
      <c r="I597" s="55" t="s">
        <v>29</v>
      </c>
      <c r="J597" s="55" t="s">
        <v>28</v>
      </c>
      <c r="K597" s="55" t="s">
        <v>29</v>
      </c>
    </row>
    <row r="598" spans="1:11" customFormat="1" x14ac:dyDescent="0.3">
      <c r="A598" s="56" t="s">
        <v>30</v>
      </c>
      <c r="B598" s="57">
        <v>742.85895472120001</v>
      </c>
      <c r="C598" s="57">
        <v>742.85895472120001</v>
      </c>
      <c r="D598" s="57">
        <v>168.50385013670001</v>
      </c>
      <c r="E598" s="57">
        <v>168.50385013670001</v>
      </c>
      <c r="F598" s="57">
        <v>146.91653589289999</v>
      </c>
      <c r="G598" s="57">
        <v>146.91653589289999</v>
      </c>
      <c r="H598" s="57">
        <v>259.90177732239999</v>
      </c>
      <c r="I598" s="57">
        <v>259.90177732239999</v>
      </c>
      <c r="J598" s="57">
        <v>167.53679136919999</v>
      </c>
      <c r="K598" s="57">
        <v>167.53679136919999</v>
      </c>
    </row>
    <row r="599" spans="1:11" customFormat="1" ht="25.5" customHeight="1" x14ac:dyDescent="0.3">
      <c r="A599" s="59" t="s">
        <v>282</v>
      </c>
      <c r="B599" s="70">
        <v>29.865980173899999</v>
      </c>
      <c r="C599" s="71">
        <v>4.0204106020514899E-2</v>
      </c>
      <c r="D599" s="70">
        <v>6.5849804391000202</v>
      </c>
      <c r="E599" s="71">
        <v>3.9079109668757599E-2</v>
      </c>
      <c r="F599" s="70">
        <v>4.3591609811999996</v>
      </c>
      <c r="G599" s="71">
        <v>2.9671003027036801E-2</v>
      </c>
      <c r="H599" s="70">
        <v>15.962787930799999</v>
      </c>
      <c r="I599" s="71">
        <v>6.1418540862837802E-2</v>
      </c>
      <c r="J599" s="70">
        <v>2.9590508228000001</v>
      </c>
      <c r="K599" s="71">
        <v>1.7662095582809401E-2</v>
      </c>
    </row>
    <row r="600" spans="1:11" customFormat="1" x14ac:dyDescent="0.3">
      <c r="A600" s="58" t="s">
        <v>283</v>
      </c>
      <c r="B600" s="73">
        <v>242.135038192499</v>
      </c>
      <c r="C600" s="74">
        <v>0.32595021794328999</v>
      </c>
      <c r="D600" s="73">
        <v>58.114462616700003</v>
      </c>
      <c r="E600" s="74">
        <v>0.34488507277165598</v>
      </c>
      <c r="F600" s="73">
        <v>41.275204701100002</v>
      </c>
      <c r="G600" s="74">
        <v>0.28094322024573898</v>
      </c>
      <c r="H600" s="73">
        <v>79.958585661900102</v>
      </c>
      <c r="I600" s="74">
        <v>0.30764924536361998</v>
      </c>
      <c r="J600" s="73">
        <v>62.7867852127997</v>
      </c>
      <c r="K600" s="74">
        <v>0.37476416194719298</v>
      </c>
    </row>
    <row r="601" spans="1:11" customFormat="1" ht="22.8" x14ac:dyDescent="0.3">
      <c r="A601" s="59" t="s">
        <v>284</v>
      </c>
      <c r="B601" s="70">
        <v>28.6808184016</v>
      </c>
      <c r="C601" s="71">
        <v>3.8608699833690599E-2</v>
      </c>
      <c r="D601" s="70">
        <v>1.0323946412</v>
      </c>
      <c r="E601" s="75">
        <v>6.1268311695101404E-3</v>
      </c>
      <c r="F601" s="70">
        <v>2.8136206249</v>
      </c>
      <c r="G601" s="71">
        <v>1.9151150058092099E-2</v>
      </c>
      <c r="H601" s="70">
        <v>19.3113421131</v>
      </c>
      <c r="I601" s="72">
        <v>7.4302462692068805E-2</v>
      </c>
      <c r="J601" s="70">
        <v>5.5234610224000003</v>
      </c>
      <c r="K601" s="71">
        <v>3.2968645139132301E-2</v>
      </c>
    </row>
    <row r="602" spans="1:11" customFormat="1" x14ac:dyDescent="0.3">
      <c r="A602" s="58" t="s">
        <v>285</v>
      </c>
      <c r="B602" s="73">
        <v>1.3157064004000001</v>
      </c>
      <c r="C602" s="74">
        <v>1.7711389114152801E-3</v>
      </c>
      <c r="D602" s="73">
        <v>1.3157064004000001</v>
      </c>
      <c r="E602" s="74">
        <v>7.8081681773598801E-3</v>
      </c>
      <c r="F602" s="73">
        <v>0</v>
      </c>
      <c r="G602" s="74">
        <v>0</v>
      </c>
      <c r="H602" s="73">
        <v>0</v>
      </c>
      <c r="I602" s="74">
        <v>0</v>
      </c>
      <c r="J602" s="73">
        <v>0</v>
      </c>
      <c r="K602" s="74">
        <v>0</v>
      </c>
    </row>
    <row r="603" spans="1:11" customFormat="1" x14ac:dyDescent="0.3">
      <c r="A603" s="58" t="s">
        <v>286</v>
      </c>
      <c r="B603" s="70">
        <v>2.2937531269999898</v>
      </c>
      <c r="C603" s="71">
        <v>3.0877370629002702E-3</v>
      </c>
      <c r="D603" s="70">
        <v>0.42384980230000002</v>
      </c>
      <c r="E603" s="71">
        <v>2.5153716188452001E-3</v>
      </c>
      <c r="F603" s="70">
        <v>1.8699033247000001</v>
      </c>
      <c r="G603" s="71">
        <v>1.27276573282611E-2</v>
      </c>
      <c r="H603" s="70">
        <v>0</v>
      </c>
      <c r="I603" s="71">
        <v>0</v>
      </c>
      <c r="J603" s="70">
        <v>0</v>
      </c>
      <c r="K603" s="71">
        <v>0</v>
      </c>
    </row>
    <row r="604" spans="1:11" customFormat="1" x14ac:dyDescent="0.3">
      <c r="A604" s="58" t="s">
        <v>287</v>
      </c>
      <c r="B604" s="73">
        <v>25.766947545600001</v>
      </c>
      <c r="C604" s="74">
        <v>3.4686190940877201E-2</v>
      </c>
      <c r="D604" s="73">
        <v>4.7587454630000003</v>
      </c>
      <c r="E604" s="74">
        <v>2.8241167540916299E-2</v>
      </c>
      <c r="F604" s="73">
        <v>1.6806542751</v>
      </c>
      <c r="G604" s="74">
        <v>1.1439517443599201E-2</v>
      </c>
      <c r="H604" s="73">
        <v>10.051784486400001</v>
      </c>
      <c r="I604" s="74">
        <v>3.8675320307375499E-2</v>
      </c>
      <c r="J604" s="73">
        <v>9.2757633211000101</v>
      </c>
      <c r="K604" s="74">
        <v>5.5365530432411401E-2</v>
      </c>
    </row>
    <row r="605" spans="1:11" customFormat="1" x14ac:dyDescent="0.3">
      <c r="A605" s="58" t="s">
        <v>288</v>
      </c>
      <c r="B605" s="70">
        <v>5.1622372988999903</v>
      </c>
      <c r="C605" s="71">
        <v>6.9491486453675802E-3</v>
      </c>
      <c r="D605" s="70">
        <v>0</v>
      </c>
      <c r="E605" s="71">
        <v>0</v>
      </c>
      <c r="F605" s="70">
        <v>0</v>
      </c>
      <c r="G605" s="71">
        <v>0</v>
      </c>
      <c r="H605" s="70">
        <v>5.1622372989000196</v>
      </c>
      <c r="I605" s="71">
        <v>1.9862262398061301E-2</v>
      </c>
      <c r="J605" s="70">
        <v>0</v>
      </c>
      <c r="K605" s="71">
        <v>0</v>
      </c>
    </row>
    <row r="606" spans="1:11" customFormat="1" x14ac:dyDescent="0.3">
      <c r="A606" s="58" t="s">
        <v>289</v>
      </c>
      <c r="B606" s="73">
        <v>2.9087068501000002</v>
      </c>
      <c r="C606" s="74">
        <v>3.9155573633647004E-3</v>
      </c>
      <c r="D606" s="73">
        <v>1.4133272394</v>
      </c>
      <c r="E606" s="74">
        <v>8.3875071000064794E-3</v>
      </c>
      <c r="F606" s="73">
        <v>0</v>
      </c>
      <c r="G606" s="74">
        <v>0</v>
      </c>
      <c r="H606" s="73">
        <v>0.82099701559999905</v>
      </c>
      <c r="I606" s="74">
        <v>3.15887418723412E-3</v>
      </c>
      <c r="J606" s="73">
        <v>0.67438259509999798</v>
      </c>
      <c r="K606" s="74">
        <v>4.0252805941225602E-3</v>
      </c>
    </row>
    <row r="607" spans="1:11" customFormat="1" x14ac:dyDescent="0.3">
      <c r="A607" s="58" t="s">
        <v>290</v>
      </c>
      <c r="B607" s="70">
        <v>57.231260395600003</v>
      </c>
      <c r="C607" s="71">
        <v>7.7041893392910996E-2</v>
      </c>
      <c r="D607" s="70">
        <v>10.5084878033</v>
      </c>
      <c r="E607" s="71">
        <v>6.23634878062128E-2</v>
      </c>
      <c r="F607" s="70">
        <v>21.328522212100001</v>
      </c>
      <c r="G607" s="72">
        <v>0.14517441540854301</v>
      </c>
      <c r="H607" s="70">
        <v>13.653897429300001</v>
      </c>
      <c r="I607" s="71">
        <v>5.2534836698568503E-2</v>
      </c>
      <c r="J607" s="70">
        <v>11.7403529509</v>
      </c>
      <c r="K607" s="71">
        <v>7.0076267158703298E-2</v>
      </c>
    </row>
    <row r="608" spans="1:11" customFormat="1" x14ac:dyDescent="0.3">
      <c r="A608" s="58" t="s">
        <v>291</v>
      </c>
      <c r="B608" s="73">
        <v>34.856095809199999</v>
      </c>
      <c r="C608" s="74">
        <v>4.6921552991552401E-2</v>
      </c>
      <c r="D608" s="73">
        <v>11.714767142099999</v>
      </c>
      <c r="E608" s="74">
        <v>6.9522252058907302E-2</v>
      </c>
      <c r="F608" s="73">
        <v>9.3999811204999997</v>
      </c>
      <c r="G608" s="74">
        <v>6.3981777567587397E-2</v>
      </c>
      <c r="H608" s="73">
        <v>3.7373631342000002</v>
      </c>
      <c r="I608" s="75">
        <v>1.4379906027206299E-2</v>
      </c>
      <c r="J608" s="73">
        <v>10.003984412399999</v>
      </c>
      <c r="K608" s="74">
        <v>5.9712164299209197E-2</v>
      </c>
    </row>
    <row r="609" spans="1:11" customFormat="1" x14ac:dyDescent="0.3">
      <c r="A609" s="58" t="s">
        <v>292</v>
      </c>
      <c r="B609" s="70">
        <v>1.82805553910001</v>
      </c>
      <c r="C609" s="71">
        <v>2.4608379928408898E-3</v>
      </c>
      <c r="D609" s="70">
        <v>0</v>
      </c>
      <c r="E609" s="71">
        <v>0</v>
      </c>
      <c r="F609" s="70">
        <v>0.605314939</v>
      </c>
      <c r="G609" s="71">
        <v>4.1201280395099004E-3</v>
      </c>
      <c r="H609" s="70">
        <v>0</v>
      </c>
      <c r="I609" s="71">
        <v>0</v>
      </c>
      <c r="J609" s="70">
        <v>1.2227406001000001</v>
      </c>
      <c r="K609" s="71">
        <v>7.2983408008898297E-3</v>
      </c>
    </row>
    <row r="610" spans="1:11" customFormat="1" x14ac:dyDescent="0.3">
      <c r="A610" s="58" t="s">
        <v>293</v>
      </c>
      <c r="B610" s="73">
        <v>67.457754827000002</v>
      </c>
      <c r="C610" s="74">
        <v>9.0808294627500799E-2</v>
      </c>
      <c r="D610" s="73">
        <v>15.712975806699999</v>
      </c>
      <c r="E610" s="74">
        <v>9.3249951226353198E-2</v>
      </c>
      <c r="F610" s="73">
        <v>6.6672139105000001</v>
      </c>
      <c r="G610" s="74">
        <v>4.5380963211386197E-2</v>
      </c>
      <c r="H610" s="73">
        <v>32.968199788600003</v>
      </c>
      <c r="I610" s="74">
        <v>0.126848689255803</v>
      </c>
      <c r="J610" s="73">
        <v>12.1093653212</v>
      </c>
      <c r="K610" s="74">
        <v>7.22788422903161E-2</v>
      </c>
    </row>
    <row r="611" spans="1:11" customFormat="1" x14ac:dyDescent="0.3">
      <c r="A611" s="58" t="s">
        <v>294</v>
      </c>
      <c r="B611" s="70">
        <v>4.4626716397999999</v>
      </c>
      <c r="C611" s="71">
        <v>6.0074279396347503E-3</v>
      </c>
      <c r="D611" s="70">
        <v>1.3556522742999999</v>
      </c>
      <c r="E611" s="71">
        <v>8.0452302615056995E-3</v>
      </c>
      <c r="F611" s="70">
        <v>0.605314939</v>
      </c>
      <c r="G611" s="71">
        <v>4.1201280395099004E-3</v>
      </c>
      <c r="H611" s="70">
        <v>0.70308095740000198</v>
      </c>
      <c r="I611" s="71">
        <v>2.7051794898957202E-3</v>
      </c>
      <c r="J611" s="70">
        <v>1.7986234691</v>
      </c>
      <c r="K611" s="71">
        <v>1.07356924673123E-2</v>
      </c>
    </row>
    <row r="612" spans="1:11" customFormat="1" x14ac:dyDescent="0.3">
      <c r="A612" s="58" t="s">
        <v>300</v>
      </c>
      <c r="B612" s="73">
        <v>11.132407624400001</v>
      </c>
      <c r="C612" s="74">
        <v>1.4985896789220301E-2</v>
      </c>
      <c r="D612" s="73">
        <v>1.4567284487000001</v>
      </c>
      <c r="E612" s="74">
        <v>8.6450751571445893E-3</v>
      </c>
      <c r="F612" s="73">
        <v>1.2629666904000001</v>
      </c>
      <c r="G612" s="74">
        <v>8.5964910806274695E-3</v>
      </c>
      <c r="H612" s="73">
        <v>3.3996034539000002</v>
      </c>
      <c r="I612" s="74">
        <v>1.30803393840701E-2</v>
      </c>
      <c r="J612" s="73">
        <v>5.0131090314</v>
      </c>
      <c r="K612" s="74">
        <v>2.9922436680505801E-2</v>
      </c>
    </row>
    <row r="613" spans="1:11" customFormat="1" x14ac:dyDescent="0.3">
      <c r="A613" s="58" t="s">
        <v>296</v>
      </c>
      <c r="B613" s="70">
        <v>171.59485495979999</v>
      </c>
      <c r="C613" s="71">
        <v>0.230992510582578</v>
      </c>
      <c r="D613" s="70">
        <v>44.164460444100001</v>
      </c>
      <c r="E613" s="71">
        <v>0.26209763402006098</v>
      </c>
      <c r="F613" s="70">
        <v>40.423054689700002</v>
      </c>
      <c r="G613" s="71">
        <v>0.27514298811923998</v>
      </c>
      <c r="H613" s="70">
        <v>50.627905648200198</v>
      </c>
      <c r="I613" s="71">
        <v>0.19479630408759299</v>
      </c>
      <c r="J613" s="70">
        <v>36.3794341778</v>
      </c>
      <c r="K613" s="71">
        <v>0.21714295636491501</v>
      </c>
    </row>
    <row r="614" spans="1:11" customFormat="1" x14ac:dyDescent="0.3">
      <c r="A614" s="58" t="s">
        <v>303</v>
      </c>
      <c r="B614" s="73">
        <v>9.6503688744999891</v>
      </c>
      <c r="C614" s="74">
        <v>1.2990849491909101E-2</v>
      </c>
      <c r="D614" s="73">
        <v>0</v>
      </c>
      <c r="E614" s="74">
        <v>0</v>
      </c>
      <c r="F614" s="73">
        <v>7.70130573210003</v>
      </c>
      <c r="G614" s="72">
        <v>5.2419597870958103E-2</v>
      </c>
      <c r="H614" s="73">
        <v>1.9490631424</v>
      </c>
      <c r="I614" s="74">
        <v>7.4992297570256597E-3</v>
      </c>
      <c r="J614" s="73">
        <v>0</v>
      </c>
      <c r="K614" s="74">
        <v>0</v>
      </c>
    </row>
    <row r="615" spans="1:11" customFormat="1" x14ac:dyDescent="0.3">
      <c r="A615" s="58" t="s">
        <v>304</v>
      </c>
      <c r="B615" s="70">
        <v>19.925830269999899</v>
      </c>
      <c r="C615" s="71">
        <v>2.6823167632781999E-2</v>
      </c>
      <c r="D615" s="70">
        <v>4.7457960267999999</v>
      </c>
      <c r="E615" s="71">
        <v>2.81643180434746E-2</v>
      </c>
      <c r="F615" s="70">
        <v>2.2512551837000001</v>
      </c>
      <c r="G615" s="71">
        <v>1.5323361458380201E-2</v>
      </c>
      <c r="H615" s="70">
        <v>11.0858352023</v>
      </c>
      <c r="I615" s="71">
        <v>4.2653941487088697E-2</v>
      </c>
      <c r="J615" s="70">
        <v>1.8429438572000001</v>
      </c>
      <c r="K615" s="71">
        <v>1.1000233692781599E-2</v>
      </c>
    </row>
    <row r="616" spans="1:11" customFormat="1" x14ac:dyDescent="0.3">
      <c r="A616" s="58" t="s">
        <v>307</v>
      </c>
      <c r="B616" s="73">
        <v>26.590466791800001</v>
      </c>
      <c r="C616" s="74">
        <v>3.57947718376493E-2</v>
      </c>
      <c r="D616" s="73">
        <v>5.2015155886000004</v>
      </c>
      <c r="E616" s="74">
        <v>3.0868823379289201E-2</v>
      </c>
      <c r="F616" s="73">
        <v>4.6730625688999998</v>
      </c>
      <c r="G616" s="74">
        <v>3.1807601101530199E-2</v>
      </c>
      <c r="H616" s="73">
        <v>10.509094059400001</v>
      </c>
      <c r="I616" s="74">
        <v>4.0434868001552E-2</v>
      </c>
      <c r="J616" s="73">
        <v>6.2067945748999804</v>
      </c>
      <c r="K616" s="74">
        <v>3.7047352549698299E-2</v>
      </c>
    </row>
    <row r="617" spans="1:11" customFormat="1" x14ac:dyDescent="0.3">
      <c r="A617" s="58" t="s">
        <v>305</v>
      </c>
      <c r="B617" s="70">
        <v>0</v>
      </c>
      <c r="C617" s="71">
        <v>0</v>
      </c>
      <c r="D617" s="70">
        <v>0</v>
      </c>
      <c r="E617" s="71">
        <v>0</v>
      </c>
      <c r="F617" s="70">
        <v>0</v>
      </c>
      <c r="G617" s="71">
        <v>0</v>
      </c>
      <c r="H617" s="70">
        <v>0</v>
      </c>
      <c r="I617" s="71">
        <v>0</v>
      </c>
      <c r="J617" s="70">
        <v>0</v>
      </c>
      <c r="K617" s="71">
        <v>0</v>
      </c>
    </row>
    <row r="618" spans="1:11" customFormat="1" x14ac:dyDescent="0.3">
      <c r="A618" s="76" t="s">
        <v>4</v>
      </c>
    </row>
    <row r="619" spans="1:11" customFormat="1" x14ac:dyDescent="0.3">
      <c r="A619" s="76" t="s">
        <v>4</v>
      </c>
    </row>
    <row r="620" spans="1:11" customFormat="1" x14ac:dyDescent="0.3">
      <c r="A620" s="54" t="s">
        <v>308</v>
      </c>
    </row>
    <row r="621" spans="1:11" customFormat="1" x14ac:dyDescent="0.3">
      <c r="A621" s="69" t="s">
        <v>4</v>
      </c>
    </row>
    <row r="622" spans="1:11" customFormat="1" x14ac:dyDescent="0.3">
      <c r="A622" s="116" t="s">
        <v>4</v>
      </c>
      <c r="B622" s="118" t="s">
        <v>26</v>
      </c>
      <c r="C622" s="118" t="s">
        <v>4</v>
      </c>
      <c r="D622" s="118" t="s">
        <v>509</v>
      </c>
      <c r="E622" s="118" t="s">
        <v>4</v>
      </c>
      <c r="F622" s="118" t="s">
        <v>510</v>
      </c>
      <c r="G622" s="118" t="s">
        <v>4</v>
      </c>
      <c r="H622" s="118" t="s">
        <v>511</v>
      </c>
      <c r="I622" s="118" t="s">
        <v>4</v>
      </c>
      <c r="J622" s="118" t="s">
        <v>512</v>
      </c>
      <c r="K622" s="118" t="s">
        <v>4</v>
      </c>
    </row>
    <row r="623" spans="1:11" customFormat="1" x14ac:dyDescent="0.3">
      <c r="A623" s="117" t="s">
        <v>4</v>
      </c>
      <c r="B623" s="55" t="s">
        <v>28</v>
      </c>
      <c r="C623" s="55" t="s">
        <v>29</v>
      </c>
      <c r="D623" s="55" t="s">
        <v>28</v>
      </c>
      <c r="E623" s="55" t="s">
        <v>29</v>
      </c>
      <c r="F623" s="55" t="s">
        <v>28</v>
      </c>
      <c r="G623" s="55" t="s">
        <v>29</v>
      </c>
      <c r="H623" s="55" t="s">
        <v>28</v>
      </c>
      <c r="I623" s="55" t="s">
        <v>29</v>
      </c>
      <c r="J623" s="55" t="s">
        <v>28</v>
      </c>
      <c r="K623" s="55" t="s">
        <v>29</v>
      </c>
    </row>
    <row r="624" spans="1:11" customFormat="1" x14ac:dyDescent="0.3">
      <c r="A624" s="56" t="s">
        <v>30</v>
      </c>
      <c r="B624" s="57">
        <v>1002.5695060178</v>
      </c>
      <c r="C624" s="57">
        <v>1002.5695060178</v>
      </c>
      <c r="D624" s="57">
        <v>231.850297238</v>
      </c>
      <c r="E624" s="57">
        <v>231.850297238</v>
      </c>
      <c r="F624" s="57">
        <v>204.95637482230001</v>
      </c>
      <c r="G624" s="57">
        <v>204.95637482230001</v>
      </c>
      <c r="H624" s="57">
        <v>337.79737396680002</v>
      </c>
      <c r="I624" s="57">
        <v>337.79737396680002</v>
      </c>
      <c r="J624" s="57">
        <v>227.9654599907</v>
      </c>
      <c r="K624" s="57">
        <v>227.9654599907</v>
      </c>
    </row>
    <row r="625" spans="1:11" customFormat="1" x14ac:dyDescent="0.3">
      <c r="A625" s="58" t="s">
        <v>309</v>
      </c>
      <c r="B625" s="70">
        <v>254.84016270500001</v>
      </c>
      <c r="C625" s="71">
        <v>0.25418702760791501</v>
      </c>
      <c r="D625" s="70">
        <v>50.7215488500999</v>
      </c>
      <c r="E625" s="71">
        <v>0.21876853061798399</v>
      </c>
      <c r="F625" s="70">
        <v>49.247110831700198</v>
      </c>
      <c r="G625" s="71">
        <v>0.24028094209998599</v>
      </c>
      <c r="H625" s="70">
        <v>98.242743571700004</v>
      </c>
      <c r="I625" s="71">
        <v>0.29083335497260498</v>
      </c>
      <c r="J625" s="70">
        <v>56.628759451500002</v>
      </c>
      <c r="K625" s="71">
        <v>0.248409383833017</v>
      </c>
    </row>
    <row r="626" spans="1:11" customFormat="1" x14ac:dyDescent="0.3">
      <c r="A626" s="58" t="s">
        <v>310</v>
      </c>
      <c r="B626" s="73">
        <v>106.02767434659999</v>
      </c>
      <c r="C626" s="74">
        <v>0.105755933838185</v>
      </c>
      <c r="D626" s="73">
        <v>21.857746323800001</v>
      </c>
      <c r="E626" s="74">
        <v>9.4275256854048806E-2</v>
      </c>
      <c r="F626" s="73">
        <v>15.6091795438</v>
      </c>
      <c r="G626" s="74">
        <v>7.6158546214204703E-2</v>
      </c>
      <c r="H626" s="73">
        <v>41.642926818600003</v>
      </c>
      <c r="I626" s="74">
        <v>0.123277828745622</v>
      </c>
      <c r="J626" s="73">
        <v>26.917821660400001</v>
      </c>
      <c r="K626" s="74">
        <v>0.118078509180725</v>
      </c>
    </row>
    <row r="627" spans="1:11" customFormat="1" x14ac:dyDescent="0.3">
      <c r="A627" s="58" t="s">
        <v>311</v>
      </c>
      <c r="B627" s="70">
        <v>258.16700615140002</v>
      </c>
      <c r="C627" s="71">
        <v>0.25750534461878599</v>
      </c>
      <c r="D627" s="70">
        <v>63.345751029699997</v>
      </c>
      <c r="E627" s="71">
        <v>0.27321833003592799</v>
      </c>
      <c r="F627" s="70">
        <v>57.470341845199897</v>
      </c>
      <c r="G627" s="71">
        <v>0.28040280227940001</v>
      </c>
      <c r="H627" s="70">
        <v>91.8412703284</v>
      </c>
      <c r="I627" s="71">
        <v>0.27188272439745598</v>
      </c>
      <c r="J627" s="70">
        <v>45.509642948099902</v>
      </c>
      <c r="K627" s="75">
        <v>0.199633939939658</v>
      </c>
    </row>
    <row r="628" spans="1:11" customFormat="1" x14ac:dyDescent="0.3">
      <c r="A628" s="58" t="s">
        <v>312</v>
      </c>
      <c r="B628" s="73">
        <v>28.638034884100001</v>
      </c>
      <c r="C628" s="74">
        <v>2.8564637875183398E-2</v>
      </c>
      <c r="D628" s="73">
        <v>3.7928594544999998</v>
      </c>
      <c r="E628" s="74">
        <v>1.6359088168890899E-2</v>
      </c>
      <c r="F628" s="73">
        <v>1.3263850976</v>
      </c>
      <c r="G628" s="74">
        <v>6.4715483904806302E-3</v>
      </c>
      <c r="H628" s="73">
        <v>16.210631010699998</v>
      </c>
      <c r="I628" s="74">
        <v>4.7989215606789301E-2</v>
      </c>
      <c r="J628" s="73">
        <v>7.3081593213000096</v>
      </c>
      <c r="K628" s="74">
        <v>3.2058186891988603E-2</v>
      </c>
    </row>
    <row r="629" spans="1:11" customFormat="1" x14ac:dyDescent="0.3">
      <c r="A629" s="58" t="s">
        <v>313</v>
      </c>
      <c r="B629" s="70">
        <v>323.42485510080002</v>
      </c>
      <c r="C629" s="71">
        <v>0.32259594288424098</v>
      </c>
      <c r="D629" s="70">
        <v>76.484737929800204</v>
      </c>
      <c r="E629" s="71">
        <v>0.32988846182623799</v>
      </c>
      <c r="F629" s="70">
        <v>37.697374970699997</v>
      </c>
      <c r="G629" s="75">
        <v>0.183928775103405</v>
      </c>
      <c r="H629" s="70">
        <v>135.05487533300001</v>
      </c>
      <c r="I629" s="72">
        <v>0.39981031749013402</v>
      </c>
      <c r="J629" s="70">
        <v>74.187866867300201</v>
      </c>
      <c r="K629" s="71">
        <v>0.32543468150976301</v>
      </c>
    </row>
    <row r="630" spans="1:11" customFormat="1" x14ac:dyDescent="0.3">
      <c r="A630" s="58" t="s">
        <v>314</v>
      </c>
      <c r="B630" s="73">
        <v>512.08995054809998</v>
      </c>
      <c r="C630" s="74">
        <v>0.51077750467607796</v>
      </c>
      <c r="D630" s="73">
        <v>126.1781433391</v>
      </c>
      <c r="E630" s="74">
        <v>0.54422247822082803</v>
      </c>
      <c r="F630" s="73">
        <v>95.282162386200199</v>
      </c>
      <c r="G630" s="74">
        <v>0.464889967286018</v>
      </c>
      <c r="H630" s="73">
        <v>168.92231580410001</v>
      </c>
      <c r="I630" s="74">
        <v>0.50006994968735996</v>
      </c>
      <c r="J630" s="73">
        <v>121.70732901869999</v>
      </c>
      <c r="K630" s="74">
        <v>0.53388495355246002</v>
      </c>
    </row>
    <row r="631" spans="1:11" customFormat="1" x14ac:dyDescent="0.3">
      <c r="A631" s="58" t="s">
        <v>315</v>
      </c>
      <c r="B631" s="70">
        <v>268.51644562680002</v>
      </c>
      <c r="C631" s="71">
        <v>0.26782825930278498</v>
      </c>
      <c r="D631" s="70">
        <v>53.238611906099898</v>
      </c>
      <c r="E631" s="71">
        <v>0.229624945666769</v>
      </c>
      <c r="F631" s="70">
        <v>58.669021849299803</v>
      </c>
      <c r="G631" s="71">
        <v>0.28625126639835802</v>
      </c>
      <c r="H631" s="70">
        <v>123.42151980920001</v>
      </c>
      <c r="I631" s="72">
        <v>0.365371460292436</v>
      </c>
      <c r="J631" s="70">
        <v>33.187292062200001</v>
      </c>
      <c r="K631" s="75">
        <v>0.14558035267076799</v>
      </c>
    </row>
    <row r="632" spans="1:11" customFormat="1" x14ac:dyDescent="0.3">
      <c r="A632" s="58" t="s">
        <v>316</v>
      </c>
      <c r="B632" s="73">
        <v>105.9174845153</v>
      </c>
      <c r="C632" s="74">
        <v>0.105646026414671</v>
      </c>
      <c r="D632" s="73">
        <v>33.6789344464</v>
      </c>
      <c r="E632" s="74">
        <v>0.14526155388892101</v>
      </c>
      <c r="F632" s="73">
        <v>10.9029387677</v>
      </c>
      <c r="G632" s="75">
        <v>5.31963876564122E-2</v>
      </c>
      <c r="H632" s="73">
        <v>40.720723623999902</v>
      </c>
      <c r="I632" s="74">
        <v>0.120547780303355</v>
      </c>
      <c r="J632" s="73">
        <v>20.614887677199999</v>
      </c>
      <c r="K632" s="74">
        <v>9.0429873359064994E-2</v>
      </c>
    </row>
    <row r="633" spans="1:11" customFormat="1" x14ac:dyDescent="0.3">
      <c r="A633" s="58" t="s">
        <v>317</v>
      </c>
      <c r="B633" s="70">
        <v>112.51460616449999</v>
      </c>
      <c r="C633" s="71">
        <v>0.112226240165041</v>
      </c>
      <c r="D633" s="70">
        <v>20.154309969700002</v>
      </c>
      <c r="E633" s="71">
        <v>8.6928117883804598E-2</v>
      </c>
      <c r="F633" s="70">
        <v>38.323835561000003</v>
      </c>
      <c r="G633" s="72">
        <v>0.18698533087456901</v>
      </c>
      <c r="H633" s="70">
        <v>41.084571351999898</v>
      </c>
      <c r="I633" s="71">
        <v>0.121624898587986</v>
      </c>
      <c r="J633" s="70">
        <v>12.9518892818</v>
      </c>
      <c r="K633" s="75">
        <v>5.6815138935207003E-2</v>
      </c>
    </row>
    <row r="634" spans="1:11" customFormat="1" x14ac:dyDescent="0.3">
      <c r="A634" s="58" t="s">
        <v>318</v>
      </c>
      <c r="B634" s="73">
        <v>24.890804768199999</v>
      </c>
      <c r="C634" s="74">
        <v>2.4827011612457799E-2</v>
      </c>
      <c r="D634" s="73">
        <v>0.926921353</v>
      </c>
      <c r="E634" s="75">
        <v>3.9979304061382899E-3</v>
      </c>
      <c r="F634" s="73">
        <v>3.2504072013999998</v>
      </c>
      <c r="G634" s="74">
        <v>1.58590197753944E-2</v>
      </c>
      <c r="H634" s="73">
        <v>16.3223127258</v>
      </c>
      <c r="I634" s="72">
        <v>4.83198330825515E-2</v>
      </c>
      <c r="J634" s="73">
        <v>4.3911634880000197</v>
      </c>
      <c r="K634" s="74">
        <v>1.92624070689443E-2</v>
      </c>
    </row>
    <row r="635" spans="1:11" customFormat="1" x14ac:dyDescent="0.3">
      <c r="A635" s="58" t="s">
        <v>319</v>
      </c>
      <c r="B635" s="70">
        <v>219.9956413102</v>
      </c>
      <c r="C635" s="71">
        <v>0.219431809954026</v>
      </c>
      <c r="D635" s="70">
        <v>51.168224990399999</v>
      </c>
      <c r="E635" s="71">
        <v>0.22069510196864001</v>
      </c>
      <c r="F635" s="70">
        <v>33.965839691699998</v>
      </c>
      <c r="G635" s="71">
        <v>0.16572228954161</v>
      </c>
      <c r="H635" s="70">
        <v>68.079467224699997</v>
      </c>
      <c r="I635" s="71">
        <v>0.20153936197085701</v>
      </c>
      <c r="J635" s="70">
        <v>66.7821094033999</v>
      </c>
      <c r="K635" s="72">
        <v>0.29294836773134197</v>
      </c>
    </row>
    <row r="636" spans="1:11" customFormat="1" x14ac:dyDescent="0.3">
      <c r="A636" s="58" t="s">
        <v>320</v>
      </c>
      <c r="B636" s="73">
        <v>194.51861701990001</v>
      </c>
      <c r="C636" s="74">
        <v>0.194020081253545</v>
      </c>
      <c r="D636" s="73">
        <v>48.896413922100102</v>
      </c>
      <c r="E636" s="74">
        <v>0.21089649012572401</v>
      </c>
      <c r="F636" s="73">
        <v>35.893479817100001</v>
      </c>
      <c r="G636" s="74">
        <v>0.175127413568961</v>
      </c>
      <c r="H636" s="73">
        <v>43.309257778999999</v>
      </c>
      <c r="I636" s="75">
        <v>0.12821075922057501</v>
      </c>
      <c r="J636" s="73">
        <v>66.419465501700103</v>
      </c>
      <c r="K636" s="72">
        <v>0.29135758331288297</v>
      </c>
    </row>
    <row r="637" spans="1:11" customFormat="1" x14ac:dyDescent="0.3">
      <c r="A637" s="58" t="s">
        <v>321</v>
      </c>
      <c r="B637" s="70">
        <v>94.818983394599996</v>
      </c>
      <c r="C637" s="71">
        <v>9.4575969870877505E-2</v>
      </c>
      <c r="D637" s="70">
        <v>25.383910695600001</v>
      </c>
      <c r="E637" s="71">
        <v>0.109484055004436</v>
      </c>
      <c r="F637" s="70">
        <v>16.766833081800002</v>
      </c>
      <c r="G637" s="71">
        <v>8.1806838632548395E-2</v>
      </c>
      <c r="H637" s="70">
        <v>30.449338281700001</v>
      </c>
      <c r="I637" s="71">
        <v>9.0140837757645406E-2</v>
      </c>
      <c r="J637" s="70">
        <v>22.2189013355</v>
      </c>
      <c r="K637" s="71">
        <v>9.7466086908106306E-2</v>
      </c>
    </row>
    <row r="638" spans="1:11" customFormat="1" x14ac:dyDescent="0.3">
      <c r="A638" s="58" t="s">
        <v>322</v>
      </c>
      <c r="B638" s="73">
        <v>22.549806395699999</v>
      </c>
      <c r="C638" s="74">
        <v>2.2492013032859599E-2</v>
      </c>
      <c r="D638" s="73">
        <v>1.2161483868</v>
      </c>
      <c r="E638" s="75">
        <v>5.2454036129683896E-3</v>
      </c>
      <c r="F638" s="73">
        <v>3.9411909454999998</v>
      </c>
      <c r="G638" s="74">
        <v>1.92294138150963E-2</v>
      </c>
      <c r="H638" s="73">
        <v>15.3105806676</v>
      </c>
      <c r="I638" s="72">
        <v>4.5324747459714702E-2</v>
      </c>
      <c r="J638" s="73">
        <v>2.0818863957999998</v>
      </c>
      <c r="K638" s="74">
        <v>9.1324641719185504E-3</v>
      </c>
    </row>
    <row r="639" spans="1:11" customFormat="1" x14ac:dyDescent="0.3">
      <c r="A639" s="58" t="s">
        <v>323</v>
      </c>
      <c r="B639" s="70">
        <v>54.922066426400001</v>
      </c>
      <c r="C639" s="71">
        <v>5.4781305532172198E-2</v>
      </c>
      <c r="D639" s="70">
        <v>6.1495105474000198</v>
      </c>
      <c r="E639" s="75">
        <v>2.6523625894200899E-2</v>
      </c>
      <c r="F639" s="70">
        <v>12.3013216723</v>
      </c>
      <c r="G639" s="71">
        <v>6.0019219616688803E-2</v>
      </c>
      <c r="H639" s="70">
        <v>26.6688153413</v>
      </c>
      <c r="I639" s="71">
        <v>7.8949149391318599E-2</v>
      </c>
      <c r="J639" s="70">
        <v>9.8024188654000106</v>
      </c>
      <c r="K639" s="71">
        <v>4.2999579259945298E-2</v>
      </c>
    </row>
    <row r="640" spans="1:11" customFormat="1" x14ac:dyDescent="0.3">
      <c r="A640" s="58" t="s">
        <v>324</v>
      </c>
      <c r="B640" s="73">
        <v>45.638654906399999</v>
      </c>
      <c r="C640" s="74">
        <v>4.5521686658590403E-2</v>
      </c>
      <c r="D640" s="73">
        <v>3.7469499876999999</v>
      </c>
      <c r="E640" s="75">
        <v>1.6161074763918301E-2</v>
      </c>
      <c r="F640" s="73">
        <v>12.5345710256</v>
      </c>
      <c r="G640" s="74">
        <v>6.1157263522384403E-2</v>
      </c>
      <c r="H640" s="73">
        <v>18.861580335399999</v>
      </c>
      <c r="I640" s="74">
        <v>5.58369655569134E-2</v>
      </c>
      <c r="J640" s="73">
        <v>10.495553557699999</v>
      </c>
      <c r="K640" s="74">
        <v>4.6040104312855899E-2</v>
      </c>
    </row>
    <row r="641" spans="1:11" customFormat="1" x14ac:dyDescent="0.3">
      <c r="A641" s="58" t="s">
        <v>325</v>
      </c>
      <c r="B641" s="70">
        <v>41.474274327000003</v>
      </c>
      <c r="C641" s="71">
        <v>4.1367979055871702E-2</v>
      </c>
      <c r="D641" s="70">
        <v>4.7238756531000199</v>
      </c>
      <c r="E641" s="71">
        <v>2.0374680168086301E-2</v>
      </c>
      <c r="F641" s="70">
        <v>3.6357836274999999</v>
      </c>
      <c r="G641" s="71">
        <v>1.7739304916240199E-2</v>
      </c>
      <c r="H641" s="70">
        <v>23.110860087900001</v>
      </c>
      <c r="I641" s="71">
        <v>6.8416340294496794E-2</v>
      </c>
      <c r="J641" s="70">
        <v>10.0037549585</v>
      </c>
      <c r="K641" s="71">
        <v>4.3882766094951897E-2</v>
      </c>
    </row>
    <row r="642" spans="1:11" customFormat="1" x14ac:dyDescent="0.3">
      <c r="A642" s="58" t="s">
        <v>326</v>
      </c>
      <c r="B642" s="73">
        <v>19.961657628699999</v>
      </c>
      <c r="C642" s="74">
        <v>1.9910497485593402E-2</v>
      </c>
      <c r="D642" s="73">
        <v>7.8496016966999802</v>
      </c>
      <c r="E642" s="74">
        <v>3.3856336568083803E-2</v>
      </c>
      <c r="F642" s="73">
        <v>5.4959239599999998</v>
      </c>
      <c r="G642" s="74">
        <v>2.6815091576268602E-2</v>
      </c>
      <c r="H642" s="73">
        <v>5.4198860290000104</v>
      </c>
      <c r="I642" s="74">
        <v>1.6044784378734401E-2</v>
      </c>
      <c r="J642" s="73">
        <v>1.1962459430000001</v>
      </c>
      <c r="K642" s="74">
        <v>5.2474876810232598E-3</v>
      </c>
    </row>
    <row r="643" spans="1:11" customFormat="1" x14ac:dyDescent="0.3">
      <c r="A643" s="58" t="s">
        <v>327</v>
      </c>
      <c r="B643" s="70">
        <v>54.002382125499999</v>
      </c>
      <c r="C643" s="71">
        <v>5.3863978309092203E-2</v>
      </c>
      <c r="D643" s="70">
        <v>5.8181108551999801</v>
      </c>
      <c r="E643" s="75">
        <v>2.5094256615196701E-2</v>
      </c>
      <c r="F643" s="70">
        <v>22.101887437599999</v>
      </c>
      <c r="G643" s="72">
        <v>0.10783703340168201</v>
      </c>
      <c r="H643" s="70">
        <v>14.2379354879</v>
      </c>
      <c r="I643" s="71">
        <v>4.2149337399228402E-2</v>
      </c>
      <c r="J643" s="70">
        <v>11.8444483448</v>
      </c>
      <c r="K643" s="71">
        <v>5.1957205908663498E-2</v>
      </c>
    </row>
    <row r="644" spans="1:11" customFormat="1" x14ac:dyDescent="0.3">
      <c r="A644" s="58" t="s">
        <v>328</v>
      </c>
      <c r="B644" s="73">
        <v>41.682753123399898</v>
      </c>
      <c r="C644" s="74">
        <v>4.1575923537674399E-2</v>
      </c>
      <c r="D644" s="73">
        <v>10.822180678100001</v>
      </c>
      <c r="E644" s="74">
        <v>4.6677450091818402E-2</v>
      </c>
      <c r="F644" s="73">
        <v>9.3145077048000005</v>
      </c>
      <c r="G644" s="74">
        <v>4.5446294182729399E-2</v>
      </c>
      <c r="H644" s="73">
        <v>10.6580370448</v>
      </c>
      <c r="I644" s="74">
        <v>3.1551568680482103E-2</v>
      </c>
      <c r="J644" s="73">
        <v>10.8880276957</v>
      </c>
      <c r="K644" s="74">
        <v>4.7761742924319298E-2</v>
      </c>
    </row>
    <row r="645" spans="1:11" customFormat="1" x14ac:dyDescent="0.3">
      <c r="A645" s="58" t="s">
        <v>329</v>
      </c>
      <c r="B645" s="70">
        <v>81.412632512299993</v>
      </c>
      <c r="C645" s="71">
        <v>8.1203978401129001E-2</v>
      </c>
      <c r="D645" s="70">
        <v>7.3885090203999804</v>
      </c>
      <c r="E645" s="75">
        <v>3.18675848528912E-2</v>
      </c>
      <c r="F645" s="70">
        <v>19.900584133399999</v>
      </c>
      <c r="G645" s="71">
        <v>9.7096682894855402E-2</v>
      </c>
      <c r="H645" s="70">
        <v>36.095537899799901</v>
      </c>
      <c r="I645" s="71">
        <v>0.10685559060428799</v>
      </c>
      <c r="J645" s="70">
        <v>18.0280014587</v>
      </c>
      <c r="K645" s="71">
        <v>7.9082162093483205E-2</v>
      </c>
    </row>
    <row r="646" spans="1:11" customFormat="1" x14ac:dyDescent="0.3">
      <c r="A646" s="58" t="s">
        <v>330</v>
      </c>
      <c r="B646" s="73">
        <v>197.59680962100001</v>
      </c>
      <c r="C646" s="74">
        <v>0.19709038469148499</v>
      </c>
      <c r="D646" s="73">
        <v>57.396768686400101</v>
      </c>
      <c r="E646" s="74">
        <v>0.247559607945988</v>
      </c>
      <c r="F646" s="73">
        <v>27.249758439600001</v>
      </c>
      <c r="G646" s="74">
        <v>0.13295394428802701</v>
      </c>
      <c r="H646" s="73">
        <v>55.040400075900102</v>
      </c>
      <c r="I646" s="74">
        <v>0.16293909993897601</v>
      </c>
      <c r="J646" s="73">
        <v>57.9098824191001</v>
      </c>
      <c r="K646" s="72">
        <v>0.25402919556963799</v>
      </c>
    </row>
    <row r="647" spans="1:11" customFormat="1" x14ac:dyDescent="0.3">
      <c r="A647" s="58" t="s">
        <v>331</v>
      </c>
      <c r="B647" s="70">
        <v>127.5863966883</v>
      </c>
      <c r="C647" s="71">
        <v>0.12725940288676099</v>
      </c>
      <c r="D647" s="70">
        <v>32.428267349199999</v>
      </c>
      <c r="E647" s="71">
        <v>0.13986726666091601</v>
      </c>
      <c r="F647" s="70">
        <v>21.807728246</v>
      </c>
      <c r="G647" s="71">
        <v>0.106401805090999</v>
      </c>
      <c r="H647" s="70">
        <v>46.055269359999897</v>
      </c>
      <c r="I647" s="71">
        <v>0.13633992715564</v>
      </c>
      <c r="J647" s="70">
        <v>27.2951317331</v>
      </c>
      <c r="K647" s="71">
        <v>0.11973362865678699</v>
      </c>
    </row>
    <row r="648" spans="1:11" customFormat="1" x14ac:dyDescent="0.3">
      <c r="A648" s="58" t="s">
        <v>332</v>
      </c>
      <c r="B648" s="73">
        <v>15.575387481799901</v>
      </c>
      <c r="C648" s="74">
        <v>1.5535469000713301E-2</v>
      </c>
      <c r="D648" s="73">
        <v>0.43749086920000002</v>
      </c>
      <c r="E648" s="74">
        <v>1.88695410103747E-3</v>
      </c>
      <c r="F648" s="73">
        <v>4.0914934021000002</v>
      </c>
      <c r="G648" s="74">
        <v>1.99627525889223E-2</v>
      </c>
      <c r="H648" s="73">
        <v>6.5295257438000096</v>
      </c>
      <c r="I648" s="74">
        <v>1.9329711380295499E-2</v>
      </c>
      <c r="J648" s="73">
        <v>4.5168774666999898</v>
      </c>
      <c r="K648" s="74">
        <v>1.9813867709977898E-2</v>
      </c>
    </row>
    <row r="649" spans="1:11" customFormat="1" x14ac:dyDescent="0.3">
      <c r="A649" s="58" t="s">
        <v>333</v>
      </c>
      <c r="B649" s="70">
        <v>68.943666790599906</v>
      </c>
      <c r="C649" s="71">
        <v>6.8766969648262899E-2</v>
      </c>
      <c r="D649" s="70">
        <v>21.689477766500001</v>
      </c>
      <c r="E649" s="71">
        <v>9.3549493034443806E-2</v>
      </c>
      <c r="F649" s="70">
        <v>15.0280605346</v>
      </c>
      <c r="G649" s="71">
        <v>7.3323215965492794E-2</v>
      </c>
      <c r="H649" s="70">
        <v>13.3541030657</v>
      </c>
      <c r="I649" s="71">
        <v>3.95328800484177E-2</v>
      </c>
      <c r="J649" s="70">
        <v>18.8720254238</v>
      </c>
      <c r="K649" s="71">
        <v>8.2784582473897098E-2</v>
      </c>
    </row>
    <row r="650" spans="1:11" customFormat="1" x14ac:dyDescent="0.3">
      <c r="A650" s="58" t="s">
        <v>334</v>
      </c>
      <c r="B650" s="73">
        <v>16.210095125999999</v>
      </c>
      <c r="C650" s="74">
        <v>1.6168549939630999E-2</v>
      </c>
      <c r="D650" s="73">
        <v>5.6970654541000201</v>
      </c>
      <c r="E650" s="74">
        <v>2.45721723110487E-2</v>
      </c>
      <c r="F650" s="73">
        <v>0</v>
      </c>
      <c r="G650" s="74">
        <v>0</v>
      </c>
      <c r="H650" s="73">
        <v>7.5262428348999899</v>
      </c>
      <c r="I650" s="74">
        <v>2.2280347376648701E-2</v>
      </c>
      <c r="J650" s="73">
        <v>2.9867868369999999</v>
      </c>
      <c r="K650" s="74">
        <v>1.3101927095104E-2</v>
      </c>
    </row>
    <row r="651" spans="1:11" customFormat="1" x14ac:dyDescent="0.3">
      <c r="A651" s="58" t="s">
        <v>335</v>
      </c>
      <c r="B651" s="70">
        <v>63.534683485499997</v>
      </c>
      <c r="C651" s="71">
        <v>6.3371849137781405E-2</v>
      </c>
      <c r="D651" s="70">
        <v>18.168312390099999</v>
      </c>
      <c r="E651" s="71">
        <v>7.8362256190897997E-2</v>
      </c>
      <c r="F651" s="70">
        <v>16.324852281399998</v>
      </c>
      <c r="G651" s="71">
        <v>7.9650375820483094E-2</v>
      </c>
      <c r="H651" s="70">
        <v>13.597925679399999</v>
      </c>
      <c r="I651" s="71">
        <v>4.0254681437329499E-2</v>
      </c>
      <c r="J651" s="70">
        <v>15.4435931346</v>
      </c>
      <c r="K651" s="71">
        <v>6.7745320432446396E-2</v>
      </c>
    </row>
    <row r="652" spans="1:11" customFormat="1" x14ac:dyDescent="0.3">
      <c r="A652" s="58" t="s">
        <v>336</v>
      </c>
      <c r="B652" s="73">
        <v>22.701798967999999</v>
      </c>
      <c r="C652" s="74">
        <v>2.26436160602684E-2</v>
      </c>
      <c r="D652" s="73">
        <v>8.1893436025999797</v>
      </c>
      <c r="E652" s="74">
        <v>3.5321686882261998E-2</v>
      </c>
      <c r="F652" s="73">
        <v>4.1047214131</v>
      </c>
      <c r="G652" s="74">
        <v>2.0027293206463299E-2</v>
      </c>
      <c r="H652" s="73">
        <v>4.98410526049999</v>
      </c>
      <c r="I652" s="74">
        <v>1.47547187888733E-2</v>
      </c>
      <c r="J652" s="73">
        <v>5.4236286918000198</v>
      </c>
      <c r="K652" s="74">
        <v>2.3791449336321699E-2</v>
      </c>
    </row>
    <row r="653" spans="1:11" customFormat="1" x14ac:dyDescent="0.3">
      <c r="A653" s="76" t="s">
        <v>4</v>
      </c>
    </row>
    <row r="654" spans="1:11" customFormat="1" x14ac:dyDescent="0.3">
      <c r="A654" s="76" t="s">
        <v>4</v>
      </c>
    </row>
    <row r="655" spans="1:11" customFormat="1" x14ac:dyDescent="0.3">
      <c r="A655" s="54" t="s">
        <v>337</v>
      </c>
    </row>
    <row r="656" spans="1:11" customFormat="1" x14ac:dyDescent="0.3">
      <c r="A656" s="69" t="s">
        <v>4</v>
      </c>
    </row>
    <row r="657" spans="1:11" customFormat="1" x14ac:dyDescent="0.3">
      <c r="A657" s="116" t="s">
        <v>4</v>
      </c>
      <c r="B657" s="118" t="s">
        <v>26</v>
      </c>
      <c r="C657" s="118" t="s">
        <v>4</v>
      </c>
      <c r="D657" s="118" t="s">
        <v>509</v>
      </c>
      <c r="E657" s="118" t="s">
        <v>4</v>
      </c>
      <c r="F657" s="118" t="s">
        <v>510</v>
      </c>
      <c r="G657" s="118" t="s">
        <v>4</v>
      </c>
      <c r="H657" s="118" t="s">
        <v>511</v>
      </c>
      <c r="I657" s="118" t="s">
        <v>4</v>
      </c>
      <c r="J657" s="118" t="s">
        <v>512</v>
      </c>
      <c r="K657" s="118" t="s">
        <v>4</v>
      </c>
    </row>
    <row r="658" spans="1:11" customFormat="1" x14ac:dyDescent="0.3">
      <c r="A658" s="117" t="s">
        <v>4</v>
      </c>
      <c r="B658" s="55" t="s">
        <v>28</v>
      </c>
      <c r="C658" s="55" t="s">
        <v>29</v>
      </c>
      <c r="D658" s="55" t="s">
        <v>28</v>
      </c>
      <c r="E658" s="55" t="s">
        <v>29</v>
      </c>
      <c r="F658" s="55" t="s">
        <v>28</v>
      </c>
      <c r="G658" s="55" t="s">
        <v>29</v>
      </c>
      <c r="H658" s="55" t="s">
        <v>28</v>
      </c>
      <c r="I658" s="55" t="s">
        <v>29</v>
      </c>
      <c r="J658" s="55" t="s">
        <v>28</v>
      </c>
      <c r="K658" s="55" t="s">
        <v>29</v>
      </c>
    </row>
    <row r="659" spans="1:11" customFormat="1" x14ac:dyDescent="0.3">
      <c r="A659" s="56" t="s">
        <v>30</v>
      </c>
      <c r="B659" s="57">
        <v>979.86770704979995</v>
      </c>
      <c r="C659" s="57">
        <v>979.86770704979995</v>
      </c>
      <c r="D659" s="57">
        <v>223.66095363540001</v>
      </c>
      <c r="E659" s="57">
        <v>223.66095363540001</v>
      </c>
      <c r="F659" s="57">
        <v>200.8516534092</v>
      </c>
      <c r="G659" s="57">
        <v>200.8516534092</v>
      </c>
      <c r="H659" s="57">
        <v>332.81326870629999</v>
      </c>
      <c r="I659" s="57">
        <v>332.81326870629999</v>
      </c>
      <c r="J659" s="57">
        <v>222.54183129890001</v>
      </c>
      <c r="K659" s="57">
        <v>222.54183129890001</v>
      </c>
    </row>
    <row r="660" spans="1:11" customFormat="1" x14ac:dyDescent="0.3">
      <c r="A660" s="58" t="s">
        <v>309</v>
      </c>
      <c r="B660" s="70">
        <v>38.807645148200002</v>
      </c>
      <c r="C660" s="71">
        <v>3.9604984294300899E-2</v>
      </c>
      <c r="D660" s="70">
        <v>9.2380109603999898</v>
      </c>
      <c r="E660" s="71">
        <v>4.1303637538178901E-2</v>
      </c>
      <c r="F660" s="70">
        <v>12.701569303399999</v>
      </c>
      <c r="G660" s="71">
        <v>6.3238559841590103E-2</v>
      </c>
      <c r="H660" s="70">
        <v>8.1944534783999892</v>
      </c>
      <c r="I660" s="71">
        <v>2.46217751781748E-2</v>
      </c>
      <c r="J660" s="70">
        <v>8.6736114060000205</v>
      </c>
      <c r="K660" s="71">
        <v>3.8975195608731701E-2</v>
      </c>
    </row>
    <row r="661" spans="1:11" customFormat="1" x14ac:dyDescent="0.3">
      <c r="A661" s="58" t="s">
        <v>310</v>
      </c>
      <c r="B661" s="73">
        <v>11.2961336732</v>
      </c>
      <c r="C661" s="74">
        <v>1.1528223240676601E-2</v>
      </c>
      <c r="D661" s="73">
        <v>1.8087215357999999</v>
      </c>
      <c r="E661" s="74">
        <v>8.0868900288625298E-3</v>
      </c>
      <c r="F661" s="73">
        <v>2.0217151514</v>
      </c>
      <c r="G661" s="74">
        <v>1.00657132619223E-2</v>
      </c>
      <c r="H661" s="73">
        <v>4.7842465441999904</v>
      </c>
      <c r="I661" s="74">
        <v>1.43751676812561E-2</v>
      </c>
      <c r="J661" s="73">
        <v>2.6814504418</v>
      </c>
      <c r="K661" s="74">
        <v>1.20491973403351E-2</v>
      </c>
    </row>
    <row r="662" spans="1:11" customFormat="1" x14ac:dyDescent="0.3">
      <c r="A662" s="58" t="s">
        <v>311</v>
      </c>
      <c r="B662" s="70">
        <v>108.85239851030001</v>
      </c>
      <c r="C662" s="71">
        <v>0.111088872229532</v>
      </c>
      <c r="D662" s="70">
        <v>26.080459109100001</v>
      </c>
      <c r="E662" s="71">
        <v>0.116607117537444</v>
      </c>
      <c r="F662" s="70">
        <v>17.9772884717</v>
      </c>
      <c r="G662" s="71">
        <v>8.9505304868336993E-2</v>
      </c>
      <c r="H662" s="70">
        <v>42.077671506700099</v>
      </c>
      <c r="I662" s="71">
        <v>0.126430270254136</v>
      </c>
      <c r="J662" s="70">
        <v>22.716979422800001</v>
      </c>
      <c r="K662" s="71">
        <v>0.102079592363417</v>
      </c>
    </row>
    <row r="663" spans="1:11" customFormat="1" x14ac:dyDescent="0.3">
      <c r="A663" s="58" t="s">
        <v>312</v>
      </c>
      <c r="B663" s="73">
        <v>0.55128045290000005</v>
      </c>
      <c r="C663" s="74">
        <v>5.6260702228855296E-4</v>
      </c>
      <c r="D663" s="73">
        <v>0</v>
      </c>
      <c r="E663" s="74">
        <v>0</v>
      </c>
      <c r="F663" s="73">
        <v>0</v>
      </c>
      <c r="G663" s="74">
        <v>0</v>
      </c>
      <c r="H663" s="73">
        <v>0</v>
      </c>
      <c r="I663" s="74">
        <v>0</v>
      </c>
      <c r="J663" s="73">
        <v>0.55128045290000005</v>
      </c>
      <c r="K663" s="74">
        <v>2.47719922893762E-3</v>
      </c>
    </row>
    <row r="664" spans="1:11" customFormat="1" x14ac:dyDescent="0.3">
      <c r="A664" s="58" t="s">
        <v>313</v>
      </c>
      <c r="B664" s="70">
        <v>64.086397619099998</v>
      </c>
      <c r="C664" s="71">
        <v>6.5403112234458896E-2</v>
      </c>
      <c r="D664" s="70">
        <v>13.737411068</v>
      </c>
      <c r="E664" s="71">
        <v>6.1420694335382199E-2</v>
      </c>
      <c r="F664" s="70">
        <v>7.4313345952999796</v>
      </c>
      <c r="G664" s="71">
        <v>3.6999120839498197E-2</v>
      </c>
      <c r="H664" s="70">
        <v>32.224514197799998</v>
      </c>
      <c r="I664" s="71">
        <v>9.6824607753957598E-2</v>
      </c>
      <c r="J664" s="70">
        <v>10.693137758000001</v>
      </c>
      <c r="K664" s="71">
        <v>4.8050012420531599E-2</v>
      </c>
    </row>
    <row r="665" spans="1:11" customFormat="1" x14ac:dyDescent="0.3">
      <c r="A665" s="58" t="s">
        <v>314</v>
      </c>
      <c r="B665" s="73">
        <v>134.9663326925</v>
      </c>
      <c r="C665" s="74">
        <v>0.137739341465654</v>
      </c>
      <c r="D665" s="73">
        <v>31.412390177700001</v>
      </c>
      <c r="E665" s="74">
        <v>0.140446464468299</v>
      </c>
      <c r="F665" s="73">
        <v>33.561399464499999</v>
      </c>
      <c r="G665" s="74">
        <v>0.16709546023066399</v>
      </c>
      <c r="H665" s="73">
        <v>37.1448726486</v>
      </c>
      <c r="I665" s="74">
        <v>0.111608749233431</v>
      </c>
      <c r="J665" s="73">
        <v>32.8476704017</v>
      </c>
      <c r="K665" s="74">
        <v>0.14760222925271799</v>
      </c>
    </row>
    <row r="666" spans="1:11" customFormat="1" x14ac:dyDescent="0.3">
      <c r="A666" s="58" t="s">
        <v>315</v>
      </c>
      <c r="B666" s="70">
        <v>34.664805166100003</v>
      </c>
      <c r="C666" s="71">
        <v>3.5377025813483801E-2</v>
      </c>
      <c r="D666" s="70">
        <v>2.6314029562000001</v>
      </c>
      <c r="E666" s="75">
        <v>1.1765142343484599E-2</v>
      </c>
      <c r="F666" s="70">
        <v>7.8948105487999802</v>
      </c>
      <c r="G666" s="71">
        <v>3.9306674427597103E-2</v>
      </c>
      <c r="H666" s="70">
        <v>19.3880010337</v>
      </c>
      <c r="I666" s="71">
        <v>5.8254892027185E-2</v>
      </c>
      <c r="J666" s="70">
        <v>4.7505906274000198</v>
      </c>
      <c r="K666" s="71">
        <v>2.1346955759609099E-2</v>
      </c>
    </row>
    <row r="667" spans="1:11" customFormat="1" x14ac:dyDescent="0.3">
      <c r="A667" s="58" t="s">
        <v>316</v>
      </c>
      <c r="B667" s="73">
        <v>30.281013392599998</v>
      </c>
      <c r="C667" s="74">
        <v>3.0903164962717802E-2</v>
      </c>
      <c r="D667" s="73">
        <v>2.4470215108</v>
      </c>
      <c r="E667" s="74">
        <v>1.0940763110529401E-2</v>
      </c>
      <c r="F667" s="73">
        <v>3.4431786250999998</v>
      </c>
      <c r="G667" s="74">
        <v>1.71428941044619E-2</v>
      </c>
      <c r="H667" s="73">
        <v>18.338461313100002</v>
      </c>
      <c r="I667" s="74">
        <v>5.5101352732673803E-2</v>
      </c>
      <c r="J667" s="73">
        <v>6.0523519435999997</v>
      </c>
      <c r="K667" s="74">
        <v>2.7196468674111799E-2</v>
      </c>
    </row>
    <row r="668" spans="1:11" customFormat="1" x14ac:dyDescent="0.3">
      <c r="A668" s="58" t="s">
        <v>317</v>
      </c>
      <c r="B668" s="70">
        <v>46.762423112500102</v>
      </c>
      <c r="C668" s="71">
        <v>4.7723200566832602E-2</v>
      </c>
      <c r="D668" s="70">
        <v>9.9014812847999796</v>
      </c>
      <c r="E668" s="71">
        <v>4.4270048588547398E-2</v>
      </c>
      <c r="F668" s="70">
        <v>14.8225315</v>
      </c>
      <c r="G668" s="71">
        <v>7.3798404187401398E-2</v>
      </c>
      <c r="H668" s="70">
        <v>20.115034247099999</v>
      </c>
      <c r="I668" s="71">
        <v>6.0439399923237602E-2</v>
      </c>
      <c r="J668" s="70">
        <v>1.9233760806</v>
      </c>
      <c r="K668" s="75">
        <v>8.6427619893928095E-3</v>
      </c>
    </row>
    <row r="669" spans="1:11" customFormat="1" x14ac:dyDescent="0.3">
      <c r="A669" s="58" t="s">
        <v>318</v>
      </c>
      <c r="B669" s="73">
        <v>13.503219117</v>
      </c>
      <c r="C669" s="74">
        <v>1.3780655306679801E-2</v>
      </c>
      <c r="D669" s="73">
        <v>0.926921352999999</v>
      </c>
      <c r="E669" s="74">
        <v>4.1443145883702896E-3</v>
      </c>
      <c r="F669" s="73">
        <v>2.6450922623999999</v>
      </c>
      <c r="G669" s="74">
        <v>1.3169382564210699E-2</v>
      </c>
      <c r="H669" s="73">
        <v>7.8109664747999901</v>
      </c>
      <c r="I669" s="74">
        <v>2.3469516420311299E-2</v>
      </c>
      <c r="J669" s="73">
        <v>2.1202390268000002</v>
      </c>
      <c r="K669" s="74">
        <v>9.5273729636576408E-3</v>
      </c>
    </row>
    <row r="670" spans="1:11" customFormat="1" x14ac:dyDescent="0.3">
      <c r="A670" s="58" t="s">
        <v>319</v>
      </c>
      <c r="B670" s="70">
        <v>47.3804300603</v>
      </c>
      <c r="C670" s="71">
        <v>4.8353905041889501E-2</v>
      </c>
      <c r="D670" s="70">
        <v>13.0901707193</v>
      </c>
      <c r="E670" s="71">
        <v>5.8526848368172901E-2</v>
      </c>
      <c r="F670" s="70">
        <v>3.0727286211</v>
      </c>
      <c r="G670" s="71">
        <v>1.5298498015547101E-2</v>
      </c>
      <c r="H670" s="70">
        <v>12.0655126682</v>
      </c>
      <c r="I670" s="71">
        <v>3.6253099869186803E-2</v>
      </c>
      <c r="J670" s="70">
        <v>19.152018051700001</v>
      </c>
      <c r="K670" s="72">
        <v>8.6060305785731497E-2</v>
      </c>
    </row>
    <row r="671" spans="1:11" customFormat="1" x14ac:dyDescent="0.3">
      <c r="A671" s="58" t="s">
        <v>320</v>
      </c>
      <c r="B671" s="73">
        <v>27.421282946800002</v>
      </c>
      <c r="C671" s="74">
        <v>2.7984678696433798E-2</v>
      </c>
      <c r="D671" s="73">
        <v>4.412259164</v>
      </c>
      <c r="E671" s="74">
        <v>1.97274450112228E-2</v>
      </c>
      <c r="F671" s="73">
        <v>4.3090060433000001</v>
      </c>
      <c r="G671" s="74">
        <v>2.1453674740337599E-2</v>
      </c>
      <c r="H671" s="73">
        <v>6.5751338471</v>
      </c>
      <c r="I671" s="74">
        <v>1.97562250827878E-2</v>
      </c>
      <c r="J671" s="73">
        <v>12.1248838924</v>
      </c>
      <c r="K671" s="72">
        <v>5.4483616952512803E-2</v>
      </c>
    </row>
    <row r="672" spans="1:11" customFormat="1" x14ac:dyDescent="0.3">
      <c r="A672" s="58" t="s">
        <v>321</v>
      </c>
      <c r="B672" s="70">
        <v>26.032381043200001</v>
      </c>
      <c r="C672" s="71">
        <v>2.6567240512067401E-2</v>
      </c>
      <c r="D672" s="70">
        <v>10.6129090793</v>
      </c>
      <c r="E672" s="71">
        <v>4.7450880034252997E-2</v>
      </c>
      <c r="F672" s="70">
        <v>5.9872075938999796</v>
      </c>
      <c r="G672" s="71">
        <v>2.9809102849166599E-2</v>
      </c>
      <c r="H672" s="70">
        <v>4.7349053278999902</v>
      </c>
      <c r="I672" s="71">
        <v>1.4226912725881899E-2</v>
      </c>
      <c r="J672" s="70">
        <v>4.6973590421000004</v>
      </c>
      <c r="K672" s="71">
        <v>2.1107757650250001E-2</v>
      </c>
    </row>
    <row r="673" spans="1:11" customFormat="1" x14ac:dyDescent="0.3">
      <c r="A673" s="58" t="s">
        <v>322</v>
      </c>
      <c r="B673" s="73">
        <v>12.3775789733</v>
      </c>
      <c r="C673" s="74">
        <v>1.2631887839804999E-2</v>
      </c>
      <c r="D673" s="73">
        <v>0</v>
      </c>
      <c r="E673" s="75">
        <v>0</v>
      </c>
      <c r="F673" s="73">
        <v>1.5708919684</v>
      </c>
      <c r="G673" s="74">
        <v>7.8211552742340797E-3</v>
      </c>
      <c r="H673" s="73">
        <v>8.7248006091000097</v>
      </c>
      <c r="I673" s="74">
        <v>2.6215302782292099E-2</v>
      </c>
      <c r="J673" s="73">
        <v>2.0818863957999998</v>
      </c>
      <c r="K673" s="74">
        <v>9.3550339891100304E-3</v>
      </c>
    </row>
    <row r="674" spans="1:11" customFormat="1" x14ac:dyDescent="0.3">
      <c r="A674" s="58" t="s">
        <v>323</v>
      </c>
      <c r="B674" s="70">
        <v>20.036682250599998</v>
      </c>
      <c r="C674" s="71">
        <v>2.04483545140259E-2</v>
      </c>
      <c r="D674" s="70">
        <v>4.6324191754000097</v>
      </c>
      <c r="E674" s="71">
        <v>2.0711792112589798E-2</v>
      </c>
      <c r="F674" s="70">
        <v>0</v>
      </c>
      <c r="G674" s="71">
        <v>0</v>
      </c>
      <c r="H674" s="70">
        <v>10.6702626751</v>
      </c>
      <c r="I674" s="71">
        <v>3.2060809103486403E-2</v>
      </c>
      <c r="J674" s="70">
        <v>4.7340004001000002</v>
      </c>
      <c r="K674" s="71">
        <v>2.12724069558935E-2</v>
      </c>
    </row>
    <row r="675" spans="1:11" customFormat="1" x14ac:dyDescent="0.3">
      <c r="A675" s="58" t="s">
        <v>324</v>
      </c>
      <c r="B675" s="73">
        <v>29.391990365800002</v>
      </c>
      <c r="C675" s="74">
        <v>2.9995876131374801E-2</v>
      </c>
      <c r="D675" s="73">
        <v>1.1066328910000001</v>
      </c>
      <c r="E675" s="75">
        <v>4.9478144173702001E-3</v>
      </c>
      <c r="F675" s="73">
        <v>12.5345710256</v>
      </c>
      <c r="G675" s="72">
        <v>6.2407108992341802E-2</v>
      </c>
      <c r="H675" s="73">
        <v>10.9388948404</v>
      </c>
      <c r="I675" s="74">
        <v>3.2867964918950797E-2</v>
      </c>
      <c r="J675" s="73">
        <v>4.8118916087999901</v>
      </c>
      <c r="K675" s="74">
        <v>2.1622414000615701E-2</v>
      </c>
    </row>
    <row r="676" spans="1:11" customFormat="1" x14ac:dyDescent="0.3">
      <c r="A676" s="58" t="s">
        <v>325</v>
      </c>
      <c r="B676" s="70">
        <v>23.148510201600001</v>
      </c>
      <c r="C676" s="71">
        <v>2.3624117863110201E-2</v>
      </c>
      <c r="D676" s="70">
        <v>1.3976354806</v>
      </c>
      <c r="E676" s="71">
        <v>6.2489024475785304E-3</v>
      </c>
      <c r="F676" s="70">
        <v>1.5946010761</v>
      </c>
      <c r="G676" s="71">
        <v>7.9391981546264902E-3</v>
      </c>
      <c r="H676" s="70">
        <v>12.1835391279</v>
      </c>
      <c r="I676" s="71">
        <v>3.66077325440161E-2</v>
      </c>
      <c r="J676" s="70">
        <v>7.9727345170000001</v>
      </c>
      <c r="K676" s="71">
        <v>3.5825779227509201E-2</v>
      </c>
    </row>
    <row r="677" spans="1:11" customFormat="1" x14ac:dyDescent="0.3">
      <c r="A677" s="58" t="s">
        <v>326</v>
      </c>
      <c r="B677" s="73">
        <v>12.218549571400001</v>
      </c>
      <c r="C677" s="74">
        <v>1.24695910310054E-2</v>
      </c>
      <c r="D677" s="73">
        <v>2.7472996869999999</v>
      </c>
      <c r="E677" s="74">
        <v>1.2283322780955799E-2</v>
      </c>
      <c r="F677" s="73">
        <v>5.4959239600000096</v>
      </c>
      <c r="G677" s="74">
        <v>2.7363100411242399E-2</v>
      </c>
      <c r="H677" s="73">
        <v>2.7790799813999998</v>
      </c>
      <c r="I677" s="74">
        <v>8.3502679812098302E-3</v>
      </c>
      <c r="J677" s="73">
        <v>1.1962459430000001</v>
      </c>
      <c r="K677" s="74">
        <v>5.3753756586702103E-3</v>
      </c>
    </row>
    <row r="678" spans="1:11" customFormat="1" x14ac:dyDescent="0.3">
      <c r="A678" s="58" t="s">
        <v>327</v>
      </c>
      <c r="B678" s="70">
        <v>38.198480056400001</v>
      </c>
      <c r="C678" s="71">
        <v>3.8983303339395203E-2</v>
      </c>
      <c r="D678" s="70">
        <v>5.4716308115999803</v>
      </c>
      <c r="E678" s="71">
        <v>2.4463951899800801E-2</v>
      </c>
      <c r="F678" s="70">
        <v>19.2951618562</v>
      </c>
      <c r="G678" s="72">
        <v>9.6066731484104301E-2</v>
      </c>
      <c r="H678" s="70">
        <v>9.1117472526000203</v>
      </c>
      <c r="I678" s="71">
        <v>2.7377956678286498E-2</v>
      </c>
      <c r="J678" s="70">
        <v>4.3199401359999996</v>
      </c>
      <c r="K678" s="71">
        <v>1.9411811751462602E-2</v>
      </c>
    </row>
    <row r="679" spans="1:11" customFormat="1" x14ac:dyDescent="0.3">
      <c r="A679" s="58" t="s">
        <v>328</v>
      </c>
      <c r="B679" s="73">
        <v>37.772107884999997</v>
      </c>
      <c r="C679" s="74">
        <v>3.8548170955367903E-2</v>
      </c>
      <c r="D679" s="73">
        <v>10.5032739831</v>
      </c>
      <c r="E679" s="74">
        <v>4.69606956975685E-2</v>
      </c>
      <c r="F679" s="73">
        <v>8.8158996341000204</v>
      </c>
      <c r="G679" s="74">
        <v>4.3892591793303001E-2</v>
      </c>
      <c r="H679" s="73">
        <v>7.5649065720999902</v>
      </c>
      <c r="I679" s="74">
        <v>2.2730183209059101E-2</v>
      </c>
      <c r="J679" s="73">
        <v>10.8880276957</v>
      </c>
      <c r="K679" s="74">
        <v>4.8925757607683598E-2</v>
      </c>
    </row>
    <row r="680" spans="1:11" customFormat="1" x14ac:dyDescent="0.3">
      <c r="A680" s="58" t="s">
        <v>329</v>
      </c>
      <c r="B680" s="70">
        <v>12.785854842699999</v>
      </c>
      <c r="C680" s="71">
        <v>1.3048552116485E-2</v>
      </c>
      <c r="D680" s="70">
        <v>1.4336219332</v>
      </c>
      <c r="E680" s="71">
        <v>6.4097997880175998E-3</v>
      </c>
      <c r="F680" s="70">
        <v>0</v>
      </c>
      <c r="G680" s="71">
        <v>0</v>
      </c>
      <c r="H680" s="70">
        <v>8.2457486520999996</v>
      </c>
      <c r="I680" s="71">
        <v>2.47759011656975E-2</v>
      </c>
      <c r="J680" s="70">
        <v>3.1064842574</v>
      </c>
      <c r="K680" s="71">
        <v>1.3959102606770701E-2</v>
      </c>
    </row>
    <row r="681" spans="1:11" customFormat="1" x14ac:dyDescent="0.3">
      <c r="A681" s="58" t="s">
        <v>330</v>
      </c>
      <c r="B681" s="73">
        <v>87.652525433600005</v>
      </c>
      <c r="C681" s="74">
        <v>8.9453428052553602E-2</v>
      </c>
      <c r="D681" s="73">
        <v>28.9490846381</v>
      </c>
      <c r="E681" s="72">
        <v>0.12943289460033</v>
      </c>
      <c r="F681" s="73">
        <v>11.282850010800001</v>
      </c>
      <c r="G681" s="74">
        <v>5.6175041725014703E-2</v>
      </c>
      <c r="H681" s="73">
        <v>23.5605982945</v>
      </c>
      <c r="I681" s="74">
        <v>7.0792244510214195E-2</v>
      </c>
      <c r="J681" s="73">
        <v>23.8599924902</v>
      </c>
      <c r="K681" s="74">
        <v>0.107215764114717</v>
      </c>
    </row>
    <row r="682" spans="1:11" customFormat="1" x14ac:dyDescent="0.3">
      <c r="A682" s="58" t="s">
        <v>331</v>
      </c>
      <c r="B682" s="70">
        <v>31.135493678300001</v>
      </c>
      <c r="C682" s="71">
        <v>3.1775201340233199E-2</v>
      </c>
      <c r="D682" s="70">
        <v>11.4566424654</v>
      </c>
      <c r="E682" s="71">
        <v>5.12232568053698E-2</v>
      </c>
      <c r="F682" s="70">
        <v>3.8654719008999998</v>
      </c>
      <c r="G682" s="71">
        <v>1.9245407420295301E-2</v>
      </c>
      <c r="H682" s="70">
        <v>11.391589854399999</v>
      </c>
      <c r="I682" s="71">
        <v>3.4228172147946503E-2</v>
      </c>
      <c r="J682" s="70">
        <v>4.4217894576000001</v>
      </c>
      <c r="K682" s="71">
        <v>1.9869475468012199E-2</v>
      </c>
    </row>
    <row r="683" spans="1:11" customFormat="1" x14ac:dyDescent="0.3">
      <c r="A683" s="58" t="s">
        <v>332</v>
      </c>
      <c r="B683" s="73">
        <v>5.5210978908000001</v>
      </c>
      <c r="C683" s="74">
        <v>5.6345339795134198E-3</v>
      </c>
      <c r="D683" s="73">
        <v>0.43749086920000002</v>
      </c>
      <c r="E683" s="74">
        <v>1.95604490676175E-3</v>
      </c>
      <c r="F683" s="73">
        <v>1.9698403338999999</v>
      </c>
      <c r="G683" s="74">
        <v>9.8074389753057996E-3</v>
      </c>
      <c r="H683" s="73">
        <v>1.2687678997</v>
      </c>
      <c r="I683" s="74">
        <v>3.8122515506425298E-3</v>
      </c>
      <c r="J683" s="73">
        <v>1.8449987880000001</v>
      </c>
      <c r="K683" s="74">
        <v>8.2905707085781499E-3</v>
      </c>
    </row>
    <row r="684" spans="1:11" customFormat="1" x14ac:dyDescent="0.3">
      <c r="A684" s="58" t="s">
        <v>333</v>
      </c>
      <c r="B684" s="70">
        <v>40.6118096533</v>
      </c>
      <c r="C684" s="71">
        <v>4.14462170363534E-2</v>
      </c>
      <c r="D684" s="70">
        <v>10.927921183300001</v>
      </c>
      <c r="E684" s="71">
        <v>4.8859315878238198E-2</v>
      </c>
      <c r="F684" s="70">
        <v>12.5870771841</v>
      </c>
      <c r="G684" s="71">
        <v>6.2668526598862698E-2</v>
      </c>
      <c r="H684" s="70">
        <v>5.0187769749000104</v>
      </c>
      <c r="I684" s="75">
        <v>1.50798584275465E-2</v>
      </c>
      <c r="J684" s="70">
        <v>12.078034311</v>
      </c>
      <c r="K684" s="71">
        <v>5.42730966151607E-2</v>
      </c>
    </row>
    <row r="685" spans="1:11" customFormat="1" x14ac:dyDescent="0.3">
      <c r="A685" s="58" t="s">
        <v>334</v>
      </c>
      <c r="B685" s="73">
        <v>6.7474322424000004</v>
      </c>
      <c r="C685" s="74">
        <v>6.8860645103972998E-3</v>
      </c>
      <c r="D685" s="73">
        <v>4.5776997944000097</v>
      </c>
      <c r="E685" s="72">
        <v>2.0467138854564301E-2</v>
      </c>
      <c r="F685" s="73">
        <v>0</v>
      </c>
      <c r="G685" s="74">
        <v>0</v>
      </c>
      <c r="H685" s="73">
        <v>1.0653112413000001</v>
      </c>
      <c r="I685" s="74">
        <v>3.20092779185469E-3</v>
      </c>
      <c r="J685" s="73">
        <v>1.1044212067000001</v>
      </c>
      <c r="K685" s="74">
        <v>4.96275778919349E-3</v>
      </c>
    </row>
    <row r="686" spans="1:11" customFormat="1" x14ac:dyDescent="0.3">
      <c r="A686" s="58" t="s">
        <v>338</v>
      </c>
      <c r="B686" s="70">
        <v>37.663851069899998</v>
      </c>
      <c r="C686" s="71">
        <v>3.8437689903363499E-2</v>
      </c>
      <c r="D686" s="70">
        <v>13.7204418047</v>
      </c>
      <c r="E686" s="71">
        <v>6.1344823858107703E-2</v>
      </c>
      <c r="F686" s="70">
        <v>5.9715022781999796</v>
      </c>
      <c r="G686" s="71">
        <v>2.9730909239936001E-2</v>
      </c>
      <c r="H686" s="70">
        <v>6.8354714431999897</v>
      </c>
      <c r="I686" s="71">
        <v>2.05384583065771E-2</v>
      </c>
      <c r="J686" s="70">
        <v>11.136435543799999</v>
      </c>
      <c r="K686" s="71">
        <v>5.0041987516686003E-2</v>
      </c>
    </row>
    <row r="687" spans="1:11" customFormat="1" x14ac:dyDescent="0.3">
      <c r="A687" s="76" t="s">
        <v>4</v>
      </c>
    </row>
    <row r="688" spans="1:11" customFormat="1" x14ac:dyDescent="0.3">
      <c r="A688" s="76" t="s">
        <v>4</v>
      </c>
    </row>
    <row r="689" spans="1:11" customFormat="1" x14ac:dyDescent="0.3">
      <c r="A689" s="54" t="s">
        <v>339</v>
      </c>
    </row>
    <row r="690" spans="1:11" customFormat="1" x14ac:dyDescent="0.3">
      <c r="A690" s="69" t="s">
        <v>4</v>
      </c>
    </row>
    <row r="691" spans="1:11" customFormat="1" x14ac:dyDescent="0.3">
      <c r="A691" s="116" t="s">
        <v>4</v>
      </c>
      <c r="B691" s="118" t="s">
        <v>26</v>
      </c>
      <c r="C691" s="118" t="s">
        <v>4</v>
      </c>
      <c r="D691" s="118" t="s">
        <v>509</v>
      </c>
      <c r="E691" s="118" t="s">
        <v>4</v>
      </c>
      <c r="F691" s="118" t="s">
        <v>510</v>
      </c>
      <c r="G691" s="118" t="s">
        <v>4</v>
      </c>
      <c r="H691" s="118" t="s">
        <v>511</v>
      </c>
      <c r="I691" s="118" t="s">
        <v>4</v>
      </c>
      <c r="J691" s="118" t="s">
        <v>512</v>
      </c>
      <c r="K691" s="118" t="s">
        <v>4</v>
      </c>
    </row>
    <row r="692" spans="1:11" customFormat="1" x14ac:dyDescent="0.3">
      <c r="A692" s="117" t="s">
        <v>4</v>
      </c>
      <c r="B692" s="55" t="s">
        <v>28</v>
      </c>
      <c r="C692" s="55" t="s">
        <v>29</v>
      </c>
      <c r="D692" s="55" t="s">
        <v>28</v>
      </c>
      <c r="E692" s="55" t="s">
        <v>29</v>
      </c>
      <c r="F692" s="55" t="s">
        <v>28</v>
      </c>
      <c r="G692" s="55" t="s">
        <v>29</v>
      </c>
      <c r="H692" s="55" t="s">
        <v>28</v>
      </c>
      <c r="I692" s="55" t="s">
        <v>29</v>
      </c>
      <c r="J692" s="55" t="s">
        <v>28</v>
      </c>
      <c r="K692" s="55" t="s">
        <v>29</v>
      </c>
    </row>
    <row r="693" spans="1:11" customFormat="1" x14ac:dyDescent="0.3">
      <c r="A693" s="56" t="s">
        <v>30</v>
      </c>
      <c r="B693" s="57">
        <v>254.84016270500001</v>
      </c>
      <c r="C693" s="57">
        <v>254.84016270500001</v>
      </c>
      <c r="D693" s="57">
        <v>50.7215488501</v>
      </c>
      <c r="E693" s="57">
        <v>50.7215488501</v>
      </c>
      <c r="F693" s="57">
        <v>49.247110831699999</v>
      </c>
      <c r="G693" s="57">
        <v>49.247110831699999</v>
      </c>
      <c r="H693" s="57">
        <v>98.242743571700004</v>
      </c>
      <c r="I693" s="57">
        <v>98.242743571700004</v>
      </c>
      <c r="J693" s="57">
        <v>56.628759451500002</v>
      </c>
      <c r="K693" s="57">
        <v>56.628759451500002</v>
      </c>
    </row>
    <row r="694" spans="1:11" customFormat="1" x14ac:dyDescent="0.3">
      <c r="A694" s="58" t="s">
        <v>340</v>
      </c>
      <c r="B694" s="70">
        <v>100.2864693057</v>
      </c>
      <c r="C694" s="71">
        <v>0.39352693955775903</v>
      </c>
      <c r="D694" s="70">
        <v>20.307293001399898</v>
      </c>
      <c r="E694" s="71">
        <v>0.40036815637107598</v>
      </c>
      <c r="F694" s="70">
        <v>23.217327970500001</v>
      </c>
      <c r="G694" s="71">
        <v>0.47144548336742598</v>
      </c>
      <c r="H694" s="70">
        <v>40.007448603900102</v>
      </c>
      <c r="I694" s="71">
        <v>0.40723057143351798</v>
      </c>
      <c r="J694" s="70">
        <v>16.754399729900001</v>
      </c>
      <c r="K694" s="71">
        <v>0.29586379592598</v>
      </c>
    </row>
    <row r="695" spans="1:11" customFormat="1" x14ac:dyDescent="0.3">
      <c r="A695" s="58" t="s">
        <v>341</v>
      </c>
      <c r="B695" s="73">
        <v>61.7484719479001</v>
      </c>
      <c r="C695" s="74">
        <v>0.24230274887785</v>
      </c>
      <c r="D695" s="73">
        <v>15.4347339711</v>
      </c>
      <c r="E695" s="74">
        <v>0.30430328570436699</v>
      </c>
      <c r="F695" s="73">
        <v>12.1286208568</v>
      </c>
      <c r="G695" s="74">
        <v>0.24628086098794799</v>
      </c>
      <c r="H695" s="73">
        <v>18.964625515600002</v>
      </c>
      <c r="I695" s="74">
        <v>0.19303843547242899</v>
      </c>
      <c r="J695" s="73">
        <v>15.220491604399999</v>
      </c>
      <c r="K695" s="74">
        <v>0.26877670907545997</v>
      </c>
    </row>
    <row r="696" spans="1:11" customFormat="1" x14ac:dyDescent="0.3">
      <c r="A696" s="58" t="s">
        <v>342</v>
      </c>
      <c r="B696" s="70">
        <v>92.805221451399902</v>
      </c>
      <c r="C696" s="71">
        <v>0.364170311564391</v>
      </c>
      <c r="D696" s="70">
        <v>14.9795218776</v>
      </c>
      <c r="E696" s="71">
        <v>0.29532855792455698</v>
      </c>
      <c r="F696" s="70">
        <v>13.9011620044</v>
      </c>
      <c r="G696" s="71">
        <v>0.28227365564462598</v>
      </c>
      <c r="H696" s="70">
        <v>39.270669452200003</v>
      </c>
      <c r="I696" s="71">
        <v>0.39973099309405302</v>
      </c>
      <c r="J696" s="70">
        <v>24.653868117199899</v>
      </c>
      <c r="K696" s="71">
        <v>0.43535949499856003</v>
      </c>
    </row>
    <row r="697" spans="1:11" customFormat="1" x14ac:dyDescent="0.3">
      <c r="A697" s="76" t="s">
        <v>4</v>
      </c>
    </row>
    <row r="698" spans="1:11" customFormat="1" x14ac:dyDescent="0.3">
      <c r="A698" s="76" t="s">
        <v>4</v>
      </c>
    </row>
    <row r="699" spans="1:11" customFormat="1" x14ac:dyDescent="0.3">
      <c r="A699" s="54" t="s">
        <v>343</v>
      </c>
    </row>
    <row r="700" spans="1:11" customFormat="1" x14ac:dyDescent="0.3">
      <c r="A700" s="69" t="s">
        <v>4</v>
      </c>
    </row>
    <row r="701" spans="1:11" customFormat="1" x14ac:dyDescent="0.3">
      <c r="A701" s="116" t="s">
        <v>4</v>
      </c>
      <c r="B701" s="118" t="s">
        <v>26</v>
      </c>
      <c r="C701" s="118" t="s">
        <v>4</v>
      </c>
      <c r="D701" s="118" t="s">
        <v>509</v>
      </c>
      <c r="E701" s="118" t="s">
        <v>4</v>
      </c>
      <c r="F701" s="118" t="s">
        <v>510</v>
      </c>
      <c r="G701" s="118" t="s">
        <v>4</v>
      </c>
      <c r="H701" s="118" t="s">
        <v>511</v>
      </c>
      <c r="I701" s="118" t="s">
        <v>4</v>
      </c>
      <c r="J701" s="118" t="s">
        <v>512</v>
      </c>
      <c r="K701" s="118" t="s">
        <v>4</v>
      </c>
    </row>
    <row r="702" spans="1:11" customFormat="1" x14ac:dyDescent="0.3">
      <c r="A702" s="117" t="s">
        <v>4</v>
      </c>
      <c r="B702" s="55" t="s">
        <v>28</v>
      </c>
      <c r="C702" s="55" t="s">
        <v>29</v>
      </c>
      <c r="D702" s="55" t="s">
        <v>28</v>
      </c>
      <c r="E702" s="55" t="s">
        <v>29</v>
      </c>
      <c r="F702" s="55" t="s">
        <v>28</v>
      </c>
      <c r="G702" s="55" t="s">
        <v>29</v>
      </c>
      <c r="H702" s="55" t="s">
        <v>28</v>
      </c>
      <c r="I702" s="55" t="s">
        <v>29</v>
      </c>
      <c r="J702" s="55" t="s">
        <v>28</v>
      </c>
      <c r="K702" s="55" t="s">
        <v>29</v>
      </c>
    </row>
    <row r="703" spans="1:11" customFormat="1" x14ac:dyDescent="0.3">
      <c r="A703" s="56" t="s">
        <v>30</v>
      </c>
      <c r="B703" s="57">
        <v>106.02767434659999</v>
      </c>
      <c r="C703" s="57">
        <v>106.02767434659999</v>
      </c>
      <c r="D703" s="57">
        <v>21.857746323800001</v>
      </c>
      <c r="E703" s="57">
        <v>21.857746323800001</v>
      </c>
      <c r="F703" s="57">
        <v>15.6091795438</v>
      </c>
      <c r="G703" s="57">
        <v>15.6091795438</v>
      </c>
      <c r="H703" s="57">
        <v>41.642926818600003</v>
      </c>
      <c r="I703" s="57">
        <v>41.642926818600003</v>
      </c>
      <c r="J703" s="57">
        <v>26.917821660400001</v>
      </c>
      <c r="K703" s="57">
        <v>26.917821660400001</v>
      </c>
    </row>
    <row r="704" spans="1:11" customFormat="1" x14ac:dyDescent="0.3">
      <c r="A704" s="58" t="s">
        <v>340</v>
      </c>
      <c r="B704" s="70">
        <v>27.071590064900001</v>
      </c>
      <c r="C704" s="71">
        <v>0.25532569899066299</v>
      </c>
      <c r="D704" s="77">
        <v>5.0169964193999999</v>
      </c>
      <c r="E704" s="78">
        <v>22.952944668120701</v>
      </c>
      <c r="F704" s="77">
        <v>3.7624228114</v>
      </c>
      <c r="G704" s="78">
        <v>24.1039114249566</v>
      </c>
      <c r="H704" s="70">
        <v>12.006844853500001</v>
      </c>
      <c r="I704" s="71">
        <v>0.28832855350928599</v>
      </c>
      <c r="J704" s="70">
        <v>6.2853259806000201</v>
      </c>
      <c r="K704" s="71">
        <v>0.23350054324219799</v>
      </c>
    </row>
    <row r="705" spans="1:11" customFormat="1" x14ac:dyDescent="0.3">
      <c r="A705" s="58" t="s">
        <v>341</v>
      </c>
      <c r="B705" s="73">
        <v>29.020900792999999</v>
      </c>
      <c r="C705" s="74">
        <v>0.27371062292785803</v>
      </c>
      <c r="D705" s="79">
        <v>6.6812668571999998</v>
      </c>
      <c r="E705" s="80">
        <v>30.567043638552299</v>
      </c>
      <c r="F705" s="79">
        <v>7.2283692817</v>
      </c>
      <c r="G705" s="80">
        <v>46.308451135544303</v>
      </c>
      <c r="H705" s="73">
        <v>9.7247556592999995</v>
      </c>
      <c r="I705" s="74">
        <v>0.23352718942311201</v>
      </c>
      <c r="J705" s="73">
        <v>5.3865089948000104</v>
      </c>
      <c r="K705" s="74">
        <v>0.20010939454006199</v>
      </c>
    </row>
    <row r="706" spans="1:11" customFormat="1" x14ac:dyDescent="0.3">
      <c r="A706" s="58" t="s">
        <v>342</v>
      </c>
      <c r="B706" s="70">
        <v>49.935183488699998</v>
      </c>
      <c r="C706" s="71">
        <v>0.47096367808147899</v>
      </c>
      <c r="D706" s="77">
        <v>10.1594830472</v>
      </c>
      <c r="E706" s="78">
        <v>46.480011693327</v>
      </c>
      <c r="F706" s="77">
        <v>4.6183874507000002</v>
      </c>
      <c r="G706" s="78">
        <v>29.587637439499101</v>
      </c>
      <c r="H706" s="70">
        <v>19.911326305799999</v>
      </c>
      <c r="I706" s="71">
        <v>0.478144257067602</v>
      </c>
      <c r="J706" s="70">
        <v>15.245986685</v>
      </c>
      <c r="K706" s="71">
        <v>0.56639006221774002</v>
      </c>
    </row>
    <row r="707" spans="1:11" customFormat="1" x14ac:dyDescent="0.3">
      <c r="A707" s="76" t="s">
        <v>4</v>
      </c>
    </row>
    <row r="708" spans="1:11" customFormat="1" x14ac:dyDescent="0.3">
      <c r="A708" s="76" t="s">
        <v>4</v>
      </c>
    </row>
    <row r="709" spans="1:11" customFormat="1" x14ac:dyDescent="0.3">
      <c r="A709" s="54" t="s">
        <v>344</v>
      </c>
    </row>
    <row r="710" spans="1:11" customFormat="1" x14ac:dyDescent="0.3">
      <c r="A710" s="69" t="s">
        <v>4</v>
      </c>
    </row>
    <row r="711" spans="1:11" customFormat="1" x14ac:dyDescent="0.3">
      <c r="A711" s="116" t="s">
        <v>4</v>
      </c>
      <c r="B711" s="118" t="s">
        <v>26</v>
      </c>
      <c r="C711" s="118" t="s">
        <v>4</v>
      </c>
      <c r="D711" s="118" t="s">
        <v>509</v>
      </c>
      <c r="E711" s="118" t="s">
        <v>4</v>
      </c>
      <c r="F711" s="118" t="s">
        <v>510</v>
      </c>
      <c r="G711" s="118" t="s">
        <v>4</v>
      </c>
      <c r="H711" s="118" t="s">
        <v>511</v>
      </c>
      <c r="I711" s="118" t="s">
        <v>4</v>
      </c>
      <c r="J711" s="118" t="s">
        <v>512</v>
      </c>
      <c r="K711" s="118" t="s">
        <v>4</v>
      </c>
    </row>
    <row r="712" spans="1:11" customFormat="1" x14ac:dyDescent="0.3">
      <c r="A712" s="117" t="s">
        <v>4</v>
      </c>
      <c r="B712" s="55" t="s">
        <v>28</v>
      </c>
      <c r="C712" s="55" t="s">
        <v>29</v>
      </c>
      <c r="D712" s="55" t="s">
        <v>28</v>
      </c>
      <c r="E712" s="55" t="s">
        <v>29</v>
      </c>
      <c r="F712" s="55" t="s">
        <v>28</v>
      </c>
      <c r="G712" s="55" t="s">
        <v>29</v>
      </c>
      <c r="H712" s="55" t="s">
        <v>28</v>
      </c>
      <c r="I712" s="55" t="s">
        <v>29</v>
      </c>
      <c r="J712" s="55" t="s">
        <v>28</v>
      </c>
      <c r="K712" s="55" t="s">
        <v>29</v>
      </c>
    </row>
    <row r="713" spans="1:11" customFormat="1" x14ac:dyDescent="0.3">
      <c r="A713" s="56" t="s">
        <v>30</v>
      </c>
      <c r="B713" s="57">
        <v>258.16700615140002</v>
      </c>
      <c r="C713" s="57">
        <v>258.16700615140002</v>
      </c>
      <c r="D713" s="57">
        <v>63.345751029699997</v>
      </c>
      <c r="E713" s="57">
        <v>63.345751029699997</v>
      </c>
      <c r="F713" s="57">
        <v>57.470341845199997</v>
      </c>
      <c r="G713" s="57">
        <v>57.470341845199997</v>
      </c>
      <c r="H713" s="57">
        <v>91.8412703284</v>
      </c>
      <c r="I713" s="57">
        <v>91.8412703284</v>
      </c>
      <c r="J713" s="57">
        <v>45.509642948100002</v>
      </c>
      <c r="K713" s="57">
        <v>45.509642948100002</v>
      </c>
    </row>
    <row r="714" spans="1:11" customFormat="1" x14ac:dyDescent="0.3">
      <c r="A714" s="58" t="s">
        <v>340</v>
      </c>
      <c r="B714" s="70">
        <v>78.2932113512</v>
      </c>
      <c r="C714" s="71">
        <v>0.30326575234515302</v>
      </c>
      <c r="D714" s="70">
        <v>24.617215617999999</v>
      </c>
      <c r="E714" s="71">
        <v>0.38861668253736698</v>
      </c>
      <c r="F714" s="70">
        <v>8.4180098813999908</v>
      </c>
      <c r="G714" s="71">
        <v>0.14647572314907101</v>
      </c>
      <c r="H714" s="70">
        <v>28.6946722713</v>
      </c>
      <c r="I714" s="71">
        <v>0.31243766738738998</v>
      </c>
      <c r="J714" s="70">
        <v>16.563313580500001</v>
      </c>
      <c r="K714" s="71">
        <v>0.36395173654491397</v>
      </c>
    </row>
    <row r="715" spans="1:11" customFormat="1" x14ac:dyDescent="0.3">
      <c r="A715" s="58" t="s">
        <v>341</v>
      </c>
      <c r="B715" s="73">
        <v>43.115331405600102</v>
      </c>
      <c r="C715" s="74">
        <v>0.167005583123644</v>
      </c>
      <c r="D715" s="73">
        <v>7.5443410224000003</v>
      </c>
      <c r="E715" s="74">
        <v>0.119097822660004</v>
      </c>
      <c r="F715" s="73">
        <v>9.9274381940000005</v>
      </c>
      <c r="G715" s="74">
        <v>0.17274019738285501</v>
      </c>
      <c r="H715" s="73">
        <v>19.981341398800001</v>
      </c>
      <c r="I715" s="74">
        <v>0.21756386129407901</v>
      </c>
      <c r="J715" s="73">
        <v>5.6622107903999996</v>
      </c>
      <c r="K715" s="74">
        <v>0.124417824962004</v>
      </c>
    </row>
    <row r="716" spans="1:11" customFormat="1" x14ac:dyDescent="0.3">
      <c r="A716" s="58" t="s">
        <v>342</v>
      </c>
      <c r="B716" s="70">
        <v>136.7584633946</v>
      </c>
      <c r="C716" s="71">
        <v>0.52972866453120304</v>
      </c>
      <c r="D716" s="70">
        <v>31.184194389300099</v>
      </c>
      <c r="E716" s="71">
        <v>0.49228549480262901</v>
      </c>
      <c r="F716" s="70">
        <v>39.124893769800003</v>
      </c>
      <c r="G716" s="71">
        <v>0.68078407946807395</v>
      </c>
      <c r="H716" s="70">
        <v>43.165256658300002</v>
      </c>
      <c r="I716" s="71">
        <v>0.46999847131853101</v>
      </c>
      <c r="J716" s="70">
        <v>23.284118577199902</v>
      </c>
      <c r="K716" s="71">
        <v>0.51163043849308198</v>
      </c>
    </row>
    <row r="717" spans="1:11" customFormat="1" x14ac:dyDescent="0.3">
      <c r="A717" s="76" t="s">
        <v>4</v>
      </c>
    </row>
    <row r="718" spans="1:11" customFormat="1" x14ac:dyDescent="0.3">
      <c r="A718" s="76" t="s">
        <v>4</v>
      </c>
    </row>
    <row r="719" spans="1:11" customFormat="1" x14ac:dyDescent="0.3">
      <c r="A719" s="54" t="s">
        <v>345</v>
      </c>
    </row>
    <row r="720" spans="1:11" customFormat="1" x14ac:dyDescent="0.3">
      <c r="A720" s="69" t="s">
        <v>4</v>
      </c>
    </row>
    <row r="721" spans="1:11" customFormat="1" x14ac:dyDescent="0.3">
      <c r="A721" s="116" t="s">
        <v>4</v>
      </c>
      <c r="B721" s="118" t="s">
        <v>26</v>
      </c>
      <c r="C721" s="118" t="s">
        <v>4</v>
      </c>
      <c r="D721" s="118" t="s">
        <v>509</v>
      </c>
      <c r="E721" s="118" t="s">
        <v>4</v>
      </c>
      <c r="F721" s="118" t="s">
        <v>510</v>
      </c>
      <c r="G721" s="118" t="s">
        <v>4</v>
      </c>
      <c r="H721" s="118" t="s">
        <v>511</v>
      </c>
      <c r="I721" s="118" t="s">
        <v>4</v>
      </c>
      <c r="J721" s="118" t="s">
        <v>512</v>
      </c>
      <c r="K721" s="118" t="s">
        <v>4</v>
      </c>
    </row>
    <row r="722" spans="1:11" customFormat="1" x14ac:dyDescent="0.3">
      <c r="A722" s="117" t="s">
        <v>4</v>
      </c>
      <c r="B722" s="55" t="s">
        <v>28</v>
      </c>
      <c r="C722" s="55" t="s">
        <v>29</v>
      </c>
      <c r="D722" s="55" t="s">
        <v>28</v>
      </c>
      <c r="E722" s="55" t="s">
        <v>29</v>
      </c>
      <c r="F722" s="55" t="s">
        <v>28</v>
      </c>
      <c r="G722" s="55" t="s">
        <v>29</v>
      </c>
      <c r="H722" s="55" t="s">
        <v>28</v>
      </c>
      <c r="I722" s="55" t="s">
        <v>29</v>
      </c>
      <c r="J722" s="55" t="s">
        <v>28</v>
      </c>
      <c r="K722" s="55" t="s">
        <v>29</v>
      </c>
    </row>
    <row r="723" spans="1:11" customFormat="1" x14ac:dyDescent="0.3">
      <c r="A723" s="56" t="s">
        <v>30</v>
      </c>
      <c r="B723" s="57">
        <v>28.638034884100001</v>
      </c>
      <c r="C723" s="57">
        <v>28.638034884100001</v>
      </c>
      <c r="D723" s="57">
        <v>3.7928594544999998</v>
      </c>
      <c r="E723" s="57">
        <v>3.7928594544999998</v>
      </c>
      <c r="F723" s="57">
        <v>1.3263850976</v>
      </c>
      <c r="G723" s="57">
        <v>1.3263850976</v>
      </c>
      <c r="H723" s="57">
        <v>16.210631010699998</v>
      </c>
      <c r="I723" s="57">
        <v>16.210631010699998</v>
      </c>
      <c r="J723" s="57">
        <v>7.3081593212999998</v>
      </c>
      <c r="K723" s="57">
        <v>7.3081593212999998</v>
      </c>
    </row>
    <row r="724" spans="1:11" customFormat="1" x14ac:dyDescent="0.3">
      <c r="A724" s="58" t="s">
        <v>340</v>
      </c>
      <c r="B724" s="70">
        <v>3.7285450233000099</v>
      </c>
      <c r="C724" s="71">
        <v>0.13019556119648801</v>
      </c>
      <c r="D724" s="77">
        <v>0.34648004359999901</v>
      </c>
      <c r="E724" s="78">
        <v>9.1350614953296603</v>
      </c>
      <c r="F724" s="77">
        <v>0</v>
      </c>
      <c r="G724" s="78">
        <v>0</v>
      </c>
      <c r="H724" s="77">
        <v>2.4313378798</v>
      </c>
      <c r="I724" s="78">
        <v>14.998416028316001</v>
      </c>
      <c r="J724" s="77">
        <v>0.95072709990000004</v>
      </c>
      <c r="K724" s="78">
        <v>13.0091184127453</v>
      </c>
    </row>
    <row r="725" spans="1:11" customFormat="1" x14ac:dyDescent="0.3">
      <c r="A725" s="58" t="s">
        <v>341</v>
      </c>
      <c r="B725" s="73">
        <v>11.6799120449</v>
      </c>
      <c r="C725" s="74">
        <v>0.407846142103303</v>
      </c>
      <c r="D725" s="79">
        <v>2.6281719034000002</v>
      </c>
      <c r="E725" s="80">
        <v>69.292625654289196</v>
      </c>
      <c r="F725" s="79">
        <v>1.3263850976</v>
      </c>
      <c r="G725" s="80">
        <v>100</v>
      </c>
      <c r="H725" s="79">
        <v>2.3361715877</v>
      </c>
      <c r="I725" s="82">
        <v>14.411355030892899</v>
      </c>
      <c r="J725" s="79">
        <v>5.3891834561999996</v>
      </c>
      <c r="K725" s="80">
        <v>73.742008339814802</v>
      </c>
    </row>
    <row r="726" spans="1:11" customFormat="1" x14ac:dyDescent="0.3">
      <c r="A726" s="58" t="s">
        <v>342</v>
      </c>
      <c r="B726" s="70">
        <v>13.229577815900001</v>
      </c>
      <c r="C726" s="71">
        <v>0.46195829670020899</v>
      </c>
      <c r="D726" s="77">
        <v>0.81820750749999904</v>
      </c>
      <c r="E726" s="78">
        <v>21.572312850381199</v>
      </c>
      <c r="F726" s="77">
        <v>0</v>
      </c>
      <c r="G726" s="78">
        <v>0</v>
      </c>
      <c r="H726" s="77">
        <v>11.4431215432</v>
      </c>
      <c r="I726" s="78">
        <v>70.590228940791107</v>
      </c>
      <c r="J726" s="77">
        <v>0.96824876520000103</v>
      </c>
      <c r="K726" s="78">
        <v>13.248873247439899</v>
      </c>
    </row>
    <row r="727" spans="1:11" customFormat="1" x14ac:dyDescent="0.3">
      <c r="A727" s="76" t="s">
        <v>4</v>
      </c>
    </row>
    <row r="728" spans="1:11" customFormat="1" x14ac:dyDescent="0.3">
      <c r="A728" s="76" t="s">
        <v>4</v>
      </c>
    </row>
    <row r="729" spans="1:11" customFormat="1" x14ac:dyDescent="0.3">
      <c r="A729" s="54" t="s">
        <v>346</v>
      </c>
    </row>
    <row r="730" spans="1:11" customFormat="1" x14ac:dyDescent="0.3">
      <c r="A730" s="69" t="s">
        <v>4</v>
      </c>
    </row>
    <row r="731" spans="1:11" customFormat="1" x14ac:dyDescent="0.3">
      <c r="A731" s="116" t="s">
        <v>4</v>
      </c>
      <c r="B731" s="118" t="s">
        <v>26</v>
      </c>
      <c r="C731" s="118" t="s">
        <v>4</v>
      </c>
      <c r="D731" s="118" t="s">
        <v>509</v>
      </c>
      <c r="E731" s="118" t="s">
        <v>4</v>
      </c>
      <c r="F731" s="118" t="s">
        <v>510</v>
      </c>
      <c r="G731" s="118" t="s">
        <v>4</v>
      </c>
      <c r="H731" s="118" t="s">
        <v>511</v>
      </c>
      <c r="I731" s="118" t="s">
        <v>4</v>
      </c>
      <c r="J731" s="118" t="s">
        <v>512</v>
      </c>
      <c r="K731" s="118" t="s">
        <v>4</v>
      </c>
    </row>
    <row r="732" spans="1:11" customFormat="1" x14ac:dyDescent="0.3">
      <c r="A732" s="117" t="s">
        <v>4</v>
      </c>
      <c r="B732" s="55" t="s">
        <v>28</v>
      </c>
      <c r="C732" s="55" t="s">
        <v>29</v>
      </c>
      <c r="D732" s="55" t="s">
        <v>28</v>
      </c>
      <c r="E732" s="55" t="s">
        <v>29</v>
      </c>
      <c r="F732" s="55" t="s">
        <v>28</v>
      </c>
      <c r="G732" s="55" t="s">
        <v>29</v>
      </c>
      <c r="H732" s="55" t="s">
        <v>28</v>
      </c>
      <c r="I732" s="55" t="s">
        <v>29</v>
      </c>
      <c r="J732" s="55" t="s">
        <v>28</v>
      </c>
      <c r="K732" s="55" t="s">
        <v>29</v>
      </c>
    </row>
    <row r="733" spans="1:11" customFormat="1" x14ac:dyDescent="0.3">
      <c r="A733" s="56" t="s">
        <v>30</v>
      </c>
      <c r="B733" s="57">
        <v>323.42485510080002</v>
      </c>
      <c r="C733" s="57">
        <v>323.42485510080002</v>
      </c>
      <c r="D733" s="57">
        <v>76.484737929800005</v>
      </c>
      <c r="E733" s="57">
        <v>76.484737929800005</v>
      </c>
      <c r="F733" s="57">
        <v>37.697374970699997</v>
      </c>
      <c r="G733" s="57">
        <v>37.697374970699997</v>
      </c>
      <c r="H733" s="57">
        <v>135.05487533300001</v>
      </c>
      <c r="I733" s="57">
        <v>135.05487533300001</v>
      </c>
      <c r="J733" s="57">
        <v>74.187866867300002</v>
      </c>
      <c r="K733" s="57">
        <v>74.187866867300002</v>
      </c>
    </row>
    <row r="734" spans="1:11" customFormat="1" x14ac:dyDescent="0.3">
      <c r="A734" s="58" t="s">
        <v>340</v>
      </c>
      <c r="B734" s="70">
        <v>91.655331574399995</v>
      </c>
      <c r="C734" s="71">
        <v>0.28338988215928601</v>
      </c>
      <c r="D734" s="70">
        <v>17.282893755400099</v>
      </c>
      <c r="E734" s="71">
        <v>0.22596526082449001</v>
      </c>
      <c r="F734" s="70">
        <v>5.1817074195000101</v>
      </c>
      <c r="G734" s="71">
        <v>0.137455391085651</v>
      </c>
      <c r="H734" s="70">
        <v>55.099511880199998</v>
      </c>
      <c r="I734" s="72">
        <v>0.40797869565495598</v>
      </c>
      <c r="J734" s="70">
        <v>14.0912185193</v>
      </c>
      <c r="K734" s="71">
        <v>0.18993966418396999</v>
      </c>
    </row>
    <row r="735" spans="1:11" customFormat="1" x14ac:dyDescent="0.3">
      <c r="A735" s="58" t="s">
        <v>341</v>
      </c>
      <c r="B735" s="73">
        <v>57.0120398667001</v>
      </c>
      <c r="C735" s="74">
        <v>0.17627600033686799</v>
      </c>
      <c r="D735" s="73">
        <v>12.8591584674</v>
      </c>
      <c r="E735" s="74">
        <v>0.168127116800773</v>
      </c>
      <c r="F735" s="73">
        <v>10.971261008999999</v>
      </c>
      <c r="G735" s="74">
        <v>0.29103514548499299</v>
      </c>
      <c r="H735" s="73">
        <v>15.5490315921</v>
      </c>
      <c r="I735" s="74">
        <v>0.115131212803398</v>
      </c>
      <c r="J735" s="73">
        <v>17.6325887982</v>
      </c>
      <c r="K735" s="74">
        <v>0.237674832054943</v>
      </c>
    </row>
    <row r="736" spans="1:11" customFormat="1" x14ac:dyDescent="0.3">
      <c r="A736" s="58" t="s">
        <v>342</v>
      </c>
      <c r="B736" s="70">
        <v>174.7574836597</v>
      </c>
      <c r="C736" s="71">
        <v>0.54033411750384597</v>
      </c>
      <c r="D736" s="70">
        <v>46.342685707000001</v>
      </c>
      <c r="E736" s="71">
        <v>0.60590762237473705</v>
      </c>
      <c r="F736" s="70">
        <v>21.544406542200001</v>
      </c>
      <c r="G736" s="71">
        <v>0.57150946342935605</v>
      </c>
      <c r="H736" s="70">
        <v>64.406331860700007</v>
      </c>
      <c r="I736" s="71">
        <v>0.47689009154164602</v>
      </c>
      <c r="J736" s="70">
        <v>42.464059549799998</v>
      </c>
      <c r="K736" s="71">
        <v>0.57238550376108699</v>
      </c>
    </row>
    <row r="737" spans="1:11" customFormat="1" x14ac:dyDescent="0.3">
      <c r="A737" s="76" t="s">
        <v>4</v>
      </c>
    </row>
    <row r="738" spans="1:11" customFormat="1" x14ac:dyDescent="0.3">
      <c r="A738" s="76" t="s">
        <v>4</v>
      </c>
    </row>
    <row r="739" spans="1:11" customFormat="1" x14ac:dyDescent="0.3">
      <c r="A739" s="54" t="s">
        <v>347</v>
      </c>
    </row>
    <row r="740" spans="1:11" customFormat="1" x14ac:dyDescent="0.3">
      <c r="A740" s="69" t="s">
        <v>4</v>
      </c>
    </row>
    <row r="741" spans="1:11" customFormat="1" x14ac:dyDescent="0.3">
      <c r="A741" s="116" t="s">
        <v>4</v>
      </c>
      <c r="B741" s="118" t="s">
        <v>26</v>
      </c>
      <c r="C741" s="118" t="s">
        <v>4</v>
      </c>
      <c r="D741" s="118" t="s">
        <v>509</v>
      </c>
      <c r="E741" s="118" t="s">
        <v>4</v>
      </c>
      <c r="F741" s="118" t="s">
        <v>510</v>
      </c>
      <c r="G741" s="118" t="s">
        <v>4</v>
      </c>
      <c r="H741" s="118" t="s">
        <v>511</v>
      </c>
      <c r="I741" s="118" t="s">
        <v>4</v>
      </c>
      <c r="J741" s="118" t="s">
        <v>512</v>
      </c>
      <c r="K741" s="118" t="s">
        <v>4</v>
      </c>
    </row>
    <row r="742" spans="1:11" customFormat="1" x14ac:dyDescent="0.3">
      <c r="A742" s="117" t="s">
        <v>4</v>
      </c>
      <c r="B742" s="55" t="s">
        <v>28</v>
      </c>
      <c r="C742" s="55" t="s">
        <v>29</v>
      </c>
      <c r="D742" s="55" t="s">
        <v>28</v>
      </c>
      <c r="E742" s="55" t="s">
        <v>29</v>
      </c>
      <c r="F742" s="55" t="s">
        <v>28</v>
      </c>
      <c r="G742" s="55" t="s">
        <v>29</v>
      </c>
      <c r="H742" s="55" t="s">
        <v>28</v>
      </c>
      <c r="I742" s="55" t="s">
        <v>29</v>
      </c>
      <c r="J742" s="55" t="s">
        <v>28</v>
      </c>
      <c r="K742" s="55" t="s">
        <v>29</v>
      </c>
    </row>
    <row r="743" spans="1:11" customFormat="1" x14ac:dyDescent="0.3">
      <c r="A743" s="56" t="s">
        <v>30</v>
      </c>
      <c r="B743" s="57">
        <v>512.08995054809998</v>
      </c>
      <c r="C743" s="57">
        <v>512.08995054809998</v>
      </c>
      <c r="D743" s="57">
        <v>126.1781433391</v>
      </c>
      <c r="E743" s="57">
        <v>126.1781433391</v>
      </c>
      <c r="F743" s="57">
        <v>95.2821623862</v>
      </c>
      <c r="G743" s="57">
        <v>95.2821623862</v>
      </c>
      <c r="H743" s="57">
        <v>168.92231580410001</v>
      </c>
      <c r="I743" s="57">
        <v>168.92231580410001</v>
      </c>
      <c r="J743" s="57">
        <v>121.70732901869999</v>
      </c>
      <c r="K743" s="57">
        <v>121.70732901869999</v>
      </c>
    </row>
    <row r="744" spans="1:11" customFormat="1" x14ac:dyDescent="0.3">
      <c r="A744" s="58" t="s">
        <v>340</v>
      </c>
      <c r="B744" s="70">
        <v>172.23537673960001</v>
      </c>
      <c r="C744" s="71">
        <v>0.33633813074295499</v>
      </c>
      <c r="D744" s="70">
        <v>39.601884629799997</v>
      </c>
      <c r="E744" s="71">
        <v>0.31385692943167798</v>
      </c>
      <c r="F744" s="70">
        <v>29.471238146200001</v>
      </c>
      <c r="G744" s="71">
        <v>0.30930488360189001</v>
      </c>
      <c r="H744" s="70">
        <v>59.386167892300001</v>
      </c>
      <c r="I744" s="71">
        <v>0.35155904422462703</v>
      </c>
      <c r="J744" s="70">
        <v>43.7760860713</v>
      </c>
      <c r="K744" s="71">
        <v>0.35968323702653898</v>
      </c>
    </row>
    <row r="745" spans="1:11" customFormat="1" x14ac:dyDescent="0.3">
      <c r="A745" s="58" t="s">
        <v>341</v>
      </c>
      <c r="B745" s="73">
        <v>95.163987403900094</v>
      </c>
      <c r="C745" s="74">
        <v>0.18583451462393299</v>
      </c>
      <c r="D745" s="73">
        <v>25.073062886599999</v>
      </c>
      <c r="E745" s="74">
        <v>0.198711616949513</v>
      </c>
      <c r="F745" s="73">
        <v>19.3556108915</v>
      </c>
      <c r="G745" s="74">
        <v>0.20313992049264501</v>
      </c>
      <c r="H745" s="73">
        <v>36.640119455399997</v>
      </c>
      <c r="I745" s="74">
        <v>0.216905145308875</v>
      </c>
      <c r="J745" s="73">
        <v>14.095194170399999</v>
      </c>
      <c r="K745" s="75">
        <v>0.11581220526361501</v>
      </c>
    </row>
    <row r="746" spans="1:11" customFormat="1" x14ac:dyDescent="0.3">
      <c r="A746" s="58" t="s">
        <v>342</v>
      </c>
      <c r="B746" s="70">
        <v>244.6905864046</v>
      </c>
      <c r="C746" s="71">
        <v>0.47782735463311199</v>
      </c>
      <c r="D746" s="70">
        <v>61.5031958227</v>
      </c>
      <c r="E746" s="71">
        <v>0.48743145361880902</v>
      </c>
      <c r="F746" s="70">
        <v>46.455313348499999</v>
      </c>
      <c r="G746" s="71">
        <v>0.48755519590546398</v>
      </c>
      <c r="H746" s="70">
        <v>72.896028456400202</v>
      </c>
      <c r="I746" s="71">
        <v>0.43153581046649803</v>
      </c>
      <c r="J746" s="70">
        <v>63.836048777000002</v>
      </c>
      <c r="K746" s="71">
        <v>0.52450455770984605</v>
      </c>
    </row>
    <row r="747" spans="1:11" customFormat="1" x14ac:dyDescent="0.3">
      <c r="A747" s="76" t="s">
        <v>4</v>
      </c>
    </row>
    <row r="748" spans="1:11" customFormat="1" x14ac:dyDescent="0.3">
      <c r="A748" s="76" t="s">
        <v>4</v>
      </c>
    </row>
    <row r="749" spans="1:11" customFormat="1" x14ac:dyDescent="0.3">
      <c r="A749" s="54" t="s">
        <v>348</v>
      </c>
    </row>
    <row r="750" spans="1:11" customFormat="1" x14ac:dyDescent="0.3">
      <c r="A750" s="69" t="s">
        <v>4</v>
      </c>
    </row>
    <row r="751" spans="1:11" customFormat="1" x14ac:dyDescent="0.3">
      <c r="A751" s="116" t="s">
        <v>4</v>
      </c>
      <c r="B751" s="118" t="s">
        <v>26</v>
      </c>
      <c r="C751" s="118" t="s">
        <v>4</v>
      </c>
      <c r="D751" s="118" t="s">
        <v>509</v>
      </c>
      <c r="E751" s="118" t="s">
        <v>4</v>
      </c>
      <c r="F751" s="118" t="s">
        <v>510</v>
      </c>
      <c r="G751" s="118" t="s">
        <v>4</v>
      </c>
      <c r="H751" s="118" t="s">
        <v>511</v>
      </c>
      <c r="I751" s="118" t="s">
        <v>4</v>
      </c>
      <c r="J751" s="118" t="s">
        <v>512</v>
      </c>
      <c r="K751" s="118" t="s">
        <v>4</v>
      </c>
    </row>
    <row r="752" spans="1:11" customFormat="1" x14ac:dyDescent="0.3">
      <c r="A752" s="117" t="s">
        <v>4</v>
      </c>
      <c r="B752" s="55" t="s">
        <v>28</v>
      </c>
      <c r="C752" s="55" t="s">
        <v>29</v>
      </c>
      <c r="D752" s="55" t="s">
        <v>28</v>
      </c>
      <c r="E752" s="55" t="s">
        <v>29</v>
      </c>
      <c r="F752" s="55" t="s">
        <v>28</v>
      </c>
      <c r="G752" s="55" t="s">
        <v>29</v>
      </c>
      <c r="H752" s="55" t="s">
        <v>28</v>
      </c>
      <c r="I752" s="55" t="s">
        <v>29</v>
      </c>
      <c r="J752" s="55" t="s">
        <v>28</v>
      </c>
      <c r="K752" s="55" t="s">
        <v>29</v>
      </c>
    </row>
    <row r="753" spans="1:11" customFormat="1" x14ac:dyDescent="0.3">
      <c r="A753" s="56" t="s">
        <v>30</v>
      </c>
      <c r="B753" s="57">
        <v>268.51644562680002</v>
      </c>
      <c r="C753" s="57">
        <v>268.51644562680002</v>
      </c>
      <c r="D753" s="57">
        <v>53.238611906099997</v>
      </c>
      <c r="E753" s="57">
        <v>53.238611906099997</v>
      </c>
      <c r="F753" s="57">
        <v>58.669021849300002</v>
      </c>
      <c r="G753" s="57">
        <v>58.669021849300002</v>
      </c>
      <c r="H753" s="57">
        <v>123.42151980920001</v>
      </c>
      <c r="I753" s="57">
        <v>123.42151980920001</v>
      </c>
      <c r="J753" s="57">
        <v>33.187292062200001</v>
      </c>
      <c r="K753" s="57">
        <v>33.187292062200001</v>
      </c>
    </row>
    <row r="754" spans="1:11" customFormat="1" x14ac:dyDescent="0.3">
      <c r="A754" s="58" t="s">
        <v>340</v>
      </c>
      <c r="B754" s="70">
        <v>29.768575025800001</v>
      </c>
      <c r="C754" s="71">
        <v>0.11086313524041699</v>
      </c>
      <c r="D754" s="70">
        <v>7.7028888983000003</v>
      </c>
      <c r="E754" s="71">
        <v>0.144686133287735</v>
      </c>
      <c r="F754" s="70">
        <v>3.7316719537999998</v>
      </c>
      <c r="G754" s="71">
        <v>6.3605491214517695E-2</v>
      </c>
      <c r="H754" s="70">
        <v>17.659631578599999</v>
      </c>
      <c r="I754" s="71">
        <v>0.143083893359119</v>
      </c>
      <c r="J754" s="70">
        <v>0.67438259510000098</v>
      </c>
      <c r="K754" s="71">
        <v>2.03205068324365E-2</v>
      </c>
    </row>
    <row r="755" spans="1:11" customFormat="1" x14ac:dyDescent="0.3">
      <c r="A755" s="58" t="s">
        <v>341</v>
      </c>
      <c r="B755" s="73">
        <v>31.8560679072</v>
      </c>
      <c r="C755" s="74">
        <v>0.118637306675344</v>
      </c>
      <c r="D755" s="73">
        <v>6.3738375888999999</v>
      </c>
      <c r="E755" s="74">
        <v>0.119722084417639</v>
      </c>
      <c r="F755" s="73">
        <v>7.8844782802999998</v>
      </c>
      <c r="G755" s="74">
        <v>0.13438912106890799</v>
      </c>
      <c r="H755" s="73">
        <v>13.2564782885</v>
      </c>
      <c r="I755" s="74">
        <v>0.107408159525126</v>
      </c>
      <c r="J755" s="73">
        <v>4.3412737495000098</v>
      </c>
      <c r="K755" s="74">
        <v>0.13081132806387299</v>
      </c>
    </row>
    <row r="756" spans="1:11" customFormat="1" x14ac:dyDescent="0.3">
      <c r="A756" s="58" t="s">
        <v>342</v>
      </c>
      <c r="B756" s="70">
        <v>206.8918026938</v>
      </c>
      <c r="C756" s="71">
        <v>0.77049955808423898</v>
      </c>
      <c r="D756" s="70">
        <v>39.161885418899899</v>
      </c>
      <c r="E756" s="71">
        <v>0.73559178229462596</v>
      </c>
      <c r="F756" s="70">
        <v>47.052871615200097</v>
      </c>
      <c r="G756" s="71">
        <v>0.80200538771657404</v>
      </c>
      <c r="H756" s="70">
        <v>92.5054099421003</v>
      </c>
      <c r="I756" s="71">
        <v>0.74950794711575497</v>
      </c>
      <c r="J756" s="70">
        <v>28.171635717600001</v>
      </c>
      <c r="K756" s="71">
        <v>0.84886816510369101</v>
      </c>
    </row>
    <row r="757" spans="1:11" customFormat="1" x14ac:dyDescent="0.3">
      <c r="A757" s="76" t="s">
        <v>4</v>
      </c>
    </row>
    <row r="758" spans="1:11" customFormat="1" x14ac:dyDescent="0.3">
      <c r="A758" s="76" t="s">
        <v>4</v>
      </c>
    </row>
    <row r="759" spans="1:11" customFormat="1" x14ac:dyDescent="0.3">
      <c r="A759" s="54" t="s">
        <v>349</v>
      </c>
    </row>
    <row r="760" spans="1:11" customFormat="1" x14ac:dyDescent="0.3">
      <c r="A760" s="69" t="s">
        <v>4</v>
      </c>
    </row>
    <row r="761" spans="1:11" customFormat="1" x14ac:dyDescent="0.3">
      <c r="A761" s="116" t="s">
        <v>4</v>
      </c>
      <c r="B761" s="118" t="s">
        <v>26</v>
      </c>
      <c r="C761" s="118" t="s">
        <v>4</v>
      </c>
      <c r="D761" s="118" t="s">
        <v>509</v>
      </c>
      <c r="E761" s="118" t="s">
        <v>4</v>
      </c>
      <c r="F761" s="118" t="s">
        <v>510</v>
      </c>
      <c r="G761" s="118" t="s">
        <v>4</v>
      </c>
      <c r="H761" s="118" t="s">
        <v>511</v>
      </c>
      <c r="I761" s="118" t="s">
        <v>4</v>
      </c>
      <c r="J761" s="118" t="s">
        <v>512</v>
      </c>
      <c r="K761" s="118" t="s">
        <v>4</v>
      </c>
    </row>
    <row r="762" spans="1:11" customFormat="1" x14ac:dyDescent="0.3">
      <c r="A762" s="117" t="s">
        <v>4</v>
      </c>
      <c r="B762" s="55" t="s">
        <v>28</v>
      </c>
      <c r="C762" s="55" t="s">
        <v>29</v>
      </c>
      <c r="D762" s="55" t="s">
        <v>28</v>
      </c>
      <c r="E762" s="55" t="s">
        <v>29</v>
      </c>
      <c r="F762" s="55" t="s">
        <v>28</v>
      </c>
      <c r="G762" s="55" t="s">
        <v>29</v>
      </c>
      <c r="H762" s="55" t="s">
        <v>28</v>
      </c>
      <c r="I762" s="55" t="s">
        <v>29</v>
      </c>
      <c r="J762" s="55" t="s">
        <v>28</v>
      </c>
      <c r="K762" s="55" t="s">
        <v>29</v>
      </c>
    </row>
    <row r="763" spans="1:11" customFormat="1" x14ac:dyDescent="0.3">
      <c r="A763" s="56" t="s">
        <v>30</v>
      </c>
      <c r="B763" s="57">
        <v>105.9174845153</v>
      </c>
      <c r="C763" s="57">
        <v>105.9174845153</v>
      </c>
      <c r="D763" s="57">
        <v>33.6789344464</v>
      </c>
      <c r="E763" s="57">
        <v>33.6789344464</v>
      </c>
      <c r="F763" s="57">
        <v>10.9029387677</v>
      </c>
      <c r="G763" s="57">
        <v>10.9029387677</v>
      </c>
      <c r="H763" s="57">
        <v>40.720723624000001</v>
      </c>
      <c r="I763" s="57">
        <v>40.720723624000001</v>
      </c>
      <c r="J763" s="57">
        <v>20.614887677199999</v>
      </c>
      <c r="K763" s="57">
        <v>20.614887677199999</v>
      </c>
    </row>
    <row r="764" spans="1:11" customFormat="1" x14ac:dyDescent="0.3">
      <c r="A764" s="58" t="s">
        <v>340</v>
      </c>
      <c r="B764" s="70">
        <v>22.988057944299999</v>
      </c>
      <c r="C764" s="71">
        <v>0.21703742351414401</v>
      </c>
      <c r="D764" s="70">
        <v>2.5024412102000002</v>
      </c>
      <c r="E764" s="71">
        <v>7.4302861754211205E-2</v>
      </c>
      <c r="F764" s="77">
        <v>3.61292924080001</v>
      </c>
      <c r="G764" s="78">
        <v>33.137205644989201</v>
      </c>
      <c r="H764" s="77">
        <v>10.7570753343</v>
      </c>
      <c r="I764" s="78">
        <v>26.4167096676052</v>
      </c>
      <c r="J764" s="77">
        <v>6.1156121590000199</v>
      </c>
      <c r="K764" s="78">
        <v>29.665997965944999</v>
      </c>
    </row>
    <row r="765" spans="1:11" customFormat="1" x14ac:dyDescent="0.3">
      <c r="A765" s="58" t="s">
        <v>341</v>
      </c>
      <c r="B765" s="73">
        <v>20.364799012100001</v>
      </c>
      <c r="C765" s="74">
        <v>0.19227041791346799</v>
      </c>
      <c r="D765" s="73">
        <v>6.5962822250999897</v>
      </c>
      <c r="E765" s="74">
        <v>0.19585780647537901</v>
      </c>
      <c r="F765" s="79">
        <v>4.5565281135999998</v>
      </c>
      <c r="G765" s="80">
        <v>41.791742673073898</v>
      </c>
      <c r="H765" s="79">
        <v>4.2570867378000097</v>
      </c>
      <c r="I765" s="80">
        <v>10.4543494293185</v>
      </c>
      <c r="J765" s="79">
        <v>4.9549019356000104</v>
      </c>
      <c r="K765" s="80">
        <v>24.0355514576978</v>
      </c>
    </row>
    <row r="766" spans="1:11" customFormat="1" x14ac:dyDescent="0.3">
      <c r="A766" s="58" t="s">
        <v>342</v>
      </c>
      <c r="B766" s="70">
        <v>62.5646275589</v>
      </c>
      <c r="C766" s="71">
        <v>0.59069215857238799</v>
      </c>
      <c r="D766" s="70">
        <v>24.580211011100001</v>
      </c>
      <c r="E766" s="71">
        <v>0.72983933177041005</v>
      </c>
      <c r="F766" s="77">
        <v>2.7334814132999998</v>
      </c>
      <c r="G766" s="82">
        <v>25.0710516819369</v>
      </c>
      <c r="H766" s="77">
        <v>25.706561551899899</v>
      </c>
      <c r="I766" s="78">
        <v>63.128940903076298</v>
      </c>
      <c r="J766" s="77">
        <v>9.5443735826000005</v>
      </c>
      <c r="K766" s="78">
        <v>46.298450576357197</v>
      </c>
    </row>
    <row r="767" spans="1:11" customFormat="1" x14ac:dyDescent="0.3">
      <c r="A767" s="76" t="s">
        <v>4</v>
      </c>
    </row>
    <row r="768" spans="1:11" customFormat="1" x14ac:dyDescent="0.3">
      <c r="A768" s="76" t="s">
        <v>4</v>
      </c>
    </row>
    <row r="769" spans="1:11" customFormat="1" x14ac:dyDescent="0.3">
      <c r="A769" s="54" t="s">
        <v>350</v>
      </c>
    </row>
    <row r="770" spans="1:11" customFormat="1" x14ac:dyDescent="0.3">
      <c r="A770" s="69" t="s">
        <v>4</v>
      </c>
    </row>
    <row r="771" spans="1:11" customFormat="1" x14ac:dyDescent="0.3">
      <c r="A771" s="116" t="s">
        <v>4</v>
      </c>
      <c r="B771" s="118" t="s">
        <v>26</v>
      </c>
      <c r="C771" s="118" t="s">
        <v>4</v>
      </c>
      <c r="D771" s="118" t="s">
        <v>509</v>
      </c>
      <c r="E771" s="118" t="s">
        <v>4</v>
      </c>
      <c r="F771" s="118" t="s">
        <v>510</v>
      </c>
      <c r="G771" s="118" t="s">
        <v>4</v>
      </c>
      <c r="H771" s="118" t="s">
        <v>511</v>
      </c>
      <c r="I771" s="118" t="s">
        <v>4</v>
      </c>
      <c r="J771" s="118" t="s">
        <v>512</v>
      </c>
      <c r="K771" s="118" t="s">
        <v>4</v>
      </c>
    </row>
    <row r="772" spans="1:11" customFormat="1" x14ac:dyDescent="0.3">
      <c r="A772" s="117" t="s">
        <v>4</v>
      </c>
      <c r="B772" s="55" t="s">
        <v>28</v>
      </c>
      <c r="C772" s="55" t="s">
        <v>29</v>
      </c>
      <c r="D772" s="55" t="s">
        <v>28</v>
      </c>
      <c r="E772" s="55" t="s">
        <v>29</v>
      </c>
      <c r="F772" s="55" t="s">
        <v>28</v>
      </c>
      <c r="G772" s="55" t="s">
        <v>29</v>
      </c>
      <c r="H772" s="55" t="s">
        <v>28</v>
      </c>
      <c r="I772" s="55" t="s">
        <v>29</v>
      </c>
      <c r="J772" s="55" t="s">
        <v>28</v>
      </c>
      <c r="K772" s="55" t="s">
        <v>29</v>
      </c>
    </row>
    <row r="773" spans="1:11" customFormat="1" x14ac:dyDescent="0.3">
      <c r="A773" s="56" t="s">
        <v>30</v>
      </c>
      <c r="B773" s="57">
        <v>112.51460616449999</v>
      </c>
      <c r="C773" s="57">
        <v>112.51460616449999</v>
      </c>
      <c r="D773" s="57">
        <v>20.154309969700002</v>
      </c>
      <c r="E773" s="57">
        <v>20.154309969700002</v>
      </c>
      <c r="F773" s="57">
        <v>38.323835561000003</v>
      </c>
      <c r="G773" s="57">
        <v>38.323835561000003</v>
      </c>
      <c r="H773" s="57">
        <v>41.084571351999998</v>
      </c>
      <c r="I773" s="57">
        <v>41.084571351999998</v>
      </c>
      <c r="J773" s="57">
        <v>12.9518892818</v>
      </c>
      <c r="K773" s="57">
        <v>12.9518892818</v>
      </c>
    </row>
    <row r="774" spans="1:11" customFormat="1" x14ac:dyDescent="0.3">
      <c r="A774" s="58" t="s">
        <v>340</v>
      </c>
      <c r="B774" s="70">
        <v>32.747703848900002</v>
      </c>
      <c r="C774" s="71">
        <v>0.29105291273047501</v>
      </c>
      <c r="D774" s="77">
        <v>7.7868461506999997</v>
      </c>
      <c r="E774" s="78">
        <v>38.636133722299299</v>
      </c>
      <c r="F774" s="70">
        <v>12.516125240699999</v>
      </c>
      <c r="G774" s="71">
        <v>0.32658853315394498</v>
      </c>
      <c r="H774" s="70">
        <v>7.1656440575000104</v>
      </c>
      <c r="I774" s="71">
        <v>0.174412043784197</v>
      </c>
      <c r="J774" s="77">
        <v>5.2790884</v>
      </c>
      <c r="K774" s="78">
        <v>40.759215008254998</v>
      </c>
    </row>
    <row r="775" spans="1:11" customFormat="1" x14ac:dyDescent="0.3">
      <c r="A775" s="58" t="s">
        <v>341</v>
      </c>
      <c r="B775" s="73">
        <v>24.0529041283</v>
      </c>
      <c r="C775" s="74">
        <v>0.213775837184497</v>
      </c>
      <c r="D775" s="79">
        <v>3.4553602922</v>
      </c>
      <c r="E775" s="80">
        <v>17.1445229203817</v>
      </c>
      <c r="F775" s="73">
        <v>11.690567466199999</v>
      </c>
      <c r="G775" s="74">
        <v>0.30504690605908003</v>
      </c>
      <c r="H775" s="73">
        <v>5.8873950041000098</v>
      </c>
      <c r="I775" s="74">
        <v>0.143299414119685</v>
      </c>
      <c r="J775" s="79">
        <v>3.0195813658000001</v>
      </c>
      <c r="K775" s="80">
        <v>23.313829358031299</v>
      </c>
    </row>
    <row r="776" spans="1:11" customFormat="1" x14ac:dyDescent="0.3">
      <c r="A776" s="58" t="s">
        <v>342</v>
      </c>
      <c r="B776" s="70">
        <v>55.7139981873</v>
      </c>
      <c r="C776" s="71">
        <v>0.49517125008502699</v>
      </c>
      <c r="D776" s="77">
        <v>8.9121035268000099</v>
      </c>
      <c r="E776" s="78">
        <v>44.219343357318898</v>
      </c>
      <c r="F776" s="70">
        <v>14.117142854100001</v>
      </c>
      <c r="G776" s="71">
        <v>0.36836456078697399</v>
      </c>
      <c r="H776" s="70">
        <v>28.031532290400001</v>
      </c>
      <c r="I776" s="72">
        <v>0.682288542096118</v>
      </c>
      <c r="J776" s="77">
        <v>4.6532195160000001</v>
      </c>
      <c r="K776" s="78">
        <v>35.926955633713597</v>
      </c>
    </row>
    <row r="777" spans="1:11" customFormat="1" x14ac:dyDescent="0.3">
      <c r="A777" s="76" t="s">
        <v>4</v>
      </c>
    </row>
    <row r="778" spans="1:11" customFormat="1" x14ac:dyDescent="0.3">
      <c r="A778" s="76" t="s">
        <v>4</v>
      </c>
    </row>
    <row r="779" spans="1:11" customFormat="1" x14ac:dyDescent="0.3">
      <c r="A779" s="54" t="s">
        <v>351</v>
      </c>
    </row>
    <row r="780" spans="1:11" customFormat="1" x14ac:dyDescent="0.3">
      <c r="A780" s="69" t="s">
        <v>4</v>
      </c>
    </row>
    <row r="781" spans="1:11" customFormat="1" x14ac:dyDescent="0.3">
      <c r="A781" s="116" t="s">
        <v>4</v>
      </c>
      <c r="B781" s="118" t="s">
        <v>26</v>
      </c>
      <c r="C781" s="118" t="s">
        <v>4</v>
      </c>
      <c r="D781" s="118" t="s">
        <v>509</v>
      </c>
      <c r="E781" s="118" t="s">
        <v>4</v>
      </c>
      <c r="F781" s="118" t="s">
        <v>510</v>
      </c>
      <c r="G781" s="118" t="s">
        <v>4</v>
      </c>
      <c r="H781" s="118" t="s">
        <v>511</v>
      </c>
      <c r="I781" s="118" t="s">
        <v>4</v>
      </c>
      <c r="J781" s="118" t="s">
        <v>512</v>
      </c>
      <c r="K781" s="118" t="s">
        <v>4</v>
      </c>
    </row>
    <row r="782" spans="1:11" customFormat="1" x14ac:dyDescent="0.3">
      <c r="A782" s="117" t="s">
        <v>4</v>
      </c>
      <c r="B782" s="55" t="s">
        <v>28</v>
      </c>
      <c r="C782" s="55" t="s">
        <v>29</v>
      </c>
      <c r="D782" s="55" t="s">
        <v>28</v>
      </c>
      <c r="E782" s="55" t="s">
        <v>29</v>
      </c>
      <c r="F782" s="55" t="s">
        <v>28</v>
      </c>
      <c r="G782" s="55" t="s">
        <v>29</v>
      </c>
      <c r="H782" s="55" t="s">
        <v>28</v>
      </c>
      <c r="I782" s="55" t="s">
        <v>29</v>
      </c>
      <c r="J782" s="55" t="s">
        <v>28</v>
      </c>
      <c r="K782" s="55" t="s">
        <v>29</v>
      </c>
    </row>
    <row r="783" spans="1:11" customFormat="1" x14ac:dyDescent="0.3">
      <c r="A783" s="56" t="s">
        <v>30</v>
      </c>
      <c r="B783" s="57">
        <v>24.890804768199999</v>
      </c>
      <c r="C783" s="57">
        <v>24.890804768199999</v>
      </c>
      <c r="D783" s="57">
        <v>0.926921353</v>
      </c>
      <c r="E783" s="57">
        <v>0.926921353</v>
      </c>
      <c r="F783" s="57">
        <v>3.2504072013999998</v>
      </c>
      <c r="G783" s="57">
        <v>3.2504072013999998</v>
      </c>
      <c r="H783" s="57">
        <v>16.3223127258</v>
      </c>
      <c r="I783" s="57">
        <v>16.3223127258</v>
      </c>
      <c r="J783" s="57">
        <v>4.3911634880000001</v>
      </c>
      <c r="K783" s="57">
        <v>4.3911634880000001</v>
      </c>
    </row>
    <row r="784" spans="1:11" customFormat="1" x14ac:dyDescent="0.3">
      <c r="A784" s="58" t="s">
        <v>340</v>
      </c>
      <c r="B784" s="77">
        <v>14.979911507200001</v>
      </c>
      <c r="C784" s="78">
        <v>60.182511761684999</v>
      </c>
      <c r="D784" s="77">
        <v>0.66485655769999896</v>
      </c>
      <c r="E784" s="78">
        <v>71.7273968873603</v>
      </c>
      <c r="F784" s="77">
        <v>0.49860807070000002</v>
      </c>
      <c r="G784" s="78">
        <v>15.3398648170987</v>
      </c>
      <c r="H784" s="77">
        <v>13.1772775775</v>
      </c>
      <c r="I784" s="78">
        <v>80.731681832509096</v>
      </c>
      <c r="J784" s="77">
        <v>0.63916930130000005</v>
      </c>
      <c r="K784" s="78">
        <v>14.5558074311443</v>
      </c>
    </row>
    <row r="785" spans="1:11" customFormat="1" x14ac:dyDescent="0.3">
      <c r="A785" s="58" t="s">
        <v>341</v>
      </c>
      <c r="B785" s="79">
        <v>4.6500824148000097</v>
      </c>
      <c r="C785" s="80">
        <v>18.681928760860501</v>
      </c>
      <c r="D785" s="79">
        <v>0.26206479529999999</v>
      </c>
      <c r="E785" s="80">
        <v>28.2726031126397</v>
      </c>
      <c r="F785" s="79">
        <v>0</v>
      </c>
      <c r="G785" s="80">
        <v>0</v>
      </c>
      <c r="H785" s="79">
        <v>1.2687678997</v>
      </c>
      <c r="I785" s="80">
        <v>7.77321156023749</v>
      </c>
      <c r="J785" s="79">
        <v>3.1192497198</v>
      </c>
      <c r="K785" s="81">
        <v>71.034697941084701</v>
      </c>
    </row>
    <row r="786" spans="1:11" customFormat="1" x14ac:dyDescent="0.3">
      <c r="A786" s="58" t="s">
        <v>342</v>
      </c>
      <c r="B786" s="77">
        <v>5.2608108461999903</v>
      </c>
      <c r="C786" s="78">
        <v>21.1355594774545</v>
      </c>
      <c r="D786" s="77">
        <v>0</v>
      </c>
      <c r="E786" s="78">
        <v>0</v>
      </c>
      <c r="F786" s="77">
        <v>2.7517991306999998</v>
      </c>
      <c r="G786" s="81">
        <v>84.6601351829013</v>
      </c>
      <c r="H786" s="77">
        <v>1.8762672486</v>
      </c>
      <c r="I786" s="78">
        <v>11.495106607253399</v>
      </c>
      <c r="J786" s="77">
        <v>0.63274446689999897</v>
      </c>
      <c r="K786" s="78">
        <v>14.409494627771</v>
      </c>
    </row>
    <row r="787" spans="1:11" customFormat="1" x14ac:dyDescent="0.3">
      <c r="A787" s="76" t="s">
        <v>4</v>
      </c>
    </row>
    <row r="788" spans="1:11" customFormat="1" x14ac:dyDescent="0.3">
      <c r="A788" s="76" t="s">
        <v>4</v>
      </c>
    </row>
    <row r="789" spans="1:11" customFormat="1" x14ac:dyDescent="0.3">
      <c r="A789" s="54" t="s">
        <v>352</v>
      </c>
    </row>
    <row r="790" spans="1:11" customFormat="1" x14ac:dyDescent="0.3">
      <c r="A790" s="69" t="s">
        <v>4</v>
      </c>
    </row>
    <row r="791" spans="1:11" customFormat="1" x14ac:dyDescent="0.3">
      <c r="A791" s="116" t="s">
        <v>4</v>
      </c>
      <c r="B791" s="118" t="s">
        <v>26</v>
      </c>
      <c r="C791" s="118" t="s">
        <v>4</v>
      </c>
      <c r="D791" s="118" t="s">
        <v>509</v>
      </c>
      <c r="E791" s="118" t="s">
        <v>4</v>
      </c>
      <c r="F791" s="118" t="s">
        <v>510</v>
      </c>
      <c r="G791" s="118" t="s">
        <v>4</v>
      </c>
      <c r="H791" s="118" t="s">
        <v>511</v>
      </c>
      <c r="I791" s="118" t="s">
        <v>4</v>
      </c>
      <c r="J791" s="118" t="s">
        <v>512</v>
      </c>
      <c r="K791" s="118" t="s">
        <v>4</v>
      </c>
    </row>
    <row r="792" spans="1:11" customFormat="1" x14ac:dyDescent="0.3">
      <c r="A792" s="117" t="s">
        <v>4</v>
      </c>
      <c r="B792" s="55" t="s">
        <v>28</v>
      </c>
      <c r="C792" s="55" t="s">
        <v>29</v>
      </c>
      <c r="D792" s="55" t="s">
        <v>28</v>
      </c>
      <c r="E792" s="55" t="s">
        <v>29</v>
      </c>
      <c r="F792" s="55" t="s">
        <v>28</v>
      </c>
      <c r="G792" s="55" t="s">
        <v>29</v>
      </c>
      <c r="H792" s="55" t="s">
        <v>28</v>
      </c>
      <c r="I792" s="55" t="s">
        <v>29</v>
      </c>
      <c r="J792" s="55" t="s">
        <v>28</v>
      </c>
      <c r="K792" s="55" t="s">
        <v>29</v>
      </c>
    </row>
    <row r="793" spans="1:11" customFormat="1" x14ac:dyDescent="0.3">
      <c r="A793" s="56" t="s">
        <v>30</v>
      </c>
      <c r="B793" s="57">
        <v>219.9956413102</v>
      </c>
      <c r="C793" s="57">
        <v>219.9956413102</v>
      </c>
      <c r="D793" s="57">
        <v>51.168224990399999</v>
      </c>
      <c r="E793" s="57">
        <v>51.168224990399999</v>
      </c>
      <c r="F793" s="57">
        <v>33.965839691699998</v>
      </c>
      <c r="G793" s="57">
        <v>33.965839691699998</v>
      </c>
      <c r="H793" s="57">
        <v>68.079467224699997</v>
      </c>
      <c r="I793" s="57">
        <v>68.079467224699997</v>
      </c>
      <c r="J793" s="57">
        <v>66.7821094034</v>
      </c>
      <c r="K793" s="57">
        <v>66.7821094034</v>
      </c>
    </row>
    <row r="794" spans="1:11" customFormat="1" x14ac:dyDescent="0.3">
      <c r="A794" s="58" t="s">
        <v>340</v>
      </c>
      <c r="B794" s="70">
        <v>44.925738105900002</v>
      </c>
      <c r="C794" s="71">
        <v>0.20421194637467099</v>
      </c>
      <c r="D794" s="70">
        <v>14.1511464591</v>
      </c>
      <c r="E794" s="71">
        <v>0.27656121473346001</v>
      </c>
      <c r="F794" s="77">
        <v>6.1820780649999998</v>
      </c>
      <c r="G794" s="78">
        <v>18.200869229535598</v>
      </c>
      <c r="H794" s="70">
        <v>12.056376975099999</v>
      </c>
      <c r="I794" s="71">
        <v>0.17709270454933601</v>
      </c>
      <c r="J794" s="70">
        <v>12.5361366067</v>
      </c>
      <c r="K794" s="71">
        <v>0.18771699065351399</v>
      </c>
    </row>
    <row r="795" spans="1:11" customFormat="1" x14ac:dyDescent="0.3">
      <c r="A795" s="58" t="s">
        <v>341</v>
      </c>
      <c r="B795" s="73">
        <v>57.134674088999901</v>
      </c>
      <c r="C795" s="74">
        <v>0.25970820943874301</v>
      </c>
      <c r="D795" s="73">
        <v>11.7328040712</v>
      </c>
      <c r="E795" s="74">
        <v>0.229298633544573</v>
      </c>
      <c r="F795" s="79">
        <v>8.6690698702999907</v>
      </c>
      <c r="G795" s="80">
        <v>25.522907571215999</v>
      </c>
      <c r="H795" s="73">
        <v>20.749714118099899</v>
      </c>
      <c r="I795" s="74">
        <v>0.30478667010736799</v>
      </c>
      <c r="J795" s="73">
        <v>15.9830860293999</v>
      </c>
      <c r="K795" s="74">
        <v>0.23933185357853201</v>
      </c>
    </row>
    <row r="796" spans="1:11" customFormat="1" x14ac:dyDescent="0.3">
      <c r="A796" s="58" t="s">
        <v>342</v>
      </c>
      <c r="B796" s="70">
        <v>117.9352291153</v>
      </c>
      <c r="C796" s="71">
        <v>0.53607984418658605</v>
      </c>
      <c r="D796" s="70">
        <v>25.284274460100001</v>
      </c>
      <c r="E796" s="71">
        <v>0.49414015172196701</v>
      </c>
      <c r="F796" s="77">
        <v>19.114691756399999</v>
      </c>
      <c r="G796" s="78">
        <v>56.276223199248399</v>
      </c>
      <c r="H796" s="70">
        <v>35.273376131500001</v>
      </c>
      <c r="I796" s="71">
        <v>0.51812062534329595</v>
      </c>
      <c r="J796" s="70">
        <v>38.262886767300103</v>
      </c>
      <c r="K796" s="71">
        <v>0.57295115576795397</v>
      </c>
    </row>
    <row r="797" spans="1:11" customFormat="1" x14ac:dyDescent="0.3">
      <c r="A797" s="76" t="s">
        <v>4</v>
      </c>
    </row>
    <row r="798" spans="1:11" customFormat="1" x14ac:dyDescent="0.3">
      <c r="A798" s="76" t="s">
        <v>4</v>
      </c>
    </row>
    <row r="799" spans="1:11" customFormat="1" x14ac:dyDescent="0.3">
      <c r="A799" s="54" t="s">
        <v>353</v>
      </c>
    </row>
    <row r="800" spans="1:11" customFormat="1" x14ac:dyDescent="0.3">
      <c r="A800" s="69" t="s">
        <v>4</v>
      </c>
    </row>
    <row r="801" spans="1:11" customFormat="1" x14ac:dyDescent="0.3">
      <c r="A801" s="116" t="s">
        <v>4</v>
      </c>
      <c r="B801" s="118" t="s">
        <v>26</v>
      </c>
      <c r="C801" s="118" t="s">
        <v>4</v>
      </c>
      <c r="D801" s="118" t="s">
        <v>509</v>
      </c>
      <c r="E801" s="118" t="s">
        <v>4</v>
      </c>
      <c r="F801" s="118" t="s">
        <v>510</v>
      </c>
      <c r="G801" s="118" t="s">
        <v>4</v>
      </c>
      <c r="H801" s="118" t="s">
        <v>511</v>
      </c>
      <c r="I801" s="118" t="s">
        <v>4</v>
      </c>
      <c r="J801" s="118" t="s">
        <v>512</v>
      </c>
      <c r="K801" s="118" t="s">
        <v>4</v>
      </c>
    </row>
    <row r="802" spans="1:11" customFormat="1" x14ac:dyDescent="0.3">
      <c r="A802" s="117" t="s">
        <v>4</v>
      </c>
      <c r="B802" s="55" t="s">
        <v>28</v>
      </c>
      <c r="C802" s="55" t="s">
        <v>29</v>
      </c>
      <c r="D802" s="55" t="s">
        <v>28</v>
      </c>
      <c r="E802" s="55" t="s">
        <v>29</v>
      </c>
      <c r="F802" s="55" t="s">
        <v>28</v>
      </c>
      <c r="G802" s="55" t="s">
        <v>29</v>
      </c>
      <c r="H802" s="55" t="s">
        <v>28</v>
      </c>
      <c r="I802" s="55" t="s">
        <v>29</v>
      </c>
      <c r="J802" s="55" t="s">
        <v>28</v>
      </c>
      <c r="K802" s="55" t="s">
        <v>29</v>
      </c>
    </row>
    <row r="803" spans="1:11" customFormat="1" x14ac:dyDescent="0.3">
      <c r="A803" s="56" t="s">
        <v>30</v>
      </c>
      <c r="B803" s="57">
        <v>194.51861701990001</v>
      </c>
      <c r="C803" s="57">
        <v>194.51861701990001</v>
      </c>
      <c r="D803" s="57">
        <v>48.896413922100002</v>
      </c>
      <c r="E803" s="57">
        <v>48.896413922100002</v>
      </c>
      <c r="F803" s="57">
        <v>35.893479817100001</v>
      </c>
      <c r="G803" s="57">
        <v>35.893479817100001</v>
      </c>
      <c r="H803" s="57">
        <v>43.309257778999999</v>
      </c>
      <c r="I803" s="57">
        <v>43.309257778999999</v>
      </c>
      <c r="J803" s="57">
        <v>66.419465501700003</v>
      </c>
      <c r="K803" s="57">
        <v>66.419465501700003</v>
      </c>
    </row>
    <row r="804" spans="1:11" customFormat="1" x14ac:dyDescent="0.3">
      <c r="A804" s="58" t="s">
        <v>340</v>
      </c>
      <c r="B804" s="70">
        <v>46.336638847000003</v>
      </c>
      <c r="C804" s="71">
        <v>0.23821184602736301</v>
      </c>
      <c r="D804" s="70">
        <v>13.458238440300001</v>
      </c>
      <c r="E804" s="71">
        <v>0.27523978469548299</v>
      </c>
      <c r="F804" s="77">
        <v>6.88751989140001</v>
      </c>
      <c r="G804" s="78">
        <v>19.188777255636001</v>
      </c>
      <c r="H804" s="70">
        <v>8.8108886483000095</v>
      </c>
      <c r="I804" s="71">
        <v>0.203441229430911</v>
      </c>
      <c r="J804" s="70">
        <v>17.179991866999998</v>
      </c>
      <c r="K804" s="71">
        <v>0.25865899006007897</v>
      </c>
    </row>
    <row r="805" spans="1:11" customFormat="1" x14ac:dyDescent="0.3">
      <c r="A805" s="58" t="s">
        <v>341</v>
      </c>
      <c r="B805" s="73">
        <v>44.279348040899997</v>
      </c>
      <c r="C805" s="74">
        <v>0.227635527741646</v>
      </c>
      <c r="D805" s="73">
        <v>6.4751794748</v>
      </c>
      <c r="E805" s="74">
        <v>0.132426469661273</v>
      </c>
      <c r="F805" s="79">
        <v>8.4124121870999993</v>
      </c>
      <c r="G805" s="80">
        <v>23.437159701334501</v>
      </c>
      <c r="H805" s="73">
        <v>15.0159471615</v>
      </c>
      <c r="I805" s="74">
        <v>0.34671448857710502</v>
      </c>
      <c r="J805" s="73">
        <v>14.375809217500001</v>
      </c>
      <c r="K805" s="74">
        <v>0.21643970045395899</v>
      </c>
    </row>
    <row r="806" spans="1:11" customFormat="1" x14ac:dyDescent="0.3">
      <c r="A806" s="58" t="s">
        <v>342</v>
      </c>
      <c r="B806" s="70">
        <v>103.902630132</v>
      </c>
      <c r="C806" s="71">
        <v>0.53415262623099102</v>
      </c>
      <c r="D806" s="70">
        <v>28.962996007000001</v>
      </c>
      <c r="E806" s="71">
        <v>0.59233374564324504</v>
      </c>
      <c r="F806" s="77">
        <v>20.593547738600002</v>
      </c>
      <c r="G806" s="78">
        <v>57.374063043029402</v>
      </c>
      <c r="H806" s="70">
        <v>19.482421969200001</v>
      </c>
      <c r="I806" s="71">
        <v>0.44984428199198401</v>
      </c>
      <c r="J806" s="70">
        <v>34.863664417199999</v>
      </c>
      <c r="K806" s="71">
        <v>0.52490130948596203</v>
      </c>
    </row>
    <row r="807" spans="1:11" customFormat="1" x14ac:dyDescent="0.3">
      <c r="A807" s="76" t="s">
        <v>4</v>
      </c>
    </row>
    <row r="808" spans="1:11" customFormat="1" x14ac:dyDescent="0.3">
      <c r="A808" s="76" t="s">
        <v>4</v>
      </c>
    </row>
    <row r="809" spans="1:11" customFormat="1" x14ac:dyDescent="0.3">
      <c r="A809" s="54" t="s">
        <v>354</v>
      </c>
    </row>
    <row r="810" spans="1:11" customFormat="1" x14ac:dyDescent="0.3">
      <c r="A810" s="69" t="s">
        <v>4</v>
      </c>
    </row>
    <row r="811" spans="1:11" customFormat="1" x14ac:dyDescent="0.3">
      <c r="A811" s="116" t="s">
        <v>4</v>
      </c>
      <c r="B811" s="118" t="s">
        <v>26</v>
      </c>
      <c r="C811" s="118" t="s">
        <v>4</v>
      </c>
      <c r="D811" s="118" t="s">
        <v>509</v>
      </c>
      <c r="E811" s="118" t="s">
        <v>4</v>
      </c>
      <c r="F811" s="118" t="s">
        <v>510</v>
      </c>
      <c r="G811" s="118" t="s">
        <v>4</v>
      </c>
      <c r="H811" s="118" t="s">
        <v>511</v>
      </c>
      <c r="I811" s="118" t="s">
        <v>4</v>
      </c>
      <c r="J811" s="118" t="s">
        <v>512</v>
      </c>
      <c r="K811" s="118" t="s">
        <v>4</v>
      </c>
    </row>
    <row r="812" spans="1:11" customFormat="1" x14ac:dyDescent="0.3">
      <c r="A812" s="117" t="s">
        <v>4</v>
      </c>
      <c r="B812" s="55" t="s">
        <v>28</v>
      </c>
      <c r="C812" s="55" t="s">
        <v>29</v>
      </c>
      <c r="D812" s="55" t="s">
        <v>28</v>
      </c>
      <c r="E812" s="55" t="s">
        <v>29</v>
      </c>
      <c r="F812" s="55" t="s">
        <v>28</v>
      </c>
      <c r="G812" s="55" t="s">
        <v>29</v>
      </c>
      <c r="H812" s="55" t="s">
        <v>28</v>
      </c>
      <c r="I812" s="55" t="s">
        <v>29</v>
      </c>
      <c r="J812" s="55" t="s">
        <v>28</v>
      </c>
      <c r="K812" s="55" t="s">
        <v>29</v>
      </c>
    </row>
    <row r="813" spans="1:11" customFormat="1" x14ac:dyDescent="0.3">
      <c r="A813" s="56" t="s">
        <v>30</v>
      </c>
      <c r="B813" s="57">
        <v>94.818983394599996</v>
      </c>
      <c r="C813" s="57">
        <v>94.818983394599996</v>
      </c>
      <c r="D813" s="57">
        <v>25.383910695600001</v>
      </c>
      <c r="E813" s="57">
        <v>25.383910695600001</v>
      </c>
      <c r="F813" s="57">
        <v>16.766833081800002</v>
      </c>
      <c r="G813" s="57">
        <v>16.766833081800002</v>
      </c>
      <c r="H813" s="57">
        <v>30.449338281700001</v>
      </c>
      <c r="I813" s="57">
        <v>30.449338281700001</v>
      </c>
      <c r="J813" s="57">
        <v>22.2189013355</v>
      </c>
      <c r="K813" s="57">
        <v>22.2189013355</v>
      </c>
    </row>
    <row r="814" spans="1:11" customFormat="1" x14ac:dyDescent="0.3">
      <c r="A814" s="58" t="s">
        <v>340</v>
      </c>
      <c r="B814" s="70">
        <v>20.9794485145</v>
      </c>
      <c r="C814" s="71">
        <v>0.22125789333968701</v>
      </c>
      <c r="D814" s="70">
        <v>11.1255178321</v>
      </c>
      <c r="E814" s="72">
        <v>0.43829014234707597</v>
      </c>
      <c r="F814" s="77">
        <v>0</v>
      </c>
      <c r="G814" s="82">
        <v>0</v>
      </c>
      <c r="H814" s="70">
        <v>2.6343070664999999</v>
      </c>
      <c r="I814" s="71">
        <v>8.6514427411488695E-2</v>
      </c>
      <c r="J814" s="77">
        <v>7.2196236159000096</v>
      </c>
      <c r="K814" s="78">
        <v>32.493162046518201</v>
      </c>
    </row>
    <row r="815" spans="1:11" customFormat="1" x14ac:dyDescent="0.3">
      <c r="A815" s="58" t="s">
        <v>341</v>
      </c>
      <c r="B815" s="73">
        <v>36.637221812999996</v>
      </c>
      <c r="C815" s="74">
        <v>0.38639121093009399</v>
      </c>
      <c r="D815" s="73">
        <v>6.6154467961000201</v>
      </c>
      <c r="E815" s="74">
        <v>0.26061574496662199</v>
      </c>
      <c r="F815" s="79">
        <v>8.0436614247999891</v>
      </c>
      <c r="G815" s="80">
        <v>47.973647650439098</v>
      </c>
      <c r="H815" s="73">
        <v>14.9942357098</v>
      </c>
      <c r="I815" s="74">
        <v>0.49243223517968898</v>
      </c>
      <c r="J815" s="79">
        <v>6.9838778822999803</v>
      </c>
      <c r="K815" s="80">
        <v>31.432147687435801</v>
      </c>
    </row>
    <row r="816" spans="1:11" customFormat="1" x14ac:dyDescent="0.3">
      <c r="A816" s="58" t="s">
        <v>342</v>
      </c>
      <c r="B816" s="70">
        <v>37.202313067099901</v>
      </c>
      <c r="C816" s="71">
        <v>0.39235089573021797</v>
      </c>
      <c r="D816" s="70">
        <v>7.6429460674000103</v>
      </c>
      <c r="E816" s="71">
        <v>0.30109411268630198</v>
      </c>
      <c r="F816" s="77">
        <v>8.7231716570000195</v>
      </c>
      <c r="G816" s="78">
        <v>52.026352349560803</v>
      </c>
      <c r="H816" s="70">
        <v>12.8207955054</v>
      </c>
      <c r="I816" s="71">
        <v>0.421053337408822</v>
      </c>
      <c r="J816" s="77">
        <v>8.0153998372999808</v>
      </c>
      <c r="K816" s="78">
        <v>36.074690266046098</v>
      </c>
    </row>
    <row r="817" spans="1:11" customFormat="1" x14ac:dyDescent="0.3">
      <c r="A817" s="76" t="s">
        <v>4</v>
      </c>
    </row>
    <row r="818" spans="1:11" customFormat="1" x14ac:dyDescent="0.3">
      <c r="A818" s="76" t="s">
        <v>4</v>
      </c>
    </row>
    <row r="819" spans="1:11" customFormat="1" x14ac:dyDescent="0.3">
      <c r="A819" s="54" t="s">
        <v>355</v>
      </c>
    </row>
    <row r="820" spans="1:11" customFormat="1" x14ac:dyDescent="0.3">
      <c r="A820" s="69" t="s">
        <v>4</v>
      </c>
    </row>
    <row r="821" spans="1:11" customFormat="1" x14ac:dyDescent="0.3">
      <c r="A821" s="116" t="s">
        <v>4</v>
      </c>
      <c r="B821" s="118" t="s">
        <v>26</v>
      </c>
      <c r="C821" s="118" t="s">
        <v>4</v>
      </c>
      <c r="D821" s="118" t="s">
        <v>509</v>
      </c>
      <c r="E821" s="118" t="s">
        <v>4</v>
      </c>
      <c r="F821" s="118" t="s">
        <v>510</v>
      </c>
      <c r="G821" s="118" t="s">
        <v>4</v>
      </c>
      <c r="H821" s="118" t="s">
        <v>511</v>
      </c>
      <c r="I821" s="118" t="s">
        <v>4</v>
      </c>
      <c r="J821" s="118" t="s">
        <v>512</v>
      </c>
      <c r="K821" s="118" t="s">
        <v>4</v>
      </c>
    </row>
    <row r="822" spans="1:11" customFormat="1" x14ac:dyDescent="0.3">
      <c r="A822" s="117" t="s">
        <v>4</v>
      </c>
      <c r="B822" s="55" t="s">
        <v>28</v>
      </c>
      <c r="C822" s="55" t="s">
        <v>29</v>
      </c>
      <c r="D822" s="55" t="s">
        <v>28</v>
      </c>
      <c r="E822" s="55" t="s">
        <v>29</v>
      </c>
      <c r="F822" s="55" t="s">
        <v>28</v>
      </c>
      <c r="G822" s="55" t="s">
        <v>29</v>
      </c>
      <c r="H822" s="55" t="s">
        <v>28</v>
      </c>
      <c r="I822" s="55" t="s">
        <v>29</v>
      </c>
      <c r="J822" s="55" t="s">
        <v>28</v>
      </c>
      <c r="K822" s="55" t="s">
        <v>29</v>
      </c>
    </row>
    <row r="823" spans="1:11" customFormat="1" x14ac:dyDescent="0.3">
      <c r="A823" s="56" t="s">
        <v>30</v>
      </c>
      <c r="B823" s="57">
        <v>22.549806395699999</v>
      </c>
      <c r="C823" s="57">
        <v>22.549806395699999</v>
      </c>
      <c r="D823" s="57">
        <v>1.2161483868</v>
      </c>
      <c r="E823" s="57">
        <v>1.2161483868</v>
      </c>
      <c r="F823" s="57">
        <v>3.9411909454999998</v>
      </c>
      <c r="G823" s="57">
        <v>3.9411909454999998</v>
      </c>
      <c r="H823" s="57">
        <v>15.3105806676</v>
      </c>
      <c r="I823" s="57">
        <v>15.3105806676</v>
      </c>
      <c r="J823" s="57">
        <v>2.0818863957999998</v>
      </c>
      <c r="K823" s="57">
        <v>2.0818863957999998</v>
      </c>
    </row>
    <row r="824" spans="1:11" customFormat="1" x14ac:dyDescent="0.3">
      <c r="A824" s="58" t="s">
        <v>340</v>
      </c>
      <c r="B824" s="77">
        <v>4.0650949702999997</v>
      </c>
      <c r="C824" s="78">
        <v>18.027183466529301</v>
      </c>
      <c r="D824" s="77">
        <v>0</v>
      </c>
      <c r="E824" s="78">
        <v>0</v>
      </c>
      <c r="F824" s="77">
        <v>0</v>
      </c>
      <c r="G824" s="78">
        <v>0</v>
      </c>
      <c r="H824" s="77">
        <v>3.4259256690000002</v>
      </c>
      <c r="I824" s="78">
        <v>22.3761968496067</v>
      </c>
      <c r="J824" s="77">
        <v>0.63916930129999905</v>
      </c>
      <c r="K824" s="78">
        <v>30.701449540640699</v>
      </c>
    </row>
    <row r="825" spans="1:11" customFormat="1" x14ac:dyDescent="0.3">
      <c r="A825" s="58" t="s">
        <v>341</v>
      </c>
      <c r="B825" s="79">
        <v>13.9053073798</v>
      </c>
      <c r="C825" s="80">
        <v>61.6648637056662</v>
      </c>
      <c r="D825" s="79">
        <v>1.2161483868</v>
      </c>
      <c r="E825" s="80">
        <v>100</v>
      </c>
      <c r="F825" s="79">
        <v>2.3702989771</v>
      </c>
      <c r="G825" s="80">
        <v>60.141693459596901</v>
      </c>
      <c r="H825" s="79">
        <v>8.8761429213999694</v>
      </c>
      <c r="I825" s="80">
        <v>57.973914341364903</v>
      </c>
      <c r="J825" s="79">
        <v>1.4427170945000001</v>
      </c>
      <c r="K825" s="80">
        <v>69.298550459359305</v>
      </c>
    </row>
    <row r="826" spans="1:11" customFormat="1" x14ac:dyDescent="0.3">
      <c r="A826" s="58" t="s">
        <v>342</v>
      </c>
      <c r="B826" s="77">
        <v>4.5794040455999898</v>
      </c>
      <c r="C826" s="78">
        <v>20.307952827804499</v>
      </c>
      <c r="D826" s="77">
        <v>0</v>
      </c>
      <c r="E826" s="78">
        <v>0</v>
      </c>
      <c r="F826" s="77">
        <v>1.5708919684</v>
      </c>
      <c r="G826" s="78">
        <v>39.858306540403099</v>
      </c>
      <c r="H826" s="77">
        <v>3.0085120771999998</v>
      </c>
      <c r="I826" s="78">
        <v>19.649888809028401</v>
      </c>
      <c r="J826" s="77">
        <v>0</v>
      </c>
      <c r="K826" s="78">
        <v>0</v>
      </c>
    </row>
    <row r="827" spans="1:11" customFormat="1" x14ac:dyDescent="0.3">
      <c r="A827" s="76" t="s">
        <v>4</v>
      </c>
    </row>
    <row r="828" spans="1:11" customFormat="1" x14ac:dyDescent="0.3">
      <c r="A828" s="76" t="s">
        <v>4</v>
      </c>
    </row>
    <row r="829" spans="1:11" customFormat="1" x14ac:dyDescent="0.3">
      <c r="A829" s="54" t="s">
        <v>356</v>
      </c>
    </row>
    <row r="830" spans="1:11" customFormat="1" x14ac:dyDescent="0.3">
      <c r="A830" s="69" t="s">
        <v>4</v>
      </c>
    </row>
    <row r="831" spans="1:11" customFormat="1" x14ac:dyDescent="0.3">
      <c r="A831" s="116" t="s">
        <v>4</v>
      </c>
      <c r="B831" s="118" t="s">
        <v>26</v>
      </c>
      <c r="C831" s="118" t="s">
        <v>4</v>
      </c>
      <c r="D831" s="118" t="s">
        <v>509</v>
      </c>
      <c r="E831" s="118" t="s">
        <v>4</v>
      </c>
      <c r="F831" s="118" t="s">
        <v>510</v>
      </c>
      <c r="G831" s="118" t="s">
        <v>4</v>
      </c>
      <c r="H831" s="118" t="s">
        <v>511</v>
      </c>
      <c r="I831" s="118" t="s">
        <v>4</v>
      </c>
      <c r="J831" s="118" t="s">
        <v>512</v>
      </c>
      <c r="K831" s="118" t="s">
        <v>4</v>
      </c>
    </row>
    <row r="832" spans="1:11" customFormat="1" x14ac:dyDescent="0.3">
      <c r="A832" s="117" t="s">
        <v>4</v>
      </c>
      <c r="B832" s="55" t="s">
        <v>28</v>
      </c>
      <c r="C832" s="55" t="s">
        <v>29</v>
      </c>
      <c r="D832" s="55" t="s">
        <v>28</v>
      </c>
      <c r="E832" s="55" t="s">
        <v>29</v>
      </c>
      <c r="F832" s="55" t="s">
        <v>28</v>
      </c>
      <c r="G832" s="55" t="s">
        <v>29</v>
      </c>
      <c r="H832" s="55" t="s">
        <v>28</v>
      </c>
      <c r="I832" s="55" t="s">
        <v>29</v>
      </c>
      <c r="J832" s="55" t="s">
        <v>28</v>
      </c>
      <c r="K832" s="55" t="s">
        <v>29</v>
      </c>
    </row>
    <row r="833" spans="1:11" customFormat="1" x14ac:dyDescent="0.3">
      <c r="A833" s="56" t="s">
        <v>30</v>
      </c>
      <c r="B833" s="57">
        <v>54.922066426400001</v>
      </c>
      <c r="C833" s="57">
        <v>54.922066426400001</v>
      </c>
      <c r="D833" s="57">
        <v>6.1495105474000002</v>
      </c>
      <c r="E833" s="57">
        <v>6.1495105474000002</v>
      </c>
      <c r="F833" s="57">
        <v>12.3013216723</v>
      </c>
      <c r="G833" s="57">
        <v>12.3013216723</v>
      </c>
      <c r="H833" s="57">
        <v>26.6688153413</v>
      </c>
      <c r="I833" s="57">
        <v>26.6688153413</v>
      </c>
      <c r="J833" s="57">
        <v>9.8024188654</v>
      </c>
      <c r="K833" s="57">
        <v>9.8024188654</v>
      </c>
    </row>
    <row r="834" spans="1:11" customFormat="1" x14ac:dyDescent="0.3">
      <c r="A834" s="58" t="s">
        <v>340</v>
      </c>
      <c r="B834" s="70">
        <v>19.9596917506999</v>
      </c>
      <c r="C834" s="71">
        <v>0.36341844088200098</v>
      </c>
      <c r="D834" s="77">
        <v>3.3269184902000002</v>
      </c>
      <c r="E834" s="78">
        <v>54.100541247247897</v>
      </c>
      <c r="F834" s="77">
        <v>3.0994071147</v>
      </c>
      <c r="G834" s="78">
        <v>25.195724469828399</v>
      </c>
      <c r="H834" s="77">
        <v>13.025957334099999</v>
      </c>
      <c r="I834" s="78">
        <v>48.843404430970999</v>
      </c>
      <c r="J834" s="77">
        <v>0.50740881169999996</v>
      </c>
      <c r="K834" s="78">
        <v>5.1763632901979104</v>
      </c>
    </row>
    <row r="835" spans="1:11" customFormat="1" x14ac:dyDescent="0.3">
      <c r="A835" s="58" t="s">
        <v>341</v>
      </c>
      <c r="B835" s="73">
        <v>16.7746801535</v>
      </c>
      <c r="C835" s="74">
        <v>0.30542696669979502</v>
      </c>
      <c r="D835" s="79">
        <v>1.4058943191</v>
      </c>
      <c r="E835" s="80">
        <v>22.861889710790201</v>
      </c>
      <c r="F835" s="79">
        <v>2.7517948198000002</v>
      </c>
      <c r="G835" s="80">
        <v>22.3699118932599</v>
      </c>
      <c r="H835" s="79">
        <v>7.8829906145000201</v>
      </c>
      <c r="I835" s="80">
        <v>29.558833092567902</v>
      </c>
      <c r="J835" s="79">
        <v>4.7340004001000002</v>
      </c>
      <c r="K835" s="80">
        <v>48.294206410723703</v>
      </c>
    </row>
    <row r="836" spans="1:11" customFormat="1" x14ac:dyDescent="0.3">
      <c r="A836" s="58" t="s">
        <v>342</v>
      </c>
      <c r="B836" s="70">
        <v>18.187694522200001</v>
      </c>
      <c r="C836" s="71">
        <v>0.331154592418204</v>
      </c>
      <c r="D836" s="77">
        <v>1.4166977381000001</v>
      </c>
      <c r="E836" s="78">
        <v>23.037569041961799</v>
      </c>
      <c r="F836" s="77">
        <v>6.4501197377999997</v>
      </c>
      <c r="G836" s="78">
        <v>52.434363636911598</v>
      </c>
      <c r="H836" s="77">
        <v>5.7598673926999897</v>
      </c>
      <c r="I836" s="78">
        <v>21.597762476461099</v>
      </c>
      <c r="J836" s="77">
        <v>4.5610096536000002</v>
      </c>
      <c r="K836" s="78">
        <v>46.529430299078399</v>
      </c>
    </row>
    <row r="837" spans="1:11" customFormat="1" x14ac:dyDescent="0.3">
      <c r="A837" s="76" t="s">
        <v>4</v>
      </c>
    </row>
    <row r="838" spans="1:11" customFormat="1" x14ac:dyDescent="0.3">
      <c r="A838" s="76" t="s">
        <v>4</v>
      </c>
    </row>
    <row r="839" spans="1:11" customFormat="1" x14ac:dyDescent="0.3">
      <c r="A839" s="54" t="s">
        <v>357</v>
      </c>
    </row>
    <row r="840" spans="1:11" customFormat="1" x14ac:dyDescent="0.3">
      <c r="A840" s="69" t="s">
        <v>4</v>
      </c>
    </row>
    <row r="841" spans="1:11" customFormat="1" x14ac:dyDescent="0.3">
      <c r="A841" s="116" t="s">
        <v>4</v>
      </c>
      <c r="B841" s="118" t="s">
        <v>26</v>
      </c>
      <c r="C841" s="118" t="s">
        <v>4</v>
      </c>
      <c r="D841" s="118" t="s">
        <v>509</v>
      </c>
      <c r="E841" s="118" t="s">
        <v>4</v>
      </c>
      <c r="F841" s="118" t="s">
        <v>510</v>
      </c>
      <c r="G841" s="118" t="s">
        <v>4</v>
      </c>
      <c r="H841" s="118" t="s">
        <v>511</v>
      </c>
      <c r="I841" s="118" t="s">
        <v>4</v>
      </c>
      <c r="J841" s="118" t="s">
        <v>512</v>
      </c>
      <c r="K841" s="118" t="s">
        <v>4</v>
      </c>
    </row>
    <row r="842" spans="1:11" customFormat="1" x14ac:dyDescent="0.3">
      <c r="A842" s="117" t="s">
        <v>4</v>
      </c>
      <c r="B842" s="55" t="s">
        <v>28</v>
      </c>
      <c r="C842" s="55" t="s">
        <v>29</v>
      </c>
      <c r="D842" s="55" t="s">
        <v>28</v>
      </c>
      <c r="E842" s="55" t="s">
        <v>29</v>
      </c>
      <c r="F842" s="55" t="s">
        <v>28</v>
      </c>
      <c r="G842" s="55" t="s">
        <v>29</v>
      </c>
      <c r="H842" s="55" t="s">
        <v>28</v>
      </c>
      <c r="I842" s="55" t="s">
        <v>29</v>
      </c>
      <c r="J842" s="55" t="s">
        <v>28</v>
      </c>
      <c r="K842" s="55" t="s">
        <v>29</v>
      </c>
    </row>
    <row r="843" spans="1:11" customFormat="1" x14ac:dyDescent="0.3">
      <c r="A843" s="56" t="s">
        <v>30</v>
      </c>
      <c r="B843" s="57">
        <v>45.638654906399999</v>
      </c>
      <c r="C843" s="57">
        <v>45.638654906399999</v>
      </c>
      <c r="D843" s="57">
        <v>3.7469499876999999</v>
      </c>
      <c r="E843" s="57">
        <v>3.7469499876999999</v>
      </c>
      <c r="F843" s="57">
        <v>12.5345710256</v>
      </c>
      <c r="G843" s="57">
        <v>12.5345710256</v>
      </c>
      <c r="H843" s="57">
        <v>18.861580335399999</v>
      </c>
      <c r="I843" s="57">
        <v>18.861580335399999</v>
      </c>
      <c r="J843" s="57">
        <v>10.495553557699999</v>
      </c>
      <c r="K843" s="57">
        <v>10.495553557699999</v>
      </c>
    </row>
    <row r="844" spans="1:11" customFormat="1" x14ac:dyDescent="0.3">
      <c r="A844" s="58" t="s">
        <v>340</v>
      </c>
      <c r="B844" s="70">
        <v>34.535812397199997</v>
      </c>
      <c r="C844" s="71">
        <v>0.75672283655224404</v>
      </c>
      <c r="D844" s="77">
        <v>2.0220601004000001</v>
      </c>
      <c r="E844" s="78">
        <v>53.965494790102802</v>
      </c>
      <c r="F844" s="77">
        <v>11.4634393109</v>
      </c>
      <c r="G844" s="78">
        <v>91.454580196543006</v>
      </c>
      <c r="H844" s="77">
        <v>16.523851473000001</v>
      </c>
      <c r="I844" s="78">
        <v>87.605869599312001</v>
      </c>
      <c r="J844" s="77">
        <v>4.5264615129000001</v>
      </c>
      <c r="K844" s="82">
        <v>43.127420464442203</v>
      </c>
    </row>
    <row r="845" spans="1:11" customFormat="1" x14ac:dyDescent="0.3">
      <c r="A845" s="58" t="s">
        <v>341</v>
      </c>
      <c r="B845" s="73">
        <v>8.2588668902000109</v>
      </c>
      <c r="C845" s="74">
        <v>0.180962101252503</v>
      </c>
      <c r="D845" s="79">
        <v>1.2753034964000001</v>
      </c>
      <c r="E845" s="80">
        <v>34.035775779938398</v>
      </c>
      <c r="F845" s="79">
        <v>1.0711317146999999</v>
      </c>
      <c r="G845" s="80">
        <v>8.5454198034569604</v>
      </c>
      <c r="H845" s="79">
        <v>0.61772222940000099</v>
      </c>
      <c r="I845" s="80">
        <v>3.2750290188603102</v>
      </c>
      <c r="J845" s="79">
        <v>5.2947094497</v>
      </c>
      <c r="K845" s="81">
        <v>50.447167179815601</v>
      </c>
    </row>
    <row r="846" spans="1:11" customFormat="1" x14ac:dyDescent="0.3">
      <c r="A846" s="58" t="s">
        <v>342</v>
      </c>
      <c r="B846" s="70">
        <v>2.8439756189999899</v>
      </c>
      <c r="C846" s="71">
        <v>6.2315062195252902E-2</v>
      </c>
      <c r="D846" s="77">
        <v>0.44958639089999902</v>
      </c>
      <c r="E846" s="78">
        <v>11.9987294299589</v>
      </c>
      <c r="F846" s="77">
        <v>0</v>
      </c>
      <c r="G846" s="78">
        <v>0</v>
      </c>
      <c r="H846" s="77">
        <v>1.7200066329999999</v>
      </c>
      <c r="I846" s="78">
        <v>9.1191013818276794</v>
      </c>
      <c r="J846" s="77">
        <v>0.67438259509999998</v>
      </c>
      <c r="K846" s="78">
        <v>6.4254123557422398</v>
      </c>
    </row>
    <row r="847" spans="1:11" customFormat="1" x14ac:dyDescent="0.3">
      <c r="A847" s="76" t="s">
        <v>4</v>
      </c>
    </row>
    <row r="848" spans="1:11" customFormat="1" x14ac:dyDescent="0.3">
      <c r="A848" s="76" t="s">
        <v>4</v>
      </c>
    </row>
    <row r="849" spans="1:11" customFormat="1" x14ac:dyDescent="0.3">
      <c r="A849" s="54" t="s">
        <v>358</v>
      </c>
    </row>
    <row r="850" spans="1:11" customFormat="1" x14ac:dyDescent="0.3">
      <c r="A850" s="69" t="s">
        <v>4</v>
      </c>
    </row>
    <row r="851" spans="1:11" customFormat="1" x14ac:dyDescent="0.3">
      <c r="A851" s="116" t="s">
        <v>4</v>
      </c>
      <c r="B851" s="118" t="s">
        <v>26</v>
      </c>
      <c r="C851" s="118" t="s">
        <v>4</v>
      </c>
      <c r="D851" s="118" t="s">
        <v>509</v>
      </c>
      <c r="E851" s="118" t="s">
        <v>4</v>
      </c>
      <c r="F851" s="118" t="s">
        <v>510</v>
      </c>
      <c r="G851" s="118" t="s">
        <v>4</v>
      </c>
      <c r="H851" s="118" t="s">
        <v>511</v>
      </c>
      <c r="I851" s="118" t="s">
        <v>4</v>
      </c>
      <c r="J851" s="118" t="s">
        <v>512</v>
      </c>
      <c r="K851" s="118" t="s">
        <v>4</v>
      </c>
    </row>
    <row r="852" spans="1:11" customFormat="1" x14ac:dyDescent="0.3">
      <c r="A852" s="117" t="s">
        <v>4</v>
      </c>
      <c r="B852" s="55" t="s">
        <v>28</v>
      </c>
      <c r="C852" s="55" t="s">
        <v>29</v>
      </c>
      <c r="D852" s="55" t="s">
        <v>28</v>
      </c>
      <c r="E852" s="55" t="s">
        <v>29</v>
      </c>
      <c r="F852" s="55" t="s">
        <v>28</v>
      </c>
      <c r="G852" s="55" t="s">
        <v>29</v>
      </c>
      <c r="H852" s="55" t="s">
        <v>28</v>
      </c>
      <c r="I852" s="55" t="s">
        <v>29</v>
      </c>
      <c r="J852" s="55" t="s">
        <v>28</v>
      </c>
      <c r="K852" s="55" t="s">
        <v>29</v>
      </c>
    </row>
    <row r="853" spans="1:11" customFormat="1" x14ac:dyDescent="0.3">
      <c r="A853" s="56" t="s">
        <v>30</v>
      </c>
      <c r="B853" s="57">
        <v>41.474274327000003</v>
      </c>
      <c r="C853" s="57">
        <v>41.474274327000003</v>
      </c>
      <c r="D853" s="57">
        <v>4.7238756531000003</v>
      </c>
      <c r="E853" s="57">
        <v>4.7238756531000003</v>
      </c>
      <c r="F853" s="57">
        <v>3.6357836274999999</v>
      </c>
      <c r="G853" s="57">
        <v>3.6357836274999999</v>
      </c>
      <c r="H853" s="57">
        <v>23.110860087900001</v>
      </c>
      <c r="I853" s="57">
        <v>23.110860087900001</v>
      </c>
      <c r="J853" s="57">
        <v>10.0037549585</v>
      </c>
      <c r="K853" s="57">
        <v>10.0037549585</v>
      </c>
    </row>
    <row r="854" spans="1:11" customFormat="1" x14ac:dyDescent="0.3">
      <c r="A854" s="58" t="s">
        <v>340</v>
      </c>
      <c r="B854" s="77">
        <v>23.4670842628</v>
      </c>
      <c r="C854" s="78">
        <v>56.582266100127498</v>
      </c>
      <c r="D854" s="77">
        <v>1.2161483868</v>
      </c>
      <c r="E854" s="78">
        <v>25.744716332698399</v>
      </c>
      <c r="F854" s="77">
        <v>0.83210204639999896</v>
      </c>
      <c r="G854" s="78">
        <v>22.886456721632801</v>
      </c>
      <c r="H854" s="77">
        <v>14.466927786399999</v>
      </c>
      <c r="I854" s="78">
        <v>62.597963604021601</v>
      </c>
      <c r="J854" s="77">
        <v>6.9519060432000002</v>
      </c>
      <c r="K854" s="78">
        <v>69.492966111620902</v>
      </c>
    </row>
    <row r="855" spans="1:11" customFormat="1" x14ac:dyDescent="0.3">
      <c r="A855" s="58" t="s">
        <v>341</v>
      </c>
      <c r="B855" s="79">
        <v>14.5023806815</v>
      </c>
      <c r="C855" s="80">
        <v>34.967171618621599</v>
      </c>
      <c r="D855" s="79">
        <v>3.0838774640000102</v>
      </c>
      <c r="E855" s="80">
        <v>65.282782411434397</v>
      </c>
      <c r="F855" s="79">
        <v>1.2599226901</v>
      </c>
      <c r="G855" s="80">
        <v>34.653401279721798</v>
      </c>
      <c r="H855" s="79">
        <v>7.1067316120999999</v>
      </c>
      <c r="I855" s="80">
        <v>30.750615014197699</v>
      </c>
      <c r="J855" s="79">
        <v>3.0518489152999999</v>
      </c>
      <c r="K855" s="80">
        <v>30.507033888379102</v>
      </c>
    </row>
    <row r="856" spans="1:11" customFormat="1" x14ac:dyDescent="0.3">
      <c r="A856" s="58" t="s">
        <v>342</v>
      </c>
      <c r="B856" s="77">
        <v>3.5048093826999902</v>
      </c>
      <c r="C856" s="78">
        <v>8.4505622812509298</v>
      </c>
      <c r="D856" s="77">
        <v>0.42384980230000002</v>
      </c>
      <c r="E856" s="78">
        <v>8.9725012558671509</v>
      </c>
      <c r="F856" s="77">
        <v>1.543758891</v>
      </c>
      <c r="G856" s="78">
        <v>42.460141998645398</v>
      </c>
      <c r="H856" s="77">
        <v>1.5372006894000001</v>
      </c>
      <c r="I856" s="78">
        <v>6.6514213817806898</v>
      </c>
      <c r="J856" s="77">
        <v>0</v>
      </c>
      <c r="K856" s="78">
        <v>0</v>
      </c>
    </row>
    <row r="857" spans="1:11" customFormat="1" x14ac:dyDescent="0.3">
      <c r="A857" s="76" t="s">
        <v>4</v>
      </c>
    </row>
    <row r="858" spans="1:11" customFormat="1" x14ac:dyDescent="0.3">
      <c r="A858" s="76" t="s">
        <v>4</v>
      </c>
    </row>
    <row r="859" spans="1:11" customFormat="1" x14ac:dyDescent="0.3">
      <c r="A859" s="54" t="s">
        <v>359</v>
      </c>
    </row>
    <row r="860" spans="1:11" customFormat="1" x14ac:dyDescent="0.3">
      <c r="A860" s="69" t="s">
        <v>4</v>
      </c>
    </row>
    <row r="861" spans="1:11" customFormat="1" x14ac:dyDescent="0.3">
      <c r="A861" s="116" t="s">
        <v>4</v>
      </c>
      <c r="B861" s="118" t="s">
        <v>26</v>
      </c>
      <c r="C861" s="118" t="s">
        <v>4</v>
      </c>
      <c r="D861" s="118" t="s">
        <v>509</v>
      </c>
      <c r="E861" s="118" t="s">
        <v>4</v>
      </c>
      <c r="F861" s="118" t="s">
        <v>510</v>
      </c>
      <c r="G861" s="118" t="s">
        <v>4</v>
      </c>
      <c r="H861" s="118" t="s">
        <v>511</v>
      </c>
      <c r="I861" s="118" t="s">
        <v>4</v>
      </c>
      <c r="J861" s="118" t="s">
        <v>512</v>
      </c>
      <c r="K861" s="118" t="s">
        <v>4</v>
      </c>
    </row>
    <row r="862" spans="1:11" customFormat="1" x14ac:dyDescent="0.3">
      <c r="A862" s="117" t="s">
        <v>4</v>
      </c>
      <c r="B862" s="55" t="s">
        <v>28</v>
      </c>
      <c r="C862" s="55" t="s">
        <v>29</v>
      </c>
      <c r="D862" s="55" t="s">
        <v>28</v>
      </c>
      <c r="E862" s="55" t="s">
        <v>29</v>
      </c>
      <c r="F862" s="55" t="s">
        <v>28</v>
      </c>
      <c r="G862" s="55" t="s">
        <v>29</v>
      </c>
      <c r="H862" s="55" t="s">
        <v>28</v>
      </c>
      <c r="I862" s="55" t="s">
        <v>29</v>
      </c>
      <c r="J862" s="55" t="s">
        <v>28</v>
      </c>
      <c r="K862" s="55" t="s">
        <v>29</v>
      </c>
    </row>
    <row r="863" spans="1:11" customFormat="1" x14ac:dyDescent="0.3">
      <c r="A863" s="56" t="s">
        <v>30</v>
      </c>
      <c r="B863" s="57">
        <v>19.961657628699999</v>
      </c>
      <c r="C863" s="57">
        <v>19.961657628699999</v>
      </c>
      <c r="D863" s="57">
        <v>7.8496016966999997</v>
      </c>
      <c r="E863" s="57">
        <v>7.8496016966999997</v>
      </c>
      <c r="F863" s="57">
        <v>5.4959239599999998</v>
      </c>
      <c r="G863" s="57">
        <v>5.4959239599999998</v>
      </c>
      <c r="H863" s="57">
        <v>5.4198860289999997</v>
      </c>
      <c r="I863" s="57">
        <v>5.4198860289999997</v>
      </c>
      <c r="J863" s="57">
        <v>1.1962459430000001</v>
      </c>
      <c r="K863" s="57">
        <v>1.1962459430000001</v>
      </c>
    </row>
    <row r="864" spans="1:11" customFormat="1" x14ac:dyDescent="0.3">
      <c r="A864" s="58" t="s">
        <v>340</v>
      </c>
      <c r="B864" s="77">
        <v>9.4953681351999997</v>
      </c>
      <c r="C864" s="78">
        <v>47.568034237537297</v>
      </c>
      <c r="D864" s="77">
        <v>4.6283046314999998</v>
      </c>
      <c r="E864" s="78">
        <v>58.962286372386998</v>
      </c>
      <c r="F864" s="77">
        <v>0</v>
      </c>
      <c r="G864" s="78">
        <v>0</v>
      </c>
      <c r="H864" s="77">
        <v>4.8670635036999998</v>
      </c>
      <c r="I864" s="78">
        <v>89.800107929538896</v>
      </c>
      <c r="J864" s="77">
        <v>0</v>
      </c>
      <c r="K864" s="78">
        <v>0</v>
      </c>
    </row>
    <row r="865" spans="1:11" customFormat="1" x14ac:dyDescent="0.3">
      <c r="A865" s="58" t="s">
        <v>341</v>
      </c>
      <c r="B865" s="79">
        <v>9.7509577050999798</v>
      </c>
      <c r="C865" s="80">
        <v>48.848436770504001</v>
      </c>
      <c r="D865" s="79">
        <v>3.2212970651999902</v>
      </c>
      <c r="E865" s="80">
        <v>41.037713627613002</v>
      </c>
      <c r="F865" s="79">
        <v>5.4959239599999998</v>
      </c>
      <c r="G865" s="80">
        <v>100</v>
      </c>
      <c r="H865" s="79">
        <v>0.55282252529999998</v>
      </c>
      <c r="I865" s="80">
        <v>10.1998920704611</v>
      </c>
      <c r="J865" s="79">
        <v>0.48091415459999998</v>
      </c>
      <c r="K865" s="80">
        <v>40.201946549046703</v>
      </c>
    </row>
    <row r="866" spans="1:11" customFormat="1" x14ac:dyDescent="0.3">
      <c r="A866" s="58" t="s">
        <v>342</v>
      </c>
      <c r="B866" s="77">
        <v>0.715331788400001</v>
      </c>
      <c r="C866" s="78">
        <v>3.5835289919586999</v>
      </c>
      <c r="D866" s="77">
        <v>0</v>
      </c>
      <c r="E866" s="78">
        <v>0</v>
      </c>
      <c r="F866" s="77">
        <v>0</v>
      </c>
      <c r="G866" s="78">
        <v>0</v>
      </c>
      <c r="H866" s="77">
        <v>0</v>
      </c>
      <c r="I866" s="78">
        <v>0</v>
      </c>
      <c r="J866" s="77">
        <v>0.7153317884</v>
      </c>
      <c r="K866" s="81">
        <v>59.798053450953297</v>
      </c>
    </row>
    <row r="867" spans="1:11" customFormat="1" x14ac:dyDescent="0.3">
      <c r="A867" s="76" t="s">
        <v>4</v>
      </c>
    </row>
    <row r="868" spans="1:11" customFormat="1" x14ac:dyDescent="0.3">
      <c r="A868" s="76" t="s">
        <v>4</v>
      </c>
    </row>
    <row r="869" spans="1:11" customFormat="1" x14ac:dyDescent="0.3">
      <c r="A869" s="54" t="s">
        <v>360</v>
      </c>
    </row>
    <row r="870" spans="1:11" customFormat="1" x14ac:dyDescent="0.3">
      <c r="A870" s="69" t="s">
        <v>4</v>
      </c>
    </row>
    <row r="871" spans="1:11" customFormat="1" x14ac:dyDescent="0.3">
      <c r="A871" s="116" t="s">
        <v>4</v>
      </c>
      <c r="B871" s="118" t="s">
        <v>26</v>
      </c>
      <c r="C871" s="118" t="s">
        <v>4</v>
      </c>
      <c r="D871" s="118" t="s">
        <v>509</v>
      </c>
      <c r="E871" s="118" t="s">
        <v>4</v>
      </c>
      <c r="F871" s="118" t="s">
        <v>510</v>
      </c>
      <c r="G871" s="118" t="s">
        <v>4</v>
      </c>
      <c r="H871" s="118" t="s">
        <v>511</v>
      </c>
      <c r="I871" s="118" t="s">
        <v>4</v>
      </c>
      <c r="J871" s="118" t="s">
        <v>512</v>
      </c>
      <c r="K871" s="118" t="s">
        <v>4</v>
      </c>
    </row>
    <row r="872" spans="1:11" customFormat="1" x14ac:dyDescent="0.3">
      <c r="A872" s="117" t="s">
        <v>4</v>
      </c>
      <c r="B872" s="55" t="s">
        <v>28</v>
      </c>
      <c r="C872" s="55" t="s">
        <v>29</v>
      </c>
      <c r="D872" s="55" t="s">
        <v>28</v>
      </c>
      <c r="E872" s="55" t="s">
        <v>29</v>
      </c>
      <c r="F872" s="55" t="s">
        <v>28</v>
      </c>
      <c r="G872" s="55" t="s">
        <v>29</v>
      </c>
      <c r="H872" s="55" t="s">
        <v>28</v>
      </c>
      <c r="I872" s="55" t="s">
        <v>29</v>
      </c>
      <c r="J872" s="55" t="s">
        <v>28</v>
      </c>
      <c r="K872" s="55" t="s">
        <v>29</v>
      </c>
    </row>
    <row r="873" spans="1:11" customFormat="1" x14ac:dyDescent="0.3">
      <c r="A873" s="56" t="s">
        <v>30</v>
      </c>
      <c r="B873" s="57">
        <v>54.002382125499999</v>
      </c>
      <c r="C873" s="57">
        <v>54.002382125499999</v>
      </c>
      <c r="D873" s="57">
        <v>5.8181108551999996</v>
      </c>
      <c r="E873" s="57">
        <v>5.8181108551999996</v>
      </c>
      <c r="F873" s="57">
        <v>22.101887437599999</v>
      </c>
      <c r="G873" s="57">
        <v>22.101887437599999</v>
      </c>
      <c r="H873" s="57">
        <v>14.2379354879</v>
      </c>
      <c r="I873" s="57">
        <v>14.2379354879</v>
      </c>
      <c r="J873" s="57">
        <v>11.8444483448</v>
      </c>
      <c r="K873" s="57">
        <v>11.8444483448</v>
      </c>
    </row>
    <row r="874" spans="1:11" customFormat="1" x14ac:dyDescent="0.3">
      <c r="A874" s="58" t="s">
        <v>340</v>
      </c>
      <c r="B874" s="70">
        <v>39.175224250600102</v>
      </c>
      <c r="C874" s="71">
        <v>0.72543511431695595</v>
      </c>
      <c r="D874" s="77">
        <v>5.0588929063999997</v>
      </c>
      <c r="E874" s="78">
        <v>86.950782346791499</v>
      </c>
      <c r="F874" s="77">
        <v>17.078034924099999</v>
      </c>
      <c r="G874" s="78">
        <v>77.269576964031799</v>
      </c>
      <c r="H874" s="77">
        <v>8.8157513513999692</v>
      </c>
      <c r="I874" s="78">
        <v>61.917342994649701</v>
      </c>
      <c r="J874" s="77">
        <v>8.2225450687000006</v>
      </c>
      <c r="K874" s="78">
        <v>69.421089352041406</v>
      </c>
    </row>
    <row r="875" spans="1:11" customFormat="1" x14ac:dyDescent="0.3">
      <c r="A875" s="58" t="s">
        <v>341</v>
      </c>
      <c r="B875" s="73">
        <v>9.2116274360000006</v>
      </c>
      <c r="C875" s="74">
        <v>0.17057816847028001</v>
      </c>
      <c r="D875" s="79">
        <v>0.75921794880000004</v>
      </c>
      <c r="E875" s="80">
        <v>13.049217653208499</v>
      </c>
      <c r="F875" s="79">
        <v>3.3876281253</v>
      </c>
      <c r="G875" s="80">
        <v>15.3273250298838</v>
      </c>
      <c r="H875" s="79">
        <v>4.7510523341999997</v>
      </c>
      <c r="I875" s="80">
        <v>33.368969386310603</v>
      </c>
      <c r="J875" s="79">
        <v>0.3137290277</v>
      </c>
      <c r="K875" s="80">
        <v>2.6487432640772601</v>
      </c>
    </row>
    <row r="876" spans="1:11" customFormat="1" x14ac:dyDescent="0.3">
      <c r="A876" s="58" t="s">
        <v>342</v>
      </c>
      <c r="B876" s="70">
        <v>5.6155304388999898</v>
      </c>
      <c r="C876" s="71">
        <v>0.10398671721276399</v>
      </c>
      <c r="D876" s="77">
        <v>0</v>
      </c>
      <c r="E876" s="78">
        <v>0</v>
      </c>
      <c r="F876" s="77">
        <v>1.6362243882</v>
      </c>
      <c r="G876" s="78">
        <v>7.4030980060844698</v>
      </c>
      <c r="H876" s="77">
        <v>0.67113180230000002</v>
      </c>
      <c r="I876" s="78">
        <v>4.7136876190396899</v>
      </c>
      <c r="J876" s="77">
        <v>3.3081742483999999</v>
      </c>
      <c r="K876" s="78">
        <v>27.930167383881301</v>
      </c>
    </row>
    <row r="877" spans="1:11" customFormat="1" x14ac:dyDescent="0.3">
      <c r="A877" s="76" t="s">
        <v>4</v>
      </c>
    </row>
    <row r="878" spans="1:11" customFormat="1" x14ac:dyDescent="0.3">
      <c r="A878" s="76" t="s">
        <v>4</v>
      </c>
    </row>
    <row r="879" spans="1:11" customFormat="1" x14ac:dyDescent="0.3">
      <c r="A879" s="54" t="s">
        <v>361</v>
      </c>
    </row>
    <row r="880" spans="1:11" customFormat="1" x14ac:dyDescent="0.3">
      <c r="A880" s="69" t="s">
        <v>4</v>
      </c>
    </row>
    <row r="881" spans="1:11" customFormat="1" x14ac:dyDescent="0.3">
      <c r="A881" s="116" t="s">
        <v>4</v>
      </c>
      <c r="B881" s="118" t="s">
        <v>26</v>
      </c>
      <c r="C881" s="118" t="s">
        <v>4</v>
      </c>
      <c r="D881" s="118" t="s">
        <v>509</v>
      </c>
      <c r="E881" s="118" t="s">
        <v>4</v>
      </c>
      <c r="F881" s="118" t="s">
        <v>510</v>
      </c>
      <c r="G881" s="118" t="s">
        <v>4</v>
      </c>
      <c r="H881" s="118" t="s">
        <v>511</v>
      </c>
      <c r="I881" s="118" t="s">
        <v>4</v>
      </c>
      <c r="J881" s="118" t="s">
        <v>512</v>
      </c>
      <c r="K881" s="118" t="s">
        <v>4</v>
      </c>
    </row>
    <row r="882" spans="1:11" customFormat="1" x14ac:dyDescent="0.3">
      <c r="A882" s="117" t="s">
        <v>4</v>
      </c>
      <c r="B882" s="55" t="s">
        <v>28</v>
      </c>
      <c r="C882" s="55" t="s">
        <v>29</v>
      </c>
      <c r="D882" s="55" t="s">
        <v>28</v>
      </c>
      <c r="E882" s="55" t="s">
        <v>29</v>
      </c>
      <c r="F882" s="55" t="s">
        <v>28</v>
      </c>
      <c r="G882" s="55" t="s">
        <v>29</v>
      </c>
      <c r="H882" s="55" t="s">
        <v>28</v>
      </c>
      <c r="I882" s="55" t="s">
        <v>29</v>
      </c>
      <c r="J882" s="55" t="s">
        <v>28</v>
      </c>
      <c r="K882" s="55" t="s">
        <v>29</v>
      </c>
    </row>
    <row r="883" spans="1:11" customFormat="1" x14ac:dyDescent="0.3">
      <c r="A883" s="56" t="s">
        <v>30</v>
      </c>
      <c r="B883" s="57">
        <v>41.682753123399998</v>
      </c>
      <c r="C883" s="57">
        <v>41.682753123399998</v>
      </c>
      <c r="D883" s="57">
        <v>10.822180678100001</v>
      </c>
      <c r="E883" s="57">
        <v>10.822180678100001</v>
      </c>
      <c r="F883" s="57">
        <v>9.3145077048000005</v>
      </c>
      <c r="G883" s="57">
        <v>9.3145077048000005</v>
      </c>
      <c r="H883" s="57">
        <v>10.6580370448</v>
      </c>
      <c r="I883" s="57">
        <v>10.6580370448</v>
      </c>
      <c r="J883" s="57">
        <v>10.8880276957</v>
      </c>
      <c r="K883" s="57">
        <v>10.8880276957</v>
      </c>
    </row>
    <row r="884" spans="1:11" customFormat="1" x14ac:dyDescent="0.3">
      <c r="A884" s="58" t="s">
        <v>340</v>
      </c>
      <c r="B884" s="70">
        <v>35.945310270900002</v>
      </c>
      <c r="C884" s="71">
        <v>0.862354513016102</v>
      </c>
      <c r="D884" s="77">
        <v>10.822180678100001</v>
      </c>
      <c r="E884" s="78">
        <v>100</v>
      </c>
      <c r="F884" s="77">
        <v>7.0948057353999996</v>
      </c>
      <c r="G884" s="78">
        <v>76.169411849258196</v>
      </c>
      <c r="H884" s="77">
        <v>8.1693569777999997</v>
      </c>
      <c r="I884" s="78">
        <v>76.649733374550294</v>
      </c>
      <c r="J884" s="77">
        <v>9.8589668796000201</v>
      </c>
      <c r="K884" s="78">
        <v>90.548693988844207</v>
      </c>
    </row>
    <row r="885" spans="1:11" customFormat="1" x14ac:dyDescent="0.3">
      <c r="A885" s="58" t="s">
        <v>341</v>
      </c>
      <c r="B885" s="73">
        <v>4.0697598011000098</v>
      </c>
      <c r="C885" s="74">
        <v>9.7636540202890407E-2</v>
      </c>
      <c r="D885" s="79">
        <v>0</v>
      </c>
      <c r="E885" s="80">
        <v>0</v>
      </c>
      <c r="F885" s="79">
        <v>2.2197019694</v>
      </c>
      <c r="G885" s="80">
        <v>23.8305881507418</v>
      </c>
      <c r="H885" s="79">
        <v>0.82099701560000005</v>
      </c>
      <c r="I885" s="80">
        <v>7.7030790205459096</v>
      </c>
      <c r="J885" s="79">
        <v>1.0290608161000001</v>
      </c>
      <c r="K885" s="80">
        <v>9.4513060111557792</v>
      </c>
    </row>
    <row r="886" spans="1:11" customFormat="1" x14ac:dyDescent="0.3">
      <c r="A886" s="58" t="s">
        <v>342</v>
      </c>
      <c r="B886" s="70">
        <v>1.6676830514000001</v>
      </c>
      <c r="C886" s="71">
        <v>4.0008946781007901E-2</v>
      </c>
      <c r="D886" s="77">
        <v>0</v>
      </c>
      <c r="E886" s="78">
        <v>0</v>
      </c>
      <c r="F886" s="77">
        <v>0</v>
      </c>
      <c r="G886" s="78">
        <v>0</v>
      </c>
      <c r="H886" s="77">
        <v>1.6676830514000001</v>
      </c>
      <c r="I886" s="78">
        <v>15.647187604903801</v>
      </c>
      <c r="J886" s="77">
        <v>0</v>
      </c>
      <c r="K886" s="78">
        <v>0</v>
      </c>
    </row>
    <row r="887" spans="1:11" customFormat="1" x14ac:dyDescent="0.3">
      <c r="A887" s="76" t="s">
        <v>4</v>
      </c>
    </row>
    <row r="888" spans="1:11" customFormat="1" x14ac:dyDescent="0.3">
      <c r="A888" s="76" t="s">
        <v>4</v>
      </c>
    </row>
    <row r="889" spans="1:11" customFormat="1" x14ac:dyDescent="0.3">
      <c r="A889" s="54" t="s">
        <v>362</v>
      </c>
    </row>
    <row r="890" spans="1:11" customFormat="1" x14ac:dyDescent="0.3">
      <c r="A890" s="69" t="s">
        <v>4</v>
      </c>
    </row>
    <row r="891" spans="1:11" customFormat="1" x14ac:dyDescent="0.3">
      <c r="A891" s="116" t="s">
        <v>4</v>
      </c>
      <c r="B891" s="118" t="s">
        <v>26</v>
      </c>
      <c r="C891" s="118" t="s">
        <v>4</v>
      </c>
      <c r="D891" s="118" t="s">
        <v>509</v>
      </c>
      <c r="E891" s="118" t="s">
        <v>4</v>
      </c>
      <c r="F891" s="118" t="s">
        <v>510</v>
      </c>
      <c r="G891" s="118" t="s">
        <v>4</v>
      </c>
      <c r="H891" s="118" t="s">
        <v>511</v>
      </c>
      <c r="I891" s="118" t="s">
        <v>4</v>
      </c>
      <c r="J891" s="118" t="s">
        <v>512</v>
      </c>
      <c r="K891" s="118" t="s">
        <v>4</v>
      </c>
    </row>
    <row r="892" spans="1:11" customFormat="1" x14ac:dyDescent="0.3">
      <c r="A892" s="117" t="s">
        <v>4</v>
      </c>
      <c r="B892" s="55" t="s">
        <v>28</v>
      </c>
      <c r="C892" s="55" t="s">
        <v>29</v>
      </c>
      <c r="D892" s="55" t="s">
        <v>28</v>
      </c>
      <c r="E892" s="55" t="s">
        <v>29</v>
      </c>
      <c r="F892" s="55" t="s">
        <v>28</v>
      </c>
      <c r="G892" s="55" t="s">
        <v>29</v>
      </c>
      <c r="H892" s="55" t="s">
        <v>28</v>
      </c>
      <c r="I892" s="55" t="s">
        <v>29</v>
      </c>
      <c r="J892" s="55" t="s">
        <v>28</v>
      </c>
      <c r="K892" s="55" t="s">
        <v>29</v>
      </c>
    </row>
    <row r="893" spans="1:11" customFormat="1" x14ac:dyDescent="0.3">
      <c r="A893" s="56" t="s">
        <v>30</v>
      </c>
      <c r="B893" s="57">
        <v>81.412632512299993</v>
      </c>
      <c r="C893" s="57">
        <v>81.412632512299993</v>
      </c>
      <c r="D893" s="57">
        <v>7.3885090203999999</v>
      </c>
      <c r="E893" s="57">
        <v>7.3885090203999999</v>
      </c>
      <c r="F893" s="57">
        <v>19.900584133399999</v>
      </c>
      <c r="G893" s="57">
        <v>19.900584133399999</v>
      </c>
      <c r="H893" s="57">
        <v>36.0955378998</v>
      </c>
      <c r="I893" s="57">
        <v>36.0955378998</v>
      </c>
      <c r="J893" s="57">
        <v>18.0280014587</v>
      </c>
      <c r="K893" s="57">
        <v>18.0280014587</v>
      </c>
    </row>
    <row r="894" spans="1:11" customFormat="1" x14ac:dyDescent="0.3">
      <c r="A894" s="58" t="s">
        <v>340</v>
      </c>
      <c r="B894" s="70">
        <v>18.423952687700002</v>
      </c>
      <c r="C894" s="71">
        <v>0.22630336495895101</v>
      </c>
      <c r="D894" s="77">
        <v>1.4188667446000001</v>
      </c>
      <c r="E894" s="78">
        <v>19.203695098462301</v>
      </c>
      <c r="F894" s="77">
        <v>0.65765175140000198</v>
      </c>
      <c r="G894" s="78">
        <v>3.3046856664686302</v>
      </c>
      <c r="H894" s="70">
        <v>13.8938159016</v>
      </c>
      <c r="I894" s="71">
        <v>0.38491782391964202</v>
      </c>
      <c r="J894" s="77">
        <v>2.4536182901000001</v>
      </c>
      <c r="K894" s="78">
        <v>13.6100404458084</v>
      </c>
    </row>
    <row r="895" spans="1:11" customFormat="1" x14ac:dyDescent="0.3">
      <c r="A895" s="58" t="s">
        <v>341</v>
      </c>
      <c r="B895" s="73">
        <v>31.028315749699999</v>
      </c>
      <c r="C895" s="74">
        <v>0.38112409330348301</v>
      </c>
      <c r="D895" s="79">
        <v>2.8169625424000002</v>
      </c>
      <c r="E895" s="80">
        <v>38.126265185874999</v>
      </c>
      <c r="F895" s="79">
        <v>17.0415217396</v>
      </c>
      <c r="G895" s="81">
        <v>85.633274005251394</v>
      </c>
      <c r="H895" s="73">
        <v>8.3375121968000006</v>
      </c>
      <c r="I895" s="74">
        <v>0.23098456712141699</v>
      </c>
      <c r="J895" s="79">
        <v>2.8323192708999998</v>
      </c>
      <c r="K895" s="80">
        <v>15.7106669720906</v>
      </c>
    </row>
    <row r="896" spans="1:11" customFormat="1" x14ac:dyDescent="0.3">
      <c r="A896" s="58" t="s">
        <v>342</v>
      </c>
      <c r="B896" s="70">
        <v>31.960364074899999</v>
      </c>
      <c r="C896" s="71">
        <v>0.39257254173756601</v>
      </c>
      <c r="D896" s="77">
        <v>3.1526797333999999</v>
      </c>
      <c r="E896" s="78">
        <v>42.670039715662703</v>
      </c>
      <c r="F896" s="77">
        <v>2.2014106424</v>
      </c>
      <c r="G896" s="78">
        <v>11.06204032828</v>
      </c>
      <c r="H896" s="70">
        <v>13.864209801399999</v>
      </c>
      <c r="I896" s="71">
        <v>0.38409760895894102</v>
      </c>
      <c r="J896" s="77">
        <v>12.7420638977</v>
      </c>
      <c r="K896" s="81">
        <v>70.679292582100999</v>
      </c>
    </row>
    <row r="897" spans="1:11" customFormat="1" x14ac:dyDescent="0.3">
      <c r="A897" s="76" t="s">
        <v>4</v>
      </c>
    </row>
    <row r="898" spans="1:11" customFormat="1" x14ac:dyDescent="0.3">
      <c r="A898" s="76" t="s">
        <v>4</v>
      </c>
    </row>
    <row r="899" spans="1:11" customFormat="1" x14ac:dyDescent="0.3">
      <c r="A899" s="54" t="s">
        <v>363</v>
      </c>
    </row>
    <row r="900" spans="1:11" customFormat="1" x14ac:dyDescent="0.3">
      <c r="A900" s="69" t="s">
        <v>4</v>
      </c>
    </row>
    <row r="901" spans="1:11" customFormat="1" x14ac:dyDescent="0.3">
      <c r="A901" s="116" t="s">
        <v>4</v>
      </c>
      <c r="B901" s="118" t="s">
        <v>26</v>
      </c>
      <c r="C901" s="118" t="s">
        <v>4</v>
      </c>
      <c r="D901" s="118" t="s">
        <v>509</v>
      </c>
      <c r="E901" s="118" t="s">
        <v>4</v>
      </c>
      <c r="F901" s="118" t="s">
        <v>510</v>
      </c>
      <c r="G901" s="118" t="s">
        <v>4</v>
      </c>
      <c r="H901" s="118" t="s">
        <v>511</v>
      </c>
      <c r="I901" s="118" t="s">
        <v>4</v>
      </c>
      <c r="J901" s="118" t="s">
        <v>512</v>
      </c>
      <c r="K901" s="118" t="s">
        <v>4</v>
      </c>
    </row>
    <row r="902" spans="1:11" customFormat="1" x14ac:dyDescent="0.3">
      <c r="A902" s="117" t="s">
        <v>4</v>
      </c>
      <c r="B902" s="55" t="s">
        <v>28</v>
      </c>
      <c r="C902" s="55" t="s">
        <v>29</v>
      </c>
      <c r="D902" s="55" t="s">
        <v>28</v>
      </c>
      <c r="E902" s="55" t="s">
        <v>29</v>
      </c>
      <c r="F902" s="55" t="s">
        <v>28</v>
      </c>
      <c r="G902" s="55" t="s">
        <v>29</v>
      </c>
      <c r="H902" s="55" t="s">
        <v>28</v>
      </c>
      <c r="I902" s="55" t="s">
        <v>29</v>
      </c>
      <c r="J902" s="55" t="s">
        <v>28</v>
      </c>
      <c r="K902" s="55" t="s">
        <v>29</v>
      </c>
    </row>
    <row r="903" spans="1:11" customFormat="1" x14ac:dyDescent="0.3">
      <c r="A903" s="56" t="s">
        <v>30</v>
      </c>
      <c r="B903" s="57">
        <v>197.59680962100001</v>
      </c>
      <c r="C903" s="57">
        <v>197.59680962100001</v>
      </c>
      <c r="D903" s="57">
        <v>57.396768686400002</v>
      </c>
      <c r="E903" s="57">
        <v>57.396768686400002</v>
      </c>
      <c r="F903" s="57">
        <v>27.249758439600001</v>
      </c>
      <c r="G903" s="57">
        <v>27.249758439600001</v>
      </c>
      <c r="H903" s="57">
        <v>55.040400075900003</v>
      </c>
      <c r="I903" s="57">
        <v>55.040400075900003</v>
      </c>
      <c r="J903" s="57">
        <v>57.909882419100001</v>
      </c>
      <c r="K903" s="57">
        <v>57.909882419100001</v>
      </c>
    </row>
    <row r="904" spans="1:11" customFormat="1" x14ac:dyDescent="0.3">
      <c r="A904" s="58" t="s">
        <v>340</v>
      </c>
      <c r="B904" s="70">
        <v>109.66171854620001</v>
      </c>
      <c r="C904" s="71">
        <v>0.55497717172932304</v>
      </c>
      <c r="D904" s="70">
        <v>30.388227311200001</v>
      </c>
      <c r="E904" s="71">
        <v>0.52944143035704405</v>
      </c>
      <c r="F904" s="77">
        <v>9.3466096155000091</v>
      </c>
      <c r="G904" s="82">
        <v>34.299788881494401</v>
      </c>
      <c r="H904" s="70">
        <v>30.273104862999901</v>
      </c>
      <c r="I904" s="71">
        <v>0.55001607585071699</v>
      </c>
      <c r="J904" s="70">
        <v>39.6537767565001</v>
      </c>
      <c r="K904" s="71">
        <v>0.68474973700553199</v>
      </c>
    </row>
    <row r="905" spans="1:11" customFormat="1" x14ac:dyDescent="0.3">
      <c r="A905" s="58" t="s">
        <v>341</v>
      </c>
      <c r="B905" s="73">
        <v>46.509760848399999</v>
      </c>
      <c r="C905" s="74">
        <v>0.235377083960049</v>
      </c>
      <c r="D905" s="73">
        <v>15.358961196999999</v>
      </c>
      <c r="E905" s="74">
        <v>0.26759278524749502</v>
      </c>
      <c r="F905" s="79">
        <v>11.2823842277</v>
      </c>
      <c r="G905" s="81">
        <v>41.403611898827599</v>
      </c>
      <c r="H905" s="73">
        <v>9.9416465350000003</v>
      </c>
      <c r="I905" s="74">
        <v>0.18062453254864799</v>
      </c>
      <c r="J905" s="73">
        <v>9.9267688886999998</v>
      </c>
      <c r="K905" s="74">
        <v>0.17141752795937201</v>
      </c>
    </row>
    <row r="906" spans="1:11" customFormat="1" x14ac:dyDescent="0.3">
      <c r="A906" s="58" t="s">
        <v>342</v>
      </c>
      <c r="B906" s="70">
        <v>41.4253302264</v>
      </c>
      <c r="C906" s="71">
        <v>0.20964574431062799</v>
      </c>
      <c r="D906" s="70">
        <v>11.649580178200001</v>
      </c>
      <c r="E906" s="71">
        <v>0.20296578439546101</v>
      </c>
      <c r="F906" s="77">
        <v>6.6207645964000097</v>
      </c>
      <c r="G906" s="78">
        <v>24.296599219678001</v>
      </c>
      <c r="H906" s="70">
        <v>14.8256486779</v>
      </c>
      <c r="I906" s="71">
        <v>0.26935939160063599</v>
      </c>
      <c r="J906" s="70">
        <v>8.3293367739000104</v>
      </c>
      <c r="K906" s="71">
        <v>0.143832735035096</v>
      </c>
    </row>
    <row r="907" spans="1:11" customFormat="1" x14ac:dyDescent="0.3">
      <c r="A907" s="76" t="s">
        <v>4</v>
      </c>
    </row>
    <row r="908" spans="1:11" customFormat="1" x14ac:dyDescent="0.3">
      <c r="A908" s="76" t="s">
        <v>4</v>
      </c>
    </row>
    <row r="909" spans="1:11" customFormat="1" x14ac:dyDescent="0.3">
      <c r="A909" s="54" t="s">
        <v>364</v>
      </c>
    </row>
    <row r="910" spans="1:11" customFormat="1" x14ac:dyDescent="0.3">
      <c r="A910" s="69" t="s">
        <v>4</v>
      </c>
    </row>
    <row r="911" spans="1:11" customFormat="1" x14ac:dyDescent="0.3">
      <c r="A911" s="116" t="s">
        <v>4</v>
      </c>
      <c r="B911" s="118" t="s">
        <v>26</v>
      </c>
      <c r="C911" s="118" t="s">
        <v>4</v>
      </c>
      <c r="D911" s="118" t="s">
        <v>509</v>
      </c>
      <c r="E911" s="118" t="s">
        <v>4</v>
      </c>
      <c r="F911" s="118" t="s">
        <v>510</v>
      </c>
      <c r="G911" s="118" t="s">
        <v>4</v>
      </c>
      <c r="H911" s="118" t="s">
        <v>511</v>
      </c>
      <c r="I911" s="118" t="s">
        <v>4</v>
      </c>
      <c r="J911" s="118" t="s">
        <v>512</v>
      </c>
      <c r="K911" s="118" t="s">
        <v>4</v>
      </c>
    </row>
    <row r="912" spans="1:11" customFormat="1" x14ac:dyDescent="0.3">
      <c r="A912" s="117" t="s">
        <v>4</v>
      </c>
      <c r="B912" s="55" t="s">
        <v>28</v>
      </c>
      <c r="C912" s="55" t="s">
        <v>29</v>
      </c>
      <c r="D912" s="55" t="s">
        <v>28</v>
      </c>
      <c r="E912" s="55" t="s">
        <v>29</v>
      </c>
      <c r="F912" s="55" t="s">
        <v>28</v>
      </c>
      <c r="G912" s="55" t="s">
        <v>29</v>
      </c>
      <c r="H912" s="55" t="s">
        <v>28</v>
      </c>
      <c r="I912" s="55" t="s">
        <v>29</v>
      </c>
      <c r="J912" s="55" t="s">
        <v>28</v>
      </c>
      <c r="K912" s="55" t="s">
        <v>29</v>
      </c>
    </row>
    <row r="913" spans="1:11" customFormat="1" x14ac:dyDescent="0.3">
      <c r="A913" s="56" t="s">
        <v>30</v>
      </c>
      <c r="B913" s="57">
        <v>127.5863966883</v>
      </c>
      <c r="C913" s="57">
        <v>127.5863966883</v>
      </c>
      <c r="D913" s="57">
        <v>32.428267349199999</v>
      </c>
      <c r="E913" s="57">
        <v>32.428267349199999</v>
      </c>
      <c r="F913" s="57">
        <v>21.807728246</v>
      </c>
      <c r="G913" s="57">
        <v>21.807728246</v>
      </c>
      <c r="H913" s="57">
        <v>46.055269359999997</v>
      </c>
      <c r="I913" s="57">
        <v>46.055269359999997</v>
      </c>
      <c r="J913" s="57">
        <v>27.2951317331</v>
      </c>
      <c r="K913" s="57">
        <v>27.2951317331</v>
      </c>
    </row>
    <row r="914" spans="1:11" customFormat="1" x14ac:dyDescent="0.3">
      <c r="A914" s="58" t="s">
        <v>340</v>
      </c>
      <c r="B914" s="70">
        <v>39.347778134400002</v>
      </c>
      <c r="C914" s="71">
        <v>0.308401045532531</v>
      </c>
      <c r="D914" s="70">
        <v>13.5882960692</v>
      </c>
      <c r="E914" s="71">
        <v>0.41902627491244099</v>
      </c>
      <c r="F914" s="77">
        <v>1.5017518948999999</v>
      </c>
      <c r="G914" s="82">
        <v>6.8863289103735603</v>
      </c>
      <c r="H914" s="70">
        <v>15.1248899696</v>
      </c>
      <c r="I914" s="71">
        <v>0.32840737183346702</v>
      </c>
      <c r="J914" s="70">
        <v>9.1328402007000005</v>
      </c>
      <c r="K914" s="71">
        <v>0.334595937839892</v>
      </c>
    </row>
    <row r="915" spans="1:11" customFormat="1" x14ac:dyDescent="0.3">
      <c r="A915" s="58" t="s">
        <v>341</v>
      </c>
      <c r="B915" s="73">
        <v>31.040503439199998</v>
      </c>
      <c r="C915" s="74">
        <v>0.24329007045346299</v>
      </c>
      <c r="D915" s="73">
        <v>4.5529098335999896</v>
      </c>
      <c r="E915" s="74">
        <v>0.14039941710645601</v>
      </c>
      <c r="F915" s="79">
        <v>9.2026294080000106</v>
      </c>
      <c r="G915" s="80">
        <v>42.198936561344702</v>
      </c>
      <c r="H915" s="73">
        <v>11.0023938664</v>
      </c>
      <c r="I915" s="74">
        <v>0.23889544061500601</v>
      </c>
      <c r="J915" s="73">
        <v>6.2825703312000103</v>
      </c>
      <c r="K915" s="74">
        <v>0.23017182670642</v>
      </c>
    </row>
    <row r="916" spans="1:11" customFormat="1" x14ac:dyDescent="0.3">
      <c r="A916" s="58" t="s">
        <v>342</v>
      </c>
      <c r="B916" s="70">
        <v>57.198115114700002</v>
      </c>
      <c r="C916" s="71">
        <v>0.44830888401400598</v>
      </c>
      <c r="D916" s="70">
        <v>14.287061446399999</v>
      </c>
      <c r="E916" s="71">
        <v>0.44057430798110297</v>
      </c>
      <c r="F916" s="77">
        <v>11.1033469431</v>
      </c>
      <c r="G916" s="78">
        <v>50.914734528281699</v>
      </c>
      <c r="H916" s="70">
        <v>19.927985524</v>
      </c>
      <c r="I916" s="71">
        <v>0.43269718755152697</v>
      </c>
      <c r="J916" s="70">
        <v>11.879721201200001</v>
      </c>
      <c r="K916" s="71">
        <v>0.435232235453688</v>
      </c>
    </row>
    <row r="917" spans="1:11" customFormat="1" x14ac:dyDescent="0.3">
      <c r="A917" s="76" t="s">
        <v>4</v>
      </c>
    </row>
    <row r="918" spans="1:11" customFormat="1" x14ac:dyDescent="0.3">
      <c r="A918" s="76" t="s">
        <v>4</v>
      </c>
    </row>
    <row r="919" spans="1:11" customFormat="1" x14ac:dyDescent="0.3">
      <c r="A919" s="54" t="s">
        <v>365</v>
      </c>
    </row>
    <row r="920" spans="1:11" customFormat="1" x14ac:dyDescent="0.3">
      <c r="A920" s="69" t="s">
        <v>4</v>
      </c>
    </row>
    <row r="921" spans="1:11" customFormat="1" x14ac:dyDescent="0.3">
      <c r="A921" s="116" t="s">
        <v>4</v>
      </c>
      <c r="B921" s="118" t="s">
        <v>26</v>
      </c>
      <c r="C921" s="118" t="s">
        <v>4</v>
      </c>
      <c r="D921" s="118" t="s">
        <v>509</v>
      </c>
      <c r="E921" s="118" t="s">
        <v>4</v>
      </c>
      <c r="F921" s="118" t="s">
        <v>510</v>
      </c>
      <c r="G921" s="118" t="s">
        <v>4</v>
      </c>
      <c r="H921" s="118" t="s">
        <v>511</v>
      </c>
      <c r="I921" s="118" t="s">
        <v>4</v>
      </c>
      <c r="J921" s="118" t="s">
        <v>512</v>
      </c>
      <c r="K921" s="118" t="s">
        <v>4</v>
      </c>
    </row>
    <row r="922" spans="1:11" customFormat="1" x14ac:dyDescent="0.3">
      <c r="A922" s="117" t="s">
        <v>4</v>
      </c>
      <c r="B922" s="55" t="s">
        <v>28</v>
      </c>
      <c r="C922" s="55" t="s">
        <v>29</v>
      </c>
      <c r="D922" s="55" t="s">
        <v>28</v>
      </c>
      <c r="E922" s="55" t="s">
        <v>29</v>
      </c>
      <c r="F922" s="55" t="s">
        <v>28</v>
      </c>
      <c r="G922" s="55" t="s">
        <v>29</v>
      </c>
      <c r="H922" s="55" t="s">
        <v>28</v>
      </c>
      <c r="I922" s="55" t="s">
        <v>29</v>
      </c>
      <c r="J922" s="55" t="s">
        <v>28</v>
      </c>
      <c r="K922" s="55" t="s">
        <v>29</v>
      </c>
    </row>
    <row r="923" spans="1:11" customFormat="1" x14ac:dyDescent="0.3">
      <c r="A923" s="56" t="s">
        <v>30</v>
      </c>
      <c r="B923" s="57">
        <v>15.5753874818</v>
      </c>
      <c r="C923" s="57">
        <v>15.5753874818</v>
      </c>
      <c r="D923" s="57">
        <v>0.43749086920000002</v>
      </c>
      <c r="E923" s="57">
        <v>0.43749086920000002</v>
      </c>
      <c r="F923" s="57">
        <v>4.0914934021000002</v>
      </c>
      <c r="G923" s="57">
        <v>4.0914934021000002</v>
      </c>
      <c r="H923" s="57">
        <v>6.5295257437999998</v>
      </c>
      <c r="I923" s="57">
        <v>6.5295257437999998</v>
      </c>
      <c r="J923" s="57">
        <v>4.5168774666999996</v>
      </c>
      <c r="K923" s="57">
        <v>4.5168774666999996</v>
      </c>
    </row>
    <row r="924" spans="1:11" customFormat="1" x14ac:dyDescent="0.3">
      <c r="A924" s="58" t="s">
        <v>340</v>
      </c>
      <c r="B924" s="77">
        <v>8.3887018393000101</v>
      </c>
      <c r="C924" s="78">
        <v>53.858703991167403</v>
      </c>
      <c r="D924" s="77">
        <v>0.43749086920000102</v>
      </c>
      <c r="E924" s="78">
        <v>100</v>
      </c>
      <c r="F924" s="77">
        <v>3.3289943723999902</v>
      </c>
      <c r="G924" s="78">
        <v>81.363796668750794</v>
      </c>
      <c r="H924" s="77">
        <v>2.0897649153</v>
      </c>
      <c r="I924" s="78">
        <v>32.004849927796101</v>
      </c>
      <c r="J924" s="77">
        <v>2.5324516824000098</v>
      </c>
      <c r="K924" s="78">
        <v>56.066424229351398</v>
      </c>
    </row>
    <row r="925" spans="1:11" customFormat="1" x14ac:dyDescent="0.3">
      <c r="A925" s="58" t="s">
        <v>341</v>
      </c>
      <c r="B925" s="79">
        <v>3.1930399619999998</v>
      </c>
      <c r="C925" s="80">
        <v>20.500549124258399</v>
      </c>
      <c r="D925" s="79">
        <v>0</v>
      </c>
      <c r="E925" s="80">
        <v>0</v>
      </c>
      <c r="F925" s="79">
        <v>0.76249902969999905</v>
      </c>
      <c r="G925" s="80">
        <v>18.636203331249199</v>
      </c>
      <c r="H925" s="79">
        <v>2.0135726200000001</v>
      </c>
      <c r="I925" s="80">
        <v>30.837961270188</v>
      </c>
      <c r="J925" s="79">
        <v>0.41696831229999998</v>
      </c>
      <c r="K925" s="80">
        <v>9.2313399106802496</v>
      </c>
    </row>
    <row r="926" spans="1:11" customFormat="1" x14ac:dyDescent="0.3">
      <c r="A926" s="58" t="s">
        <v>342</v>
      </c>
      <c r="B926" s="77">
        <v>3.9936456804999998</v>
      </c>
      <c r="C926" s="78">
        <v>25.640746884574199</v>
      </c>
      <c r="D926" s="77">
        <v>0</v>
      </c>
      <c r="E926" s="78">
        <v>0</v>
      </c>
      <c r="F926" s="77">
        <v>0</v>
      </c>
      <c r="G926" s="78">
        <v>0</v>
      </c>
      <c r="H926" s="77">
        <v>2.4261882085000099</v>
      </c>
      <c r="I926" s="78">
        <v>37.157188802015902</v>
      </c>
      <c r="J926" s="77">
        <v>1.5674574720000001</v>
      </c>
      <c r="K926" s="78">
        <v>34.702235859968397</v>
      </c>
    </row>
    <row r="927" spans="1:11" customFormat="1" x14ac:dyDescent="0.3">
      <c r="A927" s="76" t="s">
        <v>4</v>
      </c>
    </row>
    <row r="928" spans="1:11" customFormat="1" x14ac:dyDescent="0.3">
      <c r="A928" s="76" t="s">
        <v>4</v>
      </c>
    </row>
    <row r="929" spans="1:11" customFormat="1" x14ac:dyDescent="0.3">
      <c r="A929" s="54" t="s">
        <v>366</v>
      </c>
    </row>
    <row r="930" spans="1:11" customFormat="1" x14ac:dyDescent="0.3">
      <c r="A930" s="69" t="s">
        <v>4</v>
      </c>
    </row>
    <row r="931" spans="1:11" customFormat="1" x14ac:dyDescent="0.3">
      <c r="A931" s="116" t="s">
        <v>4</v>
      </c>
      <c r="B931" s="118" t="s">
        <v>26</v>
      </c>
      <c r="C931" s="118" t="s">
        <v>4</v>
      </c>
      <c r="D931" s="118" t="s">
        <v>509</v>
      </c>
      <c r="E931" s="118" t="s">
        <v>4</v>
      </c>
      <c r="F931" s="118" t="s">
        <v>510</v>
      </c>
      <c r="G931" s="118" t="s">
        <v>4</v>
      </c>
      <c r="H931" s="118" t="s">
        <v>511</v>
      </c>
      <c r="I931" s="118" t="s">
        <v>4</v>
      </c>
      <c r="J931" s="118" t="s">
        <v>512</v>
      </c>
      <c r="K931" s="118" t="s">
        <v>4</v>
      </c>
    </row>
    <row r="932" spans="1:11" customFormat="1" x14ac:dyDescent="0.3">
      <c r="A932" s="117" t="s">
        <v>4</v>
      </c>
      <c r="B932" s="55" t="s">
        <v>28</v>
      </c>
      <c r="C932" s="55" t="s">
        <v>29</v>
      </c>
      <c r="D932" s="55" t="s">
        <v>28</v>
      </c>
      <c r="E932" s="55" t="s">
        <v>29</v>
      </c>
      <c r="F932" s="55" t="s">
        <v>28</v>
      </c>
      <c r="G932" s="55" t="s">
        <v>29</v>
      </c>
      <c r="H932" s="55" t="s">
        <v>28</v>
      </c>
      <c r="I932" s="55" t="s">
        <v>29</v>
      </c>
      <c r="J932" s="55" t="s">
        <v>28</v>
      </c>
      <c r="K932" s="55" t="s">
        <v>29</v>
      </c>
    </row>
    <row r="933" spans="1:11" customFormat="1" x14ac:dyDescent="0.3">
      <c r="A933" s="56" t="s">
        <v>30</v>
      </c>
      <c r="B933" s="57">
        <v>68.943666790600005</v>
      </c>
      <c r="C933" s="57">
        <v>68.943666790600005</v>
      </c>
      <c r="D933" s="57">
        <v>21.689477766500001</v>
      </c>
      <c r="E933" s="57">
        <v>21.689477766500001</v>
      </c>
      <c r="F933" s="57">
        <v>15.0280605346</v>
      </c>
      <c r="G933" s="57">
        <v>15.0280605346</v>
      </c>
      <c r="H933" s="57">
        <v>13.3541030657</v>
      </c>
      <c r="I933" s="57">
        <v>13.3541030657</v>
      </c>
      <c r="J933" s="57">
        <v>18.8720254238</v>
      </c>
      <c r="K933" s="57">
        <v>18.8720254238</v>
      </c>
    </row>
    <row r="934" spans="1:11" customFormat="1" x14ac:dyDescent="0.3">
      <c r="A934" s="58" t="s">
        <v>340</v>
      </c>
      <c r="B934" s="70">
        <v>46.265279525700002</v>
      </c>
      <c r="C934" s="71">
        <v>0.67105916582910796</v>
      </c>
      <c r="D934" s="77">
        <v>10.1459377519</v>
      </c>
      <c r="E934" s="78">
        <v>46.778156030896596</v>
      </c>
      <c r="F934" s="77">
        <v>10.937848365600001</v>
      </c>
      <c r="G934" s="78">
        <v>72.782834088385101</v>
      </c>
      <c r="H934" s="77">
        <v>9.6413648850000104</v>
      </c>
      <c r="I934" s="78">
        <v>72.197772007345307</v>
      </c>
      <c r="J934" s="77">
        <v>15.5401285232</v>
      </c>
      <c r="K934" s="78">
        <v>82.344783743253899</v>
      </c>
    </row>
    <row r="935" spans="1:11" customFormat="1" x14ac:dyDescent="0.3">
      <c r="A935" s="58" t="s">
        <v>341</v>
      </c>
      <c r="B935" s="73">
        <v>11.122697088400001</v>
      </c>
      <c r="C935" s="74">
        <v>0.161330222283978</v>
      </c>
      <c r="D935" s="79">
        <v>5.9557323309000099</v>
      </c>
      <c r="E935" s="80">
        <v>27.4590858987799</v>
      </c>
      <c r="F935" s="79">
        <v>1.210629878</v>
      </c>
      <c r="G935" s="80">
        <v>8.0557958574407795</v>
      </c>
      <c r="H935" s="79">
        <v>1.7882669841000001</v>
      </c>
      <c r="I935" s="80">
        <v>13.391142597163</v>
      </c>
      <c r="J935" s="79">
        <v>2.1680678954000001</v>
      </c>
      <c r="K935" s="80">
        <v>11.488262900842599</v>
      </c>
    </row>
    <row r="936" spans="1:11" customFormat="1" x14ac:dyDescent="0.3">
      <c r="A936" s="58" t="s">
        <v>342</v>
      </c>
      <c r="B936" s="70">
        <v>11.555690176500001</v>
      </c>
      <c r="C936" s="71">
        <v>0.16761061188691401</v>
      </c>
      <c r="D936" s="77">
        <v>5.5878076837000004</v>
      </c>
      <c r="E936" s="78">
        <v>25.7627580703235</v>
      </c>
      <c r="F936" s="77">
        <v>2.8795822910000002</v>
      </c>
      <c r="G936" s="78">
        <v>19.1613700541741</v>
      </c>
      <c r="H936" s="77">
        <v>1.9244711966000001</v>
      </c>
      <c r="I936" s="78">
        <v>14.4110853954917</v>
      </c>
      <c r="J936" s="77">
        <v>1.1638290052</v>
      </c>
      <c r="K936" s="78">
        <v>6.1669533559035203</v>
      </c>
    </row>
    <row r="937" spans="1:11" customFormat="1" x14ac:dyDescent="0.3">
      <c r="A937" s="76" t="s">
        <v>4</v>
      </c>
    </row>
    <row r="938" spans="1:11" customFormat="1" x14ac:dyDescent="0.3">
      <c r="A938" s="76" t="s">
        <v>4</v>
      </c>
    </row>
    <row r="939" spans="1:11" customFormat="1" x14ac:dyDescent="0.3">
      <c r="A939" s="54" t="s">
        <v>367</v>
      </c>
    </row>
    <row r="940" spans="1:11" customFormat="1" x14ac:dyDescent="0.3">
      <c r="A940" s="69" t="s">
        <v>4</v>
      </c>
    </row>
    <row r="941" spans="1:11" customFormat="1" x14ac:dyDescent="0.3">
      <c r="A941" s="116" t="s">
        <v>4</v>
      </c>
      <c r="B941" s="118" t="s">
        <v>26</v>
      </c>
      <c r="C941" s="118" t="s">
        <v>4</v>
      </c>
      <c r="D941" s="118" t="s">
        <v>509</v>
      </c>
      <c r="E941" s="118" t="s">
        <v>4</v>
      </c>
      <c r="F941" s="118" t="s">
        <v>510</v>
      </c>
      <c r="G941" s="118" t="s">
        <v>4</v>
      </c>
      <c r="H941" s="118" t="s">
        <v>511</v>
      </c>
      <c r="I941" s="118" t="s">
        <v>4</v>
      </c>
      <c r="J941" s="118" t="s">
        <v>512</v>
      </c>
      <c r="K941" s="118" t="s">
        <v>4</v>
      </c>
    </row>
    <row r="942" spans="1:11" customFormat="1" x14ac:dyDescent="0.3">
      <c r="A942" s="117" t="s">
        <v>4</v>
      </c>
      <c r="B942" s="55" t="s">
        <v>28</v>
      </c>
      <c r="C942" s="55" t="s">
        <v>29</v>
      </c>
      <c r="D942" s="55" t="s">
        <v>28</v>
      </c>
      <c r="E942" s="55" t="s">
        <v>29</v>
      </c>
      <c r="F942" s="55" t="s">
        <v>28</v>
      </c>
      <c r="G942" s="55" t="s">
        <v>29</v>
      </c>
      <c r="H942" s="55" t="s">
        <v>28</v>
      </c>
      <c r="I942" s="55" t="s">
        <v>29</v>
      </c>
      <c r="J942" s="55" t="s">
        <v>28</v>
      </c>
      <c r="K942" s="55" t="s">
        <v>29</v>
      </c>
    </row>
    <row r="943" spans="1:11" customFormat="1" x14ac:dyDescent="0.3">
      <c r="A943" s="56" t="s">
        <v>30</v>
      </c>
      <c r="B943" s="57">
        <v>16.210095125999999</v>
      </c>
      <c r="C943" s="57">
        <v>16.210095125999999</v>
      </c>
      <c r="D943" s="57">
        <v>5.6970654540999996</v>
      </c>
      <c r="E943" s="57">
        <v>5.6970654540999996</v>
      </c>
      <c r="F943" s="57">
        <v>0</v>
      </c>
      <c r="G943" s="57">
        <v>0</v>
      </c>
      <c r="H943" s="57">
        <v>7.5262428348999997</v>
      </c>
      <c r="I943" s="57">
        <v>7.5262428348999997</v>
      </c>
      <c r="J943" s="57">
        <v>2.9867868369999999</v>
      </c>
      <c r="K943" s="57">
        <v>2.9867868369999999</v>
      </c>
    </row>
    <row r="944" spans="1:11" customFormat="1" x14ac:dyDescent="0.3">
      <c r="A944" s="58" t="s">
        <v>340</v>
      </c>
      <c r="B944" s="77">
        <v>4.6759870012000002</v>
      </c>
      <c r="C944" s="78">
        <v>28.846141647250398</v>
      </c>
      <c r="D944" s="77">
        <v>1.6693456845000001</v>
      </c>
      <c r="E944" s="78">
        <v>29.301851943769101</v>
      </c>
      <c r="F944" s="77"/>
      <c r="G944" s="78"/>
      <c r="H944" s="77">
        <v>1.90222011</v>
      </c>
      <c r="I944" s="78">
        <v>25.274498202199901</v>
      </c>
      <c r="J944" s="77">
        <v>1.1044212067000001</v>
      </c>
      <c r="K944" s="78">
        <v>36.976900829297499</v>
      </c>
    </row>
    <row r="945" spans="1:11" customFormat="1" x14ac:dyDescent="0.3">
      <c r="A945" s="58" t="s">
        <v>341</v>
      </c>
      <c r="B945" s="79">
        <v>6.3570703496999998</v>
      </c>
      <c r="C945" s="80">
        <v>39.216736856180702</v>
      </c>
      <c r="D945" s="79">
        <v>3.6812397259999901</v>
      </c>
      <c r="E945" s="80">
        <v>64.616419727997396</v>
      </c>
      <c r="F945" s="79"/>
      <c r="G945" s="80"/>
      <c r="H945" s="79">
        <v>2.6758306237</v>
      </c>
      <c r="I945" s="80">
        <v>35.553338928846202</v>
      </c>
      <c r="J945" s="79">
        <v>0</v>
      </c>
      <c r="K945" s="80">
        <v>0</v>
      </c>
    </row>
    <row r="946" spans="1:11" customFormat="1" x14ac:dyDescent="0.3">
      <c r="A946" s="58" t="s">
        <v>342</v>
      </c>
      <c r="B946" s="77">
        <v>5.1770377750999996</v>
      </c>
      <c r="C946" s="78">
        <v>31.9371214965688</v>
      </c>
      <c r="D946" s="77">
        <v>0.34648004360000001</v>
      </c>
      <c r="E946" s="78">
        <v>6.0817283282334298</v>
      </c>
      <c r="F946" s="77"/>
      <c r="G946" s="78"/>
      <c r="H946" s="77">
        <v>2.9481921012000001</v>
      </c>
      <c r="I946" s="78">
        <v>39.172162868953897</v>
      </c>
      <c r="J946" s="77">
        <v>1.8823656303</v>
      </c>
      <c r="K946" s="78">
        <v>63.023099170702601</v>
      </c>
    </row>
    <row r="947" spans="1:11" customFormat="1" x14ac:dyDescent="0.3">
      <c r="A947" s="76" t="s">
        <v>4</v>
      </c>
    </row>
    <row r="948" spans="1:11" customFormat="1" x14ac:dyDescent="0.3">
      <c r="A948" s="76" t="s">
        <v>4</v>
      </c>
    </row>
    <row r="949" spans="1:11" customFormat="1" x14ac:dyDescent="0.3">
      <c r="A949" s="54" t="s">
        <v>368</v>
      </c>
    </row>
    <row r="950" spans="1:11" customFormat="1" x14ac:dyDescent="0.3">
      <c r="A950" s="69" t="s">
        <v>4</v>
      </c>
    </row>
    <row r="951" spans="1:11" customFormat="1" x14ac:dyDescent="0.3">
      <c r="A951" s="116" t="s">
        <v>4</v>
      </c>
      <c r="B951" s="118" t="s">
        <v>26</v>
      </c>
      <c r="C951" s="118" t="s">
        <v>4</v>
      </c>
      <c r="D951" s="118" t="s">
        <v>509</v>
      </c>
      <c r="E951" s="118" t="s">
        <v>4</v>
      </c>
      <c r="F951" s="118" t="s">
        <v>510</v>
      </c>
      <c r="G951" s="118" t="s">
        <v>4</v>
      </c>
      <c r="H951" s="118" t="s">
        <v>511</v>
      </c>
      <c r="I951" s="118" t="s">
        <v>4</v>
      </c>
      <c r="J951" s="118" t="s">
        <v>512</v>
      </c>
      <c r="K951" s="118" t="s">
        <v>4</v>
      </c>
    </row>
    <row r="952" spans="1:11" customFormat="1" x14ac:dyDescent="0.3">
      <c r="A952" s="117" t="s">
        <v>4</v>
      </c>
      <c r="B952" s="55" t="s">
        <v>28</v>
      </c>
      <c r="C952" s="55" t="s">
        <v>29</v>
      </c>
      <c r="D952" s="55" t="s">
        <v>28</v>
      </c>
      <c r="E952" s="55" t="s">
        <v>29</v>
      </c>
      <c r="F952" s="55" t="s">
        <v>28</v>
      </c>
      <c r="G952" s="55" t="s">
        <v>29</v>
      </c>
      <c r="H952" s="55" t="s">
        <v>28</v>
      </c>
      <c r="I952" s="55" t="s">
        <v>29</v>
      </c>
      <c r="J952" s="55" t="s">
        <v>28</v>
      </c>
      <c r="K952" s="55" t="s">
        <v>29</v>
      </c>
    </row>
    <row r="953" spans="1:11" customFormat="1" x14ac:dyDescent="0.3">
      <c r="A953" s="56" t="s">
        <v>30</v>
      </c>
      <c r="B953" s="57">
        <v>63.534683485499997</v>
      </c>
      <c r="C953" s="57">
        <v>63.534683485499997</v>
      </c>
      <c r="D953" s="57">
        <v>18.168312390099999</v>
      </c>
      <c r="E953" s="57">
        <v>18.168312390099999</v>
      </c>
      <c r="F953" s="57">
        <v>16.324852281399998</v>
      </c>
      <c r="G953" s="57">
        <v>16.324852281399998</v>
      </c>
      <c r="H953" s="57">
        <v>13.597925679399999</v>
      </c>
      <c r="I953" s="57">
        <v>13.597925679399999</v>
      </c>
      <c r="J953" s="57">
        <v>15.4435931346</v>
      </c>
      <c r="K953" s="57">
        <v>15.4435931346</v>
      </c>
    </row>
    <row r="954" spans="1:11" customFormat="1" x14ac:dyDescent="0.3">
      <c r="A954" s="58" t="s">
        <v>340</v>
      </c>
      <c r="B954" s="70">
        <v>39.454874707800002</v>
      </c>
      <c r="C954" s="71">
        <v>0.62099742287697801</v>
      </c>
      <c r="D954" s="77">
        <v>14.376288658</v>
      </c>
      <c r="E954" s="78">
        <v>79.128365636390697</v>
      </c>
      <c r="F954" s="77">
        <v>6.2497902153000204</v>
      </c>
      <c r="G954" s="78">
        <v>38.2839005680977</v>
      </c>
      <c r="H954" s="77">
        <v>8.7780810795999908</v>
      </c>
      <c r="I954" s="78">
        <v>64.554559912753803</v>
      </c>
      <c r="J954" s="77">
        <v>10.0507147549</v>
      </c>
      <c r="K954" s="78">
        <v>65.080157624602705</v>
      </c>
    </row>
    <row r="955" spans="1:11" customFormat="1" x14ac:dyDescent="0.3">
      <c r="A955" s="58" t="s">
        <v>341</v>
      </c>
      <c r="B955" s="73">
        <v>6.3359819195</v>
      </c>
      <c r="C955" s="74">
        <v>9.9724773492355701E-2</v>
      </c>
      <c r="D955" s="79">
        <v>1.1269552645000001</v>
      </c>
      <c r="E955" s="80">
        <v>6.2028615553422801</v>
      </c>
      <c r="F955" s="79">
        <v>2.7652471523000002</v>
      </c>
      <c r="G955" s="80">
        <v>16.938880086839301</v>
      </c>
      <c r="H955" s="79">
        <v>2.4437795027</v>
      </c>
      <c r="I955" s="80">
        <v>17.9717080407504</v>
      </c>
      <c r="J955" s="79">
        <v>0</v>
      </c>
      <c r="K955" s="80">
        <v>0</v>
      </c>
    </row>
    <row r="956" spans="1:11" customFormat="1" x14ac:dyDescent="0.3">
      <c r="A956" s="58" t="s">
        <v>342</v>
      </c>
      <c r="B956" s="70">
        <v>17.743826858199998</v>
      </c>
      <c r="C956" s="71">
        <v>0.27927780363066601</v>
      </c>
      <c r="D956" s="77">
        <v>2.6650684675999998</v>
      </c>
      <c r="E956" s="78">
        <v>14.668772808267001</v>
      </c>
      <c r="F956" s="77">
        <v>7.3098149138000199</v>
      </c>
      <c r="G956" s="78">
        <v>44.777219345063003</v>
      </c>
      <c r="H956" s="77">
        <v>2.3760650971000001</v>
      </c>
      <c r="I956" s="78">
        <v>17.473732046495801</v>
      </c>
      <c r="J956" s="77">
        <v>5.3928783796999999</v>
      </c>
      <c r="K956" s="78">
        <v>34.919842375397302</v>
      </c>
    </row>
    <row r="957" spans="1:11" customFormat="1" x14ac:dyDescent="0.3">
      <c r="A957" s="76" t="s">
        <v>4</v>
      </c>
    </row>
    <row r="958" spans="1:11" customFormat="1" x14ac:dyDescent="0.3">
      <c r="A958" s="76" t="s">
        <v>4</v>
      </c>
    </row>
    <row r="959" spans="1:11" customFormat="1" x14ac:dyDescent="0.3">
      <c r="A959" s="54" t="s">
        <v>369</v>
      </c>
    </row>
    <row r="960" spans="1:11" customFormat="1" x14ac:dyDescent="0.3">
      <c r="A960" s="69" t="s">
        <v>4</v>
      </c>
    </row>
    <row r="961" spans="1:11" customFormat="1" x14ac:dyDescent="0.3">
      <c r="A961" s="116" t="s">
        <v>4</v>
      </c>
      <c r="B961" s="118" t="s">
        <v>26</v>
      </c>
      <c r="C961" s="118" t="s">
        <v>4</v>
      </c>
      <c r="D961" s="118" t="s">
        <v>509</v>
      </c>
      <c r="E961" s="118" t="s">
        <v>4</v>
      </c>
      <c r="F961" s="118" t="s">
        <v>510</v>
      </c>
      <c r="G961" s="118" t="s">
        <v>4</v>
      </c>
      <c r="H961" s="118" t="s">
        <v>511</v>
      </c>
      <c r="I961" s="118" t="s">
        <v>4</v>
      </c>
      <c r="J961" s="118" t="s">
        <v>512</v>
      </c>
      <c r="K961" s="118" t="s">
        <v>4</v>
      </c>
    </row>
    <row r="962" spans="1:11" customFormat="1" x14ac:dyDescent="0.3">
      <c r="A962" s="117" t="s">
        <v>4</v>
      </c>
      <c r="B962" s="55" t="s">
        <v>28</v>
      </c>
      <c r="C962" s="55" t="s">
        <v>29</v>
      </c>
      <c r="D962" s="55" t="s">
        <v>28</v>
      </c>
      <c r="E962" s="55" t="s">
        <v>29</v>
      </c>
      <c r="F962" s="55" t="s">
        <v>28</v>
      </c>
      <c r="G962" s="55" t="s">
        <v>29</v>
      </c>
      <c r="H962" s="55" t="s">
        <v>28</v>
      </c>
      <c r="I962" s="55" t="s">
        <v>29</v>
      </c>
      <c r="J962" s="55" t="s">
        <v>28</v>
      </c>
      <c r="K962" s="55" t="s">
        <v>29</v>
      </c>
    </row>
    <row r="963" spans="1:11" customFormat="1" x14ac:dyDescent="0.3">
      <c r="A963" s="56" t="s">
        <v>30</v>
      </c>
      <c r="B963" s="57">
        <v>254.84016270500001</v>
      </c>
      <c r="C963" s="57">
        <v>254.84016270500001</v>
      </c>
      <c r="D963" s="57">
        <v>50.7215488501</v>
      </c>
      <c r="E963" s="57">
        <v>50.7215488501</v>
      </c>
      <c r="F963" s="57">
        <v>49.247110831699999</v>
      </c>
      <c r="G963" s="57">
        <v>49.247110831699999</v>
      </c>
      <c r="H963" s="57">
        <v>98.242743571700004</v>
      </c>
      <c r="I963" s="57">
        <v>98.242743571700004</v>
      </c>
      <c r="J963" s="57">
        <v>56.628759451500002</v>
      </c>
      <c r="K963" s="57">
        <v>56.628759451500002</v>
      </c>
    </row>
    <row r="964" spans="1:11" customFormat="1" x14ac:dyDescent="0.3">
      <c r="A964" s="58" t="s">
        <v>370</v>
      </c>
      <c r="B964" s="70">
        <v>0</v>
      </c>
      <c r="C964" s="71">
        <v>0</v>
      </c>
      <c r="D964" s="70">
        <v>0</v>
      </c>
      <c r="E964" s="71">
        <v>0</v>
      </c>
      <c r="F964" s="70">
        <v>0</v>
      </c>
      <c r="G964" s="71">
        <v>0</v>
      </c>
      <c r="H964" s="70">
        <v>0</v>
      </c>
      <c r="I964" s="71">
        <v>0</v>
      </c>
      <c r="J964" s="70">
        <v>0</v>
      </c>
      <c r="K964" s="71">
        <v>0</v>
      </c>
    </row>
    <row r="965" spans="1:11" customFormat="1" x14ac:dyDescent="0.3">
      <c r="A965" s="58" t="s">
        <v>371</v>
      </c>
      <c r="B965" s="73">
        <v>248.6093839797</v>
      </c>
      <c r="C965" s="74">
        <v>0.97555024820592096</v>
      </c>
      <c r="D965" s="73">
        <v>49.8993680341</v>
      </c>
      <c r="E965" s="74">
        <v>0.98379030540984003</v>
      </c>
      <c r="F965" s="73">
        <v>49.247110831699899</v>
      </c>
      <c r="G965" s="74">
        <v>1</v>
      </c>
      <c r="H965" s="73">
        <v>95.823859988899997</v>
      </c>
      <c r="I965" s="74">
        <v>0.97537850130340997</v>
      </c>
      <c r="J965" s="73">
        <v>53.639045125000003</v>
      </c>
      <c r="K965" s="74">
        <v>0.947205018166422</v>
      </c>
    </row>
    <row r="966" spans="1:11" customFormat="1" x14ac:dyDescent="0.3">
      <c r="A966" s="58" t="s">
        <v>372</v>
      </c>
      <c r="B966" s="83">
        <v>4.5119558912687099</v>
      </c>
      <c r="C966" s="83">
        <v>4.5119558912687099</v>
      </c>
      <c r="D966" s="83">
        <v>4.5617103030094803</v>
      </c>
      <c r="E966" s="83">
        <v>4.5617103030094803</v>
      </c>
      <c r="F966" s="83">
        <v>4.5264740406113502</v>
      </c>
      <c r="G966" s="83">
        <v>4.5264740406113502</v>
      </c>
      <c r="H966" s="83">
        <v>4.5022785140541899</v>
      </c>
      <c r="I966" s="83">
        <v>4.5022785140541899</v>
      </c>
      <c r="J966" s="83">
        <v>4.4715547652438001</v>
      </c>
      <c r="K966" s="83">
        <v>4.4715547652438001</v>
      </c>
    </row>
    <row r="967" spans="1:11" customFormat="1" x14ac:dyDescent="0.3">
      <c r="A967" s="76" t="s">
        <v>4</v>
      </c>
    </row>
    <row r="968" spans="1:11" customFormat="1" x14ac:dyDescent="0.3">
      <c r="A968" s="76" t="s">
        <v>4</v>
      </c>
    </row>
    <row r="969" spans="1:11" customFormat="1" x14ac:dyDescent="0.3">
      <c r="A969" s="54" t="s">
        <v>373</v>
      </c>
    </row>
    <row r="970" spans="1:11" customFormat="1" x14ac:dyDescent="0.3">
      <c r="A970" s="69" t="s">
        <v>4</v>
      </c>
    </row>
    <row r="971" spans="1:11" customFormat="1" x14ac:dyDescent="0.3">
      <c r="A971" s="116" t="s">
        <v>4</v>
      </c>
      <c r="B971" s="118" t="s">
        <v>26</v>
      </c>
      <c r="C971" s="118" t="s">
        <v>4</v>
      </c>
      <c r="D971" s="118" t="s">
        <v>509</v>
      </c>
      <c r="E971" s="118" t="s">
        <v>4</v>
      </c>
      <c r="F971" s="118" t="s">
        <v>510</v>
      </c>
      <c r="G971" s="118" t="s">
        <v>4</v>
      </c>
      <c r="H971" s="118" t="s">
        <v>511</v>
      </c>
      <c r="I971" s="118" t="s">
        <v>4</v>
      </c>
      <c r="J971" s="118" t="s">
        <v>512</v>
      </c>
      <c r="K971" s="118" t="s">
        <v>4</v>
      </c>
    </row>
    <row r="972" spans="1:11" customFormat="1" x14ac:dyDescent="0.3">
      <c r="A972" s="117" t="s">
        <v>4</v>
      </c>
      <c r="B972" s="55" t="s">
        <v>28</v>
      </c>
      <c r="C972" s="55" t="s">
        <v>29</v>
      </c>
      <c r="D972" s="55" t="s">
        <v>28</v>
      </c>
      <c r="E972" s="55" t="s">
        <v>29</v>
      </c>
      <c r="F972" s="55" t="s">
        <v>28</v>
      </c>
      <c r="G972" s="55" t="s">
        <v>29</v>
      </c>
      <c r="H972" s="55" t="s">
        <v>28</v>
      </c>
      <c r="I972" s="55" t="s">
        <v>29</v>
      </c>
      <c r="J972" s="55" t="s">
        <v>28</v>
      </c>
      <c r="K972" s="55" t="s">
        <v>29</v>
      </c>
    </row>
    <row r="973" spans="1:11" customFormat="1" x14ac:dyDescent="0.3">
      <c r="A973" s="56" t="s">
        <v>30</v>
      </c>
      <c r="B973" s="57">
        <v>106.02767434659999</v>
      </c>
      <c r="C973" s="57">
        <v>106.02767434659999</v>
      </c>
      <c r="D973" s="57">
        <v>21.857746323800001</v>
      </c>
      <c r="E973" s="57">
        <v>21.857746323800001</v>
      </c>
      <c r="F973" s="57">
        <v>15.6091795438</v>
      </c>
      <c r="G973" s="57">
        <v>15.6091795438</v>
      </c>
      <c r="H973" s="57">
        <v>41.642926818600003</v>
      </c>
      <c r="I973" s="57">
        <v>41.642926818600003</v>
      </c>
      <c r="J973" s="57">
        <v>26.917821660400001</v>
      </c>
      <c r="K973" s="57">
        <v>26.917821660400001</v>
      </c>
    </row>
    <row r="974" spans="1:11" customFormat="1" x14ac:dyDescent="0.3">
      <c r="A974" s="58" t="s">
        <v>370</v>
      </c>
      <c r="B974" s="70">
        <v>0</v>
      </c>
      <c r="C974" s="71">
        <v>0</v>
      </c>
      <c r="D974" s="77">
        <v>0</v>
      </c>
      <c r="E974" s="78">
        <v>0</v>
      </c>
      <c r="F974" s="77">
        <v>0</v>
      </c>
      <c r="G974" s="78">
        <v>0</v>
      </c>
      <c r="H974" s="70">
        <v>0</v>
      </c>
      <c r="I974" s="71">
        <v>0</v>
      </c>
      <c r="J974" s="70">
        <v>0</v>
      </c>
      <c r="K974" s="71">
        <v>0</v>
      </c>
    </row>
    <row r="975" spans="1:11" customFormat="1" x14ac:dyDescent="0.3">
      <c r="A975" s="58" t="s">
        <v>371</v>
      </c>
      <c r="B975" s="73">
        <v>105.3638913221</v>
      </c>
      <c r="C975" s="74">
        <v>0.993739530470789</v>
      </c>
      <c r="D975" s="79">
        <v>21.193963299299998</v>
      </c>
      <c r="E975" s="80">
        <v>96.9631680473058</v>
      </c>
      <c r="F975" s="79">
        <v>15.6091795438</v>
      </c>
      <c r="G975" s="80">
        <v>100</v>
      </c>
      <c r="H975" s="73">
        <v>41.642926818600102</v>
      </c>
      <c r="I975" s="74">
        <v>1</v>
      </c>
      <c r="J975" s="73">
        <v>26.917821660400001</v>
      </c>
      <c r="K975" s="74">
        <v>1</v>
      </c>
    </row>
    <row r="976" spans="1:11" customFormat="1" x14ac:dyDescent="0.3">
      <c r="A976" s="58" t="s">
        <v>372</v>
      </c>
      <c r="B976" s="83">
        <v>4.5955741498504796</v>
      </c>
      <c r="C976" s="83">
        <v>4.5955741498504796</v>
      </c>
      <c r="D976" s="84">
        <v>4.5213022943675103</v>
      </c>
      <c r="E976" s="84">
        <v>4.5213022943675103</v>
      </c>
      <c r="F976" s="84">
        <v>4.6750481468890097</v>
      </c>
      <c r="G976" s="84">
        <v>4.6750481468890097</v>
      </c>
      <c r="H976" s="83">
        <v>4.56649242404026</v>
      </c>
      <c r="I976" s="83">
        <v>4.56649242404026</v>
      </c>
      <c r="J976" s="83">
        <v>4.6547891817014904</v>
      </c>
      <c r="K976" s="83">
        <v>4.6547891817014904</v>
      </c>
    </row>
    <row r="977" spans="1:11" customFormat="1" x14ac:dyDescent="0.3">
      <c r="A977" s="76" t="s">
        <v>4</v>
      </c>
    </row>
    <row r="978" spans="1:11" customFormat="1" x14ac:dyDescent="0.3">
      <c r="A978" s="76" t="s">
        <v>4</v>
      </c>
    </row>
    <row r="979" spans="1:11" customFormat="1" x14ac:dyDescent="0.3">
      <c r="A979" s="54" t="s">
        <v>374</v>
      </c>
    </row>
    <row r="980" spans="1:11" customFormat="1" x14ac:dyDescent="0.3">
      <c r="A980" s="69" t="s">
        <v>4</v>
      </c>
    </row>
    <row r="981" spans="1:11" customFormat="1" x14ac:dyDescent="0.3">
      <c r="A981" s="116" t="s">
        <v>4</v>
      </c>
      <c r="B981" s="118" t="s">
        <v>26</v>
      </c>
      <c r="C981" s="118" t="s">
        <v>4</v>
      </c>
      <c r="D981" s="118" t="s">
        <v>509</v>
      </c>
      <c r="E981" s="118" t="s">
        <v>4</v>
      </c>
      <c r="F981" s="118" t="s">
        <v>510</v>
      </c>
      <c r="G981" s="118" t="s">
        <v>4</v>
      </c>
      <c r="H981" s="118" t="s">
        <v>511</v>
      </c>
      <c r="I981" s="118" t="s">
        <v>4</v>
      </c>
      <c r="J981" s="118" t="s">
        <v>512</v>
      </c>
      <c r="K981" s="118" t="s">
        <v>4</v>
      </c>
    </row>
    <row r="982" spans="1:11" customFormat="1" x14ac:dyDescent="0.3">
      <c r="A982" s="117" t="s">
        <v>4</v>
      </c>
      <c r="B982" s="55" t="s">
        <v>28</v>
      </c>
      <c r="C982" s="55" t="s">
        <v>29</v>
      </c>
      <c r="D982" s="55" t="s">
        <v>28</v>
      </c>
      <c r="E982" s="55" t="s">
        <v>29</v>
      </c>
      <c r="F982" s="55" t="s">
        <v>28</v>
      </c>
      <c r="G982" s="55" t="s">
        <v>29</v>
      </c>
      <c r="H982" s="55" t="s">
        <v>28</v>
      </c>
      <c r="I982" s="55" t="s">
        <v>29</v>
      </c>
      <c r="J982" s="55" t="s">
        <v>28</v>
      </c>
      <c r="K982" s="55" t="s">
        <v>29</v>
      </c>
    </row>
    <row r="983" spans="1:11" customFormat="1" x14ac:dyDescent="0.3">
      <c r="A983" s="56" t="s">
        <v>30</v>
      </c>
      <c r="B983" s="57">
        <v>258.16700615140002</v>
      </c>
      <c r="C983" s="57">
        <v>258.16700615140002</v>
      </c>
      <c r="D983" s="57">
        <v>63.345751029699997</v>
      </c>
      <c r="E983" s="57">
        <v>63.345751029699997</v>
      </c>
      <c r="F983" s="57">
        <v>57.470341845199997</v>
      </c>
      <c r="G983" s="57">
        <v>57.470341845199997</v>
      </c>
      <c r="H983" s="57">
        <v>91.8412703284</v>
      </c>
      <c r="I983" s="57">
        <v>91.8412703284</v>
      </c>
      <c r="J983" s="57">
        <v>45.509642948100002</v>
      </c>
      <c r="K983" s="57">
        <v>45.509642948100002</v>
      </c>
    </row>
    <row r="984" spans="1:11" customFormat="1" x14ac:dyDescent="0.3">
      <c r="A984" s="58" t="s">
        <v>370</v>
      </c>
      <c r="B984" s="70">
        <v>2.0259647703999999</v>
      </c>
      <c r="C984" s="71">
        <v>7.8474968610508199E-3</v>
      </c>
      <c r="D984" s="70">
        <v>1.2478366091999999</v>
      </c>
      <c r="E984" s="71">
        <v>1.9698820977194598E-2</v>
      </c>
      <c r="F984" s="70">
        <v>0</v>
      </c>
      <c r="G984" s="71">
        <v>0</v>
      </c>
      <c r="H984" s="70">
        <v>0.77812816119999995</v>
      </c>
      <c r="I984" s="71">
        <v>8.47253264700739E-3</v>
      </c>
      <c r="J984" s="70">
        <v>0</v>
      </c>
      <c r="K984" s="71">
        <v>0</v>
      </c>
    </row>
    <row r="985" spans="1:11" customFormat="1" x14ac:dyDescent="0.3">
      <c r="A985" s="58" t="s">
        <v>371</v>
      </c>
      <c r="B985" s="73">
        <v>252.23685022730001</v>
      </c>
      <c r="C985" s="74">
        <v>0.97702976839487299</v>
      </c>
      <c r="D985" s="73">
        <v>58.9718514280001</v>
      </c>
      <c r="E985" s="75">
        <v>0.93095196551305803</v>
      </c>
      <c r="F985" s="73">
        <v>57.470341845200103</v>
      </c>
      <c r="G985" s="74">
        <v>1</v>
      </c>
      <c r="H985" s="73">
        <v>90.285014005999997</v>
      </c>
      <c r="I985" s="74">
        <v>0.98305493470598504</v>
      </c>
      <c r="J985" s="73">
        <v>45.509642948100002</v>
      </c>
      <c r="K985" s="74">
        <v>1</v>
      </c>
    </row>
    <row r="986" spans="1:11" customFormat="1" x14ac:dyDescent="0.3">
      <c r="A986" s="58" t="s">
        <v>372</v>
      </c>
      <c r="B986" s="83">
        <v>4.7119008829042102</v>
      </c>
      <c r="C986" s="83">
        <v>4.7119008829042102</v>
      </c>
      <c r="D986" s="83">
        <v>4.6495610356210202</v>
      </c>
      <c r="E986" s="83">
        <v>4.6495610356210202</v>
      </c>
      <c r="F986" s="83">
        <v>4.6797990374327796</v>
      </c>
      <c r="G986" s="83">
        <v>4.6797990374327796</v>
      </c>
      <c r="H986" s="83">
        <v>4.7554768303106201</v>
      </c>
      <c r="I986" s="83">
        <v>4.7554768303106201</v>
      </c>
      <c r="J986" s="83">
        <v>4.7479128466117997</v>
      </c>
      <c r="K986" s="83">
        <v>4.7479128466117997</v>
      </c>
    </row>
    <row r="987" spans="1:11" customFormat="1" x14ac:dyDescent="0.3">
      <c r="A987" s="76" t="s">
        <v>4</v>
      </c>
    </row>
    <row r="988" spans="1:11" customFormat="1" x14ac:dyDescent="0.3">
      <c r="A988" s="76" t="s">
        <v>4</v>
      </c>
    </row>
    <row r="989" spans="1:11" customFormat="1" x14ac:dyDescent="0.3">
      <c r="A989" s="54" t="s">
        <v>375</v>
      </c>
    </row>
    <row r="990" spans="1:11" customFormat="1" x14ac:dyDescent="0.3">
      <c r="A990" s="69" t="s">
        <v>4</v>
      </c>
    </row>
    <row r="991" spans="1:11" customFormat="1" x14ac:dyDescent="0.3">
      <c r="A991" s="116" t="s">
        <v>4</v>
      </c>
      <c r="B991" s="118" t="s">
        <v>26</v>
      </c>
      <c r="C991" s="118" t="s">
        <v>4</v>
      </c>
      <c r="D991" s="118" t="s">
        <v>509</v>
      </c>
      <c r="E991" s="118" t="s">
        <v>4</v>
      </c>
      <c r="F991" s="118" t="s">
        <v>510</v>
      </c>
      <c r="G991" s="118" t="s">
        <v>4</v>
      </c>
      <c r="H991" s="118" t="s">
        <v>511</v>
      </c>
      <c r="I991" s="118" t="s">
        <v>4</v>
      </c>
      <c r="J991" s="118" t="s">
        <v>512</v>
      </c>
      <c r="K991" s="118" t="s">
        <v>4</v>
      </c>
    </row>
    <row r="992" spans="1:11" customFormat="1" x14ac:dyDescent="0.3">
      <c r="A992" s="117" t="s">
        <v>4</v>
      </c>
      <c r="B992" s="55" t="s">
        <v>28</v>
      </c>
      <c r="C992" s="55" t="s">
        <v>29</v>
      </c>
      <c r="D992" s="55" t="s">
        <v>28</v>
      </c>
      <c r="E992" s="55" t="s">
        <v>29</v>
      </c>
      <c r="F992" s="55" t="s">
        <v>28</v>
      </c>
      <c r="G992" s="55" t="s">
        <v>29</v>
      </c>
      <c r="H992" s="55" t="s">
        <v>28</v>
      </c>
      <c r="I992" s="55" t="s">
        <v>29</v>
      </c>
      <c r="J992" s="55" t="s">
        <v>28</v>
      </c>
      <c r="K992" s="55" t="s">
        <v>29</v>
      </c>
    </row>
    <row r="993" spans="1:11" customFormat="1" x14ac:dyDescent="0.3">
      <c r="A993" s="56" t="s">
        <v>30</v>
      </c>
      <c r="B993" s="57">
        <v>28.638034884100001</v>
      </c>
      <c r="C993" s="57">
        <v>28.638034884100001</v>
      </c>
      <c r="D993" s="57">
        <v>3.7928594544999998</v>
      </c>
      <c r="E993" s="57">
        <v>3.7928594544999998</v>
      </c>
      <c r="F993" s="57">
        <v>1.3263850976</v>
      </c>
      <c r="G993" s="57">
        <v>1.3263850976</v>
      </c>
      <c r="H993" s="57">
        <v>16.210631010699998</v>
      </c>
      <c r="I993" s="57">
        <v>16.210631010699998</v>
      </c>
      <c r="J993" s="57">
        <v>7.3081593212999998</v>
      </c>
      <c r="K993" s="57">
        <v>7.3081593212999998</v>
      </c>
    </row>
    <row r="994" spans="1:11" customFormat="1" x14ac:dyDescent="0.3">
      <c r="A994" s="58" t="s">
        <v>370</v>
      </c>
      <c r="B994" s="70">
        <v>0</v>
      </c>
      <c r="C994" s="71">
        <v>0</v>
      </c>
      <c r="D994" s="77">
        <v>0</v>
      </c>
      <c r="E994" s="78">
        <v>0</v>
      </c>
      <c r="F994" s="77">
        <v>0</v>
      </c>
      <c r="G994" s="78">
        <v>0</v>
      </c>
      <c r="H994" s="77">
        <v>0</v>
      </c>
      <c r="I994" s="78">
        <v>0</v>
      </c>
      <c r="J994" s="77">
        <v>0</v>
      </c>
      <c r="K994" s="78">
        <v>0</v>
      </c>
    </row>
    <row r="995" spans="1:11" customFormat="1" x14ac:dyDescent="0.3">
      <c r="A995" s="58" t="s">
        <v>371</v>
      </c>
      <c r="B995" s="73">
        <v>25.121386145799999</v>
      </c>
      <c r="C995" s="74">
        <v>0.87720355979269804</v>
      </c>
      <c r="D995" s="79">
        <v>3.3690096521999902</v>
      </c>
      <c r="E995" s="80">
        <v>88.825059104229993</v>
      </c>
      <c r="F995" s="79">
        <v>1.3263850976</v>
      </c>
      <c r="G995" s="80">
        <v>100</v>
      </c>
      <c r="H995" s="79">
        <v>13.534800387000001</v>
      </c>
      <c r="I995" s="80">
        <v>83.493359253357994</v>
      </c>
      <c r="J995" s="79">
        <v>6.8911910089999999</v>
      </c>
      <c r="K995" s="80">
        <v>94.294482454908604</v>
      </c>
    </row>
    <row r="996" spans="1:11" customFormat="1" x14ac:dyDescent="0.3">
      <c r="A996" s="58" t="s">
        <v>372</v>
      </c>
      <c r="B996" s="83">
        <v>4.3087649745796401</v>
      </c>
      <c r="C996" s="83">
        <v>4.3087649745796401</v>
      </c>
      <c r="D996" s="84">
        <v>4.5146287612856799</v>
      </c>
      <c r="E996" s="84">
        <v>4.5146287612856799</v>
      </c>
      <c r="F996" s="84">
        <v>4</v>
      </c>
      <c r="G996" s="86">
        <v>4</v>
      </c>
      <c r="H996" s="84">
        <v>4.4167755965292503</v>
      </c>
      <c r="I996" s="84">
        <v>4.4167755965292503</v>
      </c>
      <c r="J996" s="84">
        <v>4.0183783815725702</v>
      </c>
      <c r="K996" s="84">
        <v>4.0183783815725702</v>
      </c>
    </row>
    <row r="997" spans="1:11" customFormat="1" x14ac:dyDescent="0.3">
      <c r="A997" s="76" t="s">
        <v>4</v>
      </c>
    </row>
    <row r="998" spans="1:11" customFormat="1" x14ac:dyDescent="0.3">
      <c r="A998" s="76" t="s">
        <v>4</v>
      </c>
    </row>
    <row r="999" spans="1:11" customFormat="1" x14ac:dyDescent="0.3">
      <c r="A999" s="54" t="s">
        <v>376</v>
      </c>
    </row>
    <row r="1000" spans="1:11" customFormat="1" x14ac:dyDescent="0.3">
      <c r="A1000" s="69" t="s">
        <v>4</v>
      </c>
    </row>
    <row r="1001" spans="1:11" customFormat="1" x14ac:dyDescent="0.3">
      <c r="A1001" s="116" t="s">
        <v>4</v>
      </c>
      <c r="B1001" s="118" t="s">
        <v>26</v>
      </c>
      <c r="C1001" s="118" t="s">
        <v>4</v>
      </c>
      <c r="D1001" s="118" t="s">
        <v>509</v>
      </c>
      <c r="E1001" s="118" t="s">
        <v>4</v>
      </c>
      <c r="F1001" s="118" t="s">
        <v>510</v>
      </c>
      <c r="G1001" s="118" t="s">
        <v>4</v>
      </c>
      <c r="H1001" s="118" t="s">
        <v>511</v>
      </c>
      <c r="I1001" s="118" t="s">
        <v>4</v>
      </c>
      <c r="J1001" s="118" t="s">
        <v>512</v>
      </c>
      <c r="K1001" s="118" t="s">
        <v>4</v>
      </c>
    </row>
    <row r="1002" spans="1:11" customFormat="1" x14ac:dyDescent="0.3">
      <c r="A1002" s="117" t="s">
        <v>4</v>
      </c>
      <c r="B1002" s="55" t="s">
        <v>28</v>
      </c>
      <c r="C1002" s="55" t="s">
        <v>29</v>
      </c>
      <c r="D1002" s="55" t="s">
        <v>28</v>
      </c>
      <c r="E1002" s="55" t="s">
        <v>29</v>
      </c>
      <c r="F1002" s="55" t="s">
        <v>28</v>
      </c>
      <c r="G1002" s="55" t="s">
        <v>29</v>
      </c>
      <c r="H1002" s="55" t="s">
        <v>28</v>
      </c>
      <c r="I1002" s="55" t="s">
        <v>29</v>
      </c>
      <c r="J1002" s="55" t="s">
        <v>28</v>
      </c>
      <c r="K1002" s="55" t="s">
        <v>29</v>
      </c>
    </row>
    <row r="1003" spans="1:11" customFormat="1" x14ac:dyDescent="0.3">
      <c r="A1003" s="56" t="s">
        <v>30</v>
      </c>
      <c r="B1003" s="57">
        <v>323.42485510080002</v>
      </c>
      <c r="C1003" s="57">
        <v>323.42485510080002</v>
      </c>
      <c r="D1003" s="57">
        <v>76.484737929800005</v>
      </c>
      <c r="E1003" s="57">
        <v>76.484737929800005</v>
      </c>
      <c r="F1003" s="57">
        <v>37.697374970699997</v>
      </c>
      <c r="G1003" s="57">
        <v>37.697374970699997</v>
      </c>
      <c r="H1003" s="57">
        <v>135.05487533300001</v>
      </c>
      <c r="I1003" s="57">
        <v>135.05487533300001</v>
      </c>
      <c r="J1003" s="57">
        <v>74.187866867300002</v>
      </c>
      <c r="K1003" s="57">
        <v>74.187866867300002</v>
      </c>
    </row>
    <row r="1004" spans="1:11" customFormat="1" x14ac:dyDescent="0.3">
      <c r="A1004" s="58" t="s">
        <v>370</v>
      </c>
      <c r="B1004" s="70">
        <v>5.2075805952999996</v>
      </c>
      <c r="C1004" s="71">
        <v>1.6101361763544701E-2</v>
      </c>
      <c r="D1004" s="70">
        <v>0.2412093257</v>
      </c>
      <c r="E1004" s="71">
        <v>3.1536922558509498E-3</v>
      </c>
      <c r="F1004" s="70">
        <v>0.95190099959999896</v>
      </c>
      <c r="G1004" s="71">
        <v>2.5251121605678301E-2</v>
      </c>
      <c r="H1004" s="70">
        <v>0</v>
      </c>
      <c r="I1004" s="71">
        <v>0</v>
      </c>
      <c r="J1004" s="70">
        <v>4.0144702700000003</v>
      </c>
      <c r="K1004" s="72">
        <v>5.4112221304067003E-2</v>
      </c>
    </row>
    <row r="1005" spans="1:11" customFormat="1" x14ac:dyDescent="0.3">
      <c r="A1005" s="58" t="s">
        <v>371</v>
      </c>
      <c r="B1005" s="73">
        <v>293.11270845299998</v>
      </c>
      <c r="C1005" s="74">
        <v>0.90627762161831105</v>
      </c>
      <c r="D1005" s="73">
        <v>74.717198198999995</v>
      </c>
      <c r="E1005" s="72">
        <v>0.97689029499686197</v>
      </c>
      <c r="F1005" s="73">
        <v>35.789027884999904</v>
      </c>
      <c r="G1005" s="74">
        <v>0.94937718906997504</v>
      </c>
      <c r="H1005" s="73">
        <v>124.819979086</v>
      </c>
      <c r="I1005" s="74">
        <v>0.92421675839717599</v>
      </c>
      <c r="J1005" s="73">
        <v>57.786503283000002</v>
      </c>
      <c r="K1005" s="75">
        <v>0.77892121344266196</v>
      </c>
    </row>
    <row r="1006" spans="1:11" customFormat="1" x14ac:dyDescent="0.3">
      <c r="A1006" s="58" t="s">
        <v>372</v>
      </c>
      <c r="B1006" s="83">
        <v>4.3151259236039996</v>
      </c>
      <c r="C1006" s="83">
        <v>4.3151259236039996</v>
      </c>
      <c r="D1006" s="83">
        <v>4.3526277787361298</v>
      </c>
      <c r="E1006" s="83">
        <v>4.3526277787361298</v>
      </c>
      <c r="F1006" s="83">
        <v>4.25945554468188</v>
      </c>
      <c r="G1006" s="83">
        <v>4.25945554468188</v>
      </c>
      <c r="H1006" s="83">
        <v>4.4757100085894299</v>
      </c>
      <c r="I1006" s="85">
        <v>4.4757100085894299</v>
      </c>
      <c r="J1006" s="83">
        <v>4.0003336208229596</v>
      </c>
      <c r="K1006" s="89">
        <v>4.0003336208229596</v>
      </c>
    </row>
    <row r="1007" spans="1:11" customFormat="1" x14ac:dyDescent="0.3">
      <c r="A1007" s="76" t="s">
        <v>4</v>
      </c>
    </row>
    <row r="1008" spans="1:11" customFormat="1" x14ac:dyDescent="0.3">
      <c r="A1008" s="76" t="s">
        <v>4</v>
      </c>
    </row>
    <row r="1009" spans="1:11" customFormat="1" x14ac:dyDescent="0.3">
      <c r="A1009" s="54" t="s">
        <v>377</v>
      </c>
    </row>
    <row r="1010" spans="1:11" customFormat="1" x14ac:dyDescent="0.3">
      <c r="A1010" s="69" t="s">
        <v>4</v>
      </c>
    </row>
    <row r="1011" spans="1:11" customFormat="1" x14ac:dyDescent="0.3">
      <c r="A1011" s="116" t="s">
        <v>4</v>
      </c>
      <c r="B1011" s="118" t="s">
        <v>26</v>
      </c>
      <c r="C1011" s="118" t="s">
        <v>4</v>
      </c>
      <c r="D1011" s="118" t="s">
        <v>509</v>
      </c>
      <c r="E1011" s="118" t="s">
        <v>4</v>
      </c>
      <c r="F1011" s="118" t="s">
        <v>510</v>
      </c>
      <c r="G1011" s="118" t="s">
        <v>4</v>
      </c>
      <c r="H1011" s="118" t="s">
        <v>511</v>
      </c>
      <c r="I1011" s="118" t="s">
        <v>4</v>
      </c>
      <c r="J1011" s="118" t="s">
        <v>512</v>
      </c>
      <c r="K1011" s="118" t="s">
        <v>4</v>
      </c>
    </row>
    <row r="1012" spans="1:11" customFormat="1" x14ac:dyDescent="0.3">
      <c r="A1012" s="117" t="s">
        <v>4</v>
      </c>
      <c r="B1012" s="55" t="s">
        <v>28</v>
      </c>
      <c r="C1012" s="55" t="s">
        <v>29</v>
      </c>
      <c r="D1012" s="55" t="s">
        <v>28</v>
      </c>
      <c r="E1012" s="55" t="s">
        <v>29</v>
      </c>
      <c r="F1012" s="55" t="s">
        <v>28</v>
      </c>
      <c r="G1012" s="55" t="s">
        <v>29</v>
      </c>
      <c r="H1012" s="55" t="s">
        <v>28</v>
      </c>
      <c r="I1012" s="55" t="s">
        <v>29</v>
      </c>
      <c r="J1012" s="55" t="s">
        <v>28</v>
      </c>
      <c r="K1012" s="55" t="s">
        <v>29</v>
      </c>
    </row>
    <row r="1013" spans="1:11" customFormat="1" x14ac:dyDescent="0.3">
      <c r="A1013" s="56" t="s">
        <v>30</v>
      </c>
      <c r="B1013" s="57">
        <v>512.08995054809998</v>
      </c>
      <c r="C1013" s="57">
        <v>512.08995054809998</v>
      </c>
      <c r="D1013" s="57">
        <v>126.1781433391</v>
      </c>
      <c r="E1013" s="57">
        <v>126.1781433391</v>
      </c>
      <c r="F1013" s="57">
        <v>95.2821623862</v>
      </c>
      <c r="G1013" s="57">
        <v>95.2821623862</v>
      </c>
      <c r="H1013" s="57">
        <v>168.92231580410001</v>
      </c>
      <c r="I1013" s="57">
        <v>168.92231580410001</v>
      </c>
      <c r="J1013" s="57">
        <v>121.70732901869999</v>
      </c>
      <c r="K1013" s="57">
        <v>121.70732901869999</v>
      </c>
    </row>
    <row r="1014" spans="1:11" customFormat="1" x14ac:dyDescent="0.3">
      <c r="A1014" s="58" t="s">
        <v>370</v>
      </c>
      <c r="B1014" s="70">
        <v>3.5863267544999902</v>
      </c>
      <c r="C1014" s="71">
        <v>7.0033140675021697E-3</v>
      </c>
      <c r="D1014" s="70">
        <v>2.7154779697000002</v>
      </c>
      <c r="E1014" s="71">
        <v>2.1520985313615199E-2</v>
      </c>
      <c r="F1014" s="70">
        <v>0</v>
      </c>
      <c r="G1014" s="71">
        <v>0</v>
      </c>
      <c r="H1014" s="70">
        <v>0.87084878479999805</v>
      </c>
      <c r="I1014" s="71">
        <v>5.1553211347749204E-3</v>
      </c>
      <c r="J1014" s="70">
        <v>0</v>
      </c>
      <c r="K1014" s="71">
        <v>0</v>
      </c>
    </row>
    <row r="1015" spans="1:11" customFormat="1" x14ac:dyDescent="0.3">
      <c r="A1015" s="58" t="s">
        <v>371</v>
      </c>
      <c r="B1015" s="73">
        <v>490.90906970470098</v>
      </c>
      <c r="C1015" s="74">
        <v>0.95863835870879799</v>
      </c>
      <c r="D1015" s="73">
        <v>118.4463814062</v>
      </c>
      <c r="E1015" s="74">
        <v>0.93872344505719096</v>
      </c>
      <c r="F1015" s="73">
        <v>90.345551200900005</v>
      </c>
      <c r="G1015" s="74">
        <v>0.94818955550892303</v>
      </c>
      <c r="H1015" s="73">
        <v>166.81602256049999</v>
      </c>
      <c r="I1015" s="74">
        <v>0.987530994744101</v>
      </c>
      <c r="J1015" s="73">
        <v>115.30111453710001</v>
      </c>
      <c r="K1015" s="74">
        <v>0.94736377395468396</v>
      </c>
    </row>
    <row r="1016" spans="1:11" customFormat="1" x14ac:dyDescent="0.3">
      <c r="A1016" s="58" t="s">
        <v>372</v>
      </c>
      <c r="B1016" s="83">
        <v>4.5073382826665203</v>
      </c>
      <c r="C1016" s="83">
        <v>4.5073382826665203</v>
      </c>
      <c r="D1016" s="83">
        <v>4.4181977513030102</v>
      </c>
      <c r="E1016" s="83">
        <v>4.4181977513030102</v>
      </c>
      <c r="F1016" s="83">
        <v>4.4318174516152604</v>
      </c>
      <c r="G1016" s="83">
        <v>4.4318174516152604</v>
      </c>
      <c r="H1016" s="83">
        <v>4.5706122973680001</v>
      </c>
      <c r="I1016" s="83">
        <v>4.5706122973680001</v>
      </c>
      <c r="J1016" s="83">
        <v>4.5720056512678804</v>
      </c>
      <c r="K1016" s="83">
        <v>4.5720056512678804</v>
      </c>
    </row>
    <row r="1017" spans="1:11" customFormat="1" x14ac:dyDescent="0.3">
      <c r="A1017" s="76" t="s">
        <v>4</v>
      </c>
    </row>
    <row r="1018" spans="1:11" customFormat="1" x14ac:dyDescent="0.3">
      <c r="A1018" s="76" t="s">
        <v>4</v>
      </c>
    </row>
    <row r="1019" spans="1:11" customFormat="1" x14ac:dyDescent="0.3">
      <c r="A1019" s="54" t="s">
        <v>378</v>
      </c>
    </row>
    <row r="1020" spans="1:11" customFormat="1" x14ac:dyDescent="0.3">
      <c r="A1020" s="69" t="s">
        <v>4</v>
      </c>
    </row>
    <row r="1021" spans="1:11" customFormat="1" x14ac:dyDescent="0.3">
      <c r="A1021" s="116" t="s">
        <v>4</v>
      </c>
      <c r="B1021" s="118" t="s">
        <v>26</v>
      </c>
      <c r="C1021" s="118" t="s">
        <v>4</v>
      </c>
      <c r="D1021" s="118" t="s">
        <v>509</v>
      </c>
      <c r="E1021" s="118" t="s">
        <v>4</v>
      </c>
      <c r="F1021" s="118" t="s">
        <v>510</v>
      </c>
      <c r="G1021" s="118" t="s">
        <v>4</v>
      </c>
      <c r="H1021" s="118" t="s">
        <v>511</v>
      </c>
      <c r="I1021" s="118" t="s">
        <v>4</v>
      </c>
      <c r="J1021" s="118" t="s">
        <v>512</v>
      </c>
      <c r="K1021" s="118" t="s">
        <v>4</v>
      </c>
    </row>
    <row r="1022" spans="1:11" customFormat="1" x14ac:dyDescent="0.3">
      <c r="A1022" s="117" t="s">
        <v>4</v>
      </c>
      <c r="B1022" s="55" t="s">
        <v>28</v>
      </c>
      <c r="C1022" s="55" t="s">
        <v>29</v>
      </c>
      <c r="D1022" s="55" t="s">
        <v>28</v>
      </c>
      <c r="E1022" s="55" t="s">
        <v>29</v>
      </c>
      <c r="F1022" s="55" t="s">
        <v>28</v>
      </c>
      <c r="G1022" s="55" t="s">
        <v>29</v>
      </c>
      <c r="H1022" s="55" t="s">
        <v>28</v>
      </c>
      <c r="I1022" s="55" t="s">
        <v>29</v>
      </c>
      <c r="J1022" s="55" t="s">
        <v>28</v>
      </c>
      <c r="K1022" s="55" t="s">
        <v>29</v>
      </c>
    </row>
    <row r="1023" spans="1:11" customFormat="1" x14ac:dyDescent="0.3">
      <c r="A1023" s="56" t="s">
        <v>30</v>
      </c>
      <c r="B1023" s="57">
        <v>268.51644562680002</v>
      </c>
      <c r="C1023" s="57">
        <v>268.51644562680002</v>
      </c>
      <c r="D1023" s="57">
        <v>53.238611906099997</v>
      </c>
      <c r="E1023" s="57">
        <v>53.238611906099997</v>
      </c>
      <c r="F1023" s="57">
        <v>58.669021849300002</v>
      </c>
      <c r="G1023" s="57">
        <v>58.669021849300002</v>
      </c>
      <c r="H1023" s="57">
        <v>123.42151980920001</v>
      </c>
      <c r="I1023" s="57">
        <v>123.42151980920001</v>
      </c>
      <c r="J1023" s="57">
        <v>33.187292062200001</v>
      </c>
      <c r="K1023" s="57">
        <v>33.187292062200001</v>
      </c>
    </row>
    <row r="1024" spans="1:11" customFormat="1" x14ac:dyDescent="0.3">
      <c r="A1024" s="58" t="s">
        <v>370</v>
      </c>
      <c r="B1024" s="70">
        <v>0.26268879490000002</v>
      </c>
      <c r="C1024" s="71">
        <v>9.7829685733700003E-4</v>
      </c>
      <c r="D1024" s="70">
        <v>0.26268879490000002</v>
      </c>
      <c r="E1024" s="71">
        <v>4.9341781367876298E-3</v>
      </c>
      <c r="F1024" s="70">
        <v>0</v>
      </c>
      <c r="G1024" s="71">
        <v>0</v>
      </c>
      <c r="H1024" s="70">
        <v>0</v>
      </c>
      <c r="I1024" s="71">
        <v>0</v>
      </c>
      <c r="J1024" s="70">
        <v>0</v>
      </c>
      <c r="K1024" s="71">
        <v>0</v>
      </c>
    </row>
    <row r="1025" spans="1:11" customFormat="1" x14ac:dyDescent="0.3">
      <c r="A1025" s="58" t="s">
        <v>371</v>
      </c>
      <c r="B1025" s="73">
        <v>264.24627272869998</v>
      </c>
      <c r="C1025" s="74">
        <v>0.98409716437243899</v>
      </c>
      <c r="D1025" s="73">
        <v>52.975923111199997</v>
      </c>
      <c r="E1025" s="74">
        <v>0.99506582186321202</v>
      </c>
      <c r="F1025" s="73">
        <v>58.669021849300002</v>
      </c>
      <c r="G1025" s="74">
        <v>1</v>
      </c>
      <c r="H1025" s="73">
        <v>121.78112529880001</v>
      </c>
      <c r="I1025" s="74">
        <v>0.98670900736811595</v>
      </c>
      <c r="J1025" s="73">
        <v>30.820202469400101</v>
      </c>
      <c r="K1025" s="75">
        <v>0.92867481961578602</v>
      </c>
    </row>
    <row r="1026" spans="1:11" customFormat="1" x14ac:dyDescent="0.3">
      <c r="A1026" s="58" t="s">
        <v>372</v>
      </c>
      <c r="B1026" s="83">
        <v>4.57846825621841</v>
      </c>
      <c r="C1026" s="83">
        <v>4.57846825621841</v>
      </c>
      <c r="D1026" s="83">
        <v>4.4693450078032004</v>
      </c>
      <c r="E1026" s="83">
        <v>4.4693450078032004</v>
      </c>
      <c r="F1026" s="83">
        <v>4.6526580844547798</v>
      </c>
      <c r="G1026" s="83">
        <v>4.6526580844547798</v>
      </c>
      <c r="H1026" s="83">
        <v>4.6097549407942902</v>
      </c>
      <c r="I1026" s="83">
        <v>4.6097549407942902</v>
      </c>
      <c r="J1026" s="83">
        <v>4.5060150853744201</v>
      </c>
      <c r="K1026" s="83">
        <v>4.5060150853744201</v>
      </c>
    </row>
    <row r="1027" spans="1:11" customFormat="1" x14ac:dyDescent="0.3">
      <c r="A1027" s="76" t="s">
        <v>4</v>
      </c>
    </row>
    <row r="1028" spans="1:11" customFormat="1" x14ac:dyDescent="0.3">
      <c r="A1028" s="76" t="s">
        <v>4</v>
      </c>
    </row>
    <row r="1029" spans="1:11" customFormat="1" x14ac:dyDescent="0.3">
      <c r="A1029" s="54" t="s">
        <v>379</v>
      </c>
    </row>
    <row r="1030" spans="1:11" customFormat="1" x14ac:dyDescent="0.3">
      <c r="A1030" s="69" t="s">
        <v>4</v>
      </c>
    </row>
    <row r="1031" spans="1:11" customFormat="1" x14ac:dyDescent="0.3">
      <c r="A1031" s="116" t="s">
        <v>4</v>
      </c>
      <c r="B1031" s="118" t="s">
        <v>26</v>
      </c>
      <c r="C1031" s="118" t="s">
        <v>4</v>
      </c>
      <c r="D1031" s="118" t="s">
        <v>509</v>
      </c>
      <c r="E1031" s="118" t="s">
        <v>4</v>
      </c>
      <c r="F1031" s="118" t="s">
        <v>510</v>
      </c>
      <c r="G1031" s="118" t="s">
        <v>4</v>
      </c>
      <c r="H1031" s="118" t="s">
        <v>511</v>
      </c>
      <c r="I1031" s="118" t="s">
        <v>4</v>
      </c>
      <c r="J1031" s="118" t="s">
        <v>512</v>
      </c>
      <c r="K1031" s="118" t="s">
        <v>4</v>
      </c>
    </row>
    <row r="1032" spans="1:11" customFormat="1" x14ac:dyDescent="0.3">
      <c r="A1032" s="117" t="s">
        <v>4</v>
      </c>
      <c r="B1032" s="55" t="s">
        <v>28</v>
      </c>
      <c r="C1032" s="55" t="s">
        <v>29</v>
      </c>
      <c r="D1032" s="55" t="s">
        <v>28</v>
      </c>
      <c r="E1032" s="55" t="s">
        <v>29</v>
      </c>
      <c r="F1032" s="55" t="s">
        <v>28</v>
      </c>
      <c r="G1032" s="55" t="s">
        <v>29</v>
      </c>
      <c r="H1032" s="55" t="s">
        <v>28</v>
      </c>
      <c r="I1032" s="55" t="s">
        <v>29</v>
      </c>
      <c r="J1032" s="55" t="s">
        <v>28</v>
      </c>
      <c r="K1032" s="55" t="s">
        <v>29</v>
      </c>
    </row>
    <row r="1033" spans="1:11" customFormat="1" x14ac:dyDescent="0.3">
      <c r="A1033" s="56" t="s">
        <v>30</v>
      </c>
      <c r="B1033" s="57">
        <v>105.9174845153</v>
      </c>
      <c r="C1033" s="57">
        <v>105.9174845153</v>
      </c>
      <c r="D1033" s="57">
        <v>33.6789344464</v>
      </c>
      <c r="E1033" s="57">
        <v>33.6789344464</v>
      </c>
      <c r="F1033" s="57">
        <v>10.9029387677</v>
      </c>
      <c r="G1033" s="57">
        <v>10.9029387677</v>
      </c>
      <c r="H1033" s="57">
        <v>40.720723624000001</v>
      </c>
      <c r="I1033" s="57">
        <v>40.720723624000001</v>
      </c>
      <c r="J1033" s="57">
        <v>20.614887677199999</v>
      </c>
      <c r="K1033" s="57">
        <v>20.614887677199999</v>
      </c>
    </row>
    <row r="1034" spans="1:11" customFormat="1" x14ac:dyDescent="0.3">
      <c r="A1034" s="58" t="s">
        <v>370</v>
      </c>
      <c r="B1034" s="70">
        <v>2.834315148</v>
      </c>
      <c r="C1034" s="71">
        <v>2.67596531485845E-2</v>
      </c>
      <c r="D1034" s="70">
        <v>0</v>
      </c>
      <c r="E1034" s="71">
        <v>0</v>
      </c>
      <c r="F1034" s="77">
        <v>1.6812292042000001</v>
      </c>
      <c r="G1034" s="81">
        <v>15.4199637365721</v>
      </c>
      <c r="H1034" s="77">
        <v>1.1530859438000001</v>
      </c>
      <c r="I1034" s="78">
        <v>2.8316931556697398</v>
      </c>
      <c r="J1034" s="77">
        <v>0</v>
      </c>
      <c r="K1034" s="78">
        <v>0</v>
      </c>
    </row>
    <row r="1035" spans="1:11" customFormat="1" x14ac:dyDescent="0.3">
      <c r="A1035" s="58" t="s">
        <v>371</v>
      </c>
      <c r="B1035" s="73">
        <v>90.660267337999997</v>
      </c>
      <c r="C1035" s="74">
        <v>0.85595185490742998</v>
      </c>
      <c r="D1035" s="73">
        <v>31.440576266200001</v>
      </c>
      <c r="E1035" s="74">
        <v>0.93353833139340103</v>
      </c>
      <c r="F1035" s="79">
        <v>8.4592105338000003</v>
      </c>
      <c r="G1035" s="80">
        <v>77.586517855721993</v>
      </c>
      <c r="H1035" s="79">
        <v>35.073026038800002</v>
      </c>
      <c r="I1035" s="80">
        <v>86.130655149086394</v>
      </c>
      <c r="J1035" s="79">
        <v>15.687454499199999</v>
      </c>
      <c r="K1035" s="80">
        <v>76.097695727686499</v>
      </c>
    </row>
    <row r="1036" spans="1:11" customFormat="1" x14ac:dyDescent="0.3">
      <c r="A1036" s="58" t="s">
        <v>372</v>
      </c>
      <c r="B1036" s="83">
        <v>4.2416226676160997</v>
      </c>
      <c r="C1036" s="83">
        <v>4.2416226676160997</v>
      </c>
      <c r="D1036" s="83">
        <v>4.2330054875646104</v>
      </c>
      <c r="E1036" s="83">
        <v>4.2330054875646104</v>
      </c>
      <c r="F1036" s="84">
        <v>4.0113134508620201</v>
      </c>
      <c r="G1036" s="84">
        <v>4.0113134508620201</v>
      </c>
      <c r="H1036" s="84">
        <v>4.3552159862271704</v>
      </c>
      <c r="I1036" s="84">
        <v>4.3552159862271704</v>
      </c>
      <c r="J1036" s="84">
        <v>4.16083841452968</v>
      </c>
      <c r="K1036" s="84">
        <v>4.16083841452968</v>
      </c>
    </row>
    <row r="1037" spans="1:11" customFormat="1" x14ac:dyDescent="0.3">
      <c r="A1037" s="76" t="s">
        <v>4</v>
      </c>
    </row>
    <row r="1038" spans="1:11" customFormat="1" x14ac:dyDescent="0.3">
      <c r="A1038" s="76" t="s">
        <v>4</v>
      </c>
    </row>
    <row r="1039" spans="1:11" customFormat="1" x14ac:dyDescent="0.3">
      <c r="A1039" s="54" t="s">
        <v>380</v>
      </c>
    </row>
    <row r="1040" spans="1:11" customFormat="1" x14ac:dyDescent="0.3">
      <c r="A1040" s="69" t="s">
        <v>4</v>
      </c>
    </row>
    <row r="1041" spans="1:11" customFormat="1" x14ac:dyDescent="0.3">
      <c r="A1041" s="116" t="s">
        <v>4</v>
      </c>
      <c r="B1041" s="118" t="s">
        <v>26</v>
      </c>
      <c r="C1041" s="118" t="s">
        <v>4</v>
      </c>
      <c r="D1041" s="118" t="s">
        <v>509</v>
      </c>
      <c r="E1041" s="118" t="s">
        <v>4</v>
      </c>
      <c r="F1041" s="118" t="s">
        <v>510</v>
      </c>
      <c r="G1041" s="118" t="s">
        <v>4</v>
      </c>
      <c r="H1041" s="118" t="s">
        <v>511</v>
      </c>
      <c r="I1041" s="118" t="s">
        <v>4</v>
      </c>
      <c r="J1041" s="118" t="s">
        <v>512</v>
      </c>
      <c r="K1041" s="118" t="s">
        <v>4</v>
      </c>
    </row>
    <row r="1042" spans="1:11" customFormat="1" x14ac:dyDescent="0.3">
      <c r="A1042" s="117" t="s">
        <v>4</v>
      </c>
      <c r="B1042" s="55" t="s">
        <v>28</v>
      </c>
      <c r="C1042" s="55" t="s">
        <v>29</v>
      </c>
      <c r="D1042" s="55" t="s">
        <v>28</v>
      </c>
      <c r="E1042" s="55" t="s">
        <v>29</v>
      </c>
      <c r="F1042" s="55" t="s">
        <v>28</v>
      </c>
      <c r="G1042" s="55" t="s">
        <v>29</v>
      </c>
      <c r="H1042" s="55" t="s">
        <v>28</v>
      </c>
      <c r="I1042" s="55" t="s">
        <v>29</v>
      </c>
      <c r="J1042" s="55" t="s">
        <v>28</v>
      </c>
      <c r="K1042" s="55" t="s">
        <v>29</v>
      </c>
    </row>
    <row r="1043" spans="1:11" customFormat="1" x14ac:dyDescent="0.3">
      <c r="A1043" s="56" t="s">
        <v>30</v>
      </c>
      <c r="B1043" s="57">
        <v>112.51460616449999</v>
      </c>
      <c r="C1043" s="57">
        <v>112.51460616449999</v>
      </c>
      <c r="D1043" s="57">
        <v>20.154309969700002</v>
      </c>
      <c r="E1043" s="57">
        <v>20.154309969700002</v>
      </c>
      <c r="F1043" s="57">
        <v>38.323835561000003</v>
      </c>
      <c r="G1043" s="57">
        <v>38.323835561000003</v>
      </c>
      <c r="H1043" s="57">
        <v>41.084571351999998</v>
      </c>
      <c r="I1043" s="57">
        <v>41.084571351999998</v>
      </c>
      <c r="J1043" s="57">
        <v>12.9518892818</v>
      </c>
      <c r="K1043" s="57">
        <v>12.9518892818</v>
      </c>
    </row>
    <row r="1044" spans="1:11" customFormat="1" x14ac:dyDescent="0.3">
      <c r="A1044" s="58" t="s">
        <v>370</v>
      </c>
      <c r="B1044" s="70">
        <v>0</v>
      </c>
      <c r="C1044" s="71">
        <v>0</v>
      </c>
      <c r="D1044" s="77">
        <v>0</v>
      </c>
      <c r="E1044" s="78">
        <v>0</v>
      </c>
      <c r="F1044" s="70">
        <v>0</v>
      </c>
      <c r="G1044" s="71">
        <v>0</v>
      </c>
      <c r="H1044" s="70">
        <v>0</v>
      </c>
      <c r="I1044" s="71">
        <v>0</v>
      </c>
      <c r="J1044" s="77">
        <v>0</v>
      </c>
      <c r="K1044" s="78">
        <v>0</v>
      </c>
    </row>
    <row r="1045" spans="1:11" customFormat="1" x14ac:dyDescent="0.3">
      <c r="A1045" s="58" t="s">
        <v>371</v>
      </c>
      <c r="B1045" s="73">
        <v>108.93658211</v>
      </c>
      <c r="C1045" s="74">
        <v>0.96819947048235799</v>
      </c>
      <c r="D1045" s="79">
        <v>20.154309969700002</v>
      </c>
      <c r="E1045" s="80">
        <v>100</v>
      </c>
      <c r="F1045" s="73">
        <v>36.642606356800101</v>
      </c>
      <c r="G1045" s="74">
        <v>0.95613097750813603</v>
      </c>
      <c r="H1045" s="73">
        <v>40.413439549700001</v>
      </c>
      <c r="I1045" s="74">
        <v>0.98366462688511602</v>
      </c>
      <c r="J1045" s="79">
        <v>11.7262262338</v>
      </c>
      <c r="K1045" s="80">
        <v>90.536801069460196</v>
      </c>
    </row>
    <row r="1046" spans="1:11" customFormat="1" x14ac:dyDescent="0.3">
      <c r="A1046" s="58" t="s">
        <v>372</v>
      </c>
      <c r="B1046" s="83">
        <v>4.68769670007923</v>
      </c>
      <c r="C1046" s="83">
        <v>4.68769670007923</v>
      </c>
      <c r="D1046" s="84">
        <v>4.7121268961516103</v>
      </c>
      <c r="E1046" s="84">
        <v>4.7121268961516103</v>
      </c>
      <c r="F1046" s="83">
        <v>4.7267104218357998</v>
      </c>
      <c r="G1046" s="83">
        <v>4.7267104218357998</v>
      </c>
      <c r="H1046" s="83">
        <v>4.6821237301319902</v>
      </c>
      <c r="I1046" s="83">
        <v>4.6821237301319902</v>
      </c>
      <c r="J1046" s="84">
        <v>4.5444619077944699</v>
      </c>
      <c r="K1046" s="84">
        <v>4.5444619077944699</v>
      </c>
    </row>
    <row r="1047" spans="1:11" customFormat="1" x14ac:dyDescent="0.3">
      <c r="A1047" s="76" t="s">
        <v>4</v>
      </c>
    </row>
    <row r="1048" spans="1:11" customFormat="1" x14ac:dyDescent="0.3">
      <c r="A1048" s="76" t="s">
        <v>4</v>
      </c>
    </row>
    <row r="1049" spans="1:11" customFormat="1" x14ac:dyDescent="0.3">
      <c r="A1049" s="54" t="s">
        <v>381</v>
      </c>
    </row>
    <row r="1050" spans="1:11" customFormat="1" x14ac:dyDescent="0.3">
      <c r="A1050" s="69" t="s">
        <v>4</v>
      </c>
    </row>
    <row r="1051" spans="1:11" customFormat="1" x14ac:dyDescent="0.3">
      <c r="A1051" s="116" t="s">
        <v>4</v>
      </c>
      <c r="B1051" s="118" t="s">
        <v>26</v>
      </c>
      <c r="C1051" s="118" t="s">
        <v>4</v>
      </c>
      <c r="D1051" s="118" t="s">
        <v>509</v>
      </c>
      <c r="E1051" s="118" t="s">
        <v>4</v>
      </c>
      <c r="F1051" s="118" t="s">
        <v>510</v>
      </c>
      <c r="G1051" s="118" t="s">
        <v>4</v>
      </c>
      <c r="H1051" s="118" t="s">
        <v>511</v>
      </c>
      <c r="I1051" s="118" t="s">
        <v>4</v>
      </c>
      <c r="J1051" s="118" t="s">
        <v>512</v>
      </c>
      <c r="K1051" s="118" t="s">
        <v>4</v>
      </c>
    </row>
    <row r="1052" spans="1:11" customFormat="1" x14ac:dyDescent="0.3">
      <c r="A1052" s="117" t="s">
        <v>4</v>
      </c>
      <c r="B1052" s="55" t="s">
        <v>28</v>
      </c>
      <c r="C1052" s="55" t="s">
        <v>29</v>
      </c>
      <c r="D1052" s="55" t="s">
        <v>28</v>
      </c>
      <c r="E1052" s="55" t="s">
        <v>29</v>
      </c>
      <c r="F1052" s="55" t="s">
        <v>28</v>
      </c>
      <c r="G1052" s="55" t="s">
        <v>29</v>
      </c>
      <c r="H1052" s="55" t="s">
        <v>28</v>
      </c>
      <c r="I1052" s="55" t="s">
        <v>29</v>
      </c>
      <c r="J1052" s="55" t="s">
        <v>28</v>
      </c>
      <c r="K1052" s="55" t="s">
        <v>29</v>
      </c>
    </row>
    <row r="1053" spans="1:11" customFormat="1" x14ac:dyDescent="0.3">
      <c r="A1053" s="56" t="s">
        <v>30</v>
      </c>
      <c r="B1053" s="57">
        <v>24.890804768199999</v>
      </c>
      <c r="C1053" s="57">
        <v>24.890804768199999</v>
      </c>
      <c r="D1053" s="57">
        <v>0.926921353</v>
      </c>
      <c r="E1053" s="57">
        <v>0.926921353</v>
      </c>
      <c r="F1053" s="57">
        <v>3.2504072013999998</v>
      </c>
      <c r="G1053" s="57">
        <v>3.2504072013999998</v>
      </c>
      <c r="H1053" s="57">
        <v>16.3223127258</v>
      </c>
      <c r="I1053" s="57">
        <v>16.3223127258</v>
      </c>
      <c r="J1053" s="57">
        <v>4.3911634880000001</v>
      </c>
      <c r="K1053" s="57">
        <v>4.3911634880000001</v>
      </c>
    </row>
    <row r="1054" spans="1:11" customFormat="1" x14ac:dyDescent="0.3">
      <c r="A1054" s="58" t="s">
        <v>370</v>
      </c>
      <c r="B1054" s="77">
        <v>0</v>
      </c>
      <c r="C1054" s="78">
        <v>0</v>
      </c>
      <c r="D1054" s="77">
        <v>0</v>
      </c>
      <c r="E1054" s="78">
        <v>0</v>
      </c>
      <c r="F1054" s="77">
        <v>0</v>
      </c>
      <c r="G1054" s="78">
        <v>0</v>
      </c>
      <c r="H1054" s="77">
        <v>0</v>
      </c>
      <c r="I1054" s="78">
        <v>0</v>
      </c>
      <c r="J1054" s="77">
        <v>0</v>
      </c>
      <c r="K1054" s="78">
        <v>0</v>
      </c>
    </row>
    <row r="1055" spans="1:11" customFormat="1" x14ac:dyDescent="0.3">
      <c r="A1055" s="58" t="s">
        <v>371</v>
      </c>
      <c r="B1055" s="79">
        <v>24.383395956499999</v>
      </c>
      <c r="C1055" s="80">
        <v>97.961460802793098</v>
      </c>
      <c r="D1055" s="79">
        <v>0.926921353</v>
      </c>
      <c r="E1055" s="80">
        <v>100</v>
      </c>
      <c r="F1055" s="79">
        <v>3.25040720140001</v>
      </c>
      <c r="G1055" s="80">
        <v>100</v>
      </c>
      <c r="H1055" s="79">
        <v>16.3223127258</v>
      </c>
      <c r="I1055" s="80">
        <v>100</v>
      </c>
      <c r="J1055" s="79">
        <v>3.8837546763000002</v>
      </c>
      <c r="K1055" s="80">
        <v>88.444775215347207</v>
      </c>
    </row>
    <row r="1056" spans="1:11" customFormat="1" x14ac:dyDescent="0.3">
      <c r="A1056" s="58" t="s">
        <v>372</v>
      </c>
      <c r="B1056" s="84">
        <v>4.5540161563405004</v>
      </c>
      <c r="C1056" s="84">
        <v>4.5540161563405004</v>
      </c>
      <c r="D1056" s="84">
        <v>5</v>
      </c>
      <c r="E1056" s="87">
        <v>5</v>
      </c>
      <c r="F1056" s="84">
        <v>4.8137725824815796</v>
      </c>
      <c r="G1056" s="84">
        <v>4.8137725824815796</v>
      </c>
      <c r="H1056" s="84">
        <v>4.5791697275262599</v>
      </c>
      <c r="I1056" s="84">
        <v>4.5791697275262599</v>
      </c>
      <c r="J1056" s="84">
        <v>4.17410077274263</v>
      </c>
      <c r="K1056" s="84">
        <v>4.17410077274263</v>
      </c>
    </row>
    <row r="1057" spans="1:11" customFormat="1" x14ac:dyDescent="0.3">
      <c r="A1057" s="76" t="s">
        <v>4</v>
      </c>
    </row>
    <row r="1058" spans="1:11" customFormat="1" x14ac:dyDescent="0.3">
      <c r="A1058" s="76" t="s">
        <v>4</v>
      </c>
    </row>
    <row r="1059" spans="1:11" customFormat="1" x14ac:dyDescent="0.3">
      <c r="A1059" s="54" t="s">
        <v>382</v>
      </c>
    </row>
    <row r="1060" spans="1:11" customFormat="1" x14ac:dyDescent="0.3">
      <c r="A1060" s="69" t="s">
        <v>4</v>
      </c>
    </row>
    <row r="1061" spans="1:11" customFormat="1" x14ac:dyDescent="0.3">
      <c r="A1061" s="116" t="s">
        <v>4</v>
      </c>
      <c r="B1061" s="118" t="s">
        <v>26</v>
      </c>
      <c r="C1061" s="118" t="s">
        <v>4</v>
      </c>
      <c r="D1061" s="118" t="s">
        <v>509</v>
      </c>
      <c r="E1061" s="118" t="s">
        <v>4</v>
      </c>
      <c r="F1061" s="118" t="s">
        <v>510</v>
      </c>
      <c r="G1061" s="118" t="s">
        <v>4</v>
      </c>
      <c r="H1061" s="118" t="s">
        <v>511</v>
      </c>
      <c r="I1061" s="118" t="s">
        <v>4</v>
      </c>
      <c r="J1061" s="118" t="s">
        <v>512</v>
      </c>
      <c r="K1061" s="118" t="s">
        <v>4</v>
      </c>
    </row>
    <row r="1062" spans="1:11" customFormat="1" x14ac:dyDescent="0.3">
      <c r="A1062" s="117" t="s">
        <v>4</v>
      </c>
      <c r="B1062" s="55" t="s">
        <v>28</v>
      </c>
      <c r="C1062" s="55" t="s">
        <v>29</v>
      </c>
      <c r="D1062" s="55" t="s">
        <v>28</v>
      </c>
      <c r="E1062" s="55" t="s">
        <v>29</v>
      </c>
      <c r="F1062" s="55" t="s">
        <v>28</v>
      </c>
      <c r="G1062" s="55" t="s">
        <v>29</v>
      </c>
      <c r="H1062" s="55" t="s">
        <v>28</v>
      </c>
      <c r="I1062" s="55" t="s">
        <v>29</v>
      </c>
      <c r="J1062" s="55" t="s">
        <v>28</v>
      </c>
      <c r="K1062" s="55" t="s">
        <v>29</v>
      </c>
    </row>
    <row r="1063" spans="1:11" customFormat="1" x14ac:dyDescent="0.3">
      <c r="A1063" s="56" t="s">
        <v>30</v>
      </c>
      <c r="B1063" s="57">
        <v>219.9956413102</v>
      </c>
      <c r="C1063" s="57">
        <v>219.9956413102</v>
      </c>
      <c r="D1063" s="57">
        <v>51.168224990399999</v>
      </c>
      <c r="E1063" s="57">
        <v>51.168224990399999</v>
      </c>
      <c r="F1063" s="57">
        <v>33.965839691699998</v>
      </c>
      <c r="G1063" s="57">
        <v>33.965839691699998</v>
      </c>
      <c r="H1063" s="57">
        <v>68.079467224699997</v>
      </c>
      <c r="I1063" s="57">
        <v>68.079467224699997</v>
      </c>
      <c r="J1063" s="57">
        <v>66.7821094034</v>
      </c>
      <c r="K1063" s="57">
        <v>66.7821094034</v>
      </c>
    </row>
    <row r="1064" spans="1:11" customFormat="1" x14ac:dyDescent="0.3">
      <c r="A1064" s="58" t="s">
        <v>370</v>
      </c>
      <c r="B1064" s="70">
        <v>0.38378541199999999</v>
      </c>
      <c r="C1064" s="71">
        <v>1.7445137081550299E-3</v>
      </c>
      <c r="D1064" s="70">
        <v>0</v>
      </c>
      <c r="E1064" s="71">
        <v>0</v>
      </c>
      <c r="F1064" s="77">
        <v>0</v>
      </c>
      <c r="G1064" s="78">
        <v>0</v>
      </c>
      <c r="H1064" s="70">
        <v>0</v>
      </c>
      <c r="I1064" s="71">
        <v>0</v>
      </c>
      <c r="J1064" s="70">
        <v>0.38378541199999899</v>
      </c>
      <c r="K1064" s="71">
        <v>5.7468297337199799E-3</v>
      </c>
    </row>
    <row r="1065" spans="1:11" customFormat="1" x14ac:dyDescent="0.3">
      <c r="A1065" s="58" t="s">
        <v>371</v>
      </c>
      <c r="B1065" s="73">
        <v>200.69184775689999</v>
      </c>
      <c r="C1065" s="74">
        <v>0.91225374539997806</v>
      </c>
      <c r="D1065" s="73">
        <v>44.479504138700001</v>
      </c>
      <c r="E1065" s="74">
        <v>0.86927979516672904</v>
      </c>
      <c r="F1065" s="79">
        <v>33.965839691699898</v>
      </c>
      <c r="G1065" s="80">
        <v>100</v>
      </c>
      <c r="H1065" s="73">
        <v>62.776279181500101</v>
      </c>
      <c r="I1065" s="74">
        <v>0.92210297378361505</v>
      </c>
      <c r="J1065" s="73">
        <v>59.470224745000102</v>
      </c>
      <c r="K1065" s="74">
        <v>0.89051132520789</v>
      </c>
    </row>
    <row r="1066" spans="1:11" customFormat="1" x14ac:dyDescent="0.3">
      <c r="A1066" s="58" t="s">
        <v>372</v>
      </c>
      <c r="B1066" s="83">
        <v>4.5211189698011198</v>
      </c>
      <c r="C1066" s="83">
        <v>4.5211189698011198</v>
      </c>
      <c r="D1066" s="83">
        <v>4.5790537269147604</v>
      </c>
      <c r="E1066" s="83">
        <v>4.5790537269147604</v>
      </c>
      <c r="F1066" s="84">
        <v>4.3882677506901899</v>
      </c>
      <c r="G1066" s="84">
        <v>4.3882677506901899</v>
      </c>
      <c r="H1066" s="83">
        <v>4.4586158667041502</v>
      </c>
      <c r="I1066" s="83">
        <v>4.4586158667041502</v>
      </c>
      <c r="J1066" s="83">
        <v>4.6122798259477298</v>
      </c>
      <c r="K1066" s="83">
        <v>4.6122798259477298</v>
      </c>
    </row>
    <row r="1067" spans="1:11" customFormat="1" x14ac:dyDescent="0.3">
      <c r="A1067" s="76" t="s">
        <v>4</v>
      </c>
    </row>
    <row r="1068" spans="1:11" customFormat="1" x14ac:dyDescent="0.3">
      <c r="A1068" s="76" t="s">
        <v>4</v>
      </c>
    </row>
    <row r="1069" spans="1:11" customFormat="1" x14ac:dyDescent="0.3">
      <c r="A1069" s="54" t="s">
        <v>383</v>
      </c>
    </row>
    <row r="1070" spans="1:11" customFormat="1" x14ac:dyDescent="0.3">
      <c r="A1070" s="69" t="s">
        <v>4</v>
      </c>
    </row>
    <row r="1071" spans="1:11" customFormat="1" x14ac:dyDescent="0.3">
      <c r="A1071" s="116" t="s">
        <v>4</v>
      </c>
      <c r="B1071" s="118" t="s">
        <v>26</v>
      </c>
      <c r="C1071" s="118" t="s">
        <v>4</v>
      </c>
      <c r="D1071" s="118" t="s">
        <v>509</v>
      </c>
      <c r="E1071" s="118" t="s">
        <v>4</v>
      </c>
      <c r="F1071" s="118" t="s">
        <v>510</v>
      </c>
      <c r="G1071" s="118" t="s">
        <v>4</v>
      </c>
      <c r="H1071" s="118" t="s">
        <v>511</v>
      </c>
      <c r="I1071" s="118" t="s">
        <v>4</v>
      </c>
      <c r="J1071" s="118" t="s">
        <v>512</v>
      </c>
      <c r="K1071" s="118" t="s">
        <v>4</v>
      </c>
    </row>
    <row r="1072" spans="1:11" customFormat="1" x14ac:dyDescent="0.3">
      <c r="A1072" s="117" t="s">
        <v>4</v>
      </c>
      <c r="B1072" s="55" t="s">
        <v>28</v>
      </c>
      <c r="C1072" s="55" t="s">
        <v>29</v>
      </c>
      <c r="D1072" s="55" t="s">
        <v>28</v>
      </c>
      <c r="E1072" s="55" t="s">
        <v>29</v>
      </c>
      <c r="F1072" s="55" t="s">
        <v>28</v>
      </c>
      <c r="G1072" s="55" t="s">
        <v>29</v>
      </c>
      <c r="H1072" s="55" t="s">
        <v>28</v>
      </c>
      <c r="I1072" s="55" t="s">
        <v>29</v>
      </c>
      <c r="J1072" s="55" t="s">
        <v>28</v>
      </c>
      <c r="K1072" s="55" t="s">
        <v>29</v>
      </c>
    </row>
    <row r="1073" spans="1:11" customFormat="1" x14ac:dyDescent="0.3">
      <c r="A1073" s="56" t="s">
        <v>30</v>
      </c>
      <c r="B1073" s="57">
        <v>194.51861701990001</v>
      </c>
      <c r="C1073" s="57">
        <v>194.51861701990001</v>
      </c>
      <c r="D1073" s="57">
        <v>48.896413922100002</v>
      </c>
      <c r="E1073" s="57">
        <v>48.896413922100002</v>
      </c>
      <c r="F1073" s="57">
        <v>35.893479817100001</v>
      </c>
      <c r="G1073" s="57">
        <v>35.893479817100001</v>
      </c>
      <c r="H1073" s="57">
        <v>43.309257778999999</v>
      </c>
      <c r="I1073" s="57">
        <v>43.309257778999999</v>
      </c>
      <c r="J1073" s="57">
        <v>66.419465501700003</v>
      </c>
      <c r="K1073" s="57">
        <v>66.419465501700003</v>
      </c>
    </row>
    <row r="1074" spans="1:11" customFormat="1" x14ac:dyDescent="0.3">
      <c r="A1074" s="58" t="s">
        <v>370</v>
      </c>
      <c r="B1074" s="70">
        <v>0</v>
      </c>
      <c r="C1074" s="71">
        <v>0</v>
      </c>
      <c r="D1074" s="70">
        <v>0</v>
      </c>
      <c r="E1074" s="71">
        <v>0</v>
      </c>
      <c r="F1074" s="77">
        <v>0</v>
      </c>
      <c r="G1074" s="78">
        <v>0</v>
      </c>
      <c r="H1074" s="70">
        <v>0</v>
      </c>
      <c r="I1074" s="71">
        <v>0</v>
      </c>
      <c r="J1074" s="70">
        <v>0</v>
      </c>
      <c r="K1074" s="71">
        <v>0</v>
      </c>
    </row>
    <row r="1075" spans="1:11" customFormat="1" x14ac:dyDescent="0.3">
      <c r="A1075" s="58" t="s">
        <v>371</v>
      </c>
      <c r="B1075" s="73">
        <v>190.178035099</v>
      </c>
      <c r="C1075" s="74">
        <v>0.97768551932252401</v>
      </c>
      <c r="D1075" s="73">
        <v>45.654949201599898</v>
      </c>
      <c r="E1075" s="74">
        <v>0.93370751634947702</v>
      </c>
      <c r="F1075" s="79">
        <v>35.893479817100101</v>
      </c>
      <c r="G1075" s="80">
        <v>100</v>
      </c>
      <c r="H1075" s="73">
        <v>43.3092577789999</v>
      </c>
      <c r="I1075" s="74">
        <v>1</v>
      </c>
      <c r="J1075" s="73">
        <v>65.320348301299902</v>
      </c>
      <c r="K1075" s="74">
        <v>0.983451881280618</v>
      </c>
    </row>
    <row r="1076" spans="1:11" customFormat="1" x14ac:dyDescent="0.3">
      <c r="A1076" s="58" t="s">
        <v>372</v>
      </c>
      <c r="B1076" s="83">
        <v>4.4860446058329098</v>
      </c>
      <c r="C1076" s="83">
        <v>4.4860446058329098</v>
      </c>
      <c r="D1076" s="83">
        <v>4.4371028062068198</v>
      </c>
      <c r="E1076" s="83">
        <v>4.4371028062068198</v>
      </c>
      <c r="F1076" s="84">
        <v>4.5001167297673899</v>
      </c>
      <c r="G1076" s="84">
        <v>4.5001167297673899</v>
      </c>
      <c r="H1076" s="83">
        <v>4.5415125384455699</v>
      </c>
      <c r="I1076" s="83">
        <v>4.5415125384455699</v>
      </c>
      <c r="J1076" s="83">
        <v>4.4783014842657396</v>
      </c>
      <c r="K1076" s="83">
        <v>4.4783014842657396</v>
      </c>
    </row>
    <row r="1077" spans="1:11" customFormat="1" x14ac:dyDescent="0.3">
      <c r="A1077" s="76" t="s">
        <v>4</v>
      </c>
    </row>
    <row r="1078" spans="1:11" customFormat="1" x14ac:dyDescent="0.3">
      <c r="A1078" s="76" t="s">
        <v>4</v>
      </c>
    </row>
    <row r="1079" spans="1:11" customFormat="1" x14ac:dyDescent="0.3">
      <c r="A1079" s="54" t="s">
        <v>384</v>
      </c>
    </row>
    <row r="1080" spans="1:11" customFormat="1" x14ac:dyDescent="0.3">
      <c r="A1080" s="69" t="s">
        <v>4</v>
      </c>
    </row>
    <row r="1081" spans="1:11" customFormat="1" x14ac:dyDescent="0.3">
      <c r="A1081" s="116" t="s">
        <v>4</v>
      </c>
      <c r="B1081" s="118" t="s">
        <v>26</v>
      </c>
      <c r="C1081" s="118" t="s">
        <v>4</v>
      </c>
      <c r="D1081" s="118" t="s">
        <v>509</v>
      </c>
      <c r="E1081" s="118" t="s">
        <v>4</v>
      </c>
      <c r="F1081" s="118" t="s">
        <v>510</v>
      </c>
      <c r="G1081" s="118" t="s">
        <v>4</v>
      </c>
      <c r="H1081" s="118" t="s">
        <v>511</v>
      </c>
      <c r="I1081" s="118" t="s">
        <v>4</v>
      </c>
      <c r="J1081" s="118" t="s">
        <v>512</v>
      </c>
      <c r="K1081" s="118" t="s">
        <v>4</v>
      </c>
    </row>
    <row r="1082" spans="1:11" customFormat="1" x14ac:dyDescent="0.3">
      <c r="A1082" s="117" t="s">
        <v>4</v>
      </c>
      <c r="B1082" s="55" t="s">
        <v>28</v>
      </c>
      <c r="C1082" s="55" t="s">
        <v>29</v>
      </c>
      <c r="D1082" s="55" t="s">
        <v>28</v>
      </c>
      <c r="E1082" s="55" t="s">
        <v>29</v>
      </c>
      <c r="F1082" s="55" t="s">
        <v>28</v>
      </c>
      <c r="G1082" s="55" t="s">
        <v>29</v>
      </c>
      <c r="H1082" s="55" t="s">
        <v>28</v>
      </c>
      <c r="I1082" s="55" t="s">
        <v>29</v>
      </c>
      <c r="J1082" s="55" t="s">
        <v>28</v>
      </c>
      <c r="K1082" s="55" t="s">
        <v>29</v>
      </c>
    </row>
    <row r="1083" spans="1:11" customFormat="1" x14ac:dyDescent="0.3">
      <c r="A1083" s="56" t="s">
        <v>30</v>
      </c>
      <c r="B1083" s="57">
        <v>94.818983394599996</v>
      </c>
      <c r="C1083" s="57">
        <v>94.818983394599996</v>
      </c>
      <c r="D1083" s="57">
        <v>25.383910695600001</v>
      </c>
      <c r="E1083" s="57">
        <v>25.383910695600001</v>
      </c>
      <c r="F1083" s="57">
        <v>16.766833081800002</v>
      </c>
      <c r="G1083" s="57">
        <v>16.766833081800002</v>
      </c>
      <c r="H1083" s="57">
        <v>30.449338281700001</v>
      </c>
      <c r="I1083" s="57">
        <v>30.449338281700001</v>
      </c>
      <c r="J1083" s="57">
        <v>22.2189013355</v>
      </c>
      <c r="K1083" s="57">
        <v>22.2189013355</v>
      </c>
    </row>
    <row r="1084" spans="1:11" customFormat="1" x14ac:dyDescent="0.3">
      <c r="A1084" s="58" t="s">
        <v>370</v>
      </c>
      <c r="B1084" s="70">
        <v>1.1655864496999999</v>
      </c>
      <c r="C1084" s="71">
        <v>1.2292754129721899E-2</v>
      </c>
      <c r="D1084" s="70">
        <v>0.2412093257</v>
      </c>
      <c r="E1084" s="71">
        <v>9.5024493503993793E-3</v>
      </c>
      <c r="F1084" s="77">
        <v>0</v>
      </c>
      <c r="G1084" s="78">
        <v>0</v>
      </c>
      <c r="H1084" s="70">
        <v>0</v>
      </c>
      <c r="I1084" s="71">
        <v>0</v>
      </c>
      <c r="J1084" s="77">
        <v>0.92437712399999805</v>
      </c>
      <c r="K1084" s="78">
        <v>4.1603187756322004</v>
      </c>
    </row>
    <row r="1085" spans="1:11" customFormat="1" x14ac:dyDescent="0.3">
      <c r="A1085" s="58" t="s">
        <v>371</v>
      </c>
      <c r="B1085" s="73">
        <v>86.755994064899994</v>
      </c>
      <c r="C1085" s="74">
        <v>0.91496439804522101</v>
      </c>
      <c r="D1085" s="73">
        <v>22.485500791700002</v>
      </c>
      <c r="E1085" s="74">
        <v>0.88581704613377799</v>
      </c>
      <c r="F1085" s="79">
        <v>12.52663078</v>
      </c>
      <c r="G1085" s="82">
        <v>74.710774055461698</v>
      </c>
      <c r="H1085" s="73">
        <v>30.449338281700001</v>
      </c>
      <c r="I1085" s="74">
        <v>1</v>
      </c>
      <c r="J1085" s="79">
        <v>21.294524211500001</v>
      </c>
      <c r="K1085" s="80">
        <v>95.839681224367794</v>
      </c>
    </row>
    <row r="1086" spans="1:11" customFormat="1" x14ac:dyDescent="0.3">
      <c r="A1086" s="58" t="s">
        <v>372</v>
      </c>
      <c r="B1086" s="83">
        <v>4.2979987615540001</v>
      </c>
      <c r="C1086" s="83">
        <v>4.2979987615540001</v>
      </c>
      <c r="D1086" s="83">
        <v>4.2838736594968001</v>
      </c>
      <c r="E1086" s="83">
        <v>4.2838736594968001</v>
      </c>
      <c r="F1086" s="84">
        <v>4.0499606971580899</v>
      </c>
      <c r="G1086" s="84">
        <v>4.0499606971580899</v>
      </c>
      <c r="H1086" s="83">
        <v>4.4489194913314503</v>
      </c>
      <c r="I1086" s="83">
        <v>4.4489194913314503</v>
      </c>
      <c r="J1086" s="84">
        <v>4.2944849423650702</v>
      </c>
      <c r="K1086" s="84">
        <v>4.2944849423650702</v>
      </c>
    </row>
    <row r="1087" spans="1:11" customFormat="1" x14ac:dyDescent="0.3">
      <c r="A1087" s="76" t="s">
        <v>4</v>
      </c>
    </row>
    <row r="1088" spans="1:11" customFormat="1" x14ac:dyDescent="0.3">
      <c r="A1088" s="76" t="s">
        <v>4</v>
      </c>
    </row>
    <row r="1089" spans="1:11" customFormat="1" x14ac:dyDescent="0.3">
      <c r="A1089" s="54" t="s">
        <v>385</v>
      </c>
    </row>
    <row r="1090" spans="1:11" customFormat="1" x14ac:dyDescent="0.3">
      <c r="A1090" s="69" t="s">
        <v>4</v>
      </c>
    </row>
    <row r="1091" spans="1:11" customFormat="1" x14ac:dyDescent="0.3">
      <c r="A1091" s="116" t="s">
        <v>4</v>
      </c>
      <c r="B1091" s="118" t="s">
        <v>26</v>
      </c>
      <c r="C1091" s="118" t="s">
        <v>4</v>
      </c>
      <c r="D1091" s="118" t="s">
        <v>509</v>
      </c>
      <c r="E1091" s="118" t="s">
        <v>4</v>
      </c>
      <c r="F1091" s="118" t="s">
        <v>510</v>
      </c>
      <c r="G1091" s="118" t="s">
        <v>4</v>
      </c>
      <c r="H1091" s="118" t="s">
        <v>511</v>
      </c>
      <c r="I1091" s="118" t="s">
        <v>4</v>
      </c>
      <c r="J1091" s="118" t="s">
        <v>512</v>
      </c>
      <c r="K1091" s="118" t="s">
        <v>4</v>
      </c>
    </row>
    <row r="1092" spans="1:11" customFormat="1" x14ac:dyDescent="0.3">
      <c r="A1092" s="117" t="s">
        <v>4</v>
      </c>
      <c r="B1092" s="55" t="s">
        <v>28</v>
      </c>
      <c r="C1092" s="55" t="s">
        <v>29</v>
      </c>
      <c r="D1092" s="55" t="s">
        <v>28</v>
      </c>
      <c r="E1092" s="55" t="s">
        <v>29</v>
      </c>
      <c r="F1092" s="55" t="s">
        <v>28</v>
      </c>
      <c r="G1092" s="55" t="s">
        <v>29</v>
      </c>
      <c r="H1092" s="55" t="s">
        <v>28</v>
      </c>
      <c r="I1092" s="55" t="s">
        <v>29</v>
      </c>
      <c r="J1092" s="55" t="s">
        <v>28</v>
      </c>
      <c r="K1092" s="55" t="s">
        <v>29</v>
      </c>
    </row>
    <row r="1093" spans="1:11" customFormat="1" x14ac:dyDescent="0.3">
      <c r="A1093" s="56" t="s">
        <v>30</v>
      </c>
      <c r="B1093" s="57">
        <v>22.549806395699999</v>
      </c>
      <c r="C1093" s="57">
        <v>22.549806395699999</v>
      </c>
      <c r="D1093" s="57">
        <v>1.2161483868</v>
      </c>
      <c r="E1093" s="57">
        <v>1.2161483868</v>
      </c>
      <c r="F1093" s="57">
        <v>3.9411909454999998</v>
      </c>
      <c r="G1093" s="57">
        <v>3.9411909454999998</v>
      </c>
      <c r="H1093" s="57">
        <v>15.3105806676</v>
      </c>
      <c r="I1093" s="57">
        <v>15.3105806676</v>
      </c>
      <c r="J1093" s="57">
        <v>2.0818863957999998</v>
      </c>
      <c r="K1093" s="57">
        <v>2.0818863957999998</v>
      </c>
    </row>
    <row r="1094" spans="1:11" customFormat="1" x14ac:dyDescent="0.3">
      <c r="A1094" s="58" t="s">
        <v>370</v>
      </c>
      <c r="B1094" s="77">
        <v>0</v>
      </c>
      <c r="C1094" s="78">
        <v>0</v>
      </c>
      <c r="D1094" s="77">
        <v>0</v>
      </c>
      <c r="E1094" s="78">
        <v>0</v>
      </c>
      <c r="F1094" s="77">
        <v>0</v>
      </c>
      <c r="G1094" s="78">
        <v>0</v>
      </c>
      <c r="H1094" s="77">
        <v>0</v>
      </c>
      <c r="I1094" s="78">
        <v>0</v>
      </c>
      <c r="J1094" s="77">
        <v>0</v>
      </c>
      <c r="K1094" s="78">
        <v>0</v>
      </c>
    </row>
    <row r="1095" spans="1:11" customFormat="1" x14ac:dyDescent="0.3">
      <c r="A1095" s="58" t="s">
        <v>371</v>
      </c>
      <c r="B1095" s="79">
        <v>22.549806395699999</v>
      </c>
      <c r="C1095" s="80">
        <v>100</v>
      </c>
      <c r="D1095" s="79">
        <v>1.2161483868</v>
      </c>
      <c r="E1095" s="80">
        <v>100</v>
      </c>
      <c r="F1095" s="79">
        <v>3.9411909454999998</v>
      </c>
      <c r="G1095" s="80">
        <v>100</v>
      </c>
      <c r="H1095" s="79">
        <v>15.3105806676</v>
      </c>
      <c r="I1095" s="80">
        <v>100</v>
      </c>
      <c r="J1095" s="79">
        <v>2.0818863957999998</v>
      </c>
      <c r="K1095" s="80">
        <v>100</v>
      </c>
    </row>
    <row r="1096" spans="1:11" customFormat="1" x14ac:dyDescent="0.3">
      <c r="A1096" s="58" t="s">
        <v>372</v>
      </c>
      <c r="B1096" s="84">
        <v>4.4898030802475599</v>
      </c>
      <c r="C1096" s="84">
        <v>4.4898030802475599</v>
      </c>
      <c r="D1096" s="84">
        <v>4</v>
      </c>
      <c r="E1096" s="86">
        <v>4</v>
      </c>
      <c r="F1096" s="84">
        <v>4.3985830654040301</v>
      </c>
      <c r="G1096" s="84">
        <v>4.3985830654040301</v>
      </c>
      <c r="H1096" s="84">
        <v>4.5770456100725401</v>
      </c>
      <c r="I1096" s="84">
        <v>4.5770456100725401</v>
      </c>
      <c r="J1096" s="84">
        <v>4.3070144954064098</v>
      </c>
      <c r="K1096" s="84">
        <v>4.3070144954064098</v>
      </c>
    </row>
    <row r="1097" spans="1:11" customFormat="1" x14ac:dyDescent="0.3">
      <c r="A1097" s="76" t="s">
        <v>4</v>
      </c>
    </row>
    <row r="1098" spans="1:11" customFormat="1" x14ac:dyDescent="0.3">
      <c r="A1098" s="76" t="s">
        <v>4</v>
      </c>
    </row>
    <row r="1099" spans="1:11" customFormat="1" x14ac:dyDescent="0.3">
      <c r="A1099" s="54" t="s">
        <v>386</v>
      </c>
    </row>
    <row r="1100" spans="1:11" customFormat="1" x14ac:dyDescent="0.3">
      <c r="A1100" s="69" t="s">
        <v>4</v>
      </c>
    </row>
    <row r="1101" spans="1:11" customFormat="1" x14ac:dyDescent="0.3">
      <c r="A1101" s="116" t="s">
        <v>4</v>
      </c>
      <c r="B1101" s="118" t="s">
        <v>26</v>
      </c>
      <c r="C1101" s="118" t="s">
        <v>4</v>
      </c>
      <c r="D1101" s="118" t="s">
        <v>509</v>
      </c>
      <c r="E1101" s="118" t="s">
        <v>4</v>
      </c>
      <c r="F1101" s="118" t="s">
        <v>510</v>
      </c>
      <c r="G1101" s="118" t="s">
        <v>4</v>
      </c>
      <c r="H1101" s="118" t="s">
        <v>511</v>
      </c>
      <c r="I1101" s="118" t="s">
        <v>4</v>
      </c>
      <c r="J1101" s="118" t="s">
        <v>512</v>
      </c>
      <c r="K1101" s="118" t="s">
        <v>4</v>
      </c>
    </row>
    <row r="1102" spans="1:11" customFormat="1" x14ac:dyDescent="0.3">
      <c r="A1102" s="117" t="s">
        <v>4</v>
      </c>
      <c r="B1102" s="55" t="s">
        <v>28</v>
      </c>
      <c r="C1102" s="55" t="s">
        <v>29</v>
      </c>
      <c r="D1102" s="55" t="s">
        <v>28</v>
      </c>
      <c r="E1102" s="55" t="s">
        <v>29</v>
      </c>
      <c r="F1102" s="55" t="s">
        <v>28</v>
      </c>
      <c r="G1102" s="55" t="s">
        <v>29</v>
      </c>
      <c r="H1102" s="55" t="s">
        <v>28</v>
      </c>
      <c r="I1102" s="55" t="s">
        <v>29</v>
      </c>
      <c r="J1102" s="55" t="s">
        <v>28</v>
      </c>
      <c r="K1102" s="55" t="s">
        <v>29</v>
      </c>
    </row>
    <row r="1103" spans="1:11" customFormat="1" x14ac:dyDescent="0.3">
      <c r="A1103" s="56" t="s">
        <v>30</v>
      </c>
      <c r="B1103" s="57">
        <v>54.922066426400001</v>
      </c>
      <c r="C1103" s="57">
        <v>54.922066426400001</v>
      </c>
      <c r="D1103" s="57">
        <v>6.1495105474000002</v>
      </c>
      <c r="E1103" s="57">
        <v>6.1495105474000002</v>
      </c>
      <c r="F1103" s="57">
        <v>12.3013216723</v>
      </c>
      <c r="G1103" s="57">
        <v>12.3013216723</v>
      </c>
      <c r="H1103" s="57">
        <v>26.6688153413</v>
      </c>
      <c r="I1103" s="57">
        <v>26.6688153413</v>
      </c>
      <c r="J1103" s="57">
        <v>9.8024188654</v>
      </c>
      <c r="K1103" s="57">
        <v>9.8024188654</v>
      </c>
    </row>
    <row r="1104" spans="1:11" customFormat="1" x14ac:dyDescent="0.3">
      <c r="A1104" s="58" t="s">
        <v>370</v>
      </c>
      <c r="B1104" s="70">
        <v>0.85894929039999901</v>
      </c>
      <c r="C1104" s="71">
        <v>1.56394204786716E-2</v>
      </c>
      <c r="D1104" s="77">
        <v>0</v>
      </c>
      <c r="E1104" s="78">
        <v>0</v>
      </c>
      <c r="F1104" s="77">
        <v>0</v>
      </c>
      <c r="G1104" s="78">
        <v>0</v>
      </c>
      <c r="H1104" s="77">
        <v>0.35154047869999999</v>
      </c>
      <c r="I1104" s="78">
        <v>1.3181705831364601</v>
      </c>
      <c r="J1104" s="77">
        <v>0.50740881169999996</v>
      </c>
      <c r="K1104" s="78">
        <v>5.1763632901979104</v>
      </c>
    </row>
    <row r="1105" spans="1:11" customFormat="1" x14ac:dyDescent="0.3">
      <c r="A1105" s="58" t="s">
        <v>371</v>
      </c>
      <c r="B1105" s="73">
        <v>49.172133041499997</v>
      </c>
      <c r="C1105" s="74">
        <v>0.89530740995323999</v>
      </c>
      <c r="D1105" s="79">
        <v>5.7256607450999999</v>
      </c>
      <c r="E1105" s="80">
        <v>93.107584757632395</v>
      </c>
      <c r="F1105" s="79">
        <v>11.927057641299999</v>
      </c>
      <c r="G1105" s="80">
        <v>96.957529922636198</v>
      </c>
      <c r="H1105" s="79">
        <v>25.6995526332</v>
      </c>
      <c r="I1105" s="80">
        <v>96.365557690899806</v>
      </c>
      <c r="J1105" s="79">
        <v>5.8198620219000103</v>
      </c>
      <c r="K1105" s="82">
        <v>59.371692862897397</v>
      </c>
    </row>
    <row r="1106" spans="1:11" customFormat="1" x14ac:dyDescent="0.3">
      <c r="A1106" s="58" t="s">
        <v>372</v>
      </c>
      <c r="B1106" s="83">
        <v>4.47200793298994</v>
      </c>
      <c r="C1106" s="83">
        <v>4.47200793298994</v>
      </c>
      <c r="D1106" s="84">
        <v>4.55627288902632</v>
      </c>
      <c r="E1106" s="84">
        <v>4.55627288902632</v>
      </c>
      <c r="F1106" s="84">
        <v>4.5651520711188898</v>
      </c>
      <c r="G1106" s="84">
        <v>4.5651520711188898</v>
      </c>
      <c r="H1106" s="84">
        <v>4.6844958991664898</v>
      </c>
      <c r="I1106" s="84">
        <v>4.6844958991664898</v>
      </c>
      <c r="J1106" s="84">
        <v>3.7375434980562798</v>
      </c>
      <c r="K1106" s="86">
        <v>3.7375434980562798</v>
      </c>
    </row>
    <row r="1107" spans="1:11" customFormat="1" x14ac:dyDescent="0.3">
      <c r="A1107" s="76" t="s">
        <v>4</v>
      </c>
    </row>
    <row r="1108" spans="1:11" customFormat="1" x14ac:dyDescent="0.3">
      <c r="A1108" s="76" t="s">
        <v>4</v>
      </c>
    </row>
    <row r="1109" spans="1:11" customFormat="1" x14ac:dyDescent="0.3">
      <c r="A1109" s="54" t="s">
        <v>387</v>
      </c>
    </row>
    <row r="1110" spans="1:11" customFormat="1" x14ac:dyDescent="0.3">
      <c r="A1110" s="69" t="s">
        <v>4</v>
      </c>
    </row>
    <row r="1111" spans="1:11" customFormat="1" x14ac:dyDescent="0.3">
      <c r="A1111" s="116" t="s">
        <v>4</v>
      </c>
      <c r="B1111" s="118" t="s">
        <v>26</v>
      </c>
      <c r="C1111" s="118" t="s">
        <v>4</v>
      </c>
      <c r="D1111" s="118" t="s">
        <v>509</v>
      </c>
      <c r="E1111" s="118" t="s">
        <v>4</v>
      </c>
      <c r="F1111" s="118" t="s">
        <v>510</v>
      </c>
      <c r="G1111" s="118" t="s">
        <v>4</v>
      </c>
      <c r="H1111" s="118" t="s">
        <v>511</v>
      </c>
      <c r="I1111" s="118" t="s">
        <v>4</v>
      </c>
      <c r="J1111" s="118" t="s">
        <v>512</v>
      </c>
      <c r="K1111" s="118" t="s">
        <v>4</v>
      </c>
    </row>
    <row r="1112" spans="1:11" customFormat="1" x14ac:dyDescent="0.3">
      <c r="A1112" s="117" t="s">
        <v>4</v>
      </c>
      <c r="B1112" s="55" t="s">
        <v>28</v>
      </c>
      <c r="C1112" s="55" t="s">
        <v>29</v>
      </c>
      <c r="D1112" s="55" t="s">
        <v>28</v>
      </c>
      <c r="E1112" s="55" t="s">
        <v>29</v>
      </c>
      <c r="F1112" s="55" t="s">
        <v>28</v>
      </c>
      <c r="G1112" s="55" t="s">
        <v>29</v>
      </c>
      <c r="H1112" s="55" t="s">
        <v>28</v>
      </c>
      <c r="I1112" s="55" t="s">
        <v>29</v>
      </c>
      <c r="J1112" s="55" t="s">
        <v>28</v>
      </c>
      <c r="K1112" s="55" t="s">
        <v>29</v>
      </c>
    </row>
    <row r="1113" spans="1:11" customFormat="1" x14ac:dyDescent="0.3">
      <c r="A1113" s="56" t="s">
        <v>30</v>
      </c>
      <c r="B1113" s="57">
        <v>45.638654906399999</v>
      </c>
      <c r="C1113" s="57">
        <v>45.638654906399999</v>
      </c>
      <c r="D1113" s="57">
        <v>3.7469499876999999</v>
      </c>
      <c r="E1113" s="57">
        <v>3.7469499876999999</v>
      </c>
      <c r="F1113" s="57">
        <v>12.5345710256</v>
      </c>
      <c r="G1113" s="57">
        <v>12.5345710256</v>
      </c>
      <c r="H1113" s="57">
        <v>18.861580335399999</v>
      </c>
      <c r="I1113" s="57">
        <v>18.861580335399999</v>
      </c>
      <c r="J1113" s="57">
        <v>10.495553557699999</v>
      </c>
      <c r="K1113" s="57">
        <v>10.495553557699999</v>
      </c>
    </row>
    <row r="1114" spans="1:11" customFormat="1" x14ac:dyDescent="0.3">
      <c r="A1114" s="58" t="s">
        <v>370</v>
      </c>
      <c r="B1114" s="70">
        <v>0.41696831229999998</v>
      </c>
      <c r="C1114" s="71">
        <v>9.1362971401141701E-3</v>
      </c>
      <c r="D1114" s="77">
        <v>0</v>
      </c>
      <c r="E1114" s="78">
        <v>0</v>
      </c>
      <c r="F1114" s="77">
        <v>0</v>
      </c>
      <c r="G1114" s="78">
        <v>0</v>
      </c>
      <c r="H1114" s="77">
        <v>0</v>
      </c>
      <c r="I1114" s="78">
        <v>0</v>
      </c>
      <c r="J1114" s="77">
        <v>0.41696831229999998</v>
      </c>
      <c r="K1114" s="78">
        <v>3.9728091520632001</v>
      </c>
    </row>
    <row r="1115" spans="1:11" customFormat="1" x14ac:dyDescent="0.3">
      <c r="A1115" s="58" t="s">
        <v>371</v>
      </c>
      <c r="B1115" s="73">
        <v>44.807878893800002</v>
      </c>
      <c r="C1115" s="74">
        <v>0.98179665868102795</v>
      </c>
      <c r="D1115" s="79">
        <v>3.3331422874000101</v>
      </c>
      <c r="E1115" s="80">
        <v>88.956145620881102</v>
      </c>
      <c r="F1115" s="79">
        <v>12.5345710256</v>
      </c>
      <c r="G1115" s="80">
        <v>100</v>
      </c>
      <c r="H1115" s="79">
        <v>18.861580335399999</v>
      </c>
      <c r="I1115" s="80">
        <v>100</v>
      </c>
      <c r="J1115" s="79">
        <v>10.078585245399999</v>
      </c>
      <c r="K1115" s="80">
        <v>96.027190847936794</v>
      </c>
    </row>
    <row r="1116" spans="1:11" customFormat="1" x14ac:dyDescent="0.3">
      <c r="A1116" s="58" t="s">
        <v>372</v>
      </c>
      <c r="B1116" s="83">
        <v>4.6887082568901999</v>
      </c>
      <c r="C1116" s="83">
        <v>4.6887082568901999</v>
      </c>
      <c r="D1116" s="84">
        <v>4.11479640700089</v>
      </c>
      <c r="E1116" s="86">
        <v>4.11479640700089</v>
      </c>
      <c r="F1116" s="84">
        <v>4.8310698514552</v>
      </c>
      <c r="G1116" s="84">
        <v>4.8310698514552</v>
      </c>
      <c r="H1116" s="84">
        <v>4.8328009376880701</v>
      </c>
      <c r="I1116" s="84">
        <v>4.8328009376880701</v>
      </c>
      <c r="J1116" s="84">
        <v>4.4646287758802696</v>
      </c>
      <c r="K1116" s="84">
        <v>4.4646287758802696</v>
      </c>
    </row>
    <row r="1117" spans="1:11" customFormat="1" x14ac:dyDescent="0.3">
      <c r="A1117" s="76" t="s">
        <v>4</v>
      </c>
    </row>
    <row r="1118" spans="1:11" customFormat="1" x14ac:dyDescent="0.3">
      <c r="A1118" s="76" t="s">
        <v>4</v>
      </c>
    </row>
    <row r="1119" spans="1:11" customFormat="1" x14ac:dyDescent="0.3">
      <c r="A1119" s="54" t="s">
        <v>388</v>
      </c>
    </row>
    <row r="1120" spans="1:11" customFormat="1" x14ac:dyDescent="0.3">
      <c r="A1120" s="69" t="s">
        <v>4</v>
      </c>
    </row>
    <row r="1121" spans="1:11" customFormat="1" x14ac:dyDescent="0.3">
      <c r="A1121" s="116" t="s">
        <v>4</v>
      </c>
      <c r="B1121" s="118" t="s">
        <v>26</v>
      </c>
      <c r="C1121" s="118" t="s">
        <v>4</v>
      </c>
      <c r="D1121" s="118" t="s">
        <v>509</v>
      </c>
      <c r="E1121" s="118" t="s">
        <v>4</v>
      </c>
      <c r="F1121" s="118" t="s">
        <v>510</v>
      </c>
      <c r="G1121" s="118" t="s">
        <v>4</v>
      </c>
      <c r="H1121" s="118" t="s">
        <v>511</v>
      </c>
      <c r="I1121" s="118" t="s">
        <v>4</v>
      </c>
      <c r="J1121" s="118" t="s">
        <v>512</v>
      </c>
      <c r="K1121" s="118" t="s">
        <v>4</v>
      </c>
    </row>
    <row r="1122" spans="1:11" customFormat="1" x14ac:dyDescent="0.3">
      <c r="A1122" s="117" t="s">
        <v>4</v>
      </c>
      <c r="B1122" s="55" t="s">
        <v>28</v>
      </c>
      <c r="C1122" s="55" t="s">
        <v>29</v>
      </c>
      <c r="D1122" s="55" t="s">
        <v>28</v>
      </c>
      <c r="E1122" s="55" t="s">
        <v>29</v>
      </c>
      <c r="F1122" s="55" t="s">
        <v>28</v>
      </c>
      <c r="G1122" s="55" t="s">
        <v>29</v>
      </c>
      <c r="H1122" s="55" t="s">
        <v>28</v>
      </c>
      <c r="I1122" s="55" t="s">
        <v>29</v>
      </c>
      <c r="J1122" s="55" t="s">
        <v>28</v>
      </c>
      <c r="K1122" s="55" t="s">
        <v>29</v>
      </c>
    </row>
    <row r="1123" spans="1:11" customFormat="1" x14ac:dyDescent="0.3">
      <c r="A1123" s="56" t="s">
        <v>30</v>
      </c>
      <c r="B1123" s="57">
        <v>41.474274327000003</v>
      </c>
      <c r="C1123" s="57">
        <v>41.474274327000003</v>
      </c>
      <c r="D1123" s="57">
        <v>4.7238756531000003</v>
      </c>
      <c r="E1123" s="57">
        <v>4.7238756531000003</v>
      </c>
      <c r="F1123" s="57">
        <v>3.6357836274999999</v>
      </c>
      <c r="G1123" s="57">
        <v>3.6357836274999999</v>
      </c>
      <c r="H1123" s="57">
        <v>23.110860087900001</v>
      </c>
      <c r="I1123" s="57">
        <v>23.110860087900001</v>
      </c>
      <c r="J1123" s="57">
        <v>10.0037549585</v>
      </c>
      <c r="K1123" s="57">
        <v>10.0037549585</v>
      </c>
    </row>
    <row r="1124" spans="1:11" customFormat="1" x14ac:dyDescent="0.3">
      <c r="A1124" s="58" t="s">
        <v>370</v>
      </c>
      <c r="B1124" s="77">
        <v>0</v>
      </c>
      <c r="C1124" s="78">
        <v>0</v>
      </c>
      <c r="D1124" s="77">
        <v>0</v>
      </c>
      <c r="E1124" s="78">
        <v>0</v>
      </c>
      <c r="F1124" s="77">
        <v>0</v>
      </c>
      <c r="G1124" s="78">
        <v>0</v>
      </c>
      <c r="H1124" s="77">
        <v>0</v>
      </c>
      <c r="I1124" s="78">
        <v>0</v>
      </c>
      <c r="J1124" s="77">
        <v>0</v>
      </c>
      <c r="K1124" s="78">
        <v>0</v>
      </c>
    </row>
    <row r="1125" spans="1:11" customFormat="1" x14ac:dyDescent="0.3">
      <c r="A1125" s="58" t="s">
        <v>371</v>
      </c>
      <c r="B1125" s="79">
        <v>36.723221992800099</v>
      </c>
      <c r="C1125" s="80">
        <v>88.544579956382606</v>
      </c>
      <c r="D1125" s="79">
        <v>4.7238756531000101</v>
      </c>
      <c r="E1125" s="80">
        <v>100</v>
      </c>
      <c r="F1125" s="79">
        <v>3.6357836275000102</v>
      </c>
      <c r="G1125" s="80">
        <v>100</v>
      </c>
      <c r="H1125" s="79">
        <v>18.3598077537</v>
      </c>
      <c r="I1125" s="80">
        <v>79.442338726772604</v>
      </c>
      <c r="J1125" s="79">
        <v>10.0037549585</v>
      </c>
      <c r="K1125" s="80">
        <v>100</v>
      </c>
    </row>
    <row r="1126" spans="1:11" customFormat="1" x14ac:dyDescent="0.3">
      <c r="A1126" s="58" t="s">
        <v>372</v>
      </c>
      <c r="B1126" s="84">
        <v>4.5216789365477696</v>
      </c>
      <c r="C1126" s="84">
        <v>4.5216789365477696</v>
      </c>
      <c r="D1126" s="84">
        <v>4.9102749874413298</v>
      </c>
      <c r="E1126" s="84">
        <v>4.9102749874413298</v>
      </c>
      <c r="F1126" s="84">
        <v>4.4724595524627402</v>
      </c>
      <c r="G1126" s="84">
        <v>4.4724595524627402</v>
      </c>
      <c r="H1126" s="84">
        <v>4.3719663101634501</v>
      </c>
      <c r="I1126" s="84">
        <v>4.3719663101634501</v>
      </c>
      <c r="J1126" s="84">
        <v>4.7019371672167498</v>
      </c>
      <c r="K1126" s="84">
        <v>4.7019371672167498</v>
      </c>
    </row>
    <row r="1127" spans="1:11" customFormat="1" x14ac:dyDescent="0.3">
      <c r="A1127" s="76" t="s">
        <v>4</v>
      </c>
    </row>
    <row r="1128" spans="1:11" customFormat="1" x14ac:dyDescent="0.3">
      <c r="A1128" s="76" t="s">
        <v>4</v>
      </c>
    </row>
    <row r="1129" spans="1:11" customFormat="1" x14ac:dyDescent="0.3">
      <c r="A1129" s="54" t="s">
        <v>389</v>
      </c>
    </row>
    <row r="1130" spans="1:11" customFormat="1" x14ac:dyDescent="0.3">
      <c r="A1130" s="69" t="s">
        <v>4</v>
      </c>
    </row>
    <row r="1131" spans="1:11" customFormat="1" x14ac:dyDescent="0.3">
      <c r="A1131" s="116" t="s">
        <v>4</v>
      </c>
      <c r="B1131" s="118" t="s">
        <v>26</v>
      </c>
      <c r="C1131" s="118" t="s">
        <v>4</v>
      </c>
      <c r="D1131" s="118" t="s">
        <v>509</v>
      </c>
      <c r="E1131" s="118" t="s">
        <v>4</v>
      </c>
      <c r="F1131" s="118" t="s">
        <v>510</v>
      </c>
      <c r="G1131" s="118" t="s">
        <v>4</v>
      </c>
      <c r="H1131" s="118" t="s">
        <v>511</v>
      </c>
      <c r="I1131" s="118" t="s">
        <v>4</v>
      </c>
      <c r="J1131" s="118" t="s">
        <v>512</v>
      </c>
      <c r="K1131" s="118" t="s">
        <v>4</v>
      </c>
    </row>
    <row r="1132" spans="1:11" customFormat="1" x14ac:dyDescent="0.3">
      <c r="A1132" s="117" t="s">
        <v>4</v>
      </c>
      <c r="B1132" s="55" t="s">
        <v>28</v>
      </c>
      <c r="C1132" s="55" t="s">
        <v>29</v>
      </c>
      <c r="D1132" s="55" t="s">
        <v>28</v>
      </c>
      <c r="E1132" s="55" t="s">
        <v>29</v>
      </c>
      <c r="F1132" s="55" t="s">
        <v>28</v>
      </c>
      <c r="G1132" s="55" t="s">
        <v>29</v>
      </c>
      <c r="H1132" s="55" t="s">
        <v>28</v>
      </c>
      <c r="I1132" s="55" t="s">
        <v>29</v>
      </c>
      <c r="J1132" s="55" t="s">
        <v>28</v>
      </c>
      <c r="K1132" s="55" t="s">
        <v>29</v>
      </c>
    </row>
    <row r="1133" spans="1:11" customFormat="1" x14ac:dyDescent="0.3">
      <c r="A1133" s="56" t="s">
        <v>30</v>
      </c>
      <c r="B1133" s="57">
        <v>19.961657628699999</v>
      </c>
      <c r="C1133" s="57">
        <v>19.961657628699999</v>
      </c>
      <c r="D1133" s="57">
        <v>7.8496016966999997</v>
      </c>
      <c r="E1133" s="57">
        <v>7.8496016966999997</v>
      </c>
      <c r="F1133" s="57">
        <v>5.4959239599999998</v>
      </c>
      <c r="G1133" s="57">
        <v>5.4959239599999998</v>
      </c>
      <c r="H1133" s="57">
        <v>5.4198860289999997</v>
      </c>
      <c r="I1133" s="57">
        <v>5.4198860289999997</v>
      </c>
      <c r="J1133" s="57">
        <v>1.1962459430000001</v>
      </c>
      <c r="K1133" s="57">
        <v>1.1962459430000001</v>
      </c>
    </row>
    <row r="1134" spans="1:11" customFormat="1" x14ac:dyDescent="0.3">
      <c r="A1134" s="58" t="s">
        <v>370</v>
      </c>
      <c r="B1134" s="77">
        <v>0</v>
      </c>
      <c r="C1134" s="78">
        <v>0</v>
      </c>
      <c r="D1134" s="77">
        <v>0</v>
      </c>
      <c r="E1134" s="78">
        <v>0</v>
      </c>
      <c r="F1134" s="77">
        <v>0</v>
      </c>
      <c r="G1134" s="78">
        <v>0</v>
      </c>
      <c r="H1134" s="77">
        <v>0</v>
      </c>
      <c r="I1134" s="78">
        <v>0</v>
      </c>
      <c r="J1134" s="77">
        <v>0</v>
      </c>
      <c r="K1134" s="78">
        <v>0</v>
      </c>
    </row>
    <row r="1135" spans="1:11" customFormat="1" x14ac:dyDescent="0.3">
      <c r="A1135" s="58" t="s">
        <v>371</v>
      </c>
      <c r="B1135" s="79">
        <v>13.794601866400001</v>
      </c>
      <c r="C1135" s="80">
        <v>69.105492755104294</v>
      </c>
      <c r="D1135" s="79">
        <v>7.8496016966999997</v>
      </c>
      <c r="E1135" s="80">
        <v>100</v>
      </c>
      <c r="F1135" s="79">
        <v>0</v>
      </c>
      <c r="G1135" s="80">
        <v>0</v>
      </c>
      <c r="H1135" s="79">
        <v>4.7487542266999903</v>
      </c>
      <c r="I1135" s="80">
        <v>87.617234039442906</v>
      </c>
      <c r="J1135" s="79">
        <v>1.1962459430000001</v>
      </c>
      <c r="K1135" s="80">
        <v>100</v>
      </c>
    </row>
    <row r="1136" spans="1:11" customFormat="1" x14ac:dyDescent="0.3">
      <c r="A1136" s="58" t="s">
        <v>372</v>
      </c>
      <c r="B1136" s="84">
        <v>4.2529282801915702</v>
      </c>
      <c r="C1136" s="84">
        <v>4.2529282801915702</v>
      </c>
      <c r="D1136" s="84">
        <v>4.9593728819216301</v>
      </c>
      <c r="E1136" s="87">
        <v>4.9593728819216301</v>
      </c>
      <c r="F1136" s="84">
        <v>3</v>
      </c>
      <c r="G1136" s="86">
        <v>3</v>
      </c>
      <c r="H1136" s="84">
        <v>4.3354038700026702</v>
      </c>
      <c r="I1136" s="84">
        <v>4.3354038700026702</v>
      </c>
      <c r="J1136" s="84">
        <v>5</v>
      </c>
      <c r="K1136" s="87">
        <v>5</v>
      </c>
    </row>
    <row r="1137" spans="1:11" customFormat="1" x14ac:dyDescent="0.3">
      <c r="A1137" s="76" t="s">
        <v>4</v>
      </c>
    </row>
    <row r="1138" spans="1:11" customFormat="1" x14ac:dyDescent="0.3">
      <c r="A1138" s="76" t="s">
        <v>4</v>
      </c>
    </row>
    <row r="1139" spans="1:11" customFormat="1" x14ac:dyDescent="0.3">
      <c r="A1139" s="54" t="s">
        <v>390</v>
      </c>
    </row>
    <row r="1140" spans="1:11" customFormat="1" x14ac:dyDescent="0.3">
      <c r="A1140" s="69" t="s">
        <v>4</v>
      </c>
    </row>
    <row r="1141" spans="1:11" customFormat="1" x14ac:dyDescent="0.3">
      <c r="A1141" s="116" t="s">
        <v>4</v>
      </c>
      <c r="B1141" s="118" t="s">
        <v>26</v>
      </c>
      <c r="C1141" s="118" t="s">
        <v>4</v>
      </c>
      <c r="D1141" s="118" t="s">
        <v>509</v>
      </c>
      <c r="E1141" s="118" t="s">
        <v>4</v>
      </c>
      <c r="F1141" s="118" t="s">
        <v>510</v>
      </c>
      <c r="G1141" s="118" t="s">
        <v>4</v>
      </c>
      <c r="H1141" s="118" t="s">
        <v>511</v>
      </c>
      <c r="I1141" s="118" t="s">
        <v>4</v>
      </c>
      <c r="J1141" s="118" t="s">
        <v>512</v>
      </c>
      <c r="K1141" s="118" t="s">
        <v>4</v>
      </c>
    </row>
    <row r="1142" spans="1:11" customFormat="1" x14ac:dyDescent="0.3">
      <c r="A1142" s="117" t="s">
        <v>4</v>
      </c>
      <c r="B1142" s="55" t="s">
        <v>28</v>
      </c>
      <c r="C1142" s="55" t="s">
        <v>29</v>
      </c>
      <c r="D1142" s="55" t="s">
        <v>28</v>
      </c>
      <c r="E1142" s="55" t="s">
        <v>29</v>
      </c>
      <c r="F1142" s="55" t="s">
        <v>28</v>
      </c>
      <c r="G1142" s="55" t="s">
        <v>29</v>
      </c>
      <c r="H1142" s="55" t="s">
        <v>28</v>
      </c>
      <c r="I1142" s="55" t="s">
        <v>29</v>
      </c>
      <c r="J1142" s="55" t="s">
        <v>28</v>
      </c>
      <c r="K1142" s="55" t="s">
        <v>29</v>
      </c>
    </row>
    <row r="1143" spans="1:11" customFormat="1" x14ac:dyDescent="0.3">
      <c r="A1143" s="56" t="s">
        <v>30</v>
      </c>
      <c r="B1143" s="57">
        <v>54.002382125499999</v>
      </c>
      <c r="C1143" s="57">
        <v>54.002382125499999</v>
      </c>
      <c r="D1143" s="57">
        <v>5.8181108551999996</v>
      </c>
      <c r="E1143" s="57">
        <v>5.8181108551999996</v>
      </c>
      <c r="F1143" s="57">
        <v>22.101887437599999</v>
      </c>
      <c r="G1143" s="57">
        <v>22.101887437599999</v>
      </c>
      <c r="H1143" s="57">
        <v>14.2379354879</v>
      </c>
      <c r="I1143" s="57">
        <v>14.2379354879</v>
      </c>
      <c r="J1143" s="57">
        <v>11.8444483448</v>
      </c>
      <c r="K1143" s="57">
        <v>11.8444483448</v>
      </c>
    </row>
    <row r="1144" spans="1:11" customFormat="1" x14ac:dyDescent="0.3">
      <c r="A1144" s="58" t="s">
        <v>370</v>
      </c>
      <c r="B1144" s="70">
        <v>0</v>
      </c>
      <c r="C1144" s="71">
        <v>0</v>
      </c>
      <c r="D1144" s="77">
        <v>0</v>
      </c>
      <c r="E1144" s="78">
        <v>0</v>
      </c>
      <c r="F1144" s="77">
        <v>0</v>
      </c>
      <c r="G1144" s="78">
        <v>0</v>
      </c>
      <c r="H1144" s="77">
        <v>0</v>
      </c>
      <c r="I1144" s="78">
        <v>0</v>
      </c>
      <c r="J1144" s="77">
        <v>0</v>
      </c>
      <c r="K1144" s="78">
        <v>0</v>
      </c>
    </row>
    <row r="1145" spans="1:11" customFormat="1" x14ac:dyDescent="0.3">
      <c r="A1145" s="58" t="s">
        <v>371</v>
      </c>
      <c r="B1145" s="73">
        <v>46.5338158859999</v>
      </c>
      <c r="C1145" s="74">
        <v>0.86169931870517802</v>
      </c>
      <c r="D1145" s="79">
        <v>5.8181108551999996</v>
      </c>
      <c r="E1145" s="80">
        <v>100</v>
      </c>
      <c r="F1145" s="79">
        <v>20.055505334599999</v>
      </c>
      <c r="G1145" s="80">
        <v>90.741143222371704</v>
      </c>
      <c r="H1145" s="79">
        <v>8.8157513513999692</v>
      </c>
      <c r="I1145" s="80">
        <v>61.917342994649701</v>
      </c>
      <c r="J1145" s="79">
        <v>11.8444483448</v>
      </c>
      <c r="K1145" s="80">
        <v>100</v>
      </c>
    </row>
    <row r="1146" spans="1:11" customFormat="1" x14ac:dyDescent="0.3">
      <c r="A1146" s="58" t="s">
        <v>372</v>
      </c>
      <c r="B1146" s="83">
        <v>4.4353155726550701</v>
      </c>
      <c r="C1146" s="83">
        <v>4.4353155726550701</v>
      </c>
      <c r="D1146" s="84">
        <v>4.8286003396431099</v>
      </c>
      <c r="E1146" s="87">
        <v>4.8286003396431099</v>
      </c>
      <c r="F1146" s="84">
        <v>4.6580770958979896</v>
      </c>
      <c r="G1146" s="84">
        <v>4.6580770958979896</v>
      </c>
      <c r="H1146" s="84">
        <v>3.8300563609410698</v>
      </c>
      <c r="I1146" s="86">
        <v>3.8300563609410698</v>
      </c>
      <c r="J1146" s="84">
        <v>4.5540224203502797</v>
      </c>
      <c r="K1146" s="84">
        <v>4.5540224203502797</v>
      </c>
    </row>
    <row r="1147" spans="1:11" customFormat="1" x14ac:dyDescent="0.3">
      <c r="A1147" s="76" t="s">
        <v>4</v>
      </c>
    </row>
    <row r="1148" spans="1:11" customFormat="1" x14ac:dyDescent="0.3">
      <c r="A1148" s="76" t="s">
        <v>4</v>
      </c>
    </row>
    <row r="1149" spans="1:11" customFormat="1" x14ac:dyDescent="0.3">
      <c r="A1149" s="54" t="s">
        <v>391</v>
      </c>
    </row>
    <row r="1150" spans="1:11" customFormat="1" x14ac:dyDescent="0.3">
      <c r="A1150" s="69" t="s">
        <v>4</v>
      </c>
    </row>
    <row r="1151" spans="1:11" customFormat="1" x14ac:dyDescent="0.3">
      <c r="A1151" s="116" t="s">
        <v>4</v>
      </c>
      <c r="B1151" s="118" t="s">
        <v>26</v>
      </c>
      <c r="C1151" s="118" t="s">
        <v>4</v>
      </c>
      <c r="D1151" s="118" t="s">
        <v>509</v>
      </c>
      <c r="E1151" s="118" t="s">
        <v>4</v>
      </c>
      <c r="F1151" s="118" t="s">
        <v>510</v>
      </c>
      <c r="G1151" s="118" t="s">
        <v>4</v>
      </c>
      <c r="H1151" s="118" t="s">
        <v>511</v>
      </c>
      <c r="I1151" s="118" t="s">
        <v>4</v>
      </c>
      <c r="J1151" s="118" t="s">
        <v>512</v>
      </c>
      <c r="K1151" s="118" t="s">
        <v>4</v>
      </c>
    </row>
    <row r="1152" spans="1:11" customFormat="1" x14ac:dyDescent="0.3">
      <c r="A1152" s="117" t="s">
        <v>4</v>
      </c>
      <c r="B1152" s="55" t="s">
        <v>28</v>
      </c>
      <c r="C1152" s="55" t="s">
        <v>29</v>
      </c>
      <c r="D1152" s="55" t="s">
        <v>28</v>
      </c>
      <c r="E1152" s="55" t="s">
        <v>29</v>
      </c>
      <c r="F1152" s="55" t="s">
        <v>28</v>
      </c>
      <c r="G1152" s="55" t="s">
        <v>29</v>
      </c>
      <c r="H1152" s="55" t="s">
        <v>28</v>
      </c>
      <c r="I1152" s="55" t="s">
        <v>29</v>
      </c>
      <c r="J1152" s="55" t="s">
        <v>28</v>
      </c>
      <c r="K1152" s="55" t="s">
        <v>29</v>
      </c>
    </row>
    <row r="1153" spans="1:11" customFormat="1" x14ac:dyDescent="0.3">
      <c r="A1153" s="56" t="s">
        <v>30</v>
      </c>
      <c r="B1153" s="57">
        <v>41.682753123399998</v>
      </c>
      <c r="C1153" s="57">
        <v>41.682753123399998</v>
      </c>
      <c r="D1153" s="57">
        <v>10.822180678100001</v>
      </c>
      <c r="E1153" s="57">
        <v>10.822180678100001</v>
      </c>
      <c r="F1153" s="57">
        <v>9.3145077048000005</v>
      </c>
      <c r="G1153" s="57">
        <v>9.3145077048000005</v>
      </c>
      <c r="H1153" s="57">
        <v>10.6580370448</v>
      </c>
      <c r="I1153" s="57">
        <v>10.6580370448</v>
      </c>
      <c r="J1153" s="57">
        <v>10.8880276957</v>
      </c>
      <c r="K1153" s="57">
        <v>10.8880276957</v>
      </c>
    </row>
    <row r="1154" spans="1:11" customFormat="1" x14ac:dyDescent="0.3">
      <c r="A1154" s="58" t="s">
        <v>370</v>
      </c>
      <c r="B1154" s="70">
        <v>0</v>
      </c>
      <c r="C1154" s="71">
        <v>0</v>
      </c>
      <c r="D1154" s="77">
        <v>0</v>
      </c>
      <c r="E1154" s="78">
        <v>0</v>
      </c>
      <c r="F1154" s="77">
        <v>0</v>
      </c>
      <c r="G1154" s="78">
        <v>0</v>
      </c>
      <c r="H1154" s="77">
        <v>0</v>
      </c>
      <c r="I1154" s="78">
        <v>0</v>
      </c>
      <c r="J1154" s="77">
        <v>0</v>
      </c>
      <c r="K1154" s="78">
        <v>0</v>
      </c>
    </row>
    <row r="1155" spans="1:11" customFormat="1" x14ac:dyDescent="0.3">
      <c r="A1155" s="58" t="s">
        <v>371</v>
      </c>
      <c r="B1155" s="73">
        <v>41.184145052700003</v>
      </c>
      <c r="C1155" s="74">
        <v>0.98803802452242295</v>
      </c>
      <c r="D1155" s="79">
        <v>10.822180678100001</v>
      </c>
      <c r="E1155" s="80">
        <v>100</v>
      </c>
      <c r="F1155" s="79">
        <v>8.8158996341000009</v>
      </c>
      <c r="G1155" s="80">
        <v>94.646973447205895</v>
      </c>
      <c r="H1155" s="79">
        <v>10.6580370448</v>
      </c>
      <c r="I1155" s="80">
        <v>100</v>
      </c>
      <c r="J1155" s="79">
        <v>10.8880276957</v>
      </c>
      <c r="K1155" s="80">
        <v>100</v>
      </c>
    </row>
    <row r="1156" spans="1:11" customFormat="1" x14ac:dyDescent="0.3">
      <c r="A1156" s="58" t="s">
        <v>372</v>
      </c>
      <c r="B1156" s="83">
        <v>4.7098667294216998</v>
      </c>
      <c r="C1156" s="83">
        <v>4.7098667294216998</v>
      </c>
      <c r="D1156" s="84">
        <v>4.7973696075100998</v>
      </c>
      <c r="E1156" s="84">
        <v>4.7973696075100998</v>
      </c>
      <c r="F1156" s="84">
        <v>4.8929394689441201</v>
      </c>
      <c r="G1156" s="84">
        <v>4.8929394689441201</v>
      </c>
      <c r="H1156" s="84">
        <v>4.4641638151758603</v>
      </c>
      <c r="I1156" s="84">
        <v>4.4641638151758603</v>
      </c>
      <c r="J1156" s="84">
        <v>4.7067905398458203</v>
      </c>
      <c r="K1156" s="84">
        <v>4.7067905398458203</v>
      </c>
    </row>
    <row r="1157" spans="1:11" customFormat="1" x14ac:dyDescent="0.3">
      <c r="A1157" s="76" t="s">
        <v>4</v>
      </c>
    </row>
    <row r="1158" spans="1:11" customFormat="1" x14ac:dyDescent="0.3">
      <c r="A1158" s="76" t="s">
        <v>4</v>
      </c>
    </row>
    <row r="1159" spans="1:11" customFormat="1" x14ac:dyDescent="0.3">
      <c r="A1159" s="54" t="s">
        <v>392</v>
      </c>
    </row>
    <row r="1160" spans="1:11" customFormat="1" x14ac:dyDescent="0.3">
      <c r="A1160" s="69" t="s">
        <v>4</v>
      </c>
    </row>
    <row r="1161" spans="1:11" customFormat="1" x14ac:dyDescent="0.3">
      <c r="A1161" s="116" t="s">
        <v>4</v>
      </c>
      <c r="B1161" s="118" t="s">
        <v>26</v>
      </c>
      <c r="C1161" s="118" t="s">
        <v>4</v>
      </c>
      <c r="D1161" s="118" t="s">
        <v>509</v>
      </c>
      <c r="E1161" s="118" t="s">
        <v>4</v>
      </c>
      <c r="F1161" s="118" t="s">
        <v>510</v>
      </c>
      <c r="G1161" s="118" t="s">
        <v>4</v>
      </c>
      <c r="H1161" s="118" t="s">
        <v>511</v>
      </c>
      <c r="I1161" s="118" t="s">
        <v>4</v>
      </c>
      <c r="J1161" s="118" t="s">
        <v>512</v>
      </c>
      <c r="K1161" s="118" t="s">
        <v>4</v>
      </c>
    </row>
    <row r="1162" spans="1:11" customFormat="1" x14ac:dyDescent="0.3">
      <c r="A1162" s="117" t="s">
        <v>4</v>
      </c>
      <c r="B1162" s="55" t="s">
        <v>28</v>
      </c>
      <c r="C1162" s="55" t="s">
        <v>29</v>
      </c>
      <c r="D1162" s="55" t="s">
        <v>28</v>
      </c>
      <c r="E1162" s="55" t="s">
        <v>29</v>
      </c>
      <c r="F1162" s="55" t="s">
        <v>28</v>
      </c>
      <c r="G1162" s="55" t="s">
        <v>29</v>
      </c>
      <c r="H1162" s="55" t="s">
        <v>28</v>
      </c>
      <c r="I1162" s="55" t="s">
        <v>29</v>
      </c>
      <c r="J1162" s="55" t="s">
        <v>28</v>
      </c>
      <c r="K1162" s="55" t="s">
        <v>29</v>
      </c>
    </row>
    <row r="1163" spans="1:11" customFormat="1" x14ac:dyDescent="0.3">
      <c r="A1163" s="56" t="s">
        <v>30</v>
      </c>
      <c r="B1163" s="57">
        <v>81.412632512299993</v>
      </c>
      <c r="C1163" s="57">
        <v>81.412632512299993</v>
      </c>
      <c r="D1163" s="57">
        <v>7.3885090203999999</v>
      </c>
      <c r="E1163" s="57">
        <v>7.3885090203999999</v>
      </c>
      <c r="F1163" s="57">
        <v>19.900584133399999</v>
      </c>
      <c r="G1163" s="57">
        <v>19.900584133399999</v>
      </c>
      <c r="H1163" s="57">
        <v>36.0955378998</v>
      </c>
      <c r="I1163" s="57">
        <v>36.0955378998</v>
      </c>
      <c r="J1163" s="57">
        <v>18.0280014587</v>
      </c>
      <c r="K1163" s="57">
        <v>18.0280014587</v>
      </c>
    </row>
    <row r="1164" spans="1:11" customFormat="1" x14ac:dyDescent="0.3">
      <c r="A1164" s="58" t="s">
        <v>370</v>
      </c>
      <c r="B1164" s="70">
        <v>0.41796115099999998</v>
      </c>
      <c r="C1164" s="71">
        <v>5.1338611478612198E-3</v>
      </c>
      <c r="D1164" s="77">
        <v>0</v>
      </c>
      <c r="E1164" s="78">
        <v>0</v>
      </c>
      <c r="F1164" s="77">
        <v>0</v>
      </c>
      <c r="G1164" s="78">
        <v>0</v>
      </c>
      <c r="H1164" s="70">
        <v>0</v>
      </c>
      <c r="I1164" s="71">
        <v>0</v>
      </c>
      <c r="J1164" s="77">
        <v>0.41796115099999998</v>
      </c>
      <c r="K1164" s="78">
        <v>2.3183998068643299</v>
      </c>
    </row>
    <row r="1165" spans="1:11" customFormat="1" x14ac:dyDescent="0.3">
      <c r="A1165" s="58" t="s">
        <v>371</v>
      </c>
      <c r="B1165" s="73">
        <v>78.011447586199907</v>
      </c>
      <c r="C1165" s="74">
        <v>0.95822288481353102</v>
      </c>
      <c r="D1165" s="79">
        <v>5.7588575867999996</v>
      </c>
      <c r="E1165" s="82">
        <v>77.943433118908601</v>
      </c>
      <c r="F1165" s="79">
        <v>19.900584133399999</v>
      </c>
      <c r="G1165" s="80">
        <v>100</v>
      </c>
      <c r="H1165" s="73">
        <v>34.741965558299903</v>
      </c>
      <c r="I1165" s="74">
        <v>0.96250028617782402</v>
      </c>
      <c r="J1165" s="79">
        <v>17.6100403077</v>
      </c>
      <c r="K1165" s="80">
        <v>97.681600193135694</v>
      </c>
    </row>
    <row r="1166" spans="1:11" customFormat="1" x14ac:dyDescent="0.3">
      <c r="A1166" s="58" t="s">
        <v>372</v>
      </c>
      <c r="B1166" s="83">
        <v>4.3842763446431201</v>
      </c>
      <c r="C1166" s="83">
        <v>4.3842763446431201</v>
      </c>
      <c r="D1166" s="84">
        <v>4.2741691177349797</v>
      </c>
      <c r="E1166" s="84">
        <v>4.2741691177349797</v>
      </c>
      <c r="F1166" s="84">
        <v>4.0583667214948997</v>
      </c>
      <c r="G1166" s="86">
        <v>4.0583667214948997</v>
      </c>
      <c r="H1166" s="83">
        <v>4.6295024896588597</v>
      </c>
      <c r="I1166" s="85">
        <v>4.6295024896588597</v>
      </c>
      <c r="J1166" s="84">
        <v>4.2981742051227698</v>
      </c>
      <c r="K1166" s="84">
        <v>4.2981742051227698</v>
      </c>
    </row>
    <row r="1167" spans="1:11" customFormat="1" x14ac:dyDescent="0.3">
      <c r="A1167" s="76" t="s">
        <v>4</v>
      </c>
    </row>
    <row r="1168" spans="1:11" customFormat="1" x14ac:dyDescent="0.3">
      <c r="A1168" s="76" t="s">
        <v>4</v>
      </c>
    </row>
    <row r="1169" spans="1:11" customFormat="1" x14ac:dyDescent="0.3">
      <c r="A1169" s="54" t="s">
        <v>393</v>
      </c>
    </row>
    <row r="1170" spans="1:11" customFormat="1" x14ac:dyDescent="0.3">
      <c r="A1170" s="69" t="s">
        <v>4</v>
      </c>
    </row>
    <row r="1171" spans="1:11" customFormat="1" x14ac:dyDescent="0.3">
      <c r="A1171" s="116" t="s">
        <v>4</v>
      </c>
      <c r="B1171" s="118" t="s">
        <v>26</v>
      </c>
      <c r="C1171" s="118" t="s">
        <v>4</v>
      </c>
      <c r="D1171" s="118" t="s">
        <v>509</v>
      </c>
      <c r="E1171" s="118" t="s">
        <v>4</v>
      </c>
      <c r="F1171" s="118" t="s">
        <v>510</v>
      </c>
      <c r="G1171" s="118" t="s">
        <v>4</v>
      </c>
      <c r="H1171" s="118" t="s">
        <v>511</v>
      </c>
      <c r="I1171" s="118" t="s">
        <v>4</v>
      </c>
      <c r="J1171" s="118" t="s">
        <v>512</v>
      </c>
      <c r="K1171" s="118" t="s">
        <v>4</v>
      </c>
    </row>
    <row r="1172" spans="1:11" customFormat="1" x14ac:dyDescent="0.3">
      <c r="A1172" s="117" t="s">
        <v>4</v>
      </c>
      <c r="B1172" s="55" t="s">
        <v>28</v>
      </c>
      <c r="C1172" s="55" t="s">
        <v>29</v>
      </c>
      <c r="D1172" s="55" t="s">
        <v>28</v>
      </c>
      <c r="E1172" s="55" t="s">
        <v>29</v>
      </c>
      <c r="F1172" s="55" t="s">
        <v>28</v>
      </c>
      <c r="G1172" s="55" t="s">
        <v>29</v>
      </c>
      <c r="H1172" s="55" t="s">
        <v>28</v>
      </c>
      <c r="I1172" s="55" t="s">
        <v>29</v>
      </c>
      <c r="J1172" s="55" t="s">
        <v>28</v>
      </c>
      <c r="K1172" s="55" t="s">
        <v>29</v>
      </c>
    </row>
    <row r="1173" spans="1:11" customFormat="1" x14ac:dyDescent="0.3">
      <c r="A1173" s="56" t="s">
        <v>30</v>
      </c>
      <c r="B1173" s="57">
        <v>197.59680962100001</v>
      </c>
      <c r="C1173" s="57">
        <v>197.59680962100001</v>
      </c>
      <c r="D1173" s="57">
        <v>57.396768686400002</v>
      </c>
      <c r="E1173" s="57">
        <v>57.396768686400002</v>
      </c>
      <c r="F1173" s="57">
        <v>27.249758439600001</v>
      </c>
      <c r="G1173" s="57">
        <v>27.249758439600001</v>
      </c>
      <c r="H1173" s="57">
        <v>55.040400075900003</v>
      </c>
      <c r="I1173" s="57">
        <v>55.040400075900003</v>
      </c>
      <c r="J1173" s="57">
        <v>57.909882419100001</v>
      </c>
      <c r="K1173" s="57">
        <v>57.909882419100001</v>
      </c>
    </row>
    <row r="1174" spans="1:11" customFormat="1" x14ac:dyDescent="0.3">
      <c r="A1174" s="58" t="s">
        <v>370</v>
      </c>
      <c r="B1174" s="70">
        <v>0</v>
      </c>
      <c r="C1174" s="71">
        <v>0</v>
      </c>
      <c r="D1174" s="70">
        <v>0</v>
      </c>
      <c r="E1174" s="71">
        <v>0</v>
      </c>
      <c r="F1174" s="77">
        <v>0</v>
      </c>
      <c r="G1174" s="78">
        <v>0</v>
      </c>
      <c r="H1174" s="70">
        <v>0</v>
      </c>
      <c r="I1174" s="71">
        <v>0</v>
      </c>
      <c r="J1174" s="70">
        <v>0</v>
      </c>
      <c r="K1174" s="71">
        <v>0</v>
      </c>
    </row>
    <row r="1175" spans="1:11" customFormat="1" x14ac:dyDescent="0.3">
      <c r="A1175" s="58" t="s">
        <v>371</v>
      </c>
      <c r="B1175" s="73">
        <v>196.3369595353</v>
      </c>
      <c r="C1175" s="74">
        <v>0.993624137514586</v>
      </c>
      <c r="D1175" s="73">
        <v>57.396768686400002</v>
      </c>
      <c r="E1175" s="74">
        <v>1</v>
      </c>
      <c r="F1175" s="79">
        <v>27.249758439600001</v>
      </c>
      <c r="G1175" s="80">
        <v>100</v>
      </c>
      <c r="H1175" s="73">
        <v>54.454932585300099</v>
      </c>
      <c r="I1175" s="74">
        <v>0.98936294994599205</v>
      </c>
      <c r="J1175" s="73">
        <v>57.235499824000001</v>
      </c>
      <c r="K1175" s="74">
        <v>0.98835461985193795</v>
      </c>
    </row>
    <row r="1176" spans="1:11" customFormat="1" x14ac:dyDescent="0.3">
      <c r="A1176" s="58" t="s">
        <v>372</v>
      </c>
      <c r="B1176" s="83">
        <v>4.6152738444263903</v>
      </c>
      <c r="C1176" s="83">
        <v>4.6152738444263903</v>
      </c>
      <c r="D1176" s="83">
        <v>4.5463385121648896</v>
      </c>
      <c r="E1176" s="83">
        <v>4.5463385121648896</v>
      </c>
      <c r="F1176" s="84">
        <v>4.5788111717562598</v>
      </c>
      <c r="G1176" s="84">
        <v>4.5788111717562598</v>
      </c>
      <c r="H1176" s="83">
        <v>4.6738614728409296</v>
      </c>
      <c r="I1176" s="83">
        <v>4.6738614728409296</v>
      </c>
      <c r="J1176" s="83">
        <v>4.6454225779978202</v>
      </c>
      <c r="K1176" s="83">
        <v>4.6454225779978202</v>
      </c>
    </row>
    <row r="1177" spans="1:11" customFormat="1" x14ac:dyDescent="0.3">
      <c r="A1177" s="76" t="s">
        <v>4</v>
      </c>
    </row>
    <row r="1178" spans="1:11" customFormat="1" x14ac:dyDescent="0.3">
      <c r="A1178" s="76" t="s">
        <v>4</v>
      </c>
    </row>
    <row r="1179" spans="1:11" customFormat="1" x14ac:dyDescent="0.3">
      <c r="A1179" s="54" t="s">
        <v>394</v>
      </c>
    </row>
    <row r="1180" spans="1:11" customFormat="1" x14ac:dyDescent="0.3">
      <c r="A1180" s="69" t="s">
        <v>4</v>
      </c>
    </row>
    <row r="1181" spans="1:11" customFormat="1" x14ac:dyDescent="0.3">
      <c r="A1181" s="116" t="s">
        <v>4</v>
      </c>
      <c r="B1181" s="118" t="s">
        <v>26</v>
      </c>
      <c r="C1181" s="118" t="s">
        <v>4</v>
      </c>
      <c r="D1181" s="118" t="s">
        <v>509</v>
      </c>
      <c r="E1181" s="118" t="s">
        <v>4</v>
      </c>
      <c r="F1181" s="118" t="s">
        <v>510</v>
      </c>
      <c r="G1181" s="118" t="s">
        <v>4</v>
      </c>
      <c r="H1181" s="118" t="s">
        <v>511</v>
      </c>
      <c r="I1181" s="118" t="s">
        <v>4</v>
      </c>
      <c r="J1181" s="118" t="s">
        <v>512</v>
      </c>
      <c r="K1181" s="118" t="s">
        <v>4</v>
      </c>
    </row>
    <row r="1182" spans="1:11" customFormat="1" x14ac:dyDescent="0.3">
      <c r="A1182" s="117" t="s">
        <v>4</v>
      </c>
      <c r="B1182" s="55" t="s">
        <v>28</v>
      </c>
      <c r="C1182" s="55" t="s">
        <v>29</v>
      </c>
      <c r="D1182" s="55" t="s">
        <v>28</v>
      </c>
      <c r="E1182" s="55" t="s">
        <v>29</v>
      </c>
      <c r="F1182" s="55" t="s">
        <v>28</v>
      </c>
      <c r="G1182" s="55" t="s">
        <v>29</v>
      </c>
      <c r="H1182" s="55" t="s">
        <v>28</v>
      </c>
      <c r="I1182" s="55" t="s">
        <v>29</v>
      </c>
      <c r="J1182" s="55" t="s">
        <v>28</v>
      </c>
      <c r="K1182" s="55" t="s">
        <v>29</v>
      </c>
    </row>
    <row r="1183" spans="1:11" customFormat="1" x14ac:dyDescent="0.3">
      <c r="A1183" s="56" t="s">
        <v>30</v>
      </c>
      <c r="B1183" s="57">
        <v>127.5863966883</v>
      </c>
      <c r="C1183" s="57">
        <v>127.5863966883</v>
      </c>
      <c r="D1183" s="57">
        <v>32.428267349199999</v>
      </c>
      <c r="E1183" s="57">
        <v>32.428267349199999</v>
      </c>
      <c r="F1183" s="57">
        <v>21.807728246</v>
      </c>
      <c r="G1183" s="57">
        <v>21.807728246</v>
      </c>
      <c r="H1183" s="57">
        <v>46.055269359999997</v>
      </c>
      <c r="I1183" s="57">
        <v>46.055269359999997</v>
      </c>
      <c r="J1183" s="57">
        <v>27.2951317331</v>
      </c>
      <c r="K1183" s="57">
        <v>27.2951317331</v>
      </c>
    </row>
    <row r="1184" spans="1:11" customFormat="1" x14ac:dyDescent="0.3">
      <c r="A1184" s="58" t="s">
        <v>370</v>
      </c>
      <c r="B1184" s="70">
        <v>2.5762694077999999</v>
      </c>
      <c r="C1184" s="71">
        <v>2.0192351807645701E-2</v>
      </c>
      <c r="D1184" s="70">
        <v>0.44958639089999902</v>
      </c>
      <c r="E1184" s="71">
        <v>1.3864027518297E-2</v>
      </c>
      <c r="F1184" s="77">
        <v>0</v>
      </c>
      <c r="G1184" s="78">
        <v>0</v>
      </c>
      <c r="H1184" s="70">
        <v>2.1266830168999999</v>
      </c>
      <c r="I1184" s="71">
        <v>4.6176757761991698E-2</v>
      </c>
      <c r="J1184" s="70">
        <v>0</v>
      </c>
      <c r="K1184" s="71">
        <v>0</v>
      </c>
    </row>
    <row r="1185" spans="1:11" customFormat="1" x14ac:dyDescent="0.3">
      <c r="A1185" s="58" t="s">
        <v>371</v>
      </c>
      <c r="B1185" s="73">
        <v>123.2863307857</v>
      </c>
      <c r="C1185" s="74">
        <v>0.96629683089878904</v>
      </c>
      <c r="D1185" s="73">
        <v>31.366734581400099</v>
      </c>
      <c r="E1185" s="74">
        <v>0.96726520241217295</v>
      </c>
      <c r="F1185" s="79">
        <v>21.807728246</v>
      </c>
      <c r="G1185" s="80">
        <v>100</v>
      </c>
      <c r="H1185" s="73">
        <v>43.928586343100001</v>
      </c>
      <c r="I1185" s="74">
        <v>0.95382324223800796</v>
      </c>
      <c r="J1185" s="73">
        <v>26.183281615199999</v>
      </c>
      <c r="K1185" s="74">
        <v>0.95926562550523597</v>
      </c>
    </row>
    <row r="1186" spans="1:11" customFormat="1" x14ac:dyDescent="0.3">
      <c r="A1186" s="58" t="s">
        <v>372</v>
      </c>
      <c r="B1186" s="83">
        <v>4.4767906960294201</v>
      </c>
      <c r="C1186" s="83">
        <v>4.4767906960294201</v>
      </c>
      <c r="D1186" s="83">
        <v>4.4473526943911104</v>
      </c>
      <c r="E1186" s="83">
        <v>4.4473526943911104</v>
      </c>
      <c r="F1186" s="84">
        <v>4.4530092677586399</v>
      </c>
      <c r="G1186" s="84">
        <v>4.4530092677586399</v>
      </c>
      <c r="H1186" s="83">
        <v>4.47134637046448</v>
      </c>
      <c r="I1186" s="83">
        <v>4.47134637046448</v>
      </c>
      <c r="J1186" s="83">
        <v>4.5399514900354001</v>
      </c>
      <c r="K1186" s="83">
        <v>4.5399514900354001</v>
      </c>
    </row>
    <row r="1187" spans="1:11" customFormat="1" x14ac:dyDescent="0.3">
      <c r="A1187" s="76" t="s">
        <v>4</v>
      </c>
    </row>
    <row r="1188" spans="1:11" customFormat="1" x14ac:dyDescent="0.3">
      <c r="A1188" s="76" t="s">
        <v>4</v>
      </c>
    </row>
    <row r="1189" spans="1:11" customFormat="1" x14ac:dyDescent="0.3">
      <c r="A1189" s="54" t="s">
        <v>395</v>
      </c>
    </row>
    <row r="1190" spans="1:11" customFormat="1" x14ac:dyDescent="0.3">
      <c r="A1190" s="69" t="s">
        <v>4</v>
      </c>
    </row>
    <row r="1191" spans="1:11" customFormat="1" x14ac:dyDescent="0.3">
      <c r="A1191" s="116" t="s">
        <v>4</v>
      </c>
      <c r="B1191" s="118" t="s">
        <v>26</v>
      </c>
      <c r="C1191" s="118" t="s">
        <v>4</v>
      </c>
      <c r="D1191" s="118" t="s">
        <v>509</v>
      </c>
      <c r="E1191" s="118" t="s">
        <v>4</v>
      </c>
      <c r="F1191" s="118" t="s">
        <v>510</v>
      </c>
      <c r="G1191" s="118" t="s">
        <v>4</v>
      </c>
      <c r="H1191" s="118" t="s">
        <v>511</v>
      </c>
      <c r="I1191" s="118" t="s">
        <v>4</v>
      </c>
      <c r="J1191" s="118" t="s">
        <v>512</v>
      </c>
      <c r="K1191" s="118" t="s">
        <v>4</v>
      </c>
    </row>
    <row r="1192" spans="1:11" customFormat="1" x14ac:dyDescent="0.3">
      <c r="A1192" s="117" t="s">
        <v>4</v>
      </c>
      <c r="B1192" s="55" t="s">
        <v>28</v>
      </c>
      <c r="C1192" s="55" t="s">
        <v>29</v>
      </c>
      <c r="D1192" s="55" t="s">
        <v>28</v>
      </c>
      <c r="E1192" s="55" t="s">
        <v>29</v>
      </c>
      <c r="F1192" s="55" t="s">
        <v>28</v>
      </c>
      <c r="G1192" s="55" t="s">
        <v>29</v>
      </c>
      <c r="H1192" s="55" t="s">
        <v>28</v>
      </c>
      <c r="I1192" s="55" t="s">
        <v>29</v>
      </c>
      <c r="J1192" s="55" t="s">
        <v>28</v>
      </c>
      <c r="K1192" s="55" t="s">
        <v>29</v>
      </c>
    </row>
    <row r="1193" spans="1:11" customFormat="1" x14ac:dyDescent="0.3">
      <c r="A1193" s="56" t="s">
        <v>30</v>
      </c>
      <c r="B1193" s="57">
        <v>15.5753874818</v>
      </c>
      <c r="C1193" s="57">
        <v>15.5753874818</v>
      </c>
      <c r="D1193" s="57">
        <v>0.43749086920000002</v>
      </c>
      <c r="E1193" s="57">
        <v>0.43749086920000002</v>
      </c>
      <c r="F1193" s="57">
        <v>4.0914934021000002</v>
      </c>
      <c r="G1193" s="57">
        <v>4.0914934021000002</v>
      </c>
      <c r="H1193" s="57">
        <v>6.5295257437999998</v>
      </c>
      <c r="I1193" s="57">
        <v>6.5295257437999998</v>
      </c>
      <c r="J1193" s="57">
        <v>4.5168774666999996</v>
      </c>
      <c r="K1193" s="57">
        <v>4.5168774666999996</v>
      </c>
    </row>
    <row r="1194" spans="1:11" customFormat="1" x14ac:dyDescent="0.3">
      <c r="A1194" s="58" t="s">
        <v>370</v>
      </c>
      <c r="B1194" s="77">
        <v>1.1574203087999999</v>
      </c>
      <c r="C1194" s="78">
        <v>7.4310851665967101</v>
      </c>
      <c r="D1194" s="77">
        <v>0</v>
      </c>
      <c r="E1194" s="78">
        <v>0</v>
      </c>
      <c r="F1194" s="77">
        <v>0</v>
      </c>
      <c r="G1194" s="78">
        <v>0</v>
      </c>
      <c r="H1194" s="77">
        <v>1.1574203087999999</v>
      </c>
      <c r="I1194" s="78">
        <v>17.725947552913901</v>
      </c>
      <c r="J1194" s="77">
        <v>0</v>
      </c>
      <c r="K1194" s="78">
        <v>0</v>
      </c>
    </row>
    <row r="1195" spans="1:11" customFormat="1" x14ac:dyDescent="0.3">
      <c r="A1195" s="58" t="s">
        <v>371</v>
      </c>
      <c r="B1195" s="79">
        <v>14.417967172999999</v>
      </c>
      <c r="C1195" s="80">
        <v>92.568914833403298</v>
      </c>
      <c r="D1195" s="79">
        <v>0.43749086920000102</v>
      </c>
      <c r="E1195" s="80">
        <v>100</v>
      </c>
      <c r="F1195" s="79">
        <v>4.0914934020999896</v>
      </c>
      <c r="G1195" s="80">
        <v>100</v>
      </c>
      <c r="H1195" s="79">
        <v>5.3721054349999999</v>
      </c>
      <c r="I1195" s="80">
        <v>82.274052447086106</v>
      </c>
      <c r="J1195" s="79">
        <v>4.5168774666999996</v>
      </c>
      <c r="K1195" s="80">
        <v>100</v>
      </c>
    </row>
    <row r="1196" spans="1:11" customFormat="1" x14ac:dyDescent="0.3">
      <c r="A1196" s="58" t="s">
        <v>372</v>
      </c>
      <c r="B1196" s="84">
        <v>4.2634195988057604</v>
      </c>
      <c r="C1196" s="84">
        <v>4.2634195988057604</v>
      </c>
      <c r="D1196" s="84">
        <v>5</v>
      </c>
      <c r="E1196" s="87">
        <v>5</v>
      </c>
      <c r="F1196" s="84">
        <v>4.6678097934112799</v>
      </c>
      <c r="G1196" s="84">
        <v>4.6678097934112799</v>
      </c>
      <c r="H1196" s="84">
        <v>3.9304898896323399</v>
      </c>
      <c r="I1196" s="84">
        <v>3.9304898896323399</v>
      </c>
      <c r="J1196" s="84">
        <v>4.3070484320694398</v>
      </c>
      <c r="K1196" s="84">
        <v>4.3070484320694398</v>
      </c>
    </row>
    <row r="1197" spans="1:11" customFormat="1" x14ac:dyDescent="0.3">
      <c r="A1197" s="76" t="s">
        <v>4</v>
      </c>
    </row>
    <row r="1198" spans="1:11" customFormat="1" x14ac:dyDescent="0.3">
      <c r="A1198" s="76" t="s">
        <v>4</v>
      </c>
    </row>
    <row r="1199" spans="1:11" customFormat="1" x14ac:dyDescent="0.3">
      <c r="A1199" s="54" t="s">
        <v>396</v>
      </c>
    </row>
    <row r="1200" spans="1:11" customFormat="1" x14ac:dyDescent="0.3">
      <c r="A1200" s="69" t="s">
        <v>4</v>
      </c>
    </row>
    <row r="1201" spans="1:11" customFormat="1" x14ac:dyDescent="0.3">
      <c r="A1201" s="116" t="s">
        <v>4</v>
      </c>
      <c r="B1201" s="118" t="s">
        <v>26</v>
      </c>
      <c r="C1201" s="118" t="s">
        <v>4</v>
      </c>
      <c r="D1201" s="118" t="s">
        <v>509</v>
      </c>
      <c r="E1201" s="118" t="s">
        <v>4</v>
      </c>
      <c r="F1201" s="118" t="s">
        <v>510</v>
      </c>
      <c r="G1201" s="118" t="s">
        <v>4</v>
      </c>
      <c r="H1201" s="118" t="s">
        <v>511</v>
      </c>
      <c r="I1201" s="118" t="s">
        <v>4</v>
      </c>
      <c r="J1201" s="118" t="s">
        <v>512</v>
      </c>
      <c r="K1201" s="118" t="s">
        <v>4</v>
      </c>
    </row>
    <row r="1202" spans="1:11" customFormat="1" x14ac:dyDescent="0.3">
      <c r="A1202" s="117" t="s">
        <v>4</v>
      </c>
      <c r="B1202" s="55" t="s">
        <v>28</v>
      </c>
      <c r="C1202" s="55" t="s">
        <v>29</v>
      </c>
      <c r="D1202" s="55" t="s">
        <v>28</v>
      </c>
      <c r="E1202" s="55" t="s">
        <v>29</v>
      </c>
      <c r="F1202" s="55" t="s">
        <v>28</v>
      </c>
      <c r="G1202" s="55" t="s">
        <v>29</v>
      </c>
      <c r="H1202" s="55" t="s">
        <v>28</v>
      </c>
      <c r="I1202" s="55" t="s">
        <v>29</v>
      </c>
      <c r="J1202" s="55" t="s">
        <v>28</v>
      </c>
      <c r="K1202" s="55" t="s">
        <v>29</v>
      </c>
    </row>
    <row r="1203" spans="1:11" customFormat="1" x14ac:dyDescent="0.3">
      <c r="A1203" s="56" t="s">
        <v>30</v>
      </c>
      <c r="B1203" s="57">
        <v>68.943666790600005</v>
      </c>
      <c r="C1203" s="57">
        <v>68.943666790600005</v>
      </c>
      <c r="D1203" s="57">
        <v>21.689477766500001</v>
      </c>
      <c r="E1203" s="57">
        <v>21.689477766500001</v>
      </c>
      <c r="F1203" s="57">
        <v>15.0280605346</v>
      </c>
      <c r="G1203" s="57">
        <v>15.0280605346</v>
      </c>
      <c r="H1203" s="57">
        <v>13.3541030657</v>
      </c>
      <c r="I1203" s="57">
        <v>13.3541030657</v>
      </c>
      <c r="J1203" s="57">
        <v>18.8720254238</v>
      </c>
      <c r="K1203" s="57">
        <v>18.8720254238</v>
      </c>
    </row>
    <row r="1204" spans="1:11" customFormat="1" x14ac:dyDescent="0.3">
      <c r="A1204" s="58" t="s">
        <v>370</v>
      </c>
      <c r="B1204" s="70">
        <v>0</v>
      </c>
      <c r="C1204" s="71">
        <v>0</v>
      </c>
      <c r="D1204" s="77">
        <v>0</v>
      </c>
      <c r="E1204" s="78">
        <v>0</v>
      </c>
      <c r="F1204" s="77">
        <v>0</v>
      </c>
      <c r="G1204" s="78">
        <v>0</v>
      </c>
      <c r="H1204" s="77">
        <v>0</v>
      </c>
      <c r="I1204" s="78">
        <v>0</v>
      </c>
      <c r="J1204" s="77">
        <v>0</v>
      </c>
      <c r="K1204" s="78">
        <v>0</v>
      </c>
    </row>
    <row r="1205" spans="1:11" customFormat="1" x14ac:dyDescent="0.3">
      <c r="A1205" s="58" t="s">
        <v>371</v>
      </c>
      <c r="B1205" s="73">
        <v>67.830732374999897</v>
      </c>
      <c r="C1205" s="74">
        <v>0.98385733646891405</v>
      </c>
      <c r="D1205" s="79">
        <v>21.689477766500001</v>
      </c>
      <c r="E1205" s="80">
        <v>100</v>
      </c>
      <c r="F1205" s="79">
        <v>14.4227455956</v>
      </c>
      <c r="G1205" s="80">
        <v>95.972102071279593</v>
      </c>
      <c r="H1205" s="79">
        <v>12.8464835891</v>
      </c>
      <c r="I1205" s="80">
        <v>96.198775207121002</v>
      </c>
      <c r="J1205" s="79">
        <v>18.8720254238</v>
      </c>
      <c r="K1205" s="80">
        <v>100</v>
      </c>
    </row>
    <row r="1206" spans="1:11" customFormat="1" x14ac:dyDescent="0.3">
      <c r="A1206" s="58" t="s">
        <v>372</v>
      </c>
      <c r="B1206" s="83">
        <v>4.4667475278801696</v>
      </c>
      <c r="C1206" s="83">
        <v>4.4667475278801696</v>
      </c>
      <c r="D1206" s="84">
        <v>4.6741229648222804</v>
      </c>
      <c r="E1206" s="84">
        <v>4.6741229648222804</v>
      </c>
      <c r="F1206" s="84">
        <v>4.3186391640208699</v>
      </c>
      <c r="G1206" s="84">
        <v>4.3186391640208699</v>
      </c>
      <c r="H1206" s="84">
        <v>4.5210638856674796</v>
      </c>
      <c r="I1206" s="84">
        <v>4.5210638856674796</v>
      </c>
      <c r="J1206" s="84">
        <v>4.3093792749577799</v>
      </c>
      <c r="K1206" s="84">
        <v>4.3093792749577799</v>
      </c>
    </row>
    <row r="1207" spans="1:11" customFormat="1" x14ac:dyDescent="0.3">
      <c r="A1207" s="76" t="s">
        <v>4</v>
      </c>
    </row>
    <row r="1208" spans="1:11" customFormat="1" x14ac:dyDescent="0.3">
      <c r="A1208" s="76" t="s">
        <v>4</v>
      </c>
    </row>
    <row r="1209" spans="1:11" customFormat="1" x14ac:dyDescent="0.3">
      <c r="A1209" s="54" t="s">
        <v>397</v>
      </c>
    </row>
    <row r="1210" spans="1:11" customFormat="1" x14ac:dyDescent="0.3">
      <c r="A1210" s="69" t="s">
        <v>4</v>
      </c>
    </row>
    <row r="1211" spans="1:11" customFormat="1" x14ac:dyDescent="0.3">
      <c r="A1211" s="116" t="s">
        <v>4</v>
      </c>
      <c r="B1211" s="118" t="s">
        <v>26</v>
      </c>
      <c r="C1211" s="118" t="s">
        <v>4</v>
      </c>
      <c r="D1211" s="118" t="s">
        <v>509</v>
      </c>
      <c r="E1211" s="118" t="s">
        <v>4</v>
      </c>
      <c r="F1211" s="118" t="s">
        <v>510</v>
      </c>
      <c r="G1211" s="118" t="s">
        <v>4</v>
      </c>
      <c r="H1211" s="118" t="s">
        <v>511</v>
      </c>
      <c r="I1211" s="118" t="s">
        <v>4</v>
      </c>
      <c r="J1211" s="118" t="s">
        <v>512</v>
      </c>
      <c r="K1211" s="118" t="s">
        <v>4</v>
      </c>
    </row>
    <row r="1212" spans="1:11" customFormat="1" x14ac:dyDescent="0.3">
      <c r="A1212" s="117" t="s">
        <v>4</v>
      </c>
      <c r="B1212" s="55" t="s">
        <v>28</v>
      </c>
      <c r="C1212" s="55" t="s">
        <v>29</v>
      </c>
      <c r="D1212" s="55" t="s">
        <v>28</v>
      </c>
      <c r="E1212" s="55" t="s">
        <v>29</v>
      </c>
      <c r="F1212" s="55" t="s">
        <v>28</v>
      </c>
      <c r="G1212" s="55" t="s">
        <v>29</v>
      </c>
      <c r="H1212" s="55" t="s">
        <v>28</v>
      </c>
      <c r="I1212" s="55" t="s">
        <v>29</v>
      </c>
      <c r="J1212" s="55" t="s">
        <v>28</v>
      </c>
      <c r="K1212" s="55" t="s">
        <v>29</v>
      </c>
    </row>
    <row r="1213" spans="1:11" customFormat="1" x14ac:dyDescent="0.3">
      <c r="A1213" s="56" t="s">
        <v>30</v>
      </c>
      <c r="B1213" s="57">
        <v>16.210095125999999</v>
      </c>
      <c r="C1213" s="57">
        <v>16.210095125999999</v>
      </c>
      <c r="D1213" s="57">
        <v>5.6970654540999996</v>
      </c>
      <c r="E1213" s="57">
        <v>5.6970654540999996</v>
      </c>
      <c r="F1213" s="57">
        <v>0</v>
      </c>
      <c r="G1213" s="57">
        <v>0</v>
      </c>
      <c r="H1213" s="57">
        <v>7.5262428348999997</v>
      </c>
      <c r="I1213" s="57">
        <v>7.5262428348999997</v>
      </c>
      <c r="J1213" s="57">
        <v>2.9867868369999999</v>
      </c>
      <c r="K1213" s="57">
        <v>2.9867868369999999</v>
      </c>
    </row>
    <row r="1214" spans="1:11" customFormat="1" x14ac:dyDescent="0.3">
      <c r="A1214" s="58" t="s">
        <v>370</v>
      </c>
      <c r="B1214" s="77">
        <v>0</v>
      </c>
      <c r="C1214" s="78">
        <v>0</v>
      </c>
      <c r="D1214" s="77">
        <v>0</v>
      </c>
      <c r="E1214" s="78">
        <v>0</v>
      </c>
      <c r="F1214" s="77"/>
      <c r="G1214" s="78"/>
      <c r="H1214" s="77">
        <v>0</v>
      </c>
      <c r="I1214" s="78">
        <v>0</v>
      </c>
      <c r="J1214" s="77">
        <v>0</v>
      </c>
      <c r="K1214" s="78">
        <v>0</v>
      </c>
    </row>
    <row r="1215" spans="1:11" customFormat="1" x14ac:dyDescent="0.3">
      <c r="A1215" s="58" t="s">
        <v>371</v>
      </c>
      <c r="B1215" s="79">
        <v>16.210095125999999</v>
      </c>
      <c r="C1215" s="80">
        <v>100</v>
      </c>
      <c r="D1215" s="79">
        <v>5.6970654540999899</v>
      </c>
      <c r="E1215" s="80">
        <v>100</v>
      </c>
      <c r="F1215" s="79"/>
      <c r="G1215" s="80"/>
      <c r="H1215" s="79">
        <v>7.5262428348999997</v>
      </c>
      <c r="I1215" s="80">
        <v>100</v>
      </c>
      <c r="J1215" s="79">
        <v>2.9867868369999999</v>
      </c>
      <c r="K1215" s="80">
        <v>100</v>
      </c>
    </row>
    <row r="1216" spans="1:11" customFormat="1" x14ac:dyDescent="0.3">
      <c r="A1216" s="58" t="s">
        <v>372</v>
      </c>
      <c r="B1216" s="84">
        <v>4.3108556491391399</v>
      </c>
      <c r="C1216" s="84">
        <v>4.3108556491391399</v>
      </c>
      <c r="D1216" s="84">
        <v>4.2930185194376902</v>
      </c>
      <c r="E1216" s="84">
        <v>4.2930185194376902</v>
      </c>
      <c r="F1216" s="84"/>
      <c r="G1216" s="84"/>
      <c r="H1216" s="84">
        <v>4.3563798196441796</v>
      </c>
      <c r="I1216" s="84">
        <v>4.3563798196441796</v>
      </c>
      <c r="J1216" s="84">
        <v>4.2301646993631801</v>
      </c>
      <c r="K1216" s="84">
        <v>4.2301646993631801</v>
      </c>
    </row>
    <row r="1217" spans="1:11" customFormat="1" x14ac:dyDescent="0.3">
      <c r="A1217" s="76" t="s">
        <v>4</v>
      </c>
    </row>
    <row r="1218" spans="1:11" customFormat="1" x14ac:dyDescent="0.3">
      <c r="A1218" s="76" t="s">
        <v>4</v>
      </c>
    </row>
    <row r="1219" spans="1:11" customFormat="1" x14ac:dyDescent="0.3">
      <c r="A1219" s="54" t="s">
        <v>398</v>
      </c>
    </row>
    <row r="1220" spans="1:11" customFormat="1" x14ac:dyDescent="0.3">
      <c r="A1220" s="69" t="s">
        <v>4</v>
      </c>
    </row>
    <row r="1221" spans="1:11" customFormat="1" x14ac:dyDescent="0.3">
      <c r="A1221" s="116" t="s">
        <v>4</v>
      </c>
      <c r="B1221" s="118" t="s">
        <v>26</v>
      </c>
      <c r="C1221" s="118" t="s">
        <v>4</v>
      </c>
      <c r="D1221" s="118" t="s">
        <v>509</v>
      </c>
      <c r="E1221" s="118" t="s">
        <v>4</v>
      </c>
      <c r="F1221" s="118" t="s">
        <v>510</v>
      </c>
      <c r="G1221" s="118" t="s">
        <v>4</v>
      </c>
      <c r="H1221" s="118" t="s">
        <v>511</v>
      </c>
      <c r="I1221" s="118" t="s">
        <v>4</v>
      </c>
      <c r="J1221" s="118" t="s">
        <v>512</v>
      </c>
      <c r="K1221" s="118" t="s">
        <v>4</v>
      </c>
    </row>
    <row r="1222" spans="1:11" customFormat="1" x14ac:dyDescent="0.3">
      <c r="A1222" s="117" t="s">
        <v>4</v>
      </c>
      <c r="B1222" s="55" t="s">
        <v>28</v>
      </c>
      <c r="C1222" s="55" t="s">
        <v>29</v>
      </c>
      <c r="D1222" s="55" t="s">
        <v>28</v>
      </c>
      <c r="E1222" s="55" t="s">
        <v>29</v>
      </c>
      <c r="F1222" s="55" t="s">
        <v>28</v>
      </c>
      <c r="G1222" s="55" t="s">
        <v>29</v>
      </c>
      <c r="H1222" s="55" t="s">
        <v>28</v>
      </c>
      <c r="I1222" s="55" t="s">
        <v>29</v>
      </c>
      <c r="J1222" s="55" t="s">
        <v>28</v>
      </c>
      <c r="K1222" s="55" t="s">
        <v>29</v>
      </c>
    </row>
    <row r="1223" spans="1:11" customFormat="1" x14ac:dyDescent="0.3">
      <c r="A1223" s="56" t="s">
        <v>30</v>
      </c>
      <c r="B1223" s="57">
        <v>63.534683485499997</v>
      </c>
      <c r="C1223" s="57">
        <v>63.534683485499997</v>
      </c>
      <c r="D1223" s="57">
        <v>18.168312390099999</v>
      </c>
      <c r="E1223" s="57">
        <v>18.168312390099999</v>
      </c>
      <c r="F1223" s="57">
        <v>16.324852281399998</v>
      </c>
      <c r="G1223" s="57">
        <v>16.324852281399998</v>
      </c>
      <c r="H1223" s="57">
        <v>13.597925679399999</v>
      </c>
      <c r="I1223" s="57">
        <v>13.597925679399999</v>
      </c>
      <c r="J1223" s="57">
        <v>15.4435931346</v>
      </c>
      <c r="K1223" s="57">
        <v>15.4435931346</v>
      </c>
    </row>
    <row r="1224" spans="1:11" customFormat="1" x14ac:dyDescent="0.3">
      <c r="A1224" s="58" t="s">
        <v>370</v>
      </c>
      <c r="B1224" s="70">
        <v>1.6605129404999901</v>
      </c>
      <c r="C1224" s="71">
        <v>2.61355349457114E-2</v>
      </c>
      <c r="D1224" s="77">
        <v>0</v>
      </c>
      <c r="E1224" s="78">
        <v>0</v>
      </c>
      <c r="F1224" s="77">
        <v>0.785445984199998</v>
      </c>
      <c r="G1224" s="78">
        <v>4.8113512493764601</v>
      </c>
      <c r="H1224" s="77">
        <v>0</v>
      </c>
      <c r="I1224" s="78">
        <v>0</v>
      </c>
      <c r="J1224" s="77">
        <v>0.87506695629999998</v>
      </c>
      <c r="K1224" s="78">
        <v>5.66621348201339</v>
      </c>
    </row>
    <row r="1225" spans="1:11" customFormat="1" x14ac:dyDescent="0.3">
      <c r="A1225" s="58" t="s">
        <v>371</v>
      </c>
      <c r="B1225" s="73">
        <v>58.487177305099998</v>
      </c>
      <c r="C1225" s="74">
        <v>0.92055510622710601</v>
      </c>
      <c r="D1225" s="79">
        <v>16.690135337699999</v>
      </c>
      <c r="E1225" s="80">
        <v>91.863982627217098</v>
      </c>
      <c r="F1225" s="79">
        <v>14.2889948306</v>
      </c>
      <c r="G1225" s="80">
        <v>87.529091132300195</v>
      </c>
      <c r="H1225" s="79">
        <v>13.597925679399999</v>
      </c>
      <c r="I1225" s="80">
        <v>100</v>
      </c>
      <c r="J1225" s="79">
        <v>13.910121457400001</v>
      </c>
      <c r="K1225" s="80">
        <v>90.070499372556</v>
      </c>
    </row>
    <row r="1226" spans="1:11" customFormat="1" x14ac:dyDescent="0.3">
      <c r="A1226" s="58" t="s">
        <v>372</v>
      </c>
      <c r="B1226" s="83">
        <v>4.5730658867276803</v>
      </c>
      <c r="C1226" s="83">
        <v>4.5730658867276803</v>
      </c>
      <c r="D1226" s="84">
        <v>4.6170938396008703</v>
      </c>
      <c r="E1226" s="84">
        <v>4.6170938396008703</v>
      </c>
      <c r="F1226" s="84">
        <v>4.4982125154475501</v>
      </c>
      <c r="G1226" s="84">
        <v>4.4982125154475501</v>
      </c>
      <c r="H1226" s="84">
        <v>4.7773652265958297</v>
      </c>
      <c r="I1226" s="84">
        <v>4.7773652265958297</v>
      </c>
      <c r="J1226" s="84">
        <v>4.4205927385802104</v>
      </c>
      <c r="K1226" s="84">
        <v>4.4205927385802104</v>
      </c>
    </row>
    <row r="1227" spans="1:11" customFormat="1" x14ac:dyDescent="0.3">
      <c r="A1227" s="76" t="s">
        <v>4</v>
      </c>
    </row>
    <row r="1228" spans="1:11" customFormat="1" x14ac:dyDescent="0.3">
      <c r="A1228" s="76" t="s">
        <v>4</v>
      </c>
    </row>
    <row r="1229" spans="1:11" customFormat="1" x14ac:dyDescent="0.3">
      <c r="A1229" s="54" t="s">
        <v>399</v>
      </c>
    </row>
    <row r="1230" spans="1:11" customFormat="1" x14ac:dyDescent="0.3">
      <c r="A1230" s="69" t="s">
        <v>4</v>
      </c>
    </row>
    <row r="1231" spans="1:11" customFormat="1" x14ac:dyDescent="0.3">
      <c r="A1231" s="116" t="s">
        <v>4</v>
      </c>
      <c r="B1231" s="118" t="s">
        <v>26</v>
      </c>
      <c r="C1231" s="118" t="s">
        <v>4</v>
      </c>
      <c r="D1231" s="118" t="s">
        <v>509</v>
      </c>
      <c r="E1231" s="118" t="s">
        <v>4</v>
      </c>
      <c r="F1231" s="118" t="s">
        <v>510</v>
      </c>
      <c r="G1231" s="118" t="s">
        <v>4</v>
      </c>
      <c r="H1231" s="118" t="s">
        <v>511</v>
      </c>
      <c r="I1231" s="118" t="s">
        <v>4</v>
      </c>
      <c r="J1231" s="118" t="s">
        <v>512</v>
      </c>
      <c r="K1231" s="118" t="s">
        <v>4</v>
      </c>
    </row>
    <row r="1232" spans="1:11" customFormat="1" x14ac:dyDescent="0.3">
      <c r="A1232" s="117" t="s">
        <v>4</v>
      </c>
      <c r="B1232" s="55" t="s">
        <v>28</v>
      </c>
      <c r="C1232" s="55" t="s">
        <v>29</v>
      </c>
      <c r="D1232" s="55" t="s">
        <v>28</v>
      </c>
      <c r="E1232" s="55" t="s">
        <v>29</v>
      </c>
      <c r="F1232" s="55" t="s">
        <v>28</v>
      </c>
      <c r="G1232" s="55" t="s">
        <v>29</v>
      </c>
      <c r="H1232" s="55" t="s">
        <v>28</v>
      </c>
      <c r="I1232" s="55" t="s">
        <v>29</v>
      </c>
      <c r="J1232" s="55" t="s">
        <v>28</v>
      </c>
      <c r="K1232" s="55" t="s">
        <v>29</v>
      </c>
    </row>
    <row r="1233" spans="1:11" customFormat="1" x14ac:dyDescent="0.3">
      <c r="A1233" s="56" t="s">
        <v>30</v>
      </c>
      <c r="B1233" s="57">
        <v>1002.5695060178</v>
      </c>
      <c r="C1233" s="57">
        <v>1002.5695060178</v>
      </c>
      <c r="D1233" s="57">
        <v>231.850297238</v>
      </c>
      <c r="E1233" s="57">
        <v>231.850297238</v>
      </c>
      <c r="F1233" s="57">
        <v>204.95637482230001</v>
      </c>
      <c r="G1233" s="57">
        <v>204.95637482230001</v>
      </c>
      <c r="H1233" s="57">
        <v>337.79737396680002</v>
      </c>
      <c r="I1233" s="57">
        <v>337.79737396680002</v>
      </c>
      <c r="J1233" s="57">
        <v>227.9654599907</v>
      </c>
      <c r="K1233" s="57">
        <v>227.9654599907</v>
      </c>
    </row>
    <row r="1234" spans="1:11" customFormat="1" x14ac:dyDescent="0.3">
      <c r="A1234" s="58" t="s">
        <v>309</v>
      </c>
      <c r="B1234" s="70">
        <v>10.305053495299999</v>
      </c>
      <c r="C1234" s="71">
        <v>1.027864246164E-2</v>
      </c>
      <c r="D1234" s="70">
        <v>1.2884428721000001</v>
      </c>
      <c r="E1234" s="71">
        <v>5.5572189790094699E-3</v>
      </c>
      <c r="F1234" s="70">
        <v>3.3795518001999998</v>
      </c>
      <c r="G1234" s="71">
        <v>1.6489127518625E-2</v>
      </c>
      <c r="H1234" s="70">
        <v>2.2501000365000001</v>
      </c>
      <c r="I1234" s="71">
        <v>6.6610939276311497E-3</v>
      </c>
      <c r="J1234" s="70">
        <v>3.3869587865000002</v>
      </c>
      <c r="K1234" s="71">
        <v>1.48573331531811E-2</v>
      </c>
    </row>
    <row r="1235" spans="1:11" customFormat="1" x14ac:dyDescent="0.3">
      <c r="A1235" s="58" t="s">
        <v>324</v>
      </c>
      <c r="B1235" s="73">
        <v>1.2161483868</v>
      </c>
      <c r="C1235" s="74">
        <v>1.2130314950736299E-3</v>
      </c>
      <c r="D1235" s="73">
        <v>1.2161483868</v>
      </c>
      <c r="E1235" s="74">
        <v>5.2454036129683896E-3</v>
      </c>
      <c r="F1235" s="73">
        <v>0</v>
      </c>
      <c r="G1235" s="74">
        <v>0</v>
      </c>
      <c r="H1235" s="73">
        <v>0</v>
      </c>
      <c r="I1235" s="74">
        <v>0</v>
      </c>
      <c r="J1235" s="73">
        <v>0</v>
      </c>
      <c r="K1235" s="74">
        <v>0</v>
      </c>
    </row>
    <row r="1236" spans="1:11" customFormat="1" x14ac:dyDescent="0.3">
      <c r="A1236" s="58" t="s">
        <v>325</v>
      </c>
      <c r="B1236" s="70">
        <v>24.012296183299998</v>
      </c>
      <c r="C1236" s="71">
        <v>2.3950754575287898E-2</v>
      </c>
      <c r="D1236" s="70">
        <v>0.34648004360000001</v>
      </c>
      <c r="E1236" s="75">
        <v>1.49441276430338E-3</v>
      </c>
      <c r="F1236" s="70">
        <v>7.6736314986999803</v>
      </c>
      <c r="G1236" s="71">
        <v>3.7440316288542601E-2</v>
      </c>
      <c r="H1236" s="70">
        <v>15.608399229</v>
      </c>
      <c r="I1236" s="72">
        <v>4.6206395999200497E-2</v>
      </c>
      <c r="J1236" s="70">
        <v>0.38378541199999999</v>
      </c>
      <c r="K1236" s="75">
        <v>1.68352439012321E-3</v>
      </c>
    </row>
    <row r="1237" spans="1:11" customFormat="1" x14ac:dyDescent="0.3">
      <c r="A1237" s="58" t="s">
        <v>326</v>
      </c>
      <c r="B1237" s="73">
        <v>3.8738260897000001</v>
      </c>
      <c r="C1237" s="74">
        <v>3.8638977810993001E-3</v>
      </c>
      <c r="D1237" s="73">
        <v>0</v>
      </c>
      <c r="E1237" s="74">
        <v>0</v>
      </c>
      <c r="F1237" s="73">
        <v>0.60531493900000199</v>
      </c>
      <c r="G1237" s="74">
        <v>2.9533842971452601E-3</v>
      </c>
      <c r="H1237" s="73">
        <v>0</v>
      </c>
      <c r="I1237" s="74">
        <v>0</v>
      </c>
      <c r="J1237" s="73">
        <v>3.2685111507000002</v>
      </c>
      <c r="K1237" s="72">
        <v>1.4337747265894299E-2</v>
      </c>
    </row>
    <row r="1238" spans="1:11" customFormat="1" x14ac:dyDescent="0.3">
      <c r="A1238" s="58" t="s">
        <v>327</v>
      </c>
      <c r="B1238" s="70">
        <v>6.0166102168000002</v>
      </c>
      <c r="C1238" s="71">
        <v>6.0011901226658497E-3</v>
      </c>
      <c r="D1238" s="70">
        <v>0</v>
      </c>
      <c r="E1238" s="71">
        <v>0</v>
      </c>
      <c r="F1238" s="70">
        <v>0</v>
      </c>
      <c r="G1238" s="71">
        <v>0</v>
      </c>
      <c r="H1238" s="70">
        <v>2.5574400592000002</v>
      </c>
      <c r="I1238" s="71">
        <v>7.5709293685964404E-3</v>
      </c>
      <c r="J1238" s="70">
        <v>3.4591701576</v>
      </c>
      <c r="K1238" s="71">
        <v>1.51740976801535E-2</v>
      </c>
    </row>
    <row r="1239" spans="1:11" customFormat="1" x14ac:dyDescent="0.3">
      <c r="A1239" s="58" t="s">
        <v>328</v>
      </c>
      <c r="B1239" s="73">
        <v>4.2979491940000001</v>
      </c>
      <c r="C1239" s="74">
        <v>4.28693389156771E-3</v>
      </c>
      <c r="D1239" s="73">
        <v>0</v>
      </c>
      <c r="E1239" s="74">
        <v>0</v>
      </c>
      <c r="F1239" s="73">
        <v>2.5451850583</v>
      </c>
      <c r="G1239" s="74">
        <v>1.2418179529700899E-2</v>
      </c>
      <c r="H1239" s="73">
        <v>1.0653112413000001</v>
      </c>
      <c r="I1239" s="74">
        <v>3.1536990024223898E-3</v>
      </c>
      <c r="J1239" s="73">
        <v>0.68745289440000001</v>
      </c>
      <c r="K1239" s="74">
        <v>3.01560111092288E-3</v>
      </c>
    </row>
    <row r="1240" spans="1:11" customFormat="1" x14ac:dyDescent="0.3">
      <c r="A1240" s="58" t="s">
        <v>329</v>
      </c>
      <c r="B1240" s="70">
        <v>23.3834346049</v>
      </c>
      <c r="C1240" s="71">
        <v>2.3323504719167901E-2</v>
      </c>
      <c r="D1240" s="70">
        <v>1.2533908596000001</v>
      </c>
      <c r="E1240" s="75">
        <v>5.40603516377365E-3</v>
      </c>
      <c r="F1240" s="70">
        <v>9.3658512243999805</v>
      </c>
      <c r="G1240" s="71">
        <v>4.5696803685761497E-2</v>
      </c>
      <c r="H1240" s="70">
        <v>1.6055766714999999</v>
      </c>
      <c r="I1240" s="75">
        <v>4.7530762381172396E-3</v>
      </c>
      <c r="J1240" s="70">
        <v>11.1586158494</v>
      </c>
      <c r="K1240" s="72">
        <v>4.8948712887712097E-2</v>
      </c>
    </row>
    <row r="1241" spans="1:11" customFormat="1" x14ac:dyDescent="0.3">
      <c r="A1241" s="58" t="s">
        <v>330</v>
      </c>
      <c r="B1241" s="73">
        <v>9.1385574882</v>
      </c>
      <c r="C1241" s="74">
        <v>9.1151360911606999E-3</v>
      </c>
      <c r="D1241" s="73">
        <v>1.5931632555999999</v>
      </c>
      <c r="E1241" s="74">
        <v>6.8715169856546701E-3</v>
      </c>
      <c r="F1241" s="73">
        <v>2.3058742366999998</v>
      </c>
      <c r="G1241" s="74">
        <v>1.12505611923475E-2</v>
      </c>
      <c r="H1241" s="73">
        <v>3.2235204504000099</v>
      </c>
      <c r="I1241" s="74">
        <v>9.5427634991526594E-3</v>
      </c>
      <c r="J1241" s="73">
        <v>2.0159995455000002</v>
      </c>
      <c r="K1241" s="74">
        <v>8.8434429741340807E-3</v>
      </c>
    </row>
    <row r="1242" spans="1:11" customFormat="1" x14ac:dyDescent="0.3">
      <c r="A1242" s="58" t="s">
        <v>331</v>
      </c>
      <c r="B1242" s="70">
        <v>11.5880723984</v>
      </c>
      <c r="C1242" s="71">
        <v>1.15583730891913E-2</v>
      </c>
      <c r="D1242" s="70">
        <v>5.6466726912000098</v>
      </c>
      <c r="E1242" s="71">
        <v>2.43548218763056E-2</v>
      </c>
      <c r="F1242" s="70">
        <v>0.785445984200002</v>
      </c>
      <c r="G1242" s="71">
        <v>3.83225935217186E-3</v>
      </c>
      <c r="H1242" s="70">
        <v>0</v>
      </c>
      <c r="I1242" s="71">
        <v>0</v>
      </c>
      <c r="J1242" s="70">
        <v>5.1559537230000103</v>
      </c>
      <c r="K1242" s="71">
        <v>2.2617258435599599E-2</v>
      </c>
    </row>
    <row r="1243" spans="1:11" customFormat="1" x14ac:dyDescent="0.3">
      <c r="A1243" s="58" t="s">
        <v>332</v>
      </c>
      <c r="B1243" s="73">
        <v>5.0985315217</v>
      </c>
      <c r="C1243" s="74">
        <v>5.0854643903456998E-3</v>
      </c>
      <c r="D1243" s="73">
        <v>0.19717885260000001</v>
      </c>
      <c r="E1243" s="74">
        <v>8.5045762265118505E-4</v>
      </c>
      <c r="F1243" s="73">
        <v>0.34447959500000003</v>
      </c>
      <c r="G1243" s="74">
        <v>1.68074594068454E-3</v>
      </c>
      <c r="H1243" s="73">
        <v>2.97340150729999</v>
      </c>
      <c r="I1243" s="74">
        <v>8.8023227427227908E-3</v>
      </c>
      <c r="J1243" s="73">
        <v>1.5834715667999999</v>
      </c>
      <c r="K1243" s="74">
        <v>6.9461030055368803E-3</v>
      </c>
    </row>
    <row r="1244" spans="1:11" customFormat="1" x14ac:dyDescent="0.3">
      <c r="A1244" s="58" t="s">
        <v>333</v>
      </c>
      <c r="B1244" s="70">
        <v>10.413837346299999</v>
      </c>
      <c r="C1244" s="71">
        <v>1.03871475082697E-2</v>
      </c>
      <c r="D1244" s="70">
        <v>3.5647005538999998</v>
      </c>
      <c r="E1244" s="71">
        <v>1.53750096349488E-2</v>
      </c>
      <c r="F1244" s="70">
        <v>2.2709359466999999</v>
      </c>
      <c r="G1244" s="71">
        <v>1.10800942330724E-2</v>
      </c>
      <c r="H1244" s="70">
        <v>2.0345739493999999</v>
      </c>
      <c r="I1244" s="71">
        <v>6.0230602905751596E-3</v>
      </c>
      <c r="J1244" s="70">
        <v>2.5436268963000002</v>
      </c>
      <c r="K1244" s="71">
        <v>1.1157948648904001E-2</v>
      </c>
    </row>
    <row r="1245" spans="1:11" customFormat="1" x14ac:dyDescent="0.3">
      <c r="A1245" s="58" t="s">
        <v>310</v>
      </c>
      <c r="B1245" s="73">
        <v>16.789574579100002</v>
      </c>
      <c r="C1245" s="74">
        <v>1.6746544232916199E-2</v>
      </c>
      <c r="D1245" s="73">
        <v>3.0005776313000001</v>
      </c>
      <c r="E1245" s="74">
        <v>1.29418752835147E-2</v>
      </c>
      <c r="F1245" s="73">
        <v>2.6387402323</v>
      </c>
      <c r="G1245" s="74">
        <v>1.2874643370267599E-2</v>
      </c>
      <c r="H1245" s="73">
        <v>11.150256715499999</v>
      </c>
      <c r="I1245" s="74">
        <v>3.30087134324374E-2</v>
      </c>
      <c r="J1245" s="73">
        <v>0</v>
      </c>
      <c r="K1245" s="75">
        <v>0</v>
      </c>
    </row>
    <row r="1246" spans="1:11" customFormat="1" x14ac:dyDescent="0.3">
      <c r="A1246" s="58" t="s">
        <v>311</v>
      </c>
      <c r="B1246" s="70">
        <v>7.0796900649000003</v>
      </c>
      <c r="C1246" s="71">
        <v>7.0615453815471496E-3</v>
      </c>
      <c r="D1246" s="70">
        <v>0.2412093257</v>
      </c>
      <c r="E1246" s="71">
        <v>1.0403666873559901E-3</v>
      </c>
      <c r="F1246" s="70">
        <v>2.7394783301999999</v>
      </c>
      <c r="G1246" s="71">
        <v>1.33661533220187E-2</v>
      </c>
      <c r="H1246" s="70">
        <v>2.9306353600000001</v>
      </c>
      <c r="I1246" s="71">
        <v>8.6757197830911303E-3</v>
      </c>
      <c r="J1246" s="70">
        <v>1.168367049</v>
      </c>
      <c r="K1246" s="71">
        <v>5.1251933036156596E-3</v>
      </c>
    </row>
    <row r="1247" spans="1:11" customFormat="1" x14ac:dyDescent="0.3">
      <c r="A1247" s="58" t="s">
        <v>312</v>
      </c>
      <c r="B1247" s="73">
        <v>7.8615829039999996</v>
      </c>
      <c r="C1247" s="74">
        <v>7.8414342914000599E-3</v>
      </c>
      <c r="D1247" s="73">
        <v>0.81332049469999901</v>
      </c>
      <c r="E1247" s="74">
        <v>3.5079553677048198E-3</v>
      </c>
      <c r="F1247" s="73">
        <v>1.2828696446000001</v>
      </c>
      <c r="G1247" s="74">
        <v>6.25923270604423E-3</v>
      </c>
      <c r="H1247" s="73">
        <v>3.7092516193999998</v>
      </c>
      <c r="I1247" s="74">
        <v>1.0980699985443199E-2</v>
      </c>
      <c r="J1247" s="73">
        <v>2.0561411452999998</v>
      </c>
      <c r="K1247" s="74">
        <v>9.01952929792031E-3</v>
      </c>
    </row>
    <row r="1248" spans="1:11" customFormat="1" x14ac:dyDescent="0.3">
      <c r="A1248" s="58" t="s">
        <v>334</v>
      </c>
      <c r="B1248" s="70">
        <v>2.8151705573000001</v>
      </c>
      <c r="C1248" s="71">
        <v>2.8079554987482502E-3</v>
      </c>
      <c r="D1248" s="70">
        <v>1.5030442412</v>
      </c>
      <c r="E1248" s="71">
        <v>6.4828221447440597E-3</v>
      </c>
      <c r="F1248" s="70">
        <v>0.80450683950000001</v>
      </c>
      <c r="G1248" s="71">
        <v>3.9252589249664403E-3</v>
      </c>
      <c r="H1248" s="70">
        <v>0.50761947660000195</v>
      </c>
      <c r="I1248" s="71">
        <v>1.50273363773956E-3</v>
      </c>
      <c r="J1248" s="70">
        <v>0</v>
      </c>
      <c r="K1248" s="71">
        <v>0</v>
      </c>
    </row>
    <row r="1249" spans="1:11" customFormat="1" x14ac:dyDescent="0.3">
      <c r="A1249" s="58" t="s">
        <v>313</v>
      </c>
      <c r="B1249" s="73">
        <v>32.751093866700003</v>
      </c>
      <c r="C1249" s="74">
        <v>3.2667155414278601E-2</v>
      </c>
      <c r="D1249" s="73">
        <v>2.7716958697999998</v>
      </c>
      <c r="E1249" s="75">
        <v>1.1954678958012201E-2</v>
      </c>
      <c r="F1249" s="73">
        <v>6.9045148630999797</v>
      </c>
      <c r="G1249" s="74">
        <v>3.3687729250121201E-2</v>
      </c>
      <c r="H1249" s="73">
        <v>8.7024874980000106</v>
      </c>
      <c r="I1249" s="74">
        <v>2.5762448641342299E-2</v>
      </c>
      <c r="J1249" s="73">
        <v>14.3723956358</v>
      </c>
      <c r="K1249" s="72">
        <v>6.3046373939220093E-2</v>
      </c>
    </row>
    <row r="1250" spans="1:11" customFormat="1" x14ac:dyDescent="0.3">
      <c r="A1250" s="58" t="s">
        <v>314</v>
      </c>
      <c r="B1250" s="70">
        <v>6.3545775684999999</v>
      </c>
      <c r="C1250" s="71">
        <v>6.3382912908855E-3</v>
      </c>
      <c r="D1250" s="70">
        <v>0</v>
      </c>
      <c r="E1250" s="71">
        <v>0</v>
      </c>
      <c r="F1250" s="70">
        <v>0</v>
      </c>
      <c r="G1250" s="71">
        <v>0</v>
      </c>
      <c r="H1250" s="70">
        <v>4.0542507872</v>
      </c>
      <c r="I1250" s="71">
        <v>1.20020198487347E-2</v>
      </c>
      <c r="J1250" s="70">
        <v>2.3003267812999999</v>
      </c>
      <c r="K1250" s="71">
        <v>1.0090681199659999E-2</v>
      </c>
    </row>
    <row r="1251" spans="1:11" customFormat="1" x14ac:dyDescent="0.3">
      <c r="A1251" s="58" t="s">
        <v>315</v>
      </c>
      <c r="B1251" s="73">
        <v>9.7451797490000001</v>
      </c>
      <c r="C1251" s="74">
        <v>9.7202036272854495E-3</v>
      </c>
      <c r="D1251" s="73">
        <v>1.6537549416999999</v>
      </c>
      <c r="E1251" s="74">
        <v>7.1328566812333197E-3</v>
      </c>
      <c r="F1251" s="73">
        <v>1.2504114665999999</v>
      </c>
      <c r="G1251" s="74">
        <v>6.1008664291809598E-3</v>
      </c>
      <c r="H1251" s="73">
        <v>4.5324930130999999</v>
      </c>
      <c r="I1251" s="74">
        <v>1.3417786408089299E-2</v>
      </c>
      <c r="J1251" s="73">
        <v>2.3085203276000001</v>
      </c>
      <c r="K1251" s="74">
        <v>1.01266232511459E-2</v>
      </c>
    </row>
    <row r="1252" spans="1:11" customFormat="1" x14ac:dyDescent="0.3">
      <c r="A1252" s="58" t="s">
        <v>316</v>
      </c>
      <c r="B1252" s="70">
        <v>7.1088103780000003</v>
      </c>
      <c r="C1252" s="71">
        <v>7.0905910615974696E-3</v>
      </c>
      <c r="D1252" s="70">
        <v>0.54365889619999996</v>
      </c>
      <c r="E1252" s="71">
        <v>2.3448703869545602E-3</v>
      </c>
      <c r="F1252" s="70">
        <v>3.180554989</v>
      </c>
      <c r="G1252" s="71">
        <v>1.5518204748486499E-2</v>
      </c>
      <c r="H1252" s="70">
        <v>1.6384543337999999</v>
      </c>
      <c r="I1252" s="71">
        <v>4.8504057759816499E-3</v>
      </c>
      <c r="J1252" s="70">
        <v>1.7461421589999999</v>
      </c>
      <c r="K1252" s="71">
        <v>7.6596786156606098E-3</v>
      </c>
    </row>
    <row r="1253" spans="1:11" customFormat="1" x14ac:dyDescent="0.3">
      <c r="A1253" s="58" t="s">
        <v>317</v>
      </c>
      <c r="B1253" s="73">
        <v>13.4012511015</v>
      </c>
      <c r="C1253" s="74">
        <v>1.3366904759281701E-2</v>
      </c>
      <c r="D1253" s="73">
        <v>2.9653369779999998</v>
      </c>
      <c r="E1253" s="74">
        <v>1.27898778363696E-2</v>
      </c>
      <c r="F1253" s="73">
        <v>8.3399994061000005</v>
      </c>
      <c r="G1253" s="72">
        <v>4.0691583334897002E-2</v>
      </c>
      <c r="H1253" s="73">
        <v>1.1705447547000001</v>
      </c>
      <c r="I1253" s="74">
        <v>3.4652275148090599E-3</v>
      </c>
      <c r="J1253" s="73">
        <v>0.92536996269999805</v>
      </c>
      <c r="K1253" s="74">
        <v>4.0592551289908201E-3</v>
      </c>
    </row>
    <row r="1254" spans="1:11" customFormat="1" x14ac:dyDescent="0.3">
      <c r="A1254" s="58" t="s">
        <v>318</v>
      </c>
      <c r="B1254" s="70">
        <v>5.4379988378000004</v>
      </c>
      <c r="C1254" s="71">
        <v>5.4240616786757198E-3</v>
      </c>
      <c r="D1254" s="70">
        <v>0</v>
      </c>
      <c r="E1254" s="71">
        <v>0</v>
      </c>
      <c r="F1254" s="70">
        <v>0.45783801540000002</v>
      </c>
      <c r="G1254" s="71">
        <v>2.2338315448687598E-3</v>
      </c>
      <c r="H1254" s="70">
        <v>0.97141235050000097</v>
      </c>
      <c r="I1254" s="71">
        <v>2.8757249918570202E-3</v>
      </c>
      <c r="J1254" s="70">
        <v>4.0087484718999997</v>
      </c>
      <c r="K1254" s="72">
        <v>1.7584894097831899E-2</v>
      </c>
    </row>
    <row r="1255" spans="1:11" customFormat="1" x14ac:dyDescent="0.3">
      <c r="A1255" s="58" t="s">
        <v>319</v>
      </c>
      <c r="B1255" s="73">
        <v>26.604669730000001</v>
      </c>
      <c r="C1255" s="74">
        <v>2.6536484074479401E-2</v>
      </c>
      <c r="D1255" s="73">
        <v>6.5219725306000003</v>
      </c>
      <c r="E1255" s="74">
        <v>2.81301020886984E-2</v>
      </c>
      <c r="F1255" s="73">
        <v>1.1299255792</v>
      </c>
      <c r="G1255" s="74">
        <v>5.5130052928564002E-3</v>
      </c>
      <c r="H1255" s="73">
        <v>18.9527716202</v>
      </c>
      <c r="I1255" s="72">
        <v>5.6106924093680899E-2</v>
      </c>
      <c r="J1255" s="73">
        <v>0</v>
      </c>
      <c r="K1255" s="75">
        <v>0</v>
      </c>
    </row>
    <row r="1256" spans="1:11" customFormat="1" x14ac:dyDescent="0.3">
      <c r="A1256" s="58" t="s">
        <v>320</v>
      </c>
      <c r="B1256" s="70">
        <v>9.5154195533999992</v>
      </c>
      <c r="C1256" s="71">
        <v>9.4910322888187501E-3</v>
      </c>
      <c r="D1256" s="70">
        <v>3.0995692228</v>
      </c>
      <c r="E1256" s="71">
        <v>1.3368838684809699E-2</v>
      </c>
      <c r="F1256" s="70">
        <v>0.97957897000000205</v>
      </c>
      <c r="G1256" s="71">
        <v>4.7794510946503098E-3</v>
      </c>
      <c r="H1256" s="70">
        <v>3.2721680505999902</v>
      </c>
      <c r="I1256" s="71">
        <v>9.6867776447593108E-3</v>
      </c>
      <c r="J1256" s="70">
        <v>2.1641033099999998</v>
      </c>
      <c r="K1256" s="71">
        <v>9.49311930890007E-3</v>
      </c>
    </row>
    <row r="1257" spans="1:11" customFormat="1" x14ac:dyDescent="0.3">
      <c r="A1257" s="58" t="s">
        <v>321</v>
      </c>
      <c r="B1257" s="73">
        <v>23.547441316899999</v>
      </c>
      <c r="C1257" s="74">
        <v>2.3487091094990802E-2</v>
      </c>
      <c r="D1257" s="73">
        <v>0.31890669500000002</v>
      </c>
      <c r="E1257" s="75">
        <v>1.3754853834525599E-3</v>
      </c>
      <c r="F1257" s="73">
        <v>11.217433059899999</v>
      </c>
      <c r="G1257" s="72">
        <v>5.4730832693667998E-2</v>
      </c>
      <c r="H1257" s="73">
        <v>5.6789667584999997</v>
      </c>
      <c r="I1257" s="74">
        <v>1.6811755200495299E-2</v>
      </c>
      <c r="J1257" s="73">
        <v>6.3321348035000096</v>
      </c>
      <c r="K1257" s="74">
        <v>2.77767289999034E-2</v>
      </c>
    </row>
    <row r="1258" spans="1:11" customFormat="1" x14ac:dyDescent="0.3">
      <c r="A1258" s="58" t="s">
        <v>400</v>
      </c>
      <c r="B1258" s="70">
        <v>2.4110100928999998</v>
      </c>
      <c r="C1258" s="71">
        <v>2.4048308655192602E-3</v>
      </c>
      <c r="D1258" s="70">
        <v>1.2161483868</v>
      </c>
      <c r="E1258" s="71">
        <v>5.2454036129683896E-3</v>
      </c>
      <c r="F1258" s="70">
        <v>0</v>
      </c>
      <c r="G1258" s="71">
        <v>0</v>
      </c>
      <c r="H1258" s="70">
        <v>0</v>
      </c>
      <c r="I1258" s="71">
        <v>0</v>
      </c>
      <c r="J1258" s="70">
        <v>1.1948617061</v>
      </c>
      <c r="K1258" s="71">
        <v>5.2414155466742399E-3</v>
      </c>
    </row>
    <row r="1259" spans="1:11" customFormat="1" x14ac:dyDescent="0.3">
      <c r="A1259" s="58" t="s">
        <v>323</v>
      </c>
      <c r="B1259" s="73">
        <v>8.4999386159999997</v>
      </c>
      <c r="C1259" s="74">
        <v>8.4781539484097296E-3</v>
      </c>
      <c r="D1259" s="73">
        <v>2.2077760254999999</v>
      </c>
      <c r="E1259" s="74">
        <v>9.52242050927226E-3</v>
      </c>
      <c r="F1259" s="73">
        <v>0.34447959500000003</v>
      </c>
      <c r="G1259" s="74">
        <v>1.68074594068454E-3</v>
      </c>
      <c r="H1259" s="73">
        <v>0.81876291330000095</v>
      </c>
      <c r="I1259" s="74">
        <v>2.4238285327240899E-3</v>
      </c>
      <c r="J1259" s="73">
        <v>5.1289200821999898</v>
      </c>
      <c r="K1259" s="74">
        <v>2.2498671870770402E-2</v>
      </c>
    </row>
    <row r="1260" spans="1:11" customFormat="1" x14ac:dyDescent="0.3">
      <c r="A1260" s="58" t="s">
        <v>78</v>
      </c>
      <c r="B1260" s="70">
        <v>6.0125461222999999</v>
      </c>
      <c r="C1260" s="71">
        <v>5.99713644411727E-3</v>
      </c>
      <c r="D1260" s="70">
        <v>2.9951771269999998</v>
      </c>
      <c r="E1260" s="71">
        <v>1.29185822174098E-2</v>
      </c>
      <c r="F1260" s="70">
        <v>0</v>
      </c>
      <c r="G1260" s="71">
        <v>0</v>
      </c>
      <c r="H1260" s="70">
        <v>3.0173689953</v>
      </c>
      <c r="I1260" s="71">
        <v>8.93248209678669E-3</v>
      </c>
      <c r="J1260" s="70">
        <v>0</v>
      </c>
      <c r="K1260" s="71">
        <v>0</v>
      </c>
    </row>
    <row r="1261" spans="1:11" customFormat="1" x14ac:dyDescent="0.3">
      <c r="A1261" s="58" t="s">
        <v>401</v>
      </c>
      <c r="B1261" s="73">
        <v>813.40172706390001</v>
      </c>
      <c r="C1261" s="74">
        <v>0.81131704303946595</v>
      </c>
      <c r="D1261" s="73">
        <v>200.03277313859999</v>
      </c>
      <c r="E1261" s="72">
        <v>0.86276694712735902</v>
      </c>
      <c r="F1261" s="73">
        <v>155.3578643022</v>
      </c>
      <c r="G1261" s="74">
        <v>0.75800454822104202</v>
      </c>
      <c r="H1261" s="73">
        <v>271.89739417099997</v>
      </c>
      <c r="I1261" s="74">
        <v>0.80491269360111395</v>
      </c>
      <c r="J1261" s="73">
        <v>186.11369545209999</v>
      </c>
      <c r="K1261" s="74">
        <v>0.81641181720990796</v>
      </c>
    </row>
    <row r="1262" spans="1:11" customFormat="1" x14ac:dyDescent="0.3">
      <c r="A1262" s="76" t="s">
        <v>4</v>
      </c>
    </row>
    <row r="1263" spans="1:11" customFormat="1" x14ac:dyDescent="0.3">
      <c r="A1263" s="76" t="s">
        <v>4</v>
      </c>
    </row>
    <row r="1264" spans="1:11" customFormat="1" x14ac:dyDescent="0.3">
      <c r="A1264" s="54" t="s">
        <v>402</v>
      </c>
    </row>
    <row r="1265" spans="1:11" customFormat="1" x14ac:dyDescent="0.3">
      <c r="A1265" s="69" t="s">
        <v>4</v>
      </c>
    </row>
    <row r="1266" spans="1:11" customFormat="1" x14ac:dyDescent="0.3">
      <c r="A1266" s="116" t="s">
        <v>4</v>
      </c>
      <c r="B1266" s="118" t="s">
        <v>26</v>
      </c>
      <c r="C1266" s="118" t="s">
        <v>4</v>
      </c>
      <c r="D1266" s="118" t="s">
        <v>509</v>
      </c>
      <c r="E1266" s="118" t="s">
        <v>4</v>
      </c>
      <c r="F1266" s="118" t="s">
        <v>510</v>
      </c>
      <c r="G1266" s="118" t="s">
        <v>4</v>
      </c>
      <c r="H1266" s="118" t="s">
        <v>511</v>
      </c>
      <c r="I1266" s="118" t="s">
        <v>4</v>
      </c>
      <c r="J1266" s="118" t="s">
        <v>512</v>
      </c>
      <c r="K1266" s="118" t="s">
        <v>4</v>
      </c>
    </row>
    <row r="1267" spans="1:11" customFormat="1" x14ac:dyDescent="0.3">
      <c r="A1267" s="117" t="s">
        <v>4</v>
      </c>
      <c r="B1267" s="55" t="s">
        <v>28</v>
      </c>
      <c r="C1267" s="55" t="s">
        <v>29</v>
      </c>
      <c r="D1267" s="55" t="s">
        <v>28</v>
      </c>
      <c r="E1267" s="55" t="s">
        <v>29</v>
      </c>
      <c r="F1267" s="55" t="s">
        <v>28</v>
      </c>
      <c r="G1267" s="55" t="s">
        <v>29</v>
      </c>
      <c r="H1267" s="55" t="s">
        <v>28</v>
      </c>
      <c r="I1267" s="55" t="s">
        <v>29</v>
      </c>
      <c r="J1267" s="55" t="s">
        <v>28</v>
      </c>
      <c r="K1267" s="55" t="s">
        <v>29</v>
      </c>
    </row>
    <row r="1268" spans="1:11" customFormat="1" x14ac:dyDescent="0.3">
      <c r="A1268" s="56" t="s">
        <v>30</v>
      </c>
      <c r="B1268" s="57">
        <v>1002.5695060178</v>
      </c>
      <c r="C1268" s="57">
        <v>1002.5695060178</v>
      </c>
      <c r="D1268" s="57">
        <v>231.850297238</v>
      </c>
      <c r="E1268" s="57">
        <v>231.850297238</v>
      </c>
      <c r="F1268" s="57">
        <v>204.95637482230001</v>
      </c>
      <c r="G1268" s="57">
        <v>204.95637482230001</v>
      </c>
      <c r="H1268" s="57">
        <v>337.79737396680002</v>
      </c>
      <c r="I1268" s="57">
        <v>337.79737396680002</v>
      </c>
      <c r="J1268" s="57">
        <v>227.9654599907</v>
      </c>
      <c r="K1268" s="57">
        <v>227.9654599907</v>
      </c>
    </row>
    <row r="1269" spans="1:11" customFormat="1" x14ac:dyDescent="0.3">
      <c r="A1269" s="58" t="s">
        <v>403</v>
      </c>
      <c r="B1269" s="70">
        <v>5.1048736997999997</v>
      </c>
      <c r="C1269" s="71">
        <v>5.0917903139469402E-3</v>
      </c>
      <c r="D1269" s="70">
        <v>0.81332049469999901</v>
      </c>
      <c r="E1269" s="71">
        <v>3.5079553677048198E-3</v>
      </c>
      <c r="F1269" s="70">
        <v>1.6812292042000001</v>
      </c>
      <c r="G1269" s="71">
        <v>8.2028636857850792E-3</v>
      </c>
      <c r="H1269" s="70">
        <v>1.7763873763</v>
      </c>
      <c r="I1269" s="71">
        <v>5.2587364887999102E-3</v>
      </c>
      <c r="J1269" s="70">
        <v>0.83393662460000095</v>
      </c>
      <c r="K1269" s="71">
        <v>3.6581709555211601E-3</v>
      </c>
    </row>
    <row r="1270" spans="1:11" customFormat="1" x14ac:dyDescent="0.3">
      <c r="A1270" s="58" t="s">
        <v>404</v>
      </c>
      <c r="B1270" s="73">
        <v>2.1557052679000002</v>
      </c>
      <c r="C1270" s="74">
        <v>2.1501803665088999E-3</v>
      </c>
      <c r="D1270" s="73">
        <v>0.61194637689999898</v>
      </c>
      <c r="E1270" s="74">
        <v>2.6394030294117801E-3</v>
      </c>
      <c r="F1270" s="73">
        <v>1.543758891</v>
      </c>
      <c r="G1270" s="74">
        <v>7.5321340570082803E-3</v>
      </c>
      <c r="H1270" s="73">
        <v>0</v>
      </c>
      <c r="I1270" s="74">
        <v>0</v>
      </c>
      <c r="J1270" s="73">
        <v>0</v>
      </c>
      <c r="K1270" s="74">
        <v>0</v>
      </c>
    </row>
    <row r="1271" spans="1:11" customFormat="1" x14ac:dyDescent="0.3">
      <c r="A1271" s="58" t="s">
        <v>267</v>
      </c>
      <c r="B1271" s="70">
        <v>1.2079830352000001</v>
      </c>
      <c r="C1271" s="71">
        <v>1.2048870706212701E-3</v>
      </c>
      <c r="D1271" s="70">
        <v>0</v>
      </c>
      <c r="E1271" s="71">
        <v>0</v>
      </c>
      <c r="F1271" s="70">
        <v>0</v>
      </c>
      <c r="G1271" s="71">
        <v>0</v>
      </c>
      <c r="H1271" s="70">
        <v>0</v>
      </c>
      <c r="I1271" s="71">
        <v>0</v>
      </c>
      <c r="J1271" s="70">
        <v>1.2079830352000001</v>
      </c>
      <c r="K1271" s="71">
        <v>5.2989739553056898E-3</v>
      </c>
    </row>
    <row r="1272" spans="1:11" customFormat="1" x14ac:dyDescent="0.3">
      <c r="A1272" s="58" t="s">
        <v>268</v>
      </c>
      <c r="B1272" s="73">
        <v>4.2551732550999999</v>
      </c>
      <c r="C1272" s="74">
        <v>4.2442675840017501E-3</v>
      </c>
      <c r="D1272" s="73">
        <v>1.0295969551999999</v>
      </c>
      <c r="E1272" s="74">
        <v>4.4407834169955503E-3</v>
      </c>
      <c r="F1272" s="73">
        <v>1.1615318517</v>
      </c>
      <c r="G1272" s="74">
        <v>5.6672150486027301E-3</v>
      </c>
      <c r="H1272" s="73">
        <v>0</v>
      </c>
      <c r="I1272" s="74">
        <v>0</v>
      </c>
      <c r="J1272" s="73">
        <v>2.0640444482000002</v>
      </c>
      <c r="K1272" s="74">
        <v>9.0541981591606199E-3</v>
      </c>
    </row>
    <row r="1273" spans="1:11" customFormat="1" x14ac:dyDescent="0.3">
      <c r="A1273" s="58" t="s">
        <v>269</v>
      </c>
      <c r="B1273" s="70">
        <v>7.2938040225999998</v>
      </c>
      <c r="C1273" s="71">
        <v>7.2751105821789296E-3</v>
      </c>
      <c r="D1273" s="70">
        <v>0.2412093257</v>
      </c>
      <c r="E1273" s="71">
        <v>1.0403666873559901E-3</v>
      </c>
      <c r="F1273" s="70">
        <v>0</v>
      </c>
      <c r="G1273" s="71">
        <v>0</v>
      </c>
      <c r="H1273" s="70">
        <v>5.5291804954000003</v>
      </c>
      <c r="I1273" s="71">
        <v>1.6368334751896099E-2</v>
      </c>
      <c r="J1273" s="70">
        <v>1.5234142015000001</v>
      </c>
      <c r="K1273" s="71">
        <v>6.6826535983220796E-3</v>
      </c>
    </row>
    <row r="1274" spans="1:11" customFormat="1" x14ac:dyDescent="0.3">
      <c r="A1274" s="58" t="s">
        <v>405</v>
      </c>
      <c r="B1274" s="73">
        <v>24.2892284158</v>
      </c>
      <c r="C1274" s="74">
        <v>2.4226977052470601E-2</v>
      </c>
      <c r="D1274" s="73">
        <v>5.3922250291000102</v>
      </c>
      <c r="E1274" s="74">
        <v>2.3257356550053301E-2</v>
      </c>
      <c r="F1274" s="73">
        <v>9.9505881062000103</v>
      </c>
      <c r="G1274" s="74">
        <v>4.8549785849926801E-2</v>
      </c>
      <c r="H1274" s="73">
        <v>4.2020113458999999</v>
      </c>
      <c r="I1274" s="74">
        <v>1.24394434940545E-2</v>
      </c>
      <c r="J1274" s="73">
        <v>4.7444039346000197</v>
      </c>
      <c r="K1274" s="74">
        <v>2.0811942014345299E-2</v>
      </c>
    </row>
    <row r="1275" spans="1:11" customFormat="1" x14ac:dyDescent="0.3">
      <c r="A1275" s="58" t="s">
        <v>406</v>
      </c>
      <c r="B1275" s="70">
        <v>47.249046919500003</v>
      </c>
      <c r="C1275" s="71">
        <v>4.7127951364861399E-2</v>
      </c>
      <c r="D1275" s="70">
        <v>12.8218318415</v>
      </c>
      <c r="E1275" s="71">
        <v>5.53022014387934E-2</v>
      </c>
      <c r="F1275" s="70">
        <v>6.3919095613000199</v>
      </c>
      <c r="G1275" s="71">
        <v>3.1186683345867501E-2</v>
      </c>
      <c r="H1275" s="70">
        <v>10.2550896919</v>
      </c>
      <c r="I1275" s="71">
        <v>3.0358701642564899E-2</v>
      </c>
      <c r="J1275" s="70">
        <v>17.780215824799999</v>
      </c>
      <c r="K1275" s="72">
        <v>7.7995218334941399E-2</v>
      </c>
    </row>
    <row r="1276" spans="1:11" customFormat="1" x14ac:dyDescent="0.3">
      <c r="A1276" s="58" t="s">
        <v>407</v>
      </c>
      <c r="B1276" s="73">
        <v>234.53547306199999</v>
      </c>
      <c r="C1276" s="74">
        <v>0.23393437727183</v>
      </c>
      <c r="D1276" s="73">
        <v>44.0847167075</v>
      </c>
      <c r="E1276" s="74">
        <v>0.19014302432507099</v>
      </c>
      <c r="F1276" s="73">
        <v>41.894086376300002</v>
      </c>
      <c r="G1276" s="74">
        <v>0.20440489549360299</v>
      </c>
      <c r="H1276" s="73">
        <v>106.9273021485</v>
      </c>
      <c r="I1276" s="72">
        <v>0.31654272765012398</v>
      </c>
      <c r="J1276" s="73">
        <v>41.629367829700001</v>
      </c>
      <c r="K1276" s="74">
        <v>0.18261261083761701</v>
      </c>
    </row>
    <row r="1277" spans="1:11" customFormat="1" x14ac:dyDescent="0.3">
      <c r="A1277" s="58" t="s">
        <v>408</v>
      </c>
      <c r="B1277" s="70">
        <v>394.29907768189997</v>
      </c>
      <c r="C1277" s="71">
        <v>0.39328852046184198</v>
      </c>
      <c r="D1277" s="70">
        <v>85.263659079600203</v>
      </c>
      <c r="E1277" s="71">
        <v>0.36775307211305702</v>
      </c>
      <c r="F1277" s="70">
        <v>84.795703162100196</v>
      </c>
      <c r="G1277" s="71">
        <v>0.41372561958914</v>
      </c>
      <c r="H1277" s="70">
        <v>121.7101732333</v>
      </c>
      <c r="I1277" s="71">
        <v>0.36030526763438397</v>
      </c>
      <c r="J1277" s="70">
        <v>102.5295422069</v>
      </c>
      <c r="K1277" s="71">
        <v>0.449759109169796</v>
      </c>
    </row>
    <row r="1278" spans="1:11" customFormat="1" x14ac:dyDescent="0.3">
      <c r="A1278" s="58" t="s">
        <v>409</v>
      </c>
      <c r="B1278" s="73">
        <v>162.28728939690001</v>
      </c>
      <c r="C1278" s="74">
        <v>0.16187135996336499</v>
      </c>
      <c r="D1278" s="73">
        <v>49.601441308200101</v>
      </c>
      <c r="E1278" s="72">
        <v>0.21393736345864101</v>
      </c>
      <c r="F1278" s="73">
        <v>36.5566487842</v>
      </c>
      <c r="G1278" s="74">
        <v>0.178363072707034</v>
      </c>
      <c r="H1278" s="73">
        <v>49.199633182499902</v>
      </c>
      <c r="I1278" s="74">
        <v>0.145648358969586</v>
      </c>
      <c r="J1278" s="73">
        <v>26.929566122000001</v>
      </c>
      <c r="K1278" s="74">
        <v>0.118130027781834</v>
      </c>
    </row>
    <row r="1279" spans="1:11" customFormat="1" x14ac:dyDescent="0.3">
      <c r="A1279" s="58" t="s">
        <v>410</v>
      </c>
      <c r="B1279" s="70">
        <v>119.8918512611</v>
      </c>
      <c r="C1279" s="71">
        <v>0.119584577968374</v>
      </c>
      <c r="D1279" s="70">
        <v>31.990350119599999</v>
      </c>
      <c r="E1279" s="71">
        <v>0.13797847361291601</v>
      </c>
      <c r="F1279" s="70">
        <v>20.980918885299999</v>
      </c>
      <c r="G1279" s="71">
        <v>0.102367730223033</v>
      </c>
      <c r="H1279" s="70">
        <v>38.197596492999899</v>
      </c>
      <c r="I1279" s="71">
        <v>0.11307842936859</v>
      </c>
      <c r="J1279" s="70">
        <v>28.722985763200001</v>
      </c>
      <c r="K1279" s="71">
        <v>0.12599709519315699</v>
      </c>
    </row>
    <row r="1280" spans="1:11" customFormat="1" x14ac:dyDescent="0.3">
      <c r="A1280" s="58" t="s">
        <v>372</v>
      </c>
      <c r="B1280" s="88">
        <v>7.8868326169915601</v>
      </c>
      <c r="C1280" s="88">
        <v>7.8868326169915601</v>
      </c>
      <c r="D1280" s="88">
        <v>8.0464699658497292</v>
      </c>
      <c r="E1280" s="88">
        <v>8.0464699658497292</v>
      </c>
      <c r="F1280" s="88">
        <v>7.8239869902896304</v>
      </c>
      <c r="G1280" s="88">
        <v>7.8239869902896304</v>
      </c>
      <c r="H1280" s="88">
        <v>7.8496835253713702</v>
      </c>
      <c r="I1280" s="88">
        <v>7.8496835253713702</v>
      </c>
      <c r="J1280" s="88">
        <v>7.83602452805252</v>
      </c>
      <c r="K1280" s="88">
        <v>7.83602452805252</v>
      </c>
    </row>
    <row r="1281" spans="1:11" customFormat="1" x14ac:dyDescent="0.3">
      <c r="A1281" s="76" t="s">
        <v>4</v>
      </c>
    </row>
    <row r="1282" spans="1:11" customFormat="1" x14ac:dyDescent="0.3">
      <c r="A1282" s="76" t="s">
        <v>4</v>
      </c>
    </row>
    <row r="1283" spans="1:11" customFormat="1" x14ac:dyDescent="0.3">
      <c r="A1283" s="54" t="s">
        <v>411</v>
      </c>
    </row>
    <row r="1284" spans="1:11" customFormat="1" x14ac:dyDescent="0.3">
      <c r="A1284" s="69" t="s">
        <v>4</v>
      </c>
    </row>
    <row r="1285" spans="1:11" customFormat="1" x14ac:dyDescent="0.3">
      <c r="A1285" s="116" t="s">
        <v>4</v>
      </c>
      <c r="B1285" s="118" t="s">
        <v>26</v>
      </c>
      <c r="C1285" s="118" t="s">
        <v>4</v>
      </c>
      <c r="D1285" s="118" t="s">
        <v>509</v>
      </c>
      <c r="E1285" s="118" t="s">
        <v>4</v>
      </c>
      <c r="F1285" s="118" t="s">
        <v>510</v>
      </c>
      <c r="G1285" s="118" t="s">
        <v>4</v>
      </c>
      <c r="H1285" s="118" t="s">
        <v>511</v>
      </c>
      <c r="I1285" s="118" t="s">
        <v>4</v>
      </c>
      <c r="J1285" s="118" t="s">
        <v>512</v>
      </c>
      <c r="K1285" s="118" t="s">
        <v>4</v>
      </c>
    </row>
    <row r="1286" spans="1:11" customFormat="1" x14ac:dyDescent="0.3">
      <c r="A1286" s="117" t="s">
        <v>4</v>
      </c>
      <c r="B1286" s="55" t="s">
        <v>28</v>
      </c>
      <c r="C1286" s="55" t="s">
        <v>29</v>
      </c>
      <c r="D1286" s="55" t="s">
        <v>28</v>
      </c>
      <c r="E1286" s="55" t="s">
        <v>29</v>
      </c>
      <c r="F1286" s="55" t="s">
        <v>28</v>
      </c>
      <c r="G1286" s="55" t="s">
        <v>29</v>
      </c>
      <c r="H1286" s="55" t="s">
        <v>28</v>
      </c>
      <c r="I1286" s="55" t="s">
        <v>29</v>
      </c>
      <c r="J1286" s="55" t="s">
        <v>28</v>
      </c>
      <c r="K1286" s="55" t="s">
        <v>29</v>
      </c>
    </row>
    <row r="1287" spans="1:11" customFormat="1" x14ac:dyDescent="0.3">
      <c r="A1287" s="56" t="s">
        <v>30</v>
      </c>
      <c r="B1287" s="57">
        <v>1002.5695060178</v>
      </c>
      <c r="C1287" s="57">
        <v>1002.5695060178</v>
      </c>
      <c r="D1287" s="57">
        <v>231.850297238</v>
      </c>
      <c r="E1287" s="57">
        <v>231.850297238</v>
      </c>
      <c r="F1287" s="57">
        <v>204.95637482230001</v>
      </c>
      <c r="G1287" s="57">
        <v>204.95637482230001</v>
      </c>
      <c r="H1287" s="57">
        <v>337.79737396680002</v>
      </c>
      <c r="I1287" s="57">
        <v>337.79737396680002</v>
      </c>
      <c r="J1287" s="57">
        <v>227.9654599907</v>
      </c>
      <c r="K1287" s="57">
        <v>227.9654599907</v>
      </c>
    </row>
    <row r="1288" spans="1:11" customFormat="1" x14ac:dyDescent="0.3">
      <c r="A1288" s="58" t="s">
        <v>412</v>
      </c>
      <c r="B1288" s="70">
        <v>13.815520731399999</v>
      </c>
      <c r="C1288" s="71">
        <v>1.3780112649022401E-2</v>
      </c>
      <c r="D1288" s="70">
        <v>1.0545298204</v>
      </c>
      <c r="E1288" s="71">
        <v>4.5483220550608097E-3</v>
      </c>
      <c r="F1288" s="70">
        <v>1.543758891</v>
      </c>
      <c r="G1288" s="71">
        <v>7.5321340570082803E-3</v>
      </c>
      <c r="H1288" s="70">
        <v>0.46722243460000001</v>
      </c>
      <c r="I1288" s="71">
        <v>1.38314406981127E-3</v>
      </c>
      <c r="J1288" s="70">
        <v>10.750009585400001</v>
      </c>
      <c r="K1288" s="72">
        <v>4.7156308617272803E-2</v>
      </c>
    </row>
    <row r="1289" spans="1:11" customFormat="1" x14ac:dyDescent="0.3">
      <c r="A1289" s="58" t="s">
        <v>413</v>
      </c>
      <c r="B1289" s="73">
        <v>83.924843005300005</v>
      </c>
      <c r="C1289" s="74">
        <v>8.3709750298160399E-2</v>
      </c>
      <c r="D1289" s="73">
        <v>21.2409771204</v>
      </c>
      <c r="E1289" s="74">
        <v>9.16150523568042E-2</v>
      </c>
      <c r="F1289" s="73">
        <v>18.8089107415</v>
      </c>
      <c r="G1289" s="74">
        <v>9.1770313354769206E-2</v>
      </c>
      <c r="H1289" s="73">
        <v>24.551409918299999</v>
      </c>
      <c r="I1289" s="74">
        <v>7.2680878569272106E-2</v>
      </c>
      <c r="J1289" s="73">
        <v>19.323545225099998</v>
      </c>
      <c r="K1289" s="74">
        <v>8.47652325307892E-2</v>
      </c>
    </row>
    <row r="1290" spans="1:11" customFormat="1" x14ac:dyDescent="0.3">
      <c r="A1290" s="58" t="s">
        <v>414</v>
      </c>
      <c r="B1290" s="70">
        <v>361.68720771369999</v>
      </c>
      <c r="C1290" s="71">
        <v>0.36076023212626901</v>
      </c>
      <c r="D1290" s="70">
        <v>83.383459453399993</v>
      </c>
      <c r="E1290" s="71">
        <v>0.35964353053127601</v>
      </c>
      <c r="F1290" s="70">
        <v>79.082808538199998</v>
      </c>
      <c r="G1290" s="71">
        <v>0.38585190925027801</v>
      </c>
      <c r="H1290" s="70">
        <v>130.25103566609999</v>
      </c>
      <c r="I1290" s="71">
        <v>0.385589248775219</v>
      </c>
      <c r="J1290" s="70">
        <v>68.969904056000104</v>
      </c>
      <c r="K1290" s="71">
        <v>0.30254541218136199</v>
      </c>
    </row>
    <row r="1291" spans="1:11" customFormat="1" x14ac:dyDescent="0.3">
      <c r="A1291" s="58" t="s">
        <v>415</v>
      </c>
      <c r="B1291" s="73">
        <v>286.27692364929999</v>
      </c>
      <c r="C1291" s="74">
        <v>0.28554321863068599</v>
      </c>
      <c r="D1291" s="73">
        <v>58.525718380199798</v>
      </c>
      <c r="E1291" s="74">
        <v>0.25242891243793403</v>
      </c>
      <c r="F1291" s="73">
        <v>72.751077640600201</v>
      </c>
      <c r="G1291" s="74">
        <v>0.35495884284485502</v>
      </c>
      <c r="H1291" s="73">
        <v>85.777534101599997</v>
      </c>
      <c r="I1291" s="74">
        <v>0.253931915142806</v>
      </c>
      <c r="J1291" s="73">
        <v>69.222593526899999</v>
      </c>
      <c r="K1291" s="74">
        <v>0.30365386725569699</v>
      </c>
    </row>
    <row r="1292" spans="1:11" customFormat="1" x14ac:dyDescent="0.3">
      <c r="A1292" s="58" t="s">
        <v>416</v>
      </c>
      <c r="B1292" s="70">
        <v>256.86501091809998</v>
      </c>
      <c r="C1292" s="71">
        <v>0.25620668629586202</v>
      </c>
      <c r="D1292" s="70">
        <v>67.645612463599903</v>
      </c>
      <c r="E1292" s="71">
        <v>0.291764182618926</v>
      </c>
      <c r="F1292" s="70">
        <v>32.769819011000003</v>
      </c>
      <c r="G1292" s="75">
        <v>0.15988680049309001</v>
      </c>
      <c r="H1292" s="70">
        <v>96.750171846200004</v>
      </c>
      <c r="I1292" s="71">
        <v>0.28641481344289199</v>
      </c>
      <c r="J1292" s="70">
        <v>59.699407597300102</v>
      </c>
      <c r="K1292" s="71">
        <v>0.26187917941487898</v>
      </c>
    </row>
    <row r="1293" spans="1:11" customFormat="1" x14ac:dyDescent="0.3">
      <c r="A1293" s="58" t="s">
        <v>417</v>
      </c>
      <c r="B1293" s="73">
        <v>97.740363736700004</v>
      </c>
      <c r="C1293" s="74">
        <v>9.7489862947182704E-2</v>
      </c>
      <c r="D1293" s="73">
        <v>22.295506940799999</v>
      </c>
      <c r="E1293" s="74">
        <v>9.6163374411865093E-2</v>
      </c>
      <c r="F1293" s="73">
        <v>20.3526696325</v>
      </c>
      <c r="G1293" s="74">
        <v>9.9302447411777503E-2</v>
      </c>
      <c r="H1293" s="73">
        <v>25.018632352899999</v>
      </c>
      <c r="I1293" s="74">
        <v>7.4064022639083404E-2</v>
      </c>
      <c r="J1293" s="73">
        <v>30.073554810499999</v>
      </c>
      <c r="K1293" s="74">
        <v>0.13192154114806201</v>
      </c>
    </row>
    <row r="1294" spans="1:11" customFormat="1" x14ac:dyDescent="0.3">
      <c r="A1294" s="58" t="s">
        <v>418</v>
      </c>
      <c r="B1294" s="70">
        <v>543.14193456739997</v>
      </c>
      <c r="C1294" s="71">
        <v>0.54174990492654895</v>
      </c>
      <c r="D1294" s="70">
        <v>126.17133084380001</v>
      </c>
      <c r="E1294" s="71">
        <v>0.54419309505685898</v>
      </c>
      <c r="F1294" s="70">
        <v>105.5208966516</v>
      </c>
      <c r="G1294" s="71">
        <v>0.51484564333794502</v>
      </c>
      <c r="H1294" s="70">
        <v>182.5277059478</v>
      </c>
      <c r="I1294" s="71">
        <v>0.54034672858569799</v>
      </c>
      <c r="J1294" s="70">
        <v>128.92200112419999</v>
      </c>
      <c r="K1294" s="71">
        <v>0.56553304667057602</v>
      </c>
    </row>
    <row r="1295" spans="1:11" customFormat="1" x14ac:dyDescent="0.3">
      <c r="A1295" s="76" t="s">
        <v>4</v>
      </c>
    </row>
    <row r="1296" spans="1:11" customFormat="1" x14ac:dyDescent="0.3">
      <c r="A1296" s="76" t="s">
        <v>4</v>
      </c>
    </row>
    <row r="1297" spans="1:11" customFormat="1" x14ac:dyDescent="0.3">
      <c r="A1297" s="54" t="s">
        <v>419</v>
      </c>
    </row>
    <row r="1298" spans="1:11" customFormat="1" x14ac:dyDescent="0.3">
      <c r="A1298" s="69" t="s">
        <v>4</v>
      </c>
    </row>
    <row r="1299" spans="1:11" customFormat="1" x14ac:dyDescent="0.3">
      <c r="A1299" s="116" t="s">
        <v>4</v>
      </c>
      <c r="B1299" s="118" t="s">
        <v>26</v>
      </c>
      <c r="C1299" s="118" t="s">
        <v>4</v>
      </c>
      <c r="D1299" s="118" t="s">
        <v>509</v>
      </c>
      <c r="E1299" s="118" t="s">
        <v>4</v>
      </c>
      <c r="F1299" s="118" t="s">
        <v>510</v>
      </c>
      <c r="G1299" s="118" t="s">
        <v>4</v>
      </c>
      <c r="H1299" s="118" t="s">
        <v>511</v>
      </c>
      <c r="I1299" s="118" t="s">
        <v>4</v>
      </c>
      <c r="J1299" s="118" t="s">
        <v>512</v>
      </c>
      <c r="K1299" s="118" t="s">
        <v>4</v>
      </c>
    </row>
    <row r="1300" spans="1:11" customFormat="1" x14ac:dyDescent="0.3">
      <c r="A1300" s="117" t="s">
        <v>4</v>
      </c>
      <c r="B1300" s="55" t="s">
        <v>28</v>
      </c>
      <c r="C1300" s="55" t="s">
        <v>29</v>
      </c>
      <c r="D1300" s="55" t="s">
        <v>28</v>
      </c>
      <c r="E1300" s="55" t="s">
        <v>29</v>
      </c>
      <c r="F1300" s="55" t="s">
        <v>28</v>
      </c>
      <c r="G1300" s="55" t="s">
        <v>29</v>
      </c>
      <c r="H1300" s="55" t="s">
        <v>28</v>
      </c>
      <c r="I1300" s="55" t="s">
        <v>29</v>
      </c>
      <c r="J1300" s="55" t="s">
        <v>28</v>
      </c>
      <c r="K1300" s="55" t="s">
        <v>29</v>
      </c>
    </row>
    <row r="1301" spans="1:11" customFormat="1" x14ac:dyDescent="0.3">
      <c r="A1301" s="56" t="s">
        <v>30</v>
      </c>
      <c r="B1301" s="57">
        <v>1002.5695060178</v>
      </c>
      <c r="C1301" s="57">
        <v>1002.5695060178</v>
      </c>
      <c r="D1301" s="57">
        <v>231.850297238</v>
      </c>
      <c r="E1301" s="57">
        <v>231.850297238</v>
      </c>
      <c r="F1301" s="57">
        <v>204.95637482230001</v>
      </c>
      <c r="G1301" s="57">
        <v>204.95637482230001</v>
      </c>
      <c r="H1301" s="57">
        <v>337.79737396680002</v>
      </c>
      <c r="I1301" s="57">
        <v>337.79737396680002</v>
      </c>
      <c r="J1301" s="57">
        <v>227.9654599907</v>
      </c>
      <c r="K1301" s="57">
        <v>227.9654599907</v>
      </c>
    </row>
    <row r="1302" spans="1:11" customFormat="1" x14ac:dyDescent="0.3">
      <c r="A1302" s="58" t="s">
        <v>420</v>
      </c>
      <c r="B1302" s="70">
        <v>2.1598840348000001</v>
      </c>
      <c r="C1302" s="71">
        <v>2.1543484235612199E-3</v>
      </c>
      <c r="D1302" s="70">
        <v>0</v>
      </c>
      <c r="E1302" s="71">
        <v>0</v>
      </c>
      <c r="F1302" s="70">
        <v>0.95190099960000196</v>
      </c>
      <c r="G1302" s="71">
        <v>4.6444078669195402E-3</v>
      </c>
      <c r="H1302" s="70">
        <v>0</v>
      </c>
      <c r="I1302" s="71">
        <v>0</v>
      </c>
      <c r="J1302" s="70">
        <v>1.2079830352000001</v>
      </c>
      <c r="K1302" s="71">
        <v>5.2989739553056898E-3</v>
      </c>
    </row>
    <row r="1303" spans="1:11" customFormat="1" x14ac:dyDescent="0.3">
      <c r="A1303" s="58" t="s">
        <v>421</v>
      </c>
      <c r="B1303" s="73">
        <v>5.3453220271999999</v>
      </c>
      <c r="C1303" s="74">
        <v>5.3316223913807102E-3</v>
      </c>
      <c r="D1303" s="73">
        <v>0</v>
      </c>
      <c r="E1303" s="74">
        <v>0</v>
      </c>
      <c r="F1303" s="73">
        <v>0</v>
      </c>
      <c r="G1303" s="74">
        <v>0</v>
      </c>
      <c r="H1303" s="73">
        <v>0</v>
      </c>
      <c r="I1303" s="74">
        <v>0</v>
      </c>
      <c r="J1303" s="73">
        <v>5.3453220271999999</v>
      </c>
      <c r="K1303" s="72">
        <v>2.3447947015385901E-2</v>
      </c>
    </row>
    <row r="1304" spans="1:11" customFormat="1" x14ac:dyDescent="0.3">
      <c r="A1304" s="58" t="s">
        <v>422</v>
      </c>
      <c r="B1304" s="70">
        <v>55.0285919859</v>
      </c>
      <c r="C1304" s="71">
        <v>5.4887558075123598E-2</v>
      </c>
      <c r="D1304" s="70">
        <v>10.7354086435</v>
      </c>
      <c r="E1304" s="71">
        <v>4.6303191203071199E-2</v>
      </c>
      <c r="F1304" s="70">
        <v>10.486626576100001</v>
      </c>
      <c r="G1304" s="71">
        <v>5.1165164221859703E-2</v>
      </c>
      <c r="H1304" s="70">
        <v>15.0593049286</v>
      </c>
      <c r="I1304" s="71">
        <v>4.4580882177254803E-2</v>
      </c>
      <c r="J1304" s="70">
        <v>18.747251837699999</v>
      </c>
      <c r="K1304" s="71">
        <v>8.2237246986735596E-2</v>
      </c>
    </row>
    <row r="1305" spans="1:11" customFormat="1" x14ac:dyDescent="0.3">
      <c r="A1305" s="58" t="s">
        <v>423</v>
      </c>
      <c r="B1305" s="73">
        <v>586.71282457619998</v>
      </c>
      <c r="C1305" s="74">
        <v>0.58520912620474597</v>
      </c>
      <c r="D1305" s="73">
        <v>125.4777634906</v>
      </c>
      <c r="E1305" s="74">
        <v>0.54120165031228795</v>
      </c>
      <c r="F1305" s="73">
        <v>123.4311515812</v>
      </c>
      <c r="G1305" s="74">
        <v>0.60223133673308005</v>
      </c>
      <c r="H1305" s="73">
        <v>196.80693046760001</v>
      </c>
      <c r="I1305" s="74">
        <v>0.582618296159232</v>
      </c>
      <c r="J1305" s="73">
        <v>140.99697903680001</v>
      </c>
      <c r="K1305" s="74">
        <v>0.61850150037006502</v>
      </c>
    </row>
    <row r="1306" spans="1:11" customFormat="1" x14ac:dyDescent="0.3">
      <c r="A1306" s="58" t="s">
        <v>424</v>
      </c>
      <c r="B1306" s="70">
        <v>329.57778654459997</v>
      </c>
      <c r="C1306" s="71">
        <v>0.32873310485342899</v>
      </c>
      <c r="D1306" s="70">
        <v>86.871852751499802</v>
      </c>
      <c r="E1306" s="71">
        <v>0.37468941720753501</v>
      </c>
      <c r="F1306" s="70">
        <v>61.035120637200201</v>
      </c>
      <c r="G1306" s="71">
        <v>0.29779566842025901</v>
      </c>
      <c r="H1306" s="70">
        <v>121.41573533019999</v>
      </c>
      <c r="I1306" s="71">
        <v>0.35943362704214898</v>
      </c>
      <c r="J1306" s="70">
        <v>60.2550778256999</v>
      </c>
      <c r="K1306" s="75">
        <v>0.26431669880234598</v>
      </c>
    </row>
    <row r="1307" spans="1:11" customFormat="1" x14ac:dyDescent="0.3">
      <c r="A1307" s="58" t="s">
        <v>425</v>
      </c>
      <c r="B1307" s="73">
        <v>23.745096849100001</v>
      </c>
      <c r="C1307" s="74">
        <v>2.3684240051760001E-2</v>
      </c>
      <c r="D1307" s="73">
        <v>8.7652723523999807</v>
      </c>
      <c r="E1307" s="74">
        <v>3.7805741277106203E-2</v>
      </c>
      <c r="F1307" s="73">
        <v>9.0515750282000003</v>
      </c>
      <c r="G1307" s="74">
        <v>4.4163422757881203E-2</v>
      </c>
      <c r="H1307" s="73">
        <v>4.5154032404000004</v>
      </c>
      <c r="I1307" s="74">
        <v>1.3367194621364299E-2</v>
      </c>
      <c r="J1307" s="73">
        <v>1.4128462281</v>
      </c>
      <c r="K1307" s="74">
        <v>6.19763287016216E-3</v>
      </c>
    </row>
    <row r="1308" spans="1:11" customFormat="1" x14ac:dyDescent="0.3">
      <c r="A1308" s="58" t="s">
        <v>370</v>
      </c>
      <c r="B1308" s="70">
        <v>7.5052060620000001</v>
      </c>
      <c r="C1308" s="71">
        <v>7.4859708149419297E-3</v>
      </c>
      <c r="D1308" s="70">
        <v>0</v>
      </c>
      <c r="E1308" s="71">
        <v>0</v>
      </c>
      <c r="F1308" s="70">
        <v>0.95190099960000196</v>
      </c>
      <c r="G1308" s="71">
        <v>4.6444078669195402E-3</v>
      </c>
      <c r="H1308" s="70">
        <v>0</v>
      </c>
      <c r="I1308" s="71">
        <v>0</v>
      </c>
      <c r="J1308" s="70">
        <v>6.5533050623999998</v>
      </c>
      <c r="K1308" s="72">
        <v>2.8746920970691599E-2</v>
      </c>
    </row>
    <row r="1309" spans="1:11" customFormat="1" x14ac:dyDescent="0.3">
      <c r="A1309" s="58" t="s">
        <v>371</v>
      </c>
      <c r="B1309" s="73">
        <v>916.29061112079899</v>
      </c>
      <c r="C1309" s="74">
        <v>0.91394223105817496</v>
      </c>
      <c r="D1309" s="73">
        <v>212.34961624210001</v>
      </c>
      <c r="E1309" s="74">
        <v>0.91589106751982297</v>
      </c>
      <c r="F1309" s="73">
        <v>184.46627221840001</v>
      </c>
      <c r="G1309" s="74">
        <v>0.90002700515334</v>
      </c>
      <c r="H1309" s="73">
        <v>318.22266579779898</v>
      </c>
      <c r="I1309" s="74">
        <v>0.94205192320138098</v>
      </c>
      <c r="J1309" s="73">
        <v>201.25205686250001</v>
      </c>
      <c r="K1309" s="74">
        <v>0.882818199172411</v>
      </c>
    </row>
    <row r="1310" spans="1:11" customFormat="1" x14ac:dyDescent="0.3">
      <c r="A1310" s="76" t="s">
        <v>4</v>
      </c>
    </row>
    <row r="1311" spans="1:11" customFormat="1" x14ac:dyDescent="0.3">
      <c r="A1311" s="76" t="s">
        <v>4</v>
      </c>
    </row>
    <row r="1312" spans="1:11" customFormat="1" x14ac:dyDescent="0.3">
      <c r="A1312" s="54" t="s">
        <v>426</v>
      </c>
    </row>
    <row r="1313" spans="1:11" customFormat="1" x14ac:dyDescent="0.3">
      <c r="A1313" s="69" t="s">
        <v>4</v>
      </c>
    </row>
    <row r="1314" spans="1:11" customFormat="1" x14ac:dyDescent="0.3">
      <c r="A1314" s="116" t="s">
        <v>4</v>
      </c>
      <c r="B1314" s="118" t="s">
        <v>26</v>
      </c>
      <c r="C1314" s="118" t="s">
        <v>4</v>
      </c>
      <c r="D1314" s="118" t="s">
        <v>509</v>
      </c>
      <c r="E1314" s="118" t="s">
        <v>4</v>
      </c>
      <c r="F1314" s="118" t="s">
        <v>510</v>
      </c>
      <c r="G1314" s="118" t="s">
        <v>4</v>
      </c>
      <c r="H1314" s="118" t="s">
        <v>511</v>
      </c>
      <c r="I1314" s="118" t="s">
        <v>4</v>
      </c>
      <c r="J1314" s="118" t="s">
        <v>512</v>
      </c>
      <c r="K1314" s="118" t="s">
        <v>4</v>
      </c>
    </row>
    <row r="1315" spans="1:11" customFormat="1" x14ac:dyDescent="0.3">
      <c r="A1315" s="117" t="s">
        <v>4</v>
      </c>
      <c r="B1315" s="55" t="s">
        <v>28</v>
      </c>
      <c r="C1315" s="55" t="s">
        <v>29</v>
      </c>
      <c r="D1315" s="55" t="s">
        <v>28</v>
      </c>
      <c r="E1315" s="55" t="s">
        <v>29</v>
      </c>
      <c r="F1315" s="55" t="s">
        <v>28</v>
      </c>
      <c r="G1315" s="55" t="s">
        <v>29</v>
      </c>
      <c r="H1315" s="55" t="s">
        <v>28</v>
      </c>
      <c r="I1315" s="55" t="s">
        <v>29</v>
      </c>
      <c r="J1315" s="55" t="s">
        <v>28</v>
      </c>
      <c r="K1315" s="55" t="s">
        <v>29</v>
      </c>
    </row>
    <row r="1316" spans="1:11" customFormat="1" x14ac:dyDescent="0.3">
      <c r="A1316" s="56" t="s">
        <v>30</v>
      </c>
      <c r="B1316" s="57">
        <v>1002.5695060178</v>
      </c>
      <c r="C1316" s="57">
        <v>1002.5695060178</v>
      </c>
      <c r="D1316" s="57">
        <v>231.850297238</v>
      </c>
      <c r="E1316" s="57">
        <v>231.850297238</v>
      </c>
      <c r="F1316" s="57">
        <v>204.95637482230001</v>
      </c>
      <c r="G1316" s="57">
        <v>204.95637482230001</v>
      </c>
      <c r="H1316" s="57">
        <v>337.79737396680002</v>
      </c>
      <c r="I1316" s="57">
        <v>337.79737396680002</v>
      </c>
      <c r="J1316" s="57">
        <v>227.9654599907</v>
      </c>
      <c r="K1316" s="57">
        <v>227.9654599907</v>
      </c>
    </row>
    <row r="1317" spans="1:11" customFormat="1" x14ac:dyDescent="0.3">
      <c r="A1317" s="58" t="s">
        <v>420</v>
      </c>
      <c r="B1317" s="70">
        <v>0.95190099959999996</v>
      </c>
      <c r="C1317" s="71">
        <v>9.4946135293995197E-4</v>
      </c>
      <c r="D1317" s="70">
        <v>0</v>
      </c>
      <c r="E1317" s="71">
        <v>0</v>
      </c>
      <c r="F1317" s="70">
        <v>0.95190099960000196</v>
      </c>
      <c r="G1317" s="71">
        <v>4.6444078669195402E-3</v>
      </c>
      <c r="H1317" s="70">
        <v>0</v>
      </c>
      <c r="I1317" s="71">
        <v>0</v>
      </c>
      <c r="J1317" s="70">
        <v>0</v>
      </c>
      <c r="K1317" s="71">
        <v>0</v>
      </c>
    </row>
    <row r="1318" spans="1:11" customFormat="1" x14ac:dyDescent="0.3">
      <c r="A1318" s="58" t="s">
        <v>421</v>
      </c>
      <c r="B1318" s="73">
        <v>11.8756499531</v>
      </c>
      <c r="C1318" s="74">
        <v>1.18452136054586E-2</v>
      </c>
      <c r="D1318" s="73">
        <v>3.0503216379999998</v>
      </c>
      <c r="E1318" s="74">
        <v>1.3156427549751101E-2</v>
      </c>
      <c r="F1318" s="73">
        <v>2.0411825513999999</v>
      </c>
      <c r="G1318" s="74">
        <v>9.9591074108806507E-3</v>
      </c>
      <c r="H1318" s="73">
        <v>0.35154047870000099</v>
      </c>
      <c r="I1318" s="74">
        <v>1.0406844629128199E-3</v>
      </c>
      <c r="J1318" s="73">
        <v>6.4326052849999904</v>
      </c>
      <c r="K1318" s="72">
        <v>2.8217455772740398E-2</v>
      </c>
    </row>
    <row r="1319" spans="1:11" customFormat="1" x14ac:dyDescent="0.3">
      <c r="A1319" s="58" t="s">
        <v>422</v>
      </c>
      <c r="B1319" s="70">
        <v>54.333500625200003</v>
      </c>
      <c r="C1319" s="71">
        <v>5.4194248178375502E-2</v>
      </c>
      <c r="D1319" s="70">
        <v>11.31641441</v>
      </c>
      <c r="E1319" s="71">
        <v>4.8809143420607402E-2</v>
      </c>
      <c r="F1319" s="70">
        <v>18.289740885699999</v>
      </c>
      <c r="G1319" s="71">
        <v>8.9237238419919596E-2</v>
      </c>
      <c r="H1319" s="70">
        <v>12.689395528</v>
      </c>
      <c r="I1319" s="71">
        <v>3.7565110050995103E-2</v>
      </c>
      <c r="J1319" s="70">
        <v>12.0379498015</v>
      </c>
      <c r="K1319" s="71">
        <v>5.2806025096920797E-2</v>
      </c>
    </row>
    <row r="1320" spans="1:11" customFormat="1" x14ac:dyDescent="0.3">
      <c r="A1320" s="58" t="s">
        <v>423</v>
      </c>
      <c r="B1320" s="73">
        <v>504.06287241040002</v>
      </c>
      <c r="C1320" s="74">
        <v>0.50277099930211799</v>
      </c>
      <c r="D1320" s="73">
        <v>121.9791279791</v>
      </c>
      <c r="E1320" s="74">
        <v>0.526111587659021</v>
      </c>
      <c r="F1320" s="73">
        <v>100.6681790195</v>
      </c>
      <c r="G1320" s="74">
        <v>0.49116881144477997</v>
      </c>
      <c r="H1320" s="73">
        <v>171.78453006449999</v>
      </c>
      <c r="I1320" s="74">
        <v>0.50854311875551605</v>
      </c>
      <c r="J1320" s="73">
        <v>109.6310353473</v>
      </c>
      <c r="K1320" s="74">
        <v>0.48091072810667201</v>
      </c>
    </row>
    <row r="1321" spans="1:11" customFormat="1" x14ac:dyDescent="0.3">
      <c r="A1321" s="58" t="s">
        <v>424</v>
      </c>
      <c r="B1321" s="70">
        <v>416.26346470030001</v>
      </c>
      <c r="C1321" s="71">
        <v>0.41519661450077</v>
      </c>
      <c r="D1321" s="70">
        <v>94.691112716199896</v>
      </c>
      <c r="E1321" s="71">
        <v>0.40841488600291598</v>
      </c>
      <c r="F1321" s="70">
        <v>77.530038763599805</v>
      </c>
      <c r="G1321" s="71">
        <v>0.37827581030753299</v>
      </c>
      <c r="H1321" s="70">
        <v>144.893775452</v>
      </c>
      <c r="I1321" s="71">
        <v>0.42893695042827901</v>
      </c>
      <c r="J1321" s="70">
        <v>99.148537768500006</v>
      </c>
      <c r="K1321" s="71">
        <v>0.43492789553533601</v>
      </c>
    </row>
    <row r="1322" spans="1:11" customFormat="1" x14ac:dyDescent="0.3">
      <c r="A1322" s="58" t="s">
        <v>425</v>
      </c>
      <c r="B1322" s="73">
        <v>15.082117329200001</v>
      </c>
      <c r="C1322" s="74">
        <v>1.50434630603379E-2</v>
      </c>
      <c r="D1322" s="73">
        <v>0.81332049469999901</v>
      </c>
      <c r="E1322" s="74">
        <v>3.5079553677048198E-3</v>
      </c>
      <c r="F1322" s="73">
        <v>5.4753326025</v>
      </c>
      <c r="G1322" s="74">
        <v>2.67146245499667E-2</v>
      </c>
      <c r="H1322" s="73">
        <v>8.0781324435999995</v>
      </c>
      <c r="I1322" s="74">
        <v>2.3914136302296898E-2</v>
      </c>
      <c r="J1322" s="73">
        <v>0.7153317884</v>
      </c>
      <c r="K1322" s="74">
        <v>3.1378954883304801E-3</v>
      </c>
    </row>
    <row r="1323" spans="1:11" customFormat="1" x14ac:dyDescent="0.3">
      <c r="A1323" s="58" t="s">
        <v>370</v>
      </c>
      <c r="B1323" s="70">
        <v>12.827550952699999</v>
      </c>
      <c r="C1323" s="71">
        <v>1.2794674958398601E-2</v>
      </c>
      <c r="D1323" s="70">
        <v>3.0503216379999998</v>
      </c>
      <c r="E1323" s="71">
        <v>1.3156427549751101E-2</v>
      </c>
      <c r="F1323" s="70">
        <v>2.9930835509999998</v>
      </c>
      <c r="G1323" s="71">
        <v>1.46035152778002E-2</v>
      </c>
      <c r="H1323" s="70">
        <v>0.35154047870000099</v>
      </c>
      <c r="I1323" s="71">
        <v>1.0406844629128199E-3</v>
      </c>
      <c r="J1323" s="70">
        <v>6.4326052849999904</v>
      </c>
      <c r="K1323" s="71">
        <v>2.8217455772740398E-2</v>
      </c>
    </row>
    <row r="1324" spans="1:11" customFormat="1" x14ac:dyDescent="0.3">
      <c r="A1324" s="58" t="s">
        <v>371</v>
      </c>
      <c r="B1324" s="73">
        <v>920.32633711070002</v>
      </c>
      <c r="C1324" s="74">
        <v>0.91796761380288805</v>
      </c>
      <c r="D1324" s="73">
        <v>216.67024069530001</v>
      </c>
      <c r="E1324" s="74">
        <v>0.93452647366193697</v>
      </c>
      <c r="F1324" s="73">
        <v>178.19821778310001</v>
      </c>
      <c r="G1324" s="75">
        <v>0.86944462175231396</v>
      </c>
      <c r="H1324" s="73">
        <v>316.67830551650098</v>
      </c>
      <c r="I1324" s="74">
        <v>0.93748006918379501</v>
      </c>
      <c r="J1324" s="73">
        <v>208.77957311579999</v>
      </c>
      <c r="K1324" s="74">
        <v>0.91583862364200797</v>
      </c>
    </row>
    <row r="1325" spans="1:11" customFormat="1" x14ac:dyDescent="0.3">
      <c r="A1325" s="76" t="s">
        <v>4</v>
      </c>
    </row>
    <row r="1326" spans="1:11" customFormat="1" x14ac:dyDescent="0.3">
      <c r="A1326" s="76" t="s">
        <v>4</v>
      </c>
    </row>
    <row r="1327" spans="1:11" customFormat="1" x14ac:dyDescent="0.3">
      <c r="A1327" s="54" t="s">
        <v>427</v>
      </c>
    </row>
    <row r="1328" spans="1:11" customFormat="1" x14ac:dyDescent="0.3">
      <c r="A1328" s="69" t="s">
        <v>4</v>
      </c>
    </row>
    <row r="1329" spans="1:11" customFormat="1" x14ac:dyDescent="0.3">
      <c r="A1329" s="116" t="s">
        <v>4</v>
      </c>
      <c r="B1329" s="118" t="s">
        <v>26</v>
      </c>
      <c r="C1329" s="118" t="s">
        <v>4</v>
      </c>
      <c r="D1329" s="118" t="s">
        <v>509</v>
      </c>
      <c r="E1329" s="118" t="s">
        <v>4</v>
      </c>
      <c r="F1329" s="118" t="s">
        <v>510</v>
      </c>
      <c r="G1329" s="118" t="s">
        <v>4</v>
      </c>
      <c r="H1329" s="118" t="s">
        <v>511</v>
      </c>
      <c r="I1329" s="118" t="s">
        <v>4</v>
      </c>
      <c r="J1329" s="118" t="s">
        <v>512</v>
      </c>
      <c r="K1329" s="118" t="s">
        <v>4</v>
      </c>
    </row>
    <row r="1330" spans="1:11" customFormat="1" x14ac:dyDescent="0.3">
      <c r="A1330" s="117" t="s">
        <v>4</v>
      </c>
      <c r="B1330" s="55" t="s">
        <v>28</v>
      </c>
      <c r="C1330" s="55" t="s">
        <v>29</v>
      </c>
      <c r="D1330" s="55" t="s">
        <v>28</v>
      </c>
      <c r="E1330" s="55" t="s">
        <v>29</v>
      </c>
      <c r="F1330" s="55" t="s">
        <v>28</v>
      </c>
      <c r="G1330" s="55" t="s">
        <v>29</v>
      </c>
      <c r="H1330" s="55" t="s">
        <v>28</v>
      </c>
      <c r="I1330" s="55" t="s">
        <v>29</v>
      </c>
      <c r="J1330" s="55" t="s">
        <v>28</v>
      </c>
      <c r="K1330" s="55" t="s">
        <v>29</v>
      </c>
    </row>
    <row r="1331" spans="1:11" customFormat="1" x14ac:dyDescent="0.3">
      <c r="A1331" s="56" t="s">
        <v>30</v>
      </c>
      <c r="B1331" s="57">
        <v>1002.5695060178</v>
      </c>
      <c r="C1331" s="57">
        <v>1002.5695060178</v>
      </c>
      <c r="D1331" s="57">
        <v>231.850297238</v>
      </c>
      <c r="E1331" s="57">
        <v>231.850297238</v>
      </c>
      <c r="F1331" s="57">
        <v>204.95637482230001</v>
      </c>
      <c r="G1331" s="57">
        <v>204.95637482230001</v>
      </c>
      <c r="H1331" s="57">
        <v>337.79737396680002</v>
      </c>
      <c r="I1331" s="57">
        <v>337.79737396680002</v>
      </c>
      <c r="J1331" s="57">
        <v>227.9654599907</v>
      </c>
      <c r="K1331" s="57">
        <v>227.9654599907</v>
      </c>
    </row>
    <row r="1332" spans="1:11" customFormat="1" x14ac:dyDescent="0.3">
      <c r="A1332" s="58" t="s">
        <v>420</v>
      </c>
      <c r="B1332" s="70">
        <v>3.3202189633999999</v>
      </c>
      <c r="C1332" s="71">
        <v>3.3117095058954001E-3</v>
      </c>
      <c r="D1332" s="70">
        <v>0.61194637689999898</v>
      </c>
      <c r="E1332" s="71">
        <v>2.6394030294117801E-3</v>
      </c>
      <c r="F1332" s="70">
        <v>0.95190099960000196</v>
      </c>
      <c r="G1332" s="71">
        <v>4.6444078669195402E-3</v>
      </c>
      <c r="H1332" s="70">
        <v>1.7563715869000001</v>
      </c>
      <c r="I1332" s="71">
        <v>5.1994826551630402E-3</v>
      </c>
      <c r="J1332" s="70">
        <v>0</v>
      </c>
      <c r="K1332" s="71">
        <v>0</v>
      </c>
    </row>
    <row r="1333" spans="1:11" customFormat="1" x14ac:dyDescent="0.3">
      <c r="A1333" s="58" t="s">
        <v>421</v>
      </c>
      <c r="B1333" s="73">
        <v>9.9387757675999993</v>
      </c>
      <c r="C1333" s="74">
        <v>9.9133034746655708E-3</v>
      </c>
      <c r="D1333" s="73">
        <v>1.4226386835</v>
      </c>
      <c r="E1333" s="74">
        <v>6.1360226855332704E-3</v>
      </c>
      <c r="F1333" s="73">
        <v>5.5862116221999898</v>
      </c>
      <c r="G1333" s="74">
        <v>2.72556129422338E-2</v>
      </c>
      <c r="H1333" s="73">
        <v>0.80154546509999902</v>
      </c>
      <c r="I1333" s="74">
        <v>2.37285878124908E-3</v>
      </c>
      <c r="J1333" s="73">
        <v>2.1283799968000001</v>
      </c>
      <c r="K1333" s="74">
        <v>9.3364143712246096E-3</v>
      </c>
    </row>
    <row r="1334" spans="1:11" customFormat="1" x14ac:dyDescent="0.3">
      <c r="A1334" s="58" t="s">
        <v>422</v>
      </c>
      <c r="B1334" s="70">
        <v>57.434950114899998</v>
      </c>
      <c r="C1334" s="71">
        <v>5.7287748899356901E-2</v>
      </c>
      <c r="D1334" s="70">
        <v>15.630598406900001</v>
      </c>
      <c r="E1334" s="71">
        <v>6.7416771050566399E-2</v>
      </c>
      <c r="F1334" s="70">
        <v>6.5513211657999904</v>
      </c>
      <c r="G1334" s="71">
        <v>3.1964466445506198E-2</v>
      </c>
      <c r="H1334" s="70">
        <v>19.0139688541</v>
      </c>
      <c r="I1334" s="71">
        <v>5.6288089604772197E-2</v>
      </c>
      <c r="J1334" s="70">
        <v>16.239061688100001</v>
      </c>
      <c r="K1334" s="71">
        <v>7.1234746214459396E-2</v>
      </c>
    </row>
    <row r="1335" spans="1:11" customFormat="1" x14ac:dyDescent="0.3">
      <c r="A1335" s="58" t="s">
        <v>423</v>
      </c>
      <c r="B1335" s="73">
        <v>516.75330250520005</v>
      </c>
      <c r="C1335" s="74">
        <v>0.51542890483248505</v>
      </c>
      <c r="D1335" s="73">
        <v>116.5127010099</v>
      </c>
      <c r="E1335" s="74">
        <v>0.50253418864629196</v>
      </c>
      <c r="F1335" s="73">
        <v>112.24559903319999</v>
      </c>
      <c r="G1335" s="74">
        <v>0.54765605183307198</v>
      </c>
      <c r="H1335" s="73">
        <v>168.92599168309999</v>
      </c>
      <c r="I1335" s="74">
        <v>0.50008083159255901</v>
      </c>
      <c r="J1335" s="73">
        <v>119.069010779</v>
      </c>
      <c r="K1335" s="74">
        <v>0.52231162906809403</v>
      </c>
    </row>
    <row r="1336" spans="1:11" customFormat="1" x14ac:dyDescent="0.3">
      <c r="A1336" s="58" t="s">
        <v>424</v>
      </c>
      <c r="B1336" s="70">
        <v>376.7111873998</v>
      </c>
      <c r="C1336" s="71">
        <v>0.37574570654566802</v>
      </c>
      <c r="D1336" s="70">
        <v>91.265197222300202</v>
      </c>
      <c r="E1336" s="71">
        <v>0.39363847409095198</v>
      </c>
      <c r="F1336" s="70">
        <v>70.535689664099905</v>
      </c>
      <c r="G1336" s="71">
        <v>0.34414977199540803</v>
      </c>
      <c r="H1336" s="70">
        <v>136.1520286233</v>
      </c>
      <c r="I1336" s="71">
        <v>0.40305828024785501</v>
      </c>
      <c r="J1336" s="70">
        <v>78.758271890100204</v>
      </c>
      <c r="K1336" s="71">
        <v>0.34548335477362702</v>
      </c>
    </row>
    <row r="1337" spans="1:11" customFormat="1" x14ac:dyDescent="0.3">
      <c r="A1337" s="58" t="s">
        <v>425</v>
      </c>
      <c r="B1337" s="73">
        <v>38.411071266900002</v>
      </c>
      <c r="C1337" s="74">
        <v>3.8312626741928903E-2</v>
      </c>
      <c r="D1337" s="73">
        <v>6.4072155385000098</v>
      </c>
      <c r="E1337" s="74">
        <v>2.7635140497244401E-2</v>
      </c>
      <c r="F1337" s="73">
        <v>9.0856523373999991</v>
      </c>
      <c r="G1337" s="74">
        <v>4.4329688916860399E-2</v>
      </c>
      <c r="H1337" s="73">
        <v>11.147467754299999</v>
      </c>
      <c r="I1337" s="74">
        <v>3.3000457118401397E-2</v>
      </c>
      <c r="J1337" s="73">
        <v>11.7707356367</v>
      </c>
      <c r="K1337" s="74">
        <v>5.1633855572595103E-2</v>
      </c>
    </row>
    <row r="1338" spans="1:11" customFormat="1" x14ac:dyDescent="0.3">
      <c r="A1338" s="58" t="s">
        <v>370</v>
      </c>
      <c r="B1338" s="70">
        <v>13.258994731</v>
      </c>
      <c r="C1338" s="71">
        <v>1.3225012980561E-2</v>
      </c>
      <c r="D1338" s="70">
        <v>2.0345850604</v>
      </c>
      <c r="E1338" s="71">
        <v>8.7754257149450596E-3</v>
      </c>
      <c r="F1338" s="70">
        <v>6.5381126217999901</v>
      </c>
      <c r="G1338" s="71">
        <v>3.1900020809153301E-2</v>
      </c>
      <c r="H1338" s="70">
        <v>2.5579170520000001</v>
      </c>
      <c r="I1338" s="71">
        <v>7.5723414364121198E-3</v>
      </c>
      <c r="J1338" s="70">
        <v>2.1283799968000001</v>
      </c>
      <c r="K1338" s="71">
        <v>9.3364143712246096E-3</v>
      </c>
    </row>
    <row r="1339" spans="1:11" customFormat="1" x14ac:dyDescent="0.3">
      <c r="A1339" s="58" t="s">
        <v>371</v>
      </c>
      <c r="B1339" s="73">
        <v>893.46448990499903</v>
      </c>
      <c r="C1339" s="74">
        <v>0.89117461137815301</v>
      </c>
      <c r="D1339" s="73">
        <v>207.77789823219999</v>
      </c>
      <c r="E1339" s="74">
        <v>0.89617266273724405</v>
      </c>
      <c r="F1339" s="73">
        <v>182.7812886973</v>
      </c>
      <c r="G1339" s="74">
        <v>0.89180582382847995</v>
      </c>
      <c r="H1339" s="73">
        <v>305.07802030639999</v>
      </c>
      <c r="I1339" s="74">
        <v>0.90313911184041396</v>
      </c>
      <c r="J1339" s="73">
        <v>197.82728266909999</v>
      </c>
      <c r="K1339" s="74">
        <v>0.86779498384172105</v>
      </c>
    </row>
    <row r="1340" spans="1:11" customFormat="1" x14ac:dyDescent="0.3">
      <c r="A1340" s="76" t="s">
        <v>4</v>
      </c>
    </row>
    <row r="1341" spans="1:11" customFormat="1" x14ac:dyDescent="0.3">
      <c r="A1341" s="76" t="s">
        <v>4</v>
      </c>
    </row>
    <row r="1342" spans="1:11" customFormat="1" x14ac:dyDescent="0.3">
      <c r="A1342" s="54" t="s">
        <v>428</v>
      </c>
    </row>
    <row r="1343" spans="1:11" customFormat="1" x14ac:dyDescent="0.3">
      <c r="A1343" s="69" t="s">
        <v>4</v>
      </c>
    </row>
    <row r="1344" spans="1:11" customFormat="1" x14ac:dyDescent="0.3">
      <c r="A1344" s="116" t="s">
        <v>4</v>
      </c>
      <c r="B1344" s="118" t="s">
        <v>26</v>
      </c>
      <c r="C1344" s="118" t="s">
        <v>4</v>
      </c>
      <c r="D1344" s="118" t="s">
        <v>509</v>
      </c>
      <c r="E1344" s="118" t="s">
        <v>4</v>
      </c>
      <c r="F1344" s="118" t="s">
        <v>510</v>
      </c>
      <c r="G1344" s="118" t="s">
        <v>4</v>
      </c>
      <c r="H1344" s="118" t="s">
        <v>511</v>
      </c>
      <c r="I1344" s="118" t="s">
        <v>4</v>
      </c>
      <c r="J1344" s="118" t="s">
        <v>512</v>
      </c>
      <c r="K1344" s="118" t="s">
        <v>4</v>
      </c>
    </row>
    <row r="1345" spans="1:11" customFormat="1" x14ac:dyDescent="0.3">
      <c r="A1345" s="117" t="s">
        <v>4</v>
      </c>
      <c r="B1345" s="55" t="s">
        <v>28</v>
      </c>
      <c r="C1345" s="55" t="s">
        <v>29</v>
      </c>
      <c r="D1345" s="55" t="s">
        <v>28</v>
      </c>
      <c r="E1345" s="55" t="s">
        <v>29</v>
      </c>
      <c r="F1345" s="55" t="s">
        <v>28</v>
      </c>
      <c r="G1345" s="55" t="s">
        <v>29</v>
      </c>
      <c r="H1345" s="55" t="s">
        <v>28</v>
      </c>
      <c r="I1345" s="55" t="s">
        <v>29</v>
      </c>
      <c r="J1345" s="55" t="s">
        <v>28</v>
      </c>
      <c r="K1345" s="55" t="s">
        <v>29</v>
      </c>
    </row>
    <row r="1346" spans="1:11" customFormat="1" x14ac:dyDescent="0.3">
      <c r="A1346" s="56" t="s">
        <v>30</v>
      </c>
      <c r="B1346" s="57">
        <v>1002.5695060178</v>
      </c>
      <c r="C1346" s="57">
        <v>1002.5695060178</v>
      </c>
      <c r="D1346" s="57">
        <v>231.850297238</v>
      </c>
      <c r="E1346" s="57">
        <v>231.850297238</v>
      </c>
      <c r="F1346" s="57">
        <v>204.95637482230001</v>
      </c>
      <c r="G1346" s="57">
        <v>204.95637482230001</v>
      </c>
      <c r="H1346" s="57">
        <v>337.79737396680002</v>
      </c>
      <c r="I1346" s="57">
        <v>337.79737396680002</v>
      </c>
      <c r="J1346" s="57">
        <v>227.9654599907</v>
      </c>
      <c r="K1346" s="57">
        <v>227.9654599907</v>
      </c>
    </row>
    <row r="1347" spans="1:11" customFormat="1" x14ac:dyDescent="0.3">
      <c r="A1347" s="58" t="s">
        <v>420</v>
      </c>
      <c r="B1347" s="70">
        <v>0.95190099959999996</v>
      </c>
      <c r="C1347" s="71">
        <v>9.4946135293995197E-4</v>
      </c>
      <c r="D1347" s="70">
        <v>0</v>
      </c>
      <c r="E1347" s="71">
        <v>0</v>
      </c>
      <c r="F1347" s="70">
        <v>0.95190099960000196</v>
      </c>
      <c r="G1347" s="71">
        <v>4.6444078669195402E-3</v>
      </c>
      <c r="H1347" s="70">
        <v>0</v>
      </c>
      <c r="I1347" s="71">
        <v>0</v>
      </c>
      <c r="J1347" s="70">
        <v>0</v>
      </c>
      <c r="K1347" s="71">
        <v>0</v>
      </c>
    </row>
    <row r="1348" spans="1:11" customFormat="1" x14ac:dyDescent="0.3">
      <c r="A1348" s="58" t="s">
        <v>421</v>
      </c>
      <c r="B1348" s="73">
        <v>8.2057414839000007</v>
      </c>
      <c r="C1348" s="74">
        <v>8.1847108201935602E-3</v>
      </c>
      <c r="D1348" s="73">
        <v>0.99521268080000103</v>
      </c>
      <c r="E1348" s="74">
        <v>4.2924796416300903E-3</v>
      </c>
      <c r="F1348" s="73">
        <v>1.4410671639999999</v>
      </c>
      <c r="G1348" s="74">
        <v>7.0310921787596304E-3</v>
      </c>
      <c r="H1348" s="73">
        <v>1.8668567063999999</v>
      </c>
      <c r="I1348" s="74">
        <v>5.5265577836714702E-3</v>
      </c>
      <c r="J1348" s="73">
        <v>3.9026049327000001</v>
      </c>
      <c r="K1348" s="74">
        <v>1.7119281723026E-2</v>
      </c>
    </row>
    <row r="1349" spans="1:11" customFormat="1" x14ac:dyDescent="0.3">
      <c r="A1349" s="58" t="s">
        <v>422</v>
      </c>
      <c r="B1349" s="70">
        <v>60.108380370100001</v>
      </c>
      <c r="C1349" s="71">
        <v>5.9954327365142099E-2</v>
      </c>
      <c r="D1349" s="70">
        <v>14.2234721377</v>
      </c>
      <c r="E1349" s="71">
        <v>6.1347655392907499E-2</v>
      </c>
      <c r="F1349" s="70">
        <v>9.6466902780000208</v>
      </c>
      <c r="G1349" s="71">
        <v>4.7067041883248603E-2</v>
      </c>
      <c r="H1349" s="70">
        <v>18.707685553200001</v>
      </c>
      <c r="I1349" s="71">
        <v>5.5381382435017598E-2</v>
      </c>
      <c r="J1349" s="70">
        <v>17.530532401199999</v>
      </c>
      <c r="K1349" s="71">
        <v>7.6899949676214802E-2</v>
      </c>
    </row>
    <row r="1350" spans="1:11" customFormat="1" x14ac:dyDescent="0.3">
      <c r="A1350" s="58" t="s">
        <v>423</v>
      </c>
      <c r="B1350" s="73">
        <v>548.63271835859996</v>
      </c>
      <c r="C1350" s="74">
        <v>0.54722661627498104</v>
      </c>
      <c r="D1350" s="73">
        <v>125.0268445949</v>
      </c>
      <c r="E1350" s="74">
        <v>0.53925677941467898</v>
      </c>
      <c r="F1350" s="73">
        <v>111.7489112679</v>
      </c>
      <c r="G1350" s="74">
        <v>0.54523266897547296</v>
      </c>
      <c r="H1350" s="73">
        <v>183.18157812390001</v>
      </c>
      <c r="I1350" s="74">
        <v>0.54228242207088295</v>
      </c>
      <c r="J1350" s="73">
        <v>128.67538437190001</v>
      </c>
      <c r="K1350" s="74">
        <v>0.56445123036248301</v>
      </c>
    </row>
    <row r="1351" spans="1:11" customFormat="1" x14ac:dyDescent="0.3">
      <c r="A1351" s="58" t="s">
        <v>424</v>
      </c>
      <c r="B1351" s="70">
        <v>266.29247521259998</v>
      </c>
      <c r="C1351" s="71">
        <v>0.26560998874812403</v>
      </c>
      <c r="D1351" s="70">
        <v>68.628185160399795</v>
      </c>
      <c r="E1351" s="71">
        <v>0.29600214439212702</v>
      </c>
      <c r="F1351" s="70">
        <v>51.046014939000003</v>
      </c>
      <c r="G1351" s="71">
        <v>0.24905795188492</v>
      </c>
      <c r="H1351" s="70">
        <v>100.1462481178</v>
      </c>
      <c r="I1351" s="71">
        <v>0.29646840335603902</v>
      </c>
      <c r="J1351" s="70">
        <v>46.4720269954</v>
      </c>
      <c r="K1351" s="75">
        <v>0.203855562142159</v>
      </c>
    </row>
    <row r="1352" spans="1:11" customFormat="1" x14ac:dyDescent="0.3">
      <c r="A1352" s="58" t="s">
        <v>425</v>
      </c>
      <c r="B1352" s="73">
        <v>118.37828959300001</v>
      </c>
      <c r="C1352" s="74">
        <v>0.118074895438619</v>
      </c>
      <c r="D1352" s="73">
        <v>22.976582664199999</v>
      </c>
      <c r="E1352" s="74">
        <v>9.9100941158656197E-2</v>
      </c>
      <c r="F1352" s="73">
        <v>30.121790173800001</v>
      </c>
      <c r="G1352" s="74">
        <v>0.14696683721067999</v>
      </c>
      <c r="H1352" s="73">
        <v>33.895005465499899</v>
      </c>
      <c r="I1352" s="74">
        <v>0.10034123435438901</v>
      </c>
      <c r="J1352" s="73">
        <v>31.3849112895</v>
      </c>
      <c r="K1352" s="74">
        <v>0.13767397609611701</v>
      </c>
    </row>
    <row r="1353" spans="1:11" customFormat="1" x14ac:dyDescent="0.3">
      <c r="A1353" s="58" t="s">
        <v>370</v>
      </c>
      <c r="B1353" s="70">
        <v>9.1576424834999894</v>
      </c>
      <c r="C1353" s="71">
        <v>9.1341721731335104E-3</v>
      </c>
      <c r="D1353" s="70">
        <v>0.99521268080000103</v>
      </c>
      <c r="E1353" s="71">
        <v>4.2924796416300903E-3</v>
      </c>
      <c r="F1353" s="70">
        <v>2.3929681636</v>
      </c>
      <c r="G1353" s="71">
        <v>1.16755000456792E-2</v>
      </c>
      <c r="H1353" s="70">
        <v>1.8668567063999999</v>
      </c>
      <c r="I1353" s="71">
        <v>5.5265577836714702E-3</v>
      </c>
      <c r="J1353" s="70">
        <v>3.9026049327000001</v>
      </c>
      <c r="K1353" s="71">
        <v>1.7119281723026E-2</v>
      </c>
    </row>
    <row r="1354" spans="1:11" customFormat="1" x14ac:dyDescent="0.3">
      <c r="A1354" s="58" t="s">
        <v>371</v>
      </c>
      <c r="B1354" s="73">
        <v>814.9251935712</v>
      </c>
      <c r="C1354" s="74">
        <v>0.81283660502310495</v>
      </c>
      <c r="D1354" s="73">
        <v>193.65502975530001</v>
      </c>
      <c r="E1354" s="74">
        <v>0.835258923806806</v>
      </c>
      <c r="F1354" s="73">
        <v>162.79492620689999</v>
      </c>
      <c r="G1354" s="74">
        <v>0.79429062086039204</v>
      </c>
      <c r="H1354" s="73">
        <v>283.3278262417</v>
      </c>
      <c r="I1354" s="74">
        <v>0.83875082542692103</v>
      </c>
      <c r="J1354" s="73">
        <v>175.14741136730001</v>
      </c>
      <c r="K1354" s="74">
        <v>0.76830679250464196</v>
      </c>
    </row>
    <row r="1355" spans="1:11" customFormat="1" x14ac:dyDescent="0.3">
      <c r="A1355" s="76" t="s">
        <v>4</v>
      </c>
    </row>
    <row r="1356" spans="1:11" customFormat="1" x14ac:dyDescent="0.3">
      <c r="A1356" s="76" t="s">
        <v>4</v>
      </c>
    </row>
    <row r="1357" spans="1:11" customFormat="1" x14ac:dyDescent="0.3">
      <c r="A1357" s="54" t="s">
        <v>429</v>
      </c>
    </row>
    <row r="1358" spans="1:11" customFormat="1" x14ac:dyDescent="0.3">
      <c r="A1358" s="69" t="s">
        <v>4</v>
      </c>
    </row>
    <row r="1359" spans="1:11" customFormat="1" x14ac:dyDescent="0.3">
      <c r="A1359" s="116" t="s">
        <v>4</v>
      </c>
      <c r="B1359" s="118" t="s">
        <v>26</v>
      </c>
      <c r="C1359" s="118" t="s">
        <v>4</v>
      </c>
      <c r="D1359" s="118" t="s">
        <v>509</v>
      </c>
      <c r="E1359" s="118" t="s">
        <v>4</v>
      </c>
      <c r="F1359" s="118" t="s">
        <v>510</v>
      </c>
      <c r="G1359" s="118" t="s">
        <v>4</v>
      </c>
      <c r="H1359" s="118" t="s">
        <v>511</v>
      </c>
      <c r="I1359" s="118" t="s">
        <v>4</v>
      </c>
      <c r="J1359" s="118" t="s">
        <v>512</v>
      </c>
      <c r="K1359" s="118" t="s">
        <v>4</v>
      </c>
    </row>
    <row r="1360" spans="1:11" customFormat="1" x14ac:dyDescent="0.3">
      <c r="A1360" s="117" t="s">
        <v>4</v>
      </c>
      <c r="B1360" s="55" t="s">
        <v>28</v>
      </c>
      <c r="C1360" s="55" t="s">
        <v>29</v>
      </c>
      <c r="D1360" s="55" t="s">
        <v>28</v>
      </c>
      <c r="E1360" s="55" t="s">
        <v>29</v>
      </c>
      <c r="F1360" s="55" t="s">
        <v>28</v>
      </c>
      <c r="G1360" s="55" t="s">
        <v>29</v>
      </c>
      <c r="H1360" s="55" t="s">
        <v>28</v>
      </c>
      <c r="I1360" s="55" t="s">
        <v>29</v>
      </c>
      <c r="J1360" s="55" t="s">
        <v>28</v>
      </c>
      <c r="K1360" s="55" t="s">
        <v>29</v>
      </c>
    </row>
    <row r="1361" spans="1:11" customFormat="1" x14ac:dyDescent="0.3">
      <c r="A1361" s="56" t="s">
        <v>30</v>
      </c>
      <c r="B1361" s="57">
        <v>1002.5695060178</v>
      </c>
      <c r="C1361" s="57">
        <v>1002.5695060178</v>
      </c>
      <c r="D1361" s="57">
        <v>231.850297238</v>
      </c>
      <c r="E1361" s="57">
        <v>231.850297238</v>
      </c>
      <c r="F1361" s="57">
        <v>204.95637482230001</v>
      </c>
      <c r="G1361" s="57">
        <v>204.95637482230001</v>
      </c>
      <c r="H1361" s="57">
        <v>337.79737396680002</v>
      </c>
      <c r="I1361" s="57">
        <v>337.79737396680002</v>
      </c>
      <c r="J1361" s="57">
        <v>227.9654599907</v>
      </c>
      <c r="K1361" s="57">
        <v>227.9654599907</v>
      </c>
    </row>
    <row r="1362" spans="1:11" customFormat="1" x14ac:dyDescent="0.3">
      <c r="A1362" s="58" t="s">
        <v>420</v>
      </c>
      <c r="B1362" s="70">
        <v>1.6095527510000001</v>
      </c>
      <c r="C1362" s="71">
        <v>1.60542759513316E-3</v>
      </c>
      <c r="D1362" s="70">
        <v>0</v>
      </c>
      <c r="E1362" s="71">
        <v>0</v>
      </c>
      <c r="F1362" s="70">
        <v>1.6095527510000001</v>
      </c>
      <c r="G1362" s="71">
        <v>7.8531480291623192E-3</v>
      </c>
      <c r="H1362" s="70">
        <v>0</v>
      </c>
      <c r="I1362" s="71">
        <v>0</v>
      </c>
      <c r="J1362" s="70">
        <v>0</v>
      </c>
      <c r="K1362" s="71">
        <v>0</v>
      </c>
    </row>
    <row r="1363" spans="1:11" customFormat="1" x14ac:dyDescent="0.3">
      <c r="A1363" s="58" t="s">
        <v>421</v>
      </c>
      <c r="B1363" s="73">
        <v>6.9955454257999898</v>
      </c>
      <c r="C1363" s="74">
        <v>6.9776163984742196E-3</v>
      </c>
      <c r="D1363" s="73">
        <v>0</v>
      </c>
      <c r="E1363" s="74">
        <v>0</v>
      </c>
      <c r="F1363" s="73">
        <v>2.4752182637</v>
      </c>
      <c r="G1363" s="74">
        <v>1.2076805446261701E-2</v>
      </c>
      <c r="H1363" s="73">
        <v>0.61772222939999899</v>
      </c>
      <c r="I1363" s="74">
        <v>1.8286768252399499E-3</v>
      </c>
      <c r="J1363" s="73">
        <v>3.9026049327000001</v>
      </c>
      <c r="K1363" s="74">
        <v>1.7119281723026E-2</v>
      </c>
    </row>
    <row r="1364" spans="1:11" customFormat="1" x14ac:dyDescent="0.3">
      <c r="A1364" s="58" t="s">
        <v>422</v>
      </c>
      <c r="B1364" s="70">
        <v>42.475098662299999</v>
      </c>
      <c r="C1364" s="71">
        <v>4.23662383578879E-2</v>
      </c>
      <c r="D1364" s="70">
        <v>14.930072361100001</v>
      </c>
      <c r="E1364" s="71">
        <v>6.4395312574363095E-2</v>
      </c>
      <c r="F1364" s="70">
        <v>8.8163578644999792</v>
      </c>
      <c r="G1364" s="71">
        <v>4.3015777733890502E-2</v>
      </c>
      <c r="H1364" s="70">
        <v>8.6048388391000099</v>
      </c>
      <c r="I1364" s="71">
        <v>2.5473373987642999E-2</v>
      </c>
      <c r="J1364" s="70">
        <v>10.1238295976</v>
      </c>
      <c r="K1364" s="71">
        <v>4.4409489042827002E-2</v>
      </c>
    </row>
    <row r="1365" spans="1:11" customFormat="1" x14ac:dyDescent="0.3">
      <c r="A1365" s="58" t="s">
        <v>423</v>
      </c>
      <c r="B1365" s="73">
        <v>472.41298515620002</v>
      </c>
      <c r="C1365" s="74">
        <v>0.47120222819525198</v>
      </c>
      <c r="D1365" s="73">
        <v>110.49789679</v>
      </c>
      <c r="E1365" s="74">
        <v>0.47659156837988098</v>
      </c>
      <c r="F1365" s="73">
        <v>97.0036094746999</v>
      </c>
      <c r="G1365" s="74">
        <v>0.47328905753140599</v>
      </c>
      <c r="H1365" s="73">
        <v>162.36668720310001</v>
      </c>
      <c r="I1365" s="74">
        <v>0.48066296459444402</v>
      </c>
      <c r="J1365" s="73">
        <v>102.5447916884</v>
      </c>
      <c r="K1365" s="74">
        <v>0.449826002994416</v>
      </c>
    </row>
    <row r="1366" spans="1:11" customFormat="1" x14ac:dyDescent="0.3">
      <c r="A1366" s="58" t="s">
        <v>424</v>
      </c>
      <c r="B1366" s="70">
        <v>310.02819676199999</v>
      </c>
      <c r="C1366" s="71">
        <v>0.309233619116773</v>
      </c>
      <c r="D1366" s="70">
        <v>71.800759800799895</v>
      </c>
      <c r="E1366" s="71">
        <v>0.30968586478496002</v>
      </c>
      <c r="F1366" s="70">
        <v>54.031714621500001</v>
      </c>
      <c r="G1366" s="71">
        <v>0.263625440625334</v>
      </c>
      <c r="H1366" s="70">
        <v>110.7279873298</v>
      </c>
      <c r="I1366" s="71">
        <v>0.32779410339845599</v>
      </c>
      <c r="J1366" s="70">
        <v>73.467735009899997</v>
      </c>
      <c r="K1366" s="71">
        <v>0.322275729897403</v>
      </c>
    </row>
    <row r="1367" spans="1:11" customFormat="1" x14ac:dyDescent="0.3">
      <c r="A1367" s="58" t="s">
        <v>425</v>
      </c>
      <c r="B1367" s="73">
        <v>169.0481272605</v>
      </c>
      <c r="C1367" s="74">
        <v>0.16861487033648001</v>
      </c>
      <c r="D1367" s="73">
        <v>34.6215682861</v>
      </c>
      <c r="E1367" s="74">
        <v>0.14932725426079599</v>
      </c>
      <c r="F1367" s="73">
        <v>41.019921846899997</v>
      </c>
      <c r="G1367" s="74">
        <v>0.200139770633945</v>
      </c>
      <c r="H1367" s="73">
        <v>55.480138365399903</v>
      </c>
      <c r="I1367" s="74">
        <v>0.16424088119421801</v>
      </c>
      <c r="J1367" s="73">
        <v>37.926498762100003</v>
      </c>
      <c r="K1367" s="74">
        <v>0.166369496342329</v>
      </c>
    </row>
    <row r="1368" spans="1:11" customFormat="1" x14ac:dyDescent="0.3">
      <c r="A1368" s="58" t="s">
        <v>370</v>
      </c>
      <c r="B1368" s="70">
        <v>8.6050981768000003</v>
      </c>
      <c r="C1368" s="71">
        <v>8.5830439936073893E-3</v>
      </c>
      <c r="D1368" s="70">
        <v>0</v>
      </c>
      <c r="E1368" s="71">
        <v>0</v>
      </c>
      <c r="F1368" s="70">
        <v>4.0847710147000003</v>
      </c>
      <c r="G1368" s="71">
        <v>1.9929953475423999E-2</v>
      </c>
      <c r="H1368" s="70">
        <v>0.61772222939999899</v>
      </c>
      <c r="I1368" s="71">
        <v>1.8286768252399499E-3</v>
      </c>
      <c r="J1368" s="70">
        <v>3.9026049327000001</v>
      </c>
      <c r="K1368" s="71">
        <v>1.7119281723026E-2</v>
      </c>
    </row>
    <row r="1369" spans="1:11" customFormat="1" x14ac:dyDescent="0.3">
      <c r="A1369" s="58" t="s">
        <v>371</v>
      </c>
      <c r="B1369" s="73">
        <v>782.44118191820098</v>
      </c>
      <c r="C1369" s="74">
        <v>0.78043584731202498</v>
      </c>
      <c r="D1369" s="73">
        <v>182.29865659079999</v>
      </c>
      <c r="E1369" s="74">
        <v>0.786277433164841</v>
      </c>
      <c r="F1369" s="73">
        <v>151.03532409619999</v>
      </c>
      <c r="G1369" s="74">
        <v>0.73691449815674004</v>
      </c>
      <c r="H1369" s="73">
        <v>273.0946745329</v>
      </c>
      <c r="I1369" s="74">
        <v>0.80845706799289896</v>
      </c>
      <c r="J1369" s="73">
        <v>176.01252669830001</v>
      </c>
      <c r="K1369" s="74">
        <v>0.77210173289181905</v>
      </c>
    </row>
    <row r="1370" spans="1:11" customFormat="1" x14ac:dyDescent="0.3">
      <c r="A1370" s="76" t="s">
        <v>4</v>
      </c>
    </row>
    <row r="1371" spans="1:11" customFormat="1" x14ac:dyDescent="0.3">
      <c r="A1371" s="76" t="s">
        <v>4</v>
      </c>
    </row>
    <row r="1372" spans="1:11" customFormat="1" x14ac:dyDescent="0.3">
      <c r="A1372" s="54" t="s">
        <v>430</v>
      </c>
    </row>
    <row r="1373" spans="1:11" customFormat="1" x14ac:dyDescent="0.3">
      <c r="A1373" s="69" t="s">
        <v>4</v>
      </c>
    </row>
    <row r="1374" spans="1:11" customFormat="1" x14ac:dyDescent="0.3">
      <c r="A1374" s="116" t="s">
        <v>4</v>
      </c>
      <c r="B1374" s="118" t="s">
        <v>26</v>
      </c>
      <c r="C1374" s="118" t="s">
        <v>4</v>
      </c>
      <c r="D1374" s="118" t="s">
        <v>509</v>
      </c>
      <c r="E1374" s="118" t="s">
        <v>4</v>
      </c>
      <c r="F1374" s="118" t="s">
        <v>510</v>
      </c>
      <c r="G1374" s="118" t="s">
        <v>4</v>
      </c>
      <c r="H1374" s="118" t="s">
        <v>511</v>
      </c>
      <c r="I1374" s="118" t="s">
        <v>4</v>
      </c>
      <c r="J1374" s="118" t="s">
        <v>512</v>
      </c>
      <c r="K1374" s="118" t="s">
        <v>4</v>
      </c>
    </row>
    <row r="1375" spans="1:11" customFormat="1" x14ac:dyDescent="0.3">
      <c r="A1375" s="117" t="s">
        <v>4</v>
      </c>
      <c r="B1375" s="55" t="s">
        <v>28</v>
      </c>
      <c r="C1375" s="55" t="s">
        <v>29</v>
      </c>
      <c r="D1375" s="55" t="s">
        <v>28</v>
      </c>
      <c r="E1375" s="55" t="s">
        <v>29</v>
      </c>
      <c r="F1375" s="55" t="s">
        <v>28</v>
      </c>
      <c r="G1375" s="55" t="s">
        <v>29</v>
      </c>
      <c r="H1375" s="55" t="s">
        <v>28</v>
      </c>
      <c r="I1375" s="55" t="s">
        <v>29</v>
      </c>
      <c r="J1375" s="55" t="s">
        <v>28</v>
      </c>
      <c r="K1375" s="55" t="s">
        <v>29</v>
      </c>
    </row>
    <row r="1376" spans="1:11" customFormat="1" x14ac:dyDescent="0.3">
      <c r="A1376" s="56" t="s">
        <v>30</v>
      </c>
      <c r="B1376" s="57">
        <v>1002.5695060178</v>
      </c>
      <c r="C1376" s="57">
        <v>1002.5695060178</v>
      </c>
      <c r="D1376" s="57">
        <v>231.850297238</v>
      </c>
      <c r="E1376" s="57">
        <v>231.850297238</v>
      </c>
      <c r="F1376" s="57">
        <v>204.95637482230001</v>
      </c>
      <c r="G1376" s="57">
        <v>204.95637482230001</v>
      </c>
      <c r="H1376" s="57">
        <v>337.79737396680002</v>
      </c>
      <c r="I1376" s="57">
        <v>337.79737396680002</v>
      </c>
      <c r="J1376" s="57">
        <v>227.9654599907</v>
      </c>
      <c r="K1376" s="57">
        <v>227.9654599907</v>
      </c>
    </row>
    <row r="1377" spans="1:11" customFormat="1" x14ac:dyDescent="0.3">
      <c r="A1377" s="58" t="s">
        <v>420</v>
      </c>
      <c r="B1377" s="70">
        <v>2.8218043242999999</v>
      </c>
      <c r="C1377" s="71">
        <v>2.8145722639302999E-3</v>
      </c>
      <c r="D1377" s="70">
        <v>0</v>
      </c>
      <c r="E1377" s="71">
        <v>0</v>
      </c>
      <c r="F1377" s="70">
        <v>2.8218043242999999</v>
      </c>
      <c r="G1377" s="72">
        <v>1.3767829016035901E-2</v>
      </c>
      <c r="H1377" s="70">
        <v>0</v>
      </c>
      <c r="I1377" s="71">
        <v>0</v>
      </c>
      <c r="J1377" s="70">
        <v>0</v>
      </c>
      <c r="K1377" s="71">
        <v>0</v>
      </c>
    </row>
    <row r="1378" spans="1:11" customFormat="1" x14ac:dyDescent="0.3">
      <c r="A1378" s="58" t="s">
        <v>421</v>
      </c>
      <c r="B1378" s="73">
        <v>2.7626312105999999</v>
      </c>
      <c r="C1378" s="74">
        <v>2.7555508062210598E-3</v>
      </c>
      <c r="D1378" s="73">
        <v>1.1193656596999999</v>
      </c>
      <c r="E1378" s="74">
        <v>4.8279673264811198E-3</v>
      </c>
      <c r="F1378" s="73">
        <v>0</v>
      </c>
      <c r="G1378" s="74">
        <v>0</v>
      </c>
      <c r="H1378" s="73">
        <v>0.67113180230000102</v>
      </c>
      <c r="I1378" s="74">
        <v>1.9867880984947E-3</v>
      </c>
      <c r="J1378" s="73">
        <v>0.97213374860000201</v>
      </c>
      <c r="K1378" s="74">
        <v>4.2643905293357097E-3</v>
      </c>
    </row>
    <row r="1379" spans="1:11" customFormat="1" x14ac:dyDescent="0.3">
      <c r="A1379" s="58" t="s">
        <v>422</v>
      </c>
      <c r="B1379" s="70">
        <v>48.709761487999998</v>
      </c>
      <c r="C1379" s="71">
        <v>4.8584922237935299E-2</v>
      </c>
      <c r="D1379" s="70">
        <v>13.3208441183</v>
      </c>
      <c r="E1379" s="71">
        <v>5.7454505243207998E-2</v>
      </c>
      <c r="F1379" s="70">
        <v>10.1606414236</v>
      </c>
      <c r="G1379" s="71">
        <v>4.9574654276596297E-2</v>
      </c>
      <c r="H1379" s="70">
        <v>16.5850084094</v>
      </c>
      <c r="I1379" s="71">
        <v>4.9097505450205303E-2</v>
      </c>
      <c r="J1379" s="70">
        <v>8.6432675366999998</v>
      </c>
      <c r="K1379" s="71">
        <v>3.79148119063853E-2</v>
      </c>
    </row>
    <row r="1380" spans="1:11" customFormat="1" x14ac:dyDescent="0.3">
      <c r="A1380" s="58" t="s">
        <v>423</v>
      </c>
      <c r="B1380" s="73">
        <v>307.92819986350003</v>
      </c>
      <c r="C1380" s="74">
        <v>0.30713900434353802</v>
      </c>
      <c r="D1380" s="73">
        <v>65.231233855099902</v>
      </c>
      <c r="E1380" s="74">
        <v>0.28135065873190801</v>
      </c>
      <c r="F1380" s="73">
        <v>62.360323864400101</v>
      </c>
      <c r="G1380" s="74">
        <v>0.30426145036214303</v>
      </c>
      <c r="H1380" s="73">
        <v>104.791795349</v>
      </c>
      <c r="I1380" s="74">
        <v>0.31022087033542001</v>
      </c>
      <c r="J1380" s="73">
        <v>75.544846794999899</v>
      </c>
      <c r="K1380" s="74">
        <v>0.33138724962142002</v>
      </c>
    </row>
    <row r="1381" spans="1:11" customFormat="1" x14ac:dyDescent="0.3">
      <c r="A1381" s="58" t="s">
        <v>424</v>
      </c>
      <c r="B1381" s="70">
        <v>234.607853406</v>
      </c>
      <c r="C1381" s="71">
        <v>0.23400657211075701</v>
      </c>
      <c r="D1381" s="70">
        <v>49.664469853200004</v>
      </c>
      <c r="E1381" s="71">
        <v>0.214209213638481</v>
      </c>
      <c r="F1381" s="70">
        <v>58.579655443</v>
      </c>
      <c r="G1381" s="71">
        <v>0.28581523992015101</v>
      </c>
      <c r="H1381" s="70">
        <v>98.676735512299899</v>
      </c>
      <c r="I1381" s="72">
        <v>0.29211812499761602</v>
      </c>
      <c r="J1381" s="70">
        <v>27.686992597500002</v>
      </c>
      <c r="K1381" s="75">
        <v>0.121452577064216</v>
      </c>
    </row>
    <row r="1382" spans="1:11" customFormat="1" x14ac:dyDescent="0.3">
      <c r="A1382" s="58" t="s">
        <v>425</v>
      </c>
      <c r="B1382" s="73">
        <v>405.73925572540003</v>
      </c>
      <c r="C1382" s="74">
        <v>0.40469937823761898</v>
      </c>
      <c r="D1382" s="73">
        <v>102.5143837517</v>
      </c>
      <c r="E1382" s="74">
        <v>0.44215765505992199</v>
      </c>
      <c r="F1382" s="73">
        <v>71.033949767000095</v>
      </c>
      <c r="G1382" s="74">
        <v>0.34658082642507398</v>
      </c>
      <c r="H1382" s="73">
        <v>117.0727028938</v>
      </c>
      <c r="I1382" s="74">
        <v>0.34657671111826399</v>
      </c>
      <c r="J1382" s="73">
        <v>115.1182193129</v>
      </c>
      <c r="K1382" s="72">
        <v>0.50498097087864202</v>
      </c>
    </row>
    <row r="1383" spans="1:11" customFormat="1" x14ac:dyDescent="0.3">
      <c r="A1383" s="58" t="s">
        <v>370</v>
      </c>
      <c r="B1383" s="70">
        <v>5.5844355348999999</v>
      </c>
      <c r="C1383" s="71">
        <v>5.5701230701513602E-3</v>
      </c>
      <c r="D1383" s="70">
        <v>1.1193656596999999</v>
      </c>
      <c r="E1383" s="71">
        <v>4.8279673264811198E-3</v>
      </c>
      <c r="F1383" s="70">
        <v>2.8218043242999999</v>
      </c>
      <c r="G1383" s="71">
        <v>1.3767829016035901E-2</v>
      </c>
      <c r="H1383" s="70">
        <v>0.67113180230000102</v>
      </c>
      <c r="I1383" s="71">
        <v>1.9867880984947E-3</v>
      </c>
      <c r="J1383" s="70">
        <v>0.97213374860000201</v>
      </c>
      <c r="K1383" s="71">
        <v>4.2643905293357097E-3</v>
      </c>
    </row>
    <row r="1384" spans="1:11" customFormat="1" x14ac:dyDescent="0.3">
      <c r="A1384" s="58" t="s">
        <v>371</v>
      </c>
      <c r="B1384" s="73">
        <v>542.53605326950003</v>
      </c>
      <c r="C1384" s="74">
        <v>0.54114557645429495</v>
      </c>
      <c r="D1384" s="73">
        <v>114.8957037083</v>
      </c>
      <c r="E1384" s="74">
        <v>0.49555987237038901</v>
      </c>
      <c r="F1384" s="73">
        <v>120.93997930739999</v>
      </c>
      <c r="G1384" s="74">
        <v>0.59007669028229404</v>
      </c>
      <c r="H1384" s="73">
        <v>203.4685308613</v>
      </c>
      <c r="I1384" s="74">
        <v>0.60233899533303603</v>
      </c>
      <c r="J1384" s="73">
        <v>103.23183939250001</v>
      </c>
      <c r="K1384" s="75">
        <v>0.45283982668563699</v>
      </c>
    </row>
    <row r="1385" spans="1:11" customFormat="1" x14ac:dyDescent="0.3">
      <c r="A1385" s="76" t="s">
        <v>4</v>
      </c>
    </row>
    <row r="1386" spans="1:11" customFormat="1" x14ac:dyDescent="0.3">
      <c r="A1386" s="76" t="s">
        <v>4</v>
      </c>
    </row>
    <row r="1387" spans="1:11" customFormat="1" x14ac:dyDescent="0.3">
      <c r="A1387" s="54" t="s">
        <v>431</v>
      </c>
    </row>
    <row r="1388" spans="1:11" customFormat="1" x14ac:dyDescent="0.3">
      <c r="A1388" s="69" t="s">
        <v>4</v>
      </c>
    </row>
    <row r="1389" spans="1:11" customFormat="1" x14ac:dyDescent="0.3">
      <c r="A1389" s="116" t="s">
        <v>4</v>
      </c>
      <c r="B1389" s="118" t="s">
        <v>26</v>
      </c>
      <c r="C1389" s="118" t="s">
        <v>4</v>
      </c>
      <c r="D1389" s="118" t="s">
        <v>509</v>
      </c>
      <c r="E1389" s="118" t="s">
        <v>4</v>
      </c>
      <c r="F1389" s="118" t="s">
        <v>510</v>
      </c>
      <c r="G1389" s="118" t="s">
        <v>4</v>
      </c>
      <c r="H1389" s="118" t="s">
        <v>511</v>
      </c>
      <c r="I1389" s="118" t="s">
        <v>4</v>
      </c>
      <c r="J1389" s="118" t="s">
        <v>512</v>
      </c>
      <c r="K1389" s="118" t="s">
        <v>4</v>
      </c>
    </row>
    <row r="1390" spans="1:11" customFormat="1" x14ac:dyDescent="0.3">
      <c r="A1390" s="117" t="s">
        <v>4</v>
      </c>
      <c r="B1390" s="55" t="s">
        <v>28</v>
      </c>
      <c r="C1390" s="55" t="s">
        <v>29</v>
      </c>
      <c r="D1390" s="55" t="s">
        <v>28</v>
      </c>
      <c r="E1390" s="55" t="s">
        <v>29</v>
      </c>
      <c r="F1390" s="55" t="s">
        <v>28</v>
      </c>
      <c r="G1390" s="55" t="s">
        <v>29</v>
      </c>
      <c r="H1390" s="55" t="s">
        <v>28</v>
      </c>
      <c r="I1390" s="55" t="s">
        <v>29</v>
      </c>
      <c r="J1390" s="55" t="s">
        <v>28</v>
      </c>
      <c r="K1390" s="55" t="s">
        <v>29</v>
      </c>
    </row>
    <row r="1391" spans="1:11" customFormat="1" x14ac:dyDescent="0.3">
      <c r="A1391" s="56" t="s">
        <v>30</v>
      </c>
      <c r="B1391" s="57">
        <v>1002.5695060178</v>
      </c>
      <c r="C1391" s="57">
        <v>1002.5695060178</v>
      </c>
      <c r="D1391" s="57">
        <v>231.850297238</v>
      </c>
      <c r="E1391" s="57">
        <v>231.850297238</v>
      </c>
      <c r="F1391" s="57">
        <v>204.95637482230001</v>
      </c>
      <c r="G1391" s="57">
        <v>204.95637482230001</v>
      </c>
      <c r="H1391" s="57">
        <v>337.79737396680002</v>
      </c>
      <c r="I1391" s="57">
        <v>337.79737396680002</v>
      </c>
      <c r="J1391" s="57">
        <v>227.9654599907</v>
      </c>
      <c r="K1391" s="57">
        <v>227.9654599907</v>
      </c>
    </row>
    <row r="1392" spans="1:11" customFormat="1" x14ac:dyDescent="0.3">
      <c r="A1392" s="58" t="s">
        <v>420</v>
      </c>
      <c r="B1392" s="70">
        <v>1.6393538940000001</v>
      </c>
      <c r="C1392" s="71">
        <v>1.6351523601705201E-3</v>
      </c>
      <c r="D1392" s="70">
        <v>0</v>
      </c>
      <c r="E1392" s="71">
        <v>0</v>
      </c>
      <c r="F1392" s="70">
        <v>0.95190099960000196</v>
      </c>
      <c r="G1392" s="71">
        <v>4.6444078669195402E-3</v>
      </c>
      <c r="H1392" s="70">
        <v>0</v>
      </c>
      <c r="I1392" s="71">
        <v>0</v>
      </c>
      <c r="J1392" s="70">
        <v>0.68745289440000001</v>
      </c>
      <c r="K1392" s="71">
        <v>3.01560111092288E-3</v>
      </c>
    </row>
    <row r="1393" spans="1:11" customFormat="1" x14ac:dyDescent="0.3">
      <c r="A1393" s="58" t="s">
        <v>421</v>
      </c>
      <c r="B1393" s="73">
        <v>20.9261652213</v>
      </c>
      <c r="C1393" s="74">
        <v>2.0872533121836699E-2</v>
      </c>
      <c r="D1393" s="73">
        <v>5.7886533765000099</v>
      </c>
      <c r="E1393" s="74">
        <v>2.4967202740127599E-2</v>
      </c>
      <c r="F1393" s="73">
        <v>3.7224117556</v>
      </c>
      <c r="G1393" s="74">
        <v>1.8161971096665699E-2</v>
      </c>
      <c r="H1393" s="73">
        <v>2.7859333765000001</v>
      </c>
      <c r="I1393" s="74">
        <v>8.2473506048445794E-3</v>
      </c>
      <c r="J1393" s="73">
        <v>8.6291667126999894</v>
      </c>
      <c r="K1393" s="74">
        <v>3.7852956816580997E-2</v>
      </c>
    </row>
    <row r="1394" spans="1:11" customFormat="1" x14ac:dyDescent="0.3">
      <c r="A1394" s="58" t="s">
        <v>422</v>
      </c>
      <c r="B1394" s="70">
        <v>99.009430855100007</v>
      </c>
      <c r="C1394" s="71">
        <v>9.8755677547350207E-2</v>
      </c>
      <c r="D1394" s="70">
        <v>29.116082713899999</v>
      </c>
      <c r="E1394" s="71">
        <v>0.125581390495314</v>
      </c>
      <c r="F1394" s="70">
        <v>21.977283289900001</v>
      </c>
      <c r="G1394" s="71">
        <v>0.107229078914743</v>
      </c>
      <c r="H1394" s="70">
        <v>28.8732907441</v>
      </c>
      <c r="I1394" s="71">
        <v>8.5475178226038506E-2</v>
      </c>
      <c r="J1394" s="70">
        <v>19.0427741072</v>
      </c>
      <c r="K1394" s="71">
        <v>8.3533593676765203E-2</v>
      </c>
    </row>
    <row r="1395" spans="1:11" customFormat="1" x14ac:dyDescent="0.3">
      <c r="A1395" s="58" t="s">
        <v>423</v>
      </c>
      <c r="B1395" s="73">
        <v>599.27696864669997</v>
      </c>
      <c r="C1395" s="74">
        <v>0.597741069371863</v>
      </c>
      <c r="D1395" s="73">
        <v>123.34117911760001</v>
      </c>
      <c r="E1395" s="75">
        <v>0.53198628851006902</v>
      </c>
      <c r="F1395" s="73">
        <v>125.3738746332</v>
      </c>
      <c r="G1395" s="74">
        <v>0.61171005167270798</v>
      </c>
      <c r="H1395" s="73">
        <v>191.40972926649999</v>
      </c>
      <c r="I1395" s="74">
        <v>0.56664066691445802</v>
      </c>
      <c r="J1395" s="73">
        <v>159.15218562940001</v>
      </c>
      <c r="K1395" s="72">
        <v>0.69814166424989399</v>
      </c>
    </row>
    <row r="1396" spans="1:11" customFormat="1" x14ac:dyDescent="0.3">
      <c r="A1396" s="58" t="s">
        <v>424</v>
      </c>
      <c r="B1396" s="70">
        <v>254.8564984484</v>
      </c>
      <c r="C1396" s="71">
        <v>0.25420332148410202</v>
      </c>
      <c r="D1396" s="70">
        <v>69.833782424400198</v>
      </c>
      <c r="E1396" s="71">
        <v>0.30120203966231701</v>
      </c>
      <c r="F1396" s="70">
        <v>39.264398193700004</v>
      </c>
      <c r="G1396" s="71">
        <v>0.191574417862059</v>
      </c>
      <c r="H1396" s="70">
        <v>107.36210724670001</v>
      </c>
      <c r="I1396" s="72">
        <v>0.317829904909953</v>
      </c>
      <c r="J1396" s="70">
        <v>38.396210583600002</v>
      </c>
      <c r="K1396" s="75">
        <v>0.16842994805075501</v>
      </c>
    </row>
    <row r="1397" spans="1:11" customFormat="1" x14ac:dyDescent="0.3">
      <c r="A1397" s="58" t="s">
        <v>425</v>
      </c>
      <c r="B1397" s="73">
        <v>26.861088952300001</v>
      </c>
      <c r="C1397" s="74">
        <v>2.6792246114677998E-2</v>
      </c>
      <c r="D1397" s="73">
        <v>3.7705996056000002</v>
      </c>
      <c r="E1397" s="74">
        <v>1.6263078592171899E-2</v>
      </c>
      <c r="F1397" s="73">
        <v>13.666505950299999</v>
      </c>
      <c r="G1397" s="72">
        <v>6.66800725869056E-2</v>
      </c>
      <c r="H1397" s="73">
        <v>7.3663133330000097</v>
      </c>
      <c r="I1397" s="74">
        <v>2.18068993447059E-2</v>
      </c>
      <c r="J1397" s="73">
        <v>2.0576700633999998</v>
      </c>
      <c r="K1397" s="74">
        <v>9.0262360950818799E-3</v>
      </c>
    </row>
    <row r="1398" spans="1:11" customFormat="1" x14ac:dyDescent="0.3">
      <c r="A1398" s="58" t="s">
        <v>370</v>
      </c>
      <c r="B1398" s="70">
        <v>22.565519115299999</v>
      </c>
      <c r="C1398" s="71">
        <v>2.2507685482007201E-2</v>
      </c>
      <c r="D1398" s="70">
        <v>5.7886533765000099</v>
      </c>
      <c r="E1398" s="71">
        <v>2.4967202740127599E-2</v>
      </c>
      <c r="F1398" s="70">
        <v>4.6743127551999999</v>
      </c>
      <c r="G1398" s="71">
        <v>2.2806378963585301E-2</v>
      </c>
      <c r="H1398" s="70">
        <v>2.7859333765000001</v>
      </c>
      <c r="I1398" s="71">
        <v>8.2473506048445794E-3</v>
      </c>
      <c r="J1398" s="70">
        <v>9.3166196071000194</v>
      </c>
      <c r="K1398" s="71">
        <v>4.08685579275039E-2</v>
      </c>
    </row>
    <row r="1399" spans="1:11" customFormat="1" x14ac:dyDescent="0.3">
      <c r="A1399" s="58" t="s">
        <v>371</v>
      </c>
      <c r="B1399" s="73">
        <v>854.13346709509995</v>
      </c>
      <c r="C1399" s="74">
        <v>0.85194439085596496</v>
      </c>
      <c r="D1399" s="73">
        <v>193.17496154200001</v>
      </c>
      <c r="E1399" s="74">
        <v>0.83318832817238597</v>
      </c>
      <c r="F1399" s="73">
        <v>164.63827282689999</v>
      </c>
      <c r="G1399" s="74">
        <v>0.80328446953476595</v>
      </c>
      <c r="H1399" s="73">
        <v>298.77183651320001</v>
      </c>
      <c r="I1399" s="74">
        <v>0.88447057182441102</v>
      </c>
      <c r="J1399" s="73">
        <v>197.54839621299999</v>
      </c>
      <c r="K1399" s="74">
        <v>0.86657161230064905</v>
      </c>
    </row>
    <row r="1400" spans="1:11" customFormat="1" x14ac:dyDescent="0.3">
      <c r="A1400" s="76" t="s">
        <v>4</v>
      </c>
    </row>
    <row r="1401" spans="1:11" customFormat="1" x14ac:dyDescent="0.3">
      <c r="A1401" s="76" t="s">
        <v>4</v>
      </c>
    </row>
    <row r="1402" spans="1:11" customFormat="1" x14ac:dyDescent="0.3">
      <c r="A1402" s="54" t="s">
        <v>432</v>
      </c>
    </row>
    <row r="1403" spans="1:11" customFormat="1" x14ac:dyDescent="0.3">
      <c r="A1403" s="69" t="s">
        <v>4</v>
      </c>
    </row>
    <row r="1404" spans="1:11" customFormat="1" x14ac:dyDescent="0.3">
      <c r="A1404" s="116" t="s">
        <v>4</v>
      </c>
      <c r="B1404" s="118" t="s">
        <v>26</v>
      </c>
      <c r="C1404" s="118" t="s">
        <v>4</v>
      </c>
      <c r="D1404" s="118" t="s">
        <v>509</v>
      </c>
      <c r="E1404" s="118" t="s">
        <v>4</v>
      </c>
      <c r="F1404" s="118" t="s">
        <v>510</v>
      </c>
      <c r="G1404" s="118" t="s">
        <v>4</v>
      </c>
      <c r="H1404" s="118" t="s">
        <v>511</v>
      </c>
      <c r="I1404" s="118" t="s">
        <v>4</v>
      </c>
      <c r="J1404" s="118" t="s">
        <v>512</v>
      </c>
      <c r="K1404" s="118" t="s">
        <v>4</v>
      </c>
    </row>
    <row r="1405" spans="1:11" customFormat="1" x14ac:dyDescent="0.3">
      <c r="A1405" s="117" t="s">
        <v>4</v>
      </c>
      <c r="B1405" s="55" t="s">
        <v>28</v>
      </c>
      <c r="C1405" s="55" t="s">
        <v>29</v>
      </c>
      <c r="D1405" s="55" t="s">
        <v>28</v>
      </c>
      <c r="E1405" s="55" t="s">
        <v>29</v>
      </c>
      <c r="F1405" s="55" t="s">
        <v>28</v>
      </c>
      <c r="G1405" s="55" t="s">
        <v>29</v>
      </c>
      <c r="H1405" s="55" t="s">
        <v>28</v>
      </c>
      <c r="I1405" s="55" t="s">
        <v>29</v>
      </c>
      <c r="J1405" s="55" t="s">
        <v>28</v>
      </c>
      <c r="K1405" s="55" t="s">
        <v>29</v>
      </c>
    </row>
    <row r="1406" spans="1:11" customFormat="1" x14ac:dyDescent="0.3">
      <c r="A1406" s="56" t="s">
        <v>30</v>
      </c>
      <c r="B1406" s="57">
        <v>1002.5695060178</v>
      </c>
      <c r="C1406" s="57">
        <v>1002.5695060178</v>
      </c>
      <c r="D1406" s="57">
        <v>231.850297238</v>
      </c>
      <c r="E1406" s="57">
        <v>231.850297238</v>
      </c>
      <c r="F1406" s="57">
        <v>204.95637482230001</v>
      </c>
      <c r="G1406" s="57">
        <v>204.95637482230001</v>
      </c>
      <c r="H1406" s="57">
        <v>337.79737396680002</v>
      </c>
      <c r="I1406" s="57">
        <v>337.79737396680002</v>
      </c>
      <c r="J1406" s="57">
        <v>227.9654599907</v>
      </c>
      <c r="K1406" s="57">
        <v>227.9654599907</v>
      </c>
    </row>
    <row r="1407" spans="1:11" customFormat="1" x14ac:dyDescent="0.3">
      <c r="A1407" s="58" t="s">
        <v>420</v>
      </c>
      <c r="B1407" s="70">
        <v>4.0312736517000003</v>
      </c>
      <c r="C1407" s="71">
        <v>4.0209418175027002E-3</v>
      </c>
      <c r="D1407" s="70">
        <v>0</v>
      </c>
      <c r="E1407" s="71">
        <v>0</v>
      </c>
      <c r="F1407" s="70">
        <v>0.95190099960000196</v>
      </c>
      <c r="G1407" s="71">
        <v>4.6444078669195402E-3</v>
      </c>
      <c r="H1407" s="70">
        <v>0.50761947660000195</v>
      </c>
      <c r="I1407" s="71">
        <v>1.50273363773956E-3</v>
      </c>
      <c r="J1407" s="70">
        <v>2.5717531755</v>
      </c>
      <c r="K1407" s="71">
        <v>1.1281328213514999E-2</v>
      </c>
    </row>
    <row r="1408" spans="1:11" customFormat="1" x14ac:dyDescent="0.3">
      <c r="A1408" s="58" t="s">
        <v>421</v>
      </c>
      <c r="B1408" s="73">
        <v>12.1826450075999</v>
      </c>
      <c r="C1408" s="74">
        <v>1.2151421856016101E-2</v>
      </c>
      <c r="D1408" s="73">
        <v>0.64676524349999798</v>
      </c>
      <c r="E1408" s="74">
        <v>2.7895812565471101E-3</v>
      </c>
      <c r="F1408" s="73">
        <v>0.76249902969999905</v>
      </c>
      <c r="G1408" s="74">
        <v>3.7202991629857701E-3</v>
      </c>
      <c r="H1408" s="73">
        <v>5.2298754109000001</v>
      </c>
      <c r="I1408" s="74">
        <v>1.5482285576956601E-2</v>
      </c>
      <c r="J1408" s="73">
        <v>5.54350532349999</v>
      </c>
      <c r="K1408" s="74">
        <v>2.4317303699104901E-2</v>
      </c>
    </row>
    <row r="1409" spans="1:11" customFormat="1" x14ac:dyDescent="0.3">
      <c r="A1409" s="58" t="s">
        <v>422</v>
      </c>
      <c r="B1409" s="70">
        <v>108.0464138095</v>
      </c>
      <c r="C1409" s="71">
        <v>0.107769499432174</v>
      </c>
      <c r="D1409" s="70">
        <v>26.3529173101</v>
      </c>
      <c r="E1409" s="71">
        <v>0.113663504528735</v>
      </c>
      <c r="F1409" s="70">
        <v>28.966548888199998</v>
      </c>
      <c r="G1409" s="71">
        <v>0.14133031438185001</v>
      </c>
      <c r="H1409" s="70">
        <v>27.568436578</v>
      </c>
      <c r="I1409" s="71">
        <v>8.1612347231300605E-2</v>
      </c>
      <c r="J1409" s="70">
        <v>25.1585110332</v>
      </c>
      <c r="K1409" s="71">
        <v>0.110361065374668</v>
      </c>
    </row>
    <row r="1410" spans="1:11" customFormat="1" x14ac:dyDescent="0.3">
      <c r="A1410" s="58" t="s">
        <v>423</v>
      </c>
      <c r="B1410" s="73">
        <v>480.8528726687</v>
      </c>
      <c r="C1410" s="74">
        <v>0.47962048494637</v>
      </c>
      <c r="D1410" s="73">
        <v>111.3600362525</v>
      </c>
      <c r="E1410" s="74">
        <v>0.48031008620267701</v>
      </c>
      <c r="F1410" s="73">
        <v>100.8635678813</v>
      </c>
      <c r="G1410" s="74">
        <v>0.492122130715622</v>
      </c>
      <c r="H1410" s="73">
        <v>160.31449482010001</v>
      </c>
      <c r="I1410" s="74">
        <v>0.47458774749343202</v>
      </c>
      <c r="J1410" s="73">
        <v>108.3147737148</v>
      </c>
      <c r="K1410" s="74">
        <v>0.47513677606782501</v>
      </c>
    </row>
    <row r="1411" spans="1:11" customFormat="1" x14ac:dyDescent="0.3">
      <c r="A1411" s="58" t="s">
        <v>424</v>
      </c>
      <c r="B1411" s="70">
        <v>236.03219647020001</v>
      </c>
      <c r="C1411" s="71">
        <v>0.235427264696807</v>
      </c>
      <c r="D1411" s="70">
        <v>58.079833530899897</v>
      </c>
      <c r="E1411" s="71">
        <v>0.25050575402661501</v>
      </c>
      <c r="F1411" s="70">
        <v>27.021895217899999</v>
      </c>
      <c r="G1411" s="75">
        <v>0.13184217978742199</v>
      </c>
      <c r="H1411" s="70">
        <v>103.09999982399999</v>
      </c>
      <c r="I1411" s="72">
        <v>0.30521255572026201</v>
      </c>
      <c r="J1411" s="70">
        <v>47.830467897399998</v>
      </c>
      <c r="K1411" s="71">
        <v>0.20981453900670399</v>
      </c>
    </row>
    <row r="1412" spans="1:11" customFormat="1" x14ac:dyDescent="0.3">
      <c r="A1412" s="58" t="s">
        <v>425</v>
      </c>
      <c r="B1412" s="73">
        <v>161.4241044101</v>
      </c>
      <c r="C1412" s="74">
        <v>0.16101038725113001</v>
      </c>
      <c r="D1412" s="73">
        <v>35.410744901000001</v>
      </c>
      <c r="E1412" s="74">
        <v>0.15273107398542601</v>
      </c>
      <c r="F1412" s="73">
        <v>46.3899628056</v>
      </c>
      <c r="G1412" s="72">
        <v>0.22634066808520001</v>
      </c>
      <c r="H1412" s="73">
        <v>41.076947857199897</v>
      </c>
      <c r="I1412" s="74">
        <v>0.12160233034031</v>
      </c>
      <c r="J1412" s="73">
        <v>38.546448846300002</v>
      </c>
      <c r="K1412" s="74">
        <v>0.169088987638182</v>
      </c>
    </row>
    <row r="1413" spans="1:11" customFormat="1" x14ac:dyDescent="0.3">
      <c r="A1413" s="58" t="s">
        <v>370</v>
      </c>
      <c r="B1413" s="70">
        <v>16.213918659299999</v>
      </c>
      <c r="C1413" s="71">
        <v>1.6172363673518798E-2</v>
      </c>
      <c r="D1413" s="70">
        <v>0.64676524349999798</v>
      </c>
      <c r="E1413" s="71">
        <v>2.7895812565471101E-3</v>
      </c>
      <c r="F1413" s="70">
        <v>1.7144000292999999</v>
      </c>
      <c r="G1413" s="71">
        <v>8.3647070299053099E-3</v>
      </c>
      <c r="H1413" s="70">
        <v>5.7374948874999996</v>
      </c>
      <c r="I1413" s="71">
        <v>1.6985019214696199E-2</v>
      </c>
      <c r="J1413" s="70">
        <v>8.1152584989999905</v>
      </c>
      <c r="K1413" s="72">
        <v>3.5598631912619902E-2</v>
      </c>
    </row>
    <row r="1414" spans="1:11" customFormat="1" x14ac:dyDescent="0.3">
      <c r="A1414" s="58" t="s">
        <v>371</v>
      </c>
      <c r="B1414" s="73">
        <v>716.88506913890001</v>
      </c>
      <c r="C1414" s="74">
        <v>0.71504774964317797</v>
      </c>
      <c r="D1414" s="73">
        <v>169.43986978340001</v>
      </c>
      <c r="E1414" s="74">
        <v>0.73081584022929202</v>
      </c>
      <c r="F1414" s="73">
        <v>127.8854630992</v>
      </c>
      <c r="G1414" s="75">
        <v>0.62396431050304502</v>
      </c>
      <c r="H1414" s="73">
        <v>263.41449464409999</v>
      </c>
      <c r="I1414" s="72">
        <v>0.77980030321369298</v>
      </c>
      <c r="J1414" s="73">
        <v>156.14524161220001</v>
      </c>
      <c r="K1414" s="74">
        <v>0.68495131507453</v>
      </c>
    </row>
    <row r="1415" spans="1:11" customFormat="1" x14ac:dyDescent="0.3">
      <c r="A1415" s="76" t="s">
        <v>4</v>
      </c>
    </row>
    <row r="1416" spans="1:11" customFormat="1" x14ac:dyDescent="0.3">
      <c r="A1416" s="76" t="s">
        <v>4</v>
      </c>
    </row>
    <row r="1417" spans="1:11" customFormat="1" x14ac:dyDescent="0.3">
      <c r="A1417" s="54" t="s">
        <v>433</v>
      </c>
    </row>
    <row r="1418" spans="1:11" customFormat="1" x14ac:dyDescent="0.3">
      <c r="A1418" s="69" t="s">
        <v>4</v>
      </c>
    </row>
    <row r="1419" spans="1:11" customFormat="1" x14ac:dyDescent="0.3">
      <c r="A1419" s="116" t="s">
        <v>4</v>
      </c>
      <c r="B1419" s="118" t="s">
        <v>26</v>
      </c>
      <c r="C1419" s="118" t="s">
        <v>4</v>
      </c>
      <c r="D1419" s="118" t="s">
        <v>509</v>
      </c>
      <c r="E1419" s="118" t="s">
        <v>4</v>
      </c>
      <c r="F1419" s="118" t="s">
        <v>510</v>
      </c>
      <c r="G1419" s="118" t="s">
        <v>4</v>
      </c>
      <c r="H1419" s="118" t="s">
        <v>511</v>
      </c>
      <c r="I1419" s="118" t="s">
        <v>4</v>
      </c>
      <c r="J1419" s="118" t="s">
        <v>512</v>
      </c>
      <c r="K1419" s="118" t="s">
        <v>4</v>
      </c>
    </row>
    <row r="1420" spans="1:11" customFormat="1" x14ac:dyDescent="0.3">
      <c r="A1420" s="117" t="s">
        <v>4</v>
      </c>
      <c r="B1420" s="55" t="s">
        <v>28</v>
      </c>
      <c r="C1420" s="55" t="s">
        <v>29</v>
      </c>
      <c r="D1420" s="55" t="s">
        <v>28</v>
      </c>
      <c r="E1420" s="55" t="s">
        <v>29</v>
      </c>
      <c r="F1420" s="55" t="s">
        <v>28</v>
      </c>
      <c r="G1420" s="55" t="s">
        <v>29</v>
      </c>
      <c r="H1420" s="55" t="s">
        <v>28</v>
      </c>
      <c r="I1420" s="55" t="s">
        <v>29</v>
      </c>
      <c r="J1420" s="55" t="s">
        <v>28</v>
      </c>
      <c r="K1420" s="55" t="s">
        <v>29</v>
      </c>
    </row>
    <row r="1421" spans="1:11" customFormat="1" x14ac:dyDescent="0.3">
      <c r="A1421" s="56" t="s">
        <v>30</v>
      </c>
      <c r="B1421" s="57">
        <v>1002.5695060178</v>
      </c>
      <c r="C1421" s="57">
        <v>1002.5695060178</v>
      </c>
      <c r="D1421" s="57">
        <v>231.850297238</v>
      </c>
      <c r="E1421" s="57">
        <v>231.850297238</v>
      </c>
      <c r="F1421" s="57">
        <v>204.95637482230001</v>
      </c>
      <c r="G1421" s="57">
        <v>204.95637482230001</v>
      </c>
      <c r="H1421" s="57">
        <v>337.79737396680002</v>
      </c>
      <c r="I1421" s="57">
        <v>337.79737396680002</v>
      </c>
      <c r="J1421" s="57">
        <v>227.9654599907</v>
      </c>
      <c r="K1421" s="57">
        <v>227.9654599907</v>
      </c>
    </row>
    <row r="1422" spans="1:11" customFormat="1" x14ac:dyDescent="0.3">
      <c r="A1422" s="58" t="s">
        <v>420</v>
      </c>
      <c r="B1422" s="70">
        <v>5.1303219837</v>
      </c>
      <c r="C1422" s="71">
        <v>5.1171733759164603E-3</v>
      </c>
      <c r="D1422" s="70">
        <v>0.99521268080000103</v>
      </c>
      <c r="E1422" s="71">
        <v>4.2924796416300903E-3</v>
      </c>
      <c r="F1422" s="70">
        <v>3.7171481519</v>
      </c>
      <c r="G1422" s="71">
        <v>1.8136289515868001E-2</v>
      </c>
      <c r="H1422" s="70">
        <v>0</v>
      </c>
      <c r="I1422" s="71">
        <v>0</v>
      </c>
      <c r="J1422" s="70">
        <v>0.41796115099999998</v>
      </c>
      <c r="K1422" s="71">
        <v>1.83344069323945E-3</v>
      </c>
    </row>
    <row r="1423" spans="1:11" customFormat="1" x14ac:dyDescent="0.3">
      <c r="A1423" s="58" t="s">
        <v>421</v>
      </c>
      <c r="B1423" s="73">
        <v>19.9572621756</v>
      </c>
      <c r="C1423" s="74">
        <v>1.9906113297690601E-2</v>
      </c>
      <c r="D1423" s="73">
        <v>4.8850859484000102</v>
      </c>
      <c r="E1423" s="74">
        <v>2.1070000800496501E-2</v>
      </c>
      <c r="F1423" s="73">
        <v>5.1029722314999901</v>
      </c>
      <c r="G1423" s="74">
        <v>2.4897845875369098E-2</v>
      </c>
      <c r="H1423" s="73">
        <v>4.4615244167999997</v>
      </c>
      <c r="I1423" s="74">
        <v>1.3207694199655E-2</v>
      </c>
      <c r="J1423" s="73">
        <v>5.5076795788999897</v>
      </c>
      <c r="K1423" s="74">
        <v>2.4160149432833799E-2</v>
      </c>
    </row>
    <row r="1424" spans="1:11" customFormat="1" x14ac:dyDescent="0.3">
      <c r="A1424" s="58" t="s">
        <v>422</v>
      </c>
      <c r="B1424" s="70">
        <v>68.804744323700007</v>
      </c>
      <c r="C1424" s="71">
        <v>6.8628403228612106E-2</v>
      </c>
      <c r="D1424" s="70">
        <v>17.102246408199999</v>
      </c>
      <c r="E1424" s="71">
        <v>7.3764177195098105E-2</v>
      </c>
      <c r="F1424" s="70">
        <v>16.095681019499999</v>
      </c>
      <c r="G1424" s="71">
        <v>7.8532229277841106E-2</v>
      </c>
      <c r="H1424" s="70">
        <v>19.9682475372</v>
      </c>
      <c r="I1424" s="71">
        <v>5.9113092866028498E-2</v>
      </c>
      <c r="J1424" s="70">
        <v>15.6385693588</v>
      </c>
      <c r="K1424" s="71">
        <v>6.8600608879248598E-2</v>
      </c>
    </row>
    <row r="1425" spans="1:11" customFormat="1" x14ac:dyDescent="0.3">
      <c r="A1425" s="58" t="s">
        <v>423</v>
      </c>
      <c r="B1425" s="73">
        <v>518.11970887760003</v>
      </c>
      <c r="C1425" s="74">
        <v>0.51679180921387502</v>
      </c>
      <c r="D1425" s="73">
        <v>114.46522271809999</v>
      </c>
      <c r="E1425" s="74">
        <v>0.49370315277447602</v>
      </c>
      <c r="F1425" s="73">
        <v>112.93452830779999</v>
      </c>
      <c r="G1425" s="74">
        <v>0.55101739775459901</v>
      </c>
      <c r="H1425" s="73">
        <v>171.6198390216</v>
      </c>
      <c r="I1425" s="74">
        <v>0.50805557487391095</v>
      </c>
      <c r="J1425" s="73">
        <v>119.1001188301</v>
      </c>
      <c r="K1425" s="74">
        <v>0.52244808856113001</v>
      </c>
    </row>
    <row r="1426" spans="1:11" customFormat="1" x14ac:dyDescent="0.3">
      <c r="A1426" s="58" t="s">
        <v>424</v>
      </c>
      <c r="B1426" s="70">
        <v>320.08305600829999</v>
      </c>
      <c r="C1426" s="71">
        <v>0.31926270855740302</v>
      </c>
      <c r="D1426" s="70">
        <v>80.298388050999904</v>
      </c>
      <c r="E1426" s="71">
        <v>0.34633722280101997</v>
      </c>
      <c r="F1426" s="70">
        <v>52.344356638200203</v>
      </c>
      <c r="G1426" s="71">
        <v>0.255392674092637</v>
      </c>
      <c r="H1426" s="70">
        <v>119.3369452134</v>
      </c>
      <c r="I1426" s="71">
        <v>0.353279671218311</v>
      </c>
      <c r="J1426" s="70">
        <v>68.103366105700204</v>
      </c>
      <c r="K1426" s="71">
        <v>0.29874423129047001</v>
      </c>
    </row>
    <row r="1427" spans="1:11" customFormat="1" x14ac:dyDescent="0.3">
      <c r="A1427" s="58" t="s">
        <v>425</v>
      </c>
      <c r="B1427" s="73">
        <v>70.4744126488999</v>
      </c>
      <c r="C1427" s="74">
        <v>7.0293792326503096E-2</v>
      </c>
      <c r="D1427" s="73">
        <v>14.1041414315</v>
      </c>
      <c r="E1427" s="74">
        <v>6.0832966787278897E-2</v>
      </c>
      <c r="F1427" s="73">
        <v>14.7616884734</v>
      </c>
      <c r="G1427" s="74">
        <v>7.2023563483685701E-2</v>
      </c>
      <c r="H1427" s="73">
        <v>22.410817777799998</v>
      </c>
      <c r="I1427" s="74">
        <v>6.6343966842094607E-2</v>
      </c>
      <c r="J1427" s="73">
        <v>19.197764966200001</v>
      </c>
      <c r="K1427" s="74">
        <v>8.4213481143078403E-2</v>
      </c>
    </row>
    <row r="1428" spans="1:11" customFormat="1" x14ac:dyDescent="0.3">
      <c r="A1428" s="58" t="s">
        <v>370</v>
      </c>
      <c r="B1428" s="70">
        <v>25.0875841593</v>
      </c>
      <c r="C1428" s="71">
        <v>2.5023286673606999E-2</v>
      </c>
      <c r="D1428" s="70">
        <v>5.8802986291999799</v>
      </c>
      <c r="E1428" s="71">
        <v>2.5362480442126498E-2</v>
      </c>
      <c r="F1428" s="70">
        <v>8.8201203834000097</v>
      </c>
      <c r="G1428" s="71">
        <v>4.3034135391237099E-2</v>
      </c>
      <c r="H1428" s="70">
        <v>4.4615244167999997</v>
      </c>
      <c r="I1428" s="71">
        <v>1.3207694199655E-2</v>
      </c>
      <c r="J1428" s="70">
        <v>5.9256407298999996</v>
      </c>
      <c r="K1428" s="71">
        <v>2.5993590126073201E-2</v>
      </c>
    </row>
    <row r="1429" spans="1:11" customFormat="1" x14ac:dyDescent="0.3">
      <c r="A1429" s="58" t="s">
        <v>371</v>
      </c>
      <c r="B1429" s="73">
        <v>838.20276488590002</v>
      </c>
      <c r="C1429" s="74">
        <v>0.83605451777127804</v>
      </c>
      <c r="D1429" s="73">
        <v>194.76361076910001</v>
      </c>
      <c r="E1429" s="74">
        <v>0.84004037557549605</v>
      </c>
      <c r="F1429" s="73">
        <v>165.27888494600001</v>
      </c>
      <c r="G1429" s="74">
        <v>0.80641007184723601</v>
      </c>
      <c r="H1429" s="73">
        <v>290.95678423499999</v>
      </c>
      <c r="I1429" s="74">
        <v>0.86133524609222201</v>
      </c>
      <c r="J1429" s="73">
        <v>187.20348493579999</v>
      </c>
      <c r="K1429" s="74">
        <v>0.82119231985160002</v>
      </c>
    </row>
    <row r="1430" spans="1:11" customFormat="1" x14ac:dyDescent="0.3">
      <c r="A1430" s="76" t="s">
        <v>4</v>
      </c>
    </row>
    <row r="1431" spans="1:11" customFormat="1" x14ac:dyDescent="0.3">
      <c r="A1431" s="76" t="s">
        <v>4</v>
      </c>
    </row>
    <row r="1432" spans="1:11" customFormat="1" x14ac:dyDescent="0.3">
      <c r="A1432" s="54" t="s">
        <v>434</v>
      </c>
    </row>
    <row r="1433" spans="1:11" customFormat="1" x14ac:dyDescent="0.3">
      <c r="A1433" s="69" t="s">
        <v>4</v>
      </c>
    </row>
    <row r="1434" spans="1:11" customFormat="1" x14ac:dyDescent="0.3">
      <c r="A1434" s="116" t="s">
        <v>4</v>
      </c>
      <c r="B1434" s="118" t="s">
        <v>26</v>
      </c>
      <c r="C1434" s="118" t="s">
        <v>4</v>
      </c>
      <c r="D1434" s="118" t="s">
        <v>509</v>
      </c>
      <c r="E1434" s="118" t="s">
        <v>4</v>
      </c>
      <c r="F1434" s="118" t="s">
        <v>510</v>
      </c>
      <c r="G1434" s="118" t="s">
        <v>4</v>
      </c>
      <c r="H1434" s="118" t="s">
        <v>511</v>
      </c>
      <c r="I1434" s="118" t="s">
        <v>4</v>
      </c>
      <c r="J1434" s="118" t="s">
        <v>512</v>
      </c>
      <c r="K1434" s="118" t="s">
        <v>4</v>
      </c>
    </row>
    <row r="1435" spans="1:11" customFormat="1" x14ac:dyDescent="0.3">
      <c r="A1435" s="117" t="s">
        <v>4</v>
      </c>
      <c r="B1435" s="55" t="s">
        <v>28</v>
      </c>
      <c r="C1435" s="55" t="s">
        <v>29</v>
      </c>
      <c r="D1435" s="55" t="s">
        <v>28</v>
      </c>
      <c r="E1435" s="55" t="s">
        <v>29</v>
      </c>
      <c r="F1435" s="55" t="s">
        <v>28</v>
      </c>
      <c r="G1435" s="55" t="s">
        <v>29</v>
      </c>
      <c r="H1435" s="55" t="s">
        <v>28</v>
      </c>
      <c r="I1435" s="55" t="s">
        <v>29</v>
      </c>
      <c r="J1435" s="55" t="s">
        <v>28</v>
      </c>
      <c r="K1435" s="55" t="s">
        <v>29</v>
      </c>
    </row>
    <row r="1436" spans="1:11" customFormat="1" x14ac:dyDescent="0.3">
      <c r="A1436" s="56" t="s">
        <v>30</v>
      </c>
      <c r="B1436" s="57">
        <v>1002.5695060178</v>
      </c>
      <c r="C1436" s="57">
        <v>1002.5695060178</v>
      </c>
      <c r="D1436" s="57">
        <v>231.850297238</v>
      </c>
      <c r="E1436" s="57">
        <v>231.850297238</v>
      </c>
      <c r="F1436" s="57">
        <v>204.95637482230001</v>
      </c>
      <c r="G1436" s="57">
        <v>204.95637482230001</v>
      </c>
      <c r="H1436" s="57">
        <v>337.79737396680002</v>
      </c>
      <c r="I1436" s="57">
        <v>337.79737396680002</v>
      </c>
      <c r="J1436" s="57">
        <v>227.9654599907</v>
      </c>
      <c r="K1436" s="57">
        <v>227.9654599907</v>
      </c>
    </row>
    <row r="1437" spans="1:11" customFormat="1" x14ac:dyDescent="0.3">
      <c r="A1437" s="58" t="s">
        <v>420</v>
      </c>
      <c r="B1437" s="70">
        <v>1.5068393529999999</v>
      </c>
      <c r="C1437" s="71">
        <v>1.5029774434145301E-3</v>
      </c>
      <c r="D1437" s="70">
        <v>0.2412093257</v>
      </c>
      <c r="E1437" s="71">
        <v>1.0403666873559901E-3</v>
      </c>
      <c r="F1437" s="70">
        <v>0.95190099960000196</v>
      </c>
      <c r="G1437" s="71">
        <v>4.6444078669195402E-3</v>
      </c>
      <c r="H1437" s="70">
        <v>0</v>
      </c>
      <c r="I1437" s="71">
        <v>0</v>
      </c>
      <c r="J1437" s="70">
        <v>0.3137290277</v>
      </c>
      <c r="K1437" s="71">
        <v>1.37621299170848E-3</v>
      </c>
    </row>
    <row r="1438" spans="1:11" customFormat="1" x14ac:dyDescent="0.3">
      <c r="A1438" s="58" t="s">
        <v>421</v>
      </c>
      <c r="B1438" s="73">
        <v>11.3969957521</v>
      </c>
      <c r="C1438" s="74">
        <v>1.13677861571601E-2</v>
      </c>
      <c r="D1438" s="73">
        <v>2.7133721256999999</v>
      </c>
      <c r="E1438" s="74">
        <v>1.17031211864898E-2</v>
      </c>
      <c r="F1438" s="73">
        <v>4.3260720773000001</v>
      </c>
      <c r="G1438" s="74">
        <v>2.1107282371923101E-2</v>
      </c>
      <c r="H1438" s="73">
        <v>1.2527841984000001</v>
      </c>
      <c r="I1438" s="74">
        <v>3.7086854278598601E-3</v>
      </c>
      <c r="J1438" s="73">
        <v>3.1047673507</v>
      </c>
      <c r="K1438" s="74">
        <v>1.36194638908309E-2</v>
      </c>
    </row>
    <row r="1439" spans="1:11" customFormat="1" x14ac:dyDescent="0.3">
      <c r="A1439" s="58" t="s">
        <v>422</v>
      </c>
      <c r="B1439" s="70">
        <v>117.0520864823</v>
      </c>
      <c r="C1439" s="71">
        <v>0.116752091281162</v>
      </c>
      <c r="D1439" s="70">
        <v>27.3777477189</v>
      </c>
      <c r="E1439" s="71">
        <v>0.118083729221171</v>
      </c>
      <c r="F1439" s="70">
        <v>16.751471646100001</v>
      </c>
      <c r="G1439" s="71">
        <v>8.1731888850121198E-2</v>
      </c>
      <c r="H1439" s="70">
        <v>38.489696899899997</v>
      </c>
      <c r="I1439" s="71">
        <v>0.113943150143266</v>
      </c>
      <c r="J1439" s="70">
        <v>34.433170217399997</v>
      </c>
      <c r="K1439" s="71">
        <v>0.15104555847541401</v>
      </c>
    </row>
    <row r="1440" spans="1:11" customFormat="1" x14ac:dyDescent="0.3">
      <c r="A1440" s="58" t="s">
        <v>423</v>
      </c>
      <c r="B1440" s="73">
        <v>580.15030301060006</v>
      </c>
      <c r="C1440" s="74">
        <v>0.57866342386070901</v>
      </c>
      <c r="D1440" s="73">
        <v>122.998213736</v>
      </c>
      <c r="E1440" s="74">
        <v>0.530507034932715</v>
      </c>
      <c r="F1440" s="73">
        <v>128.2701980624</v>
      </c>
      <c r="G1440" s="74">
        <v>0.62584146589054401</v>
      </c>
      <c r="H1440" s="73">
        <v>199.0090174879</v>
      </c>
      <c r="I1440" s="74">
        <v>0.58913725453490196</v>
      </c>
      <c r="J1440" s="73">
        <v>129.87287372430001</v>
      </c>
      <c r="K1440" s="74">
        <v>0.56970417241979698</v>
      </c>
    </row>
    <row r="1441" spans="1:11" customFormat="1" x14ac:dyDescent="0.3">
      <c r="A1441" s="58" t="s">
        <v>424</v>
      </c>
      <c r="B1441" s="70">
        <v>250.29704453779999</v>
      </c>
      <c r="C1441" s="71">
        <v>0.249655553091754</v>
      </c>
      <c r="D1441" s="70">
        <v>67.573394559300198</v>
      </c>
      <c r="E1441" s="71">
        <v>0.29145269755653702</v>
      </c>
      <c r="F1441" s="70">
        <v>40.590627614600002</v>
      </c>
      <c r="G1441" s="71">
        <v>0.198045206692364</v>
      </c>
      <c r="H1441" s="70">
        <v>92.1399381895001</v>
      </c>
      <c r="I1441" s="71">
        <v>0.27276688716519099</v>
      </c>
      <c r="J1441" s="70">
        <v>49.993084174400103</v>
      </c>
      <c r="K1441" s="71">
        <v>0.21930113525285599</v>
      </c>
    </row>
    <row r="1442" spans="1:11" customFormat="1" x14ac:dyDescent="0.3">
      <c r="A1442" s="58" t="s">
        <v>425</v>
      </c>
      <c r="B1442" s="73">
        <v>42.166236882</v>
      </c>
      <c r="C1442" s="74">
        <v>4.2058168165800297E-2</v>
      </c>
      <c r="D1442" s="73">
        <v>10.946359772399999</v>
      </c>
      <c r="E1442" s="74">
        <v>4.72130504157314E-2</v>
      </c>
      <c r="F1442" s="73">
        <v>14.0661044223</v>
      </c>
      <c r="G1442" s="74">
        <v>6.8629748328128404E-2</v>
      </c>
      <c r="H1442" s="73">
        <v>6.9059371910999996</v>
      </c>
      <c r="I1442" s="74">
        <v>2.04440227287816E-2</v>
      </c>
      <c r="J1442" s="73">
        <v>10.2478354962</v>
      </c>
      <c r="K1442" s="74">
        <v>4.4953456969393797E-2</v>
      </c>
    </row>
    <row r="1443" spans="1:11" customFormat="1" x14ac:dyDescent="0.3">
      <c r="A1443" s="58" t="s">
        <v>370</v>
      </c>
      <c r="B1443" s="70">
        <v>12.903835105100001</v>
      </c>
      <c r="C1443" s="71">
        <v>1.2870763600574601E-2</v>
      </c>
      <c r="D1443" s="70">
        <v>2.9545814514000002</v>
      </c>
      <c r="E1443" s="71">
        <v>1.2743487873845801E-2</v>
      </c>
      <c r="F1443" s="70">
        <v>5.27797307689998</v>
      </c>
      <c r="G1443" s="71">
        <v>2.57516902388427E-2</v>
      </c>
      <c r="H1443" s="70">
        <v>1.2527841984000001</v>
      </c>
      <c r="I1443" s="71">
        <v>3.7086854278598601E-3</v>
      </c>
      <c r="J1443" s="70">
        <v>3.4184963784</v>
      </c>
      <c r="K1443" s="71">
        <v>1.49956768825394E-2</v>
      </c>
    </row>
    <row r="1444" spans="1:11" customFormat="1" x14ac:dyDescent="0.3">
      <c r="A1444" s="58" t="s">
        <v>371</v>
      </c>
      <c r="B1444" s="73">
        <v>830.44734754839999</v>
      </c>
      <c r="C1444" s="74">
        <v>0.82831897695246304</v>
      </c>
      <c r="D1444" s="73">
        <v>190.5716082953</v>
      </c>
      <c r="E1444" s="74">
        <v>0.82195973248925203</v>
      </c>
      <c r="F1444" s="73">
        <v>168.86082567700001</v>
      </c>
      <c r="G1444" s="74">
        <v>0.82388667258290804</v>
      </c>
      <c r="H1444" s="73">
        <v>291.14895567740001</v>
      </c>
      <c r="I1444" s="74">
        <v>0.861904141700093</v>
      </c>
      <c r="J1444" s="73">
        <v>179.8659578987</v>
      </c>
      <c r="K1444" s="74">
        <v>0.78900530767265198</v>
      </c>
    </row>
    <row r="1445" spans="1:11" customFormat="1" x14ac:dyDescent="0.3">
      <c r="A1445" s="76" t="s">
        <v>4</v>
      </c>
    </row>
    <row r="1446" spans="1:11" customFormat="1" x14ac:dyDescent="0.3">
      <c r="A1446" s="76" t="s">
        <v>4</v>
      </c>
    </row>
    <row r="1447" spans="1:11" customFormat="1" x14ac:dyDescent="0.3">
      <c r="A1447" s="54" t="s">
        <v>435</v>
      </c>
    </row>
    <row r="1448" spans="1:11" customFormat="1" x14ac:dyDescent="0.3">
      <c r="A1448" s="69" t="s">
        <v>4</v>
      </c>
    </row>
    <row r="1449" spans="1:11" customFormat="1" x14ac:dyDescent="0.3">
      <c r="A1449" s="116" t="s">
        <v>4</v>
      </c>
      <c r="B1449" s="118" t="s">
        <v>26</v>
      </c>
      <c r="C1449" s="118" t="s">
        <v>4</v>
      </c>
      <c r="D1449" s="118" t="s">
        <v>509</v>
      </c>
      <c r="E1449" s="118" t="s">
        <v>4</v>
      </c>
      <c r="F1449" s="118" t="s">
        <v>510</v>
      </c>
      <c r="G1449" s="118" t="s">
        <v>4</v>
      </c>
      <c r="H1449" s="118" t="s">
        <v>511</v>
      </c>
      <c r="I1449" s="118" t="s">
        <v>4</v>
      </c>
      <c r="J1449" s="118" t="s">
        <v>512</v>
      </c>
      <c r="K1449" s="118" t="s">
        <v>4</v>
      </c>
    </row>
    <row r="1450" spans="1:11" customFormat="1" x14ac:dyDescent="0.3">
      <c r="A1450" s="117" t="s">
        <v>4</v>
      </c>
      <c r="B1450" s="55" t="s">
        <v>28</v>
      </c>
      <c r="C1450" s="55" t="s">
        <v>29</v>
      </c>
      <c r="D1450" s="55" t="s">
        <v>28</v>
      </c>
      <c r="E1450" s="55" t="s">
        <v>29</v>
      </c>
      <c r="F1450" s="55" t="s">
        <v>28</v>
      </c>
      <c r="G1450" s="55" t="s">
        <v>29</v>
      </c>
      <c r="H1450" s="55" t="s">
        <v>28</v>
      </c>
      <c r="I1450" s="55" t="s">
        <v>29</v>
      </c>
      <c r="J1450" s="55" t="s">
        <v>28</v>
      </c>
      <c r="K1450" s="55" t="s">
        <v>29</v>
      </c>
    </row>
    <row r="1451" spans="1:11" customFormat="1" x14ac:dyDescent="0.3">
      <c r="A1451" s="56" t="s">
        <v>30</v>
      </c>
      <c r="B1451" s="57">
        <v>1002.5695060178</v>
      </c>
      <c r="C1451" s="57">
        <v>1002.5695060178</v>
      </c>
      <c r="D1451" s="57">
        <v>231.850297238</v>
      </c>
      <c r="E1451" s="57">
        <v>231.850297238</v>
      </c>
      <c r="F1451" s="57">
        <v>204.95637482230001</v>
      </c>
      <c r="G1451" s="57">
        <v>204.95637482230001</v>
      </c>
      <c r="H1451" s="57">
        <v>337.79737396680002</v>
      </c>
      <c r="I1451" s="57">
        <v>337.79737396680002</v>
      </c>
      <c r="J1451" s="57">
        <v>227.9654599907</v>
      </c>
      <c r="K1451" s="57">
        <v>227.9654599907</v>
      </c>
    </row>
    <row r="1452" spans="1:11" customFormat="1" x14ac:dyDescent="0.3">
      <c r="A1452" s="58" t="s">
        <v>436</v>
      </c>
      <c r="B1452" s="70">
        <v>947.8212790151</v>
      </c>
      <c r="C1452" s="71">
        <v>0.94539208835489197</v>
      </c>
      <c r="D1452" s="70">
        <v>218.4088742971</v>
      </c>
      <c r="E1452" s="71">
        <v>0.94202542286541902</v>
      </c>
      <c r="F1452" s="70">
        <v>194.51612912319999</v>
      </c>
      <c r="G1452" s="71">
        <v>0.94906113211578902</v>
      </c>
      <c r="H1452" s="70">
        <v>326.01819312330099</v>
      </c>
      <c r="I1452" s="71">
        <v>0.96512944815060098</v>
      </c>
      <c r="J1452" s="70">
        <v>208.87808247149999</v>
      </c>
      <c r="K1452" s="71">
        <v>0.91627074768265904</v>
      </c>
    </row>
    <row r="1453" spans="1:11" customFormat="1" x14ac:dyDescent="0.3">
      <c r="A1453" s="58" t="s">
        <v>437</v>
      </c>
      <c r="B1453" s="73">
        <v>24.454568820900001</v>
      </c>
      <c r="C1453" s="74">
        <v>2.4391893703243999E-2</v>
      </c>
      <c r="D1453" s="73">
        <v>5.3085440216000102</v>
      </c>
      <c r="E1453" s="74">
        <v>2.28964296567222E-2</v>
      </c>
      <c r="F1453" s="73">
        <v>7.7349549564000197</v>
      </c>
      <c r="G1453" s="74">
        <v>3.7739518778600101E-2</v>
      </c>
      <c r="H1453" s="73">
        <v>5.0919398072999904</v>
      </c>
      <c r="I1453" s="74">
        <v>1.5073947282374199E-2</v>
      </c>
      <c r="J1453" s="73">
        <v>6.31913003559999</v>
      </c>
      <c r="K1453" s="74">
        <v>2.7719681902064398E-2</v>
      </c>
    </row>
    <row r="1454" spans="1:11" customFormat="1" x14ac:dyDescent="0.3">
      <c r="A1454" s="58" t="s">
        <v>438</v>
      </c>
      <c r="B1454" s="70">
        <v>30.293658181800001</v>
      </c>
      <c r="C1454" s="71">
        <v>3.02160179418644E-2</v>
      </c>
      <c r="D1454" s="70">
        <v>8.1328789192999995</v>
      </c>
      <c r="E1454" s="71">
        <v>3.5078147477858999E-2</v>
      </c>
      <c r="F1454" s="70">
        <v>2.7052907426999999</v>
      </c>
      <c r="G1454" s="71">
        <v>1.3199349105611E-2</v>
      </c>
      <c r="H1454" s="70">
        <v>6.6872410361999899</v>
      </c>
      <c r="I1454" s="71">
        <v>1.9796604567024399E-2</v>
      </c>
      <c r="J1454" s="70">
        <v>12.7682474836</v>
      </c>
      <c r="K1454" s="72">
        <v>5.6009570415276502E-2</v>
      </c>
    </row>
    <row r="1455" spans="1:11" customFormat="1" x14ac:dyDescent="0.3">
      <c r="A1455" s="76" t="s">
        <v>4</v>
      </c>
    </row>
    <row r="1456" spans="1:11" customFormat="1" x14ac:dyDescent="0.3">
      <c r="A1456" s="76" t="s">
        <v>4</v>
      </c>
    </row>
    <row r="1457" spans="1:11" customFormat="1" x14ac:dyDescent="0.3">
      <c r="A1457" s="54" t="s">
        <v>439</v>
      </c>
    </row>
    <row r="1458" spans="1:11" customFormat="1" x14ac:dyDescent="0.3">
      <c r="A1458" s="69" t="s">
        <v>4</v>
      </c>
    </row>
    <row r="1459" spans="1:11" customFormat="1" x14ac:dyDescent="0.3">
      <c r="A1459" s="116" t="s">
        <v>4</v>
      </c>
      <c r="B1459" s="118" t="s">
        <v>26</v>
      </c>
      <c r="C1459" s="118" t="s">
        <v>4</v>
      </c>
      <c r="D1459" s="118" t="s">
        <v>509</v>
      </c>
      <c r="E1459" s="118" t="s">
        <v>4</v>
      </c>
      <c r="F1459" s="118" t="s">
        <v>510</v>
      </c>
      <c r="G1459" s="118" t="s">
        <v>4</v>
      </c>
      <c r="H1459" s="118" t="s">
        <v>511</v>
      </c>
      <c r="I1459" s="118" t="s">
        <v>4</v>
      </c>
      <c r="J1459" s="118" t="s">
        <v>512</v>
      </c>
      <c r="K1459" s="118" t="s">
        <v>4</v>
      </c>
    </row>
    <row r="1460" spans="1:11" customFormat="1" x14ac:dyDescent="0.3">
      <c r="A1460" s="117" t="s">
        <v>4</v>
      </c>
      <c r="B1460" s="55" t="s">
        <v>28</v>
      </c>
      <c r="C1460" s="55" t="s">
        <v>29</v>
      </c>
      <c r="D1460" s="55" t="s">
        <v>28</v>
      </c>
      <c r="E1460" s="55" t="s">
        <v>29</v>
      </c>
      <c r="F1460" s="55" t="s">
        <v>28</v>
      </c>
      <c r="G1460" s="55" t="s">
        <v>29</v>
      </c>
      <c r="H1460" s="55" t="s">
        <v>28</v>
      </c>
      <c r="I1460" s="55" t="s">
        <v>29</v>
      </c>
      <c r="J1460" s="55" t="s">
        <v>28</v>
      </c>
      <c r="K1460" s="55" t="s">
        <v>29</v>
      </c>
    </row>
    <row r="1461" spans="1:11" customFormat="1" x14ac:dyDescent="0.3">
      <c r="A1461" s="56" t="s">
        <v>30</v>
      </c>
      <c r="B1461" s="57">
        <v>1002.5695060178</v>
      </c>
      <c r="C1461" s="57">
        <v>1002.5695060178</v>
      </c>
      <c r="D1461" s="57">
        <v>231.850297238</v>
      </c>
      <c r="E1461" s="57">
        <v>231.850297238</v>
      </c>
      <c r="F1461" s="57">
        <v>204.95637482230001</v>
      </c>
      <c r="G1461" s="57">
        <v>204.95637482230001</v>
      </c>
      <c r="H1461" s="57">
        <v>337.79737396680002</v>
      </c>
      <c r="I1461" s="57">
        <v>337.79737396680002</v>
      </c>
      <c r="J1461" s="57">
        <v>227.9654599907</v>
      </c>
      <c r="K1461" s="57">
        <v>227.9654599907</v>
      </c>
    </row>
    <row r="1462" spans="1:11" customFormat="1" x14ac:dyDescent="0.3">
      <c r="A1462" s="58" t="s">
        <v>440</v>
      </c>
      <c r="B1462" s="70">
        <v>120.397141769</v>
      </c>
      <c r="C1462" s="71">
        <v>0.12008857345683401</v>
      </c>
      <c r="D1462" s="70">
        <v>31.175420238099999</v>
      </c>
      <c r="E1462" s="71">
        <v>0.134463576754002</v>
      </c>
      <c r="F1462" s="70">
        <v>20.1331691902</v>
      </c>
      <c r="G1462" s="71">
        <v>9.8231485640081898E-2</v>
      </c>
      <c r="H1462" s="70">
        <v>40.8746691658001</v>
      </c>
      <c r="I1462" s="71">
        <v>0.121003513691664</v>
      </c>
      <c r="J1462" s="70">
        <v>28.213883174900001</v>
      </c>
      <c r="K1462" s="71">
        <v>0.123763850787093</v>
      </c>
    </row>
    <row r="1463" spans="1:11" customFormat="1" x14ac:dyDescent="0.3">
      <c r="A1463" s="58" t="s">
        <v>267</v>
      </c>
      <c r="B1463" s="73">
        <v>258.02024827370002</v>
      </c>
      <c r="C1463" s="74">
        <v>0.25735896286987098</v>
      </c>
      <c r="D1463" s="73">
        <v>68.608444702200202</v>
      </c>
      <c r="E1463" s="74">
        <v>0.29591700126988302</v>
      </c>
      <c r="F1463" s="73">
        <v>56.085968906300103</v>
      </c>
      <c r="G1463" s="74">
        <v>0.27364832616173701</v>
      </c>
      <c r="H1463" s="73">
        <v>80.486533015400099</v>
      </c>
      <c r="I1463" s="74">
        <v>0.238268675893586</v>
      </c>
      <c r="J1463" s="73">
        <v>52.839301649799999</v>
      </c>
      <c r="K1463" s="74">
        <v>0.23178643664683099</v>
      </c>
    </row>
    <row r="1464" spans="1:11" customFormat="1" x14ac:dyDescent="0.3">
      <c r="A1464" s="58" t="s">
        <v>268</v>
      </c>
      <c r="B1464" s="70">
        <v>269.81820504090001</v>
      </c>
      <c r="C1464" s="71">
        <v>0.26912668241089499</v>
      </c>
      <c r="D1464" s="70">
        <v>72.8078666709999</v>
      </c>
      <c r="E1464" s="71">
        <v>0.31402964558747598</v>
      </c>
      <c r="F1464" s="70">
        <v>59.042495635200197</v>
      </c>
      <c r="G1464" s="71">
        <v>0.28807347752120699</v>
      </c>
      <c r="H1464" s="70">
        <v>76.425173728500098</v>
      </c>
      <c r="I1464" s="71">
        <v>0.22624561236527399</v>
      </c>
      <c r="J1464" s="70">
        <v>61.5426690062001</v>
      </c>
      <c r="K1464" s="71">
        <v>0.26996488419215198</v>
      </c>
    </row>
    <row r="1465" spans="1:11" customFormat="1" x14ac:dyDescent="0.3">
      <c r="A1465" s="58" t="s">
        <v>269</v>
      </c>
      <c r="B1465" s="73">
        <v>257.85303131630002</v>
      </c>
      <c r="C1465" s="74">
        <v>0.25719217447625198</v>
      </c>
      <c r="D1465" s="73">
        <v>35.155707273600001</v>
      </c>
      <c r="E1465" s="75">
        <v>0.15163106406334201</v>
      </c>
      <c r="F1465" s="73">
        <v>56.906429285400201</v>
      </c>
      <c r="G1465" s="74">
        <v>0.27765142379561802</v>
      </c>
      <c r="H1465" s="73">
        <v>109.7763397552</v>
      </c>
      <c r="I1465" s="72">
        <v>0.32497688915127299</v>
      </c>
      <c r="J1465" s="73">
        <v>56.014555002100003</v>
      </c>
      <c r="K1465" s="74">
        <v>0.24571509650797599</v>
      </c>
    </row>
    <row r="1466" spans="1:11" customFormat="1" x14ac:dyDescent="0.3">
      <c r="A1466" s="58" t="s">
        <v>441</v>
      </c>
      <c r="B1466" s="70">
        <v>83.0890400822</v>
      </c>
      <c r="C1466" s="71">
        <v>8.2876089471571102E-2</v>
      </c>
      <c r="D1466" s="70">
        <v>22.3648776</v>
      </c>
      <c r="E1466" s="71">
        <v>9.6462578941798396E-2</v>
      </c>
      <c r="F1466" s="70">
        <v>10.676480723399999</v>
      </c>
      <c r="G1466" s="71">
        <v>5.2091479138702802E-2</v>
      </c>
      <c r="H1466" s="70">
        <v>26.9604270564</v>
      </c>
      <c r="I1466" s="71">
        <v>7.9812423464990498E-2</v>
      </c>
      <c r="J1466" s="70">
        <v>23.087254702399999</v>
      </c>
      <c r="K1466" s="71">
        <v>0.101275231358917</v>
      </c>
    </row>
    <row r="1467" spans="1:11" customFormat="1" x14ac:dyDescent="0.3">
      <c r="A1467" s="58" t="s">
        <v>103</v>
      </c>
      <c r="B1467" s="73">
        <v>13.391839535700001</v>
      </c>
      <c r="C1467" s="74">
        <v>1.3357517314577299E-2</v>
      </c>
      <c r="D1467" s="73">
        <v>1.7379807531</v>
      </c>
      <c r="E1467" s="74">
        <v>7.49613338349927E-3</v>
      </c>
      <c r="F1467" s="73">
        <v>2.1118310818000001</v>
      </c>
      <c r="G1467" s="74">
        <v>1.03038077426525E-2</v>
      </c>
      <c r="H1467" s="73">
        <v>3.2742312455000202</v>
      </c>
      <c r="I1467" s="74">
        <v>9.6928854332118206E-3</v>
      </c>
      <c r="J1467" s="73">
        <v>6.2677964552999903</v>
      </c>
      <c r="K1467" s="74">
        <v>2.7494500507031599E-2</v>
      </c>
    </row>
    <row r="1468" spans="1:11" customFormat="1" x14ac:dyDescent="0.3">
      <c r="A1468" s="58" t="s">
        <v>442</v>
      </c>
      <c r="B1468" s="70">
        <v>378.41739004269999</v>
      </c>
      <c r="C1468" s="71">
        <v>0.37744753632670502</v>
      </c>
      <c r="D1468" s="70">
        <v>99.783864940300006</v>
      </c>
      <c r="E1468" s="71">
        <v>0.43038057802388502</v>
      </c>
      <c r="F1468" s="70">
        <v>76.219138096500004</v>
      </c>
      <c r="G1468" s="71">
        <v>0.371879811801819</v>
      </c>
      <c r="H1468" s="70">
        <v>121.3612021812</v>
      </c>
      <c r="I1468" s="71">
        <v>0.35927218958525098</v>
      </c>
      <c r="J1468" s="70">
        <v>81.053184824700196</v>
      </c>
      <c r="K1468" s="71">
        <v>0.35555028743392397</v>
      </c>
    </row>
    <row r="1469" spans="1:11" customFormat="1" x14ac:dyDescent="0.3">
      <c r="A1469" s="58" t="s">
        <v>443</v>
      </c>
      <c r="B1469" s="73">
        <v>340.94207139849999</v>
      </c>
      <c r="C1469" s="74">
        <v>0.34006826394782302</v>
      </c>
      <c r="D1469" s="73">
        <v>57.5205848736001</v>
      </c>
      <c r="E1469" s="75">
        <v>0.24809364300514</v>
      </c>
      <c r="F1469" s="73">
        <v>67.582910008800098</v>
      </c>
      <c r="G1469" s="74">
        <v>0.32974290293432101</v>
      </c>
      <c r="H1469" s="73">
        <v>136.73676681160001</v>
      </c>
      <c r="I1469" s="72">
        <v>0.404789312616264</v>
      </c>
      <c r="J1469" s="73">
        <v>79.101809704500198</v>
      </c>
      <c r="K1469" s="74">
        <v>0.34699032786689299</v>
      </c>
    </row>
    <row r="1470" spans="1:11" customFormat="1" x14ac:dyDescent="0.3">
      <c r="A1470" s="76" t="s">
        <v>4</v>
      </c>
    </row>
    <row r="1471" spans="1:11" customFormat="1" x14ac:dyDescent="0.3">
      <c r="A1471" s="76" t="s">
        <v>4</v>
      </c>
    </row>
    <row r="1472" spans="1:11" customFormat="1" x14ac:dyDescent="0.3">
      <c r="A1472" s="54" t="s">
        <v>444</v>
      </c>
    </row>
    <row r="1473" spans="1:11" customFormat="1" x14ac:dyDescent="0.3">
      <c r="A1473" s="69" t="s">
        <v>4</v>
      </c>
    </row>
    <row r="1474" spans="1:11" customFormat="1" x14ac:dyDescent="0.3">
      <c r="A1474" s="116" t="s">
        <v>4</v>
      </c>
      <c r="B1474" s="118" t="s">
        <v>26</v>
      </c>
      <c r="C1474" s="118" t="s">
        <v>4</v>
      </c>
      <c r="D1474" s="118" t="s">
        <v>509</v>
      </c>
      <c r="E1474" s="118" t="s">
        <v>4</v>
      </c>
      <c r="F1474" s="118" t="s">
        <v>510</v>
      </c>
      <c r="G1474" s="118" t="s">
        <v>4</v>
      </c>
      <c r="H1474" s="118" t="s">
        <v>511</v>
      </c>
      <c r="I1474" s="118" t="s">
        <v>4</v>
      </c>
      <c r="J1474" s="118" t="s">
        <v>512</v>
      </c>
      <c r="K1474" s="118" t="s">
        <v>4</v>
      </c>
    </row>
    <row r="1475" spans="1:11" customFormat="1" x14ac:dyDescent="0.3">
      <c r="A1475" s="117" t="s">
        <v>4</v>
      </c>
      <c r="B1475" s="55" t="s">
        <v>28</v>
      </c>
      <c r="C1475" s="55" t="s">
        <v>29</v>
      </c>
      <c r="D1475" s="55" t="s">
        <v>28</v>
      </c>
      <c r="E1475" s="55" t="s">
        <v>29</v>
      </c>
      <c r="F1475" s="55" t="s">
        <v>28</v>
      </c>
      <c r="G1475" s="55" t="s">
        <v>29</v>
      </c>
      <c r="H1475" s="55" t="s">
        <v>28</v>
      </c>
      <c r="I1475" s="55" t="s">
        <v>29</v>
      </c>
      <c r="J1475" s="55" t="s">
        <v>28</v>
      </c>
      <c r="K1475" s="55" t="s">
        <v>29</v>
      </c>
    </row>
    <row r="1476" spans="1:11" customFormat="1" x14ac:dyDescent="0.3">
      <c r="A1476" s="56" t="s">
        <v>30</v>
      </c>
      <c r="B1476" s="57">
        <v>1002.5695060178</v>
      </c>
      <c r="C1476" s="57">
        <v>1002.5695060178</v>
      </c>
      <c r="D1476" s="57">
        <v>231.850297238</v>
      </c>
      <c r="E1476" s="57">
        <v>231.850297238</v>
      </c>
      <c r="F1476" s="57">
        <v>204.95637482230001</v>
      </c>
      <c r="G1476" s="57">
        <v>204.95637482230001</v>
      </c>
      <c r="H1476" s="57">
        <v>337.79737396680002</v>
      </c>
      <c r="I1476" s="57">
        <v>337.79737396680002</v>
      </c>
      <c r="J1476" s="57">
        <v>227.9654599907</v>
      </c>
      <c r="K1476" s="57">
        <v>227.9654599907</v>
      </c>
    </row>
    <row r="1477" spans="1:11" customFormat="1" x14ac:dyDescent="0.3">
      <c r="A1477" s="58" t="s">
        <v>440</v>
      </c>
      <c r="B1477" s="70">
        <v>84.852655270900001</v>
      </c>
      <c r="C1477" s="71">
        <v>8.4635184654612394E-2</v>
      </c>
      <c r="D1477" s="70">
        <v>21.808119009199999</v>
      </c>
      <c r="E1477" s="71">
        <v>9.4061207895771798E-2</v>
      </c>
      <c r="F1477" s="70">
        <v>14.3923056156</v>
      </c>
      <c r="G1477" s="71">
        <v>7.0221312355267407E-2</v>
      </c>
      <c r="H1477" s="70">
        <v>19.103760377499999</v>
      </c>
      <c r="I1477" s="71">
        <v>5.6553904351481402E-2</v>
      </c>
      <c r="J1477" s="70">
        <v>29.548470268599999</v>
      </c>
      <c r="K1477" s="72">
        <v>0.129618189833694</v>
      </c>
    </row>
    <row r="1478" spans="1:11" customFormat="1" x14ac:dyDescent="0.3">
      <c r="A1478" s="58" t="s">
        <v>267</v>
      </c>
      <c r="B1478" s="73">
        <v>290.45129423880002</v>
      </c>
      <c r="C1478" s="74">
        <v>0.28970689063990301</v>
      </c>
      <c r="D1478" s="73">
        <v>60.987912097999903</v>
      </c>
      <c r="E1478" s="74">
        <v>0.263048669009876</v>
      </c>
      <c r="F1478" s="73">
        <v>64.5251733180001</v>
      </c>
      <c r="G1478" s="74">
        <v>0.31482393935755498</v>
      </c>
      <c r="H1478" s="73">
        <v>96.775613235200098</v>
      </c>
      <c r="I1478" s="74">
        <v>0.28649012897510401</v>
      </c>
      <c r="J1478" s="73">
        <v>68.162595587599995</v>
      </c>
      <c r="K1478" s="74">
        <v>0.29900404907998201</v>
      </c>
    </row>
    <row r="1479" spans="1:11" customFormat="1" x14ac:dyDescent="0.3">
      <c r="A1479" s="58" t="s">
        <v>268</v>
      </c>
      <c r="B1479" s="70">
        <v>353.56039718429997</v>
      </c>
      <c r="C1479" s="71">
        <v>0.352654249966808</v>
      </c>
      <c r="D1479" s="70">
        <v>92.180339497300196</v>
      </c>
      <c r="E1479" s="71">
        <v>0.39758559982640301</v>
      </c>
      <c r="F1479" s="70">
        <v>80.829052455600007</v>
      </c>
      <c r="G1479" s="71">
        <v>0.39437198538313301</v>
      </c>
      <c r="H1479" s="70">
        <v>111.7574223595</v>
      </c>
      <c r="I1479" s="71">
        <v>0.33084159609388802</v>
      </c>
      <c r="J1479" s="70">
        <v>68.793582871899901</v>
      </c>
      <c r="K1479" s="71">
        <v>0.30177195648282201</v>
      </c>
    </row>
    <row r="1480" spans="1:11" customFormat="1" x14ac:dyDescent="0.3">
      <c r="A1480" s="58" t="s">
        <v>269</v>
      </c>
      <c r="B1480" s="73">
        <v>206.31569737140001</v>
      </c>
      <c r="C1480" s="74">
        <v>0.20578692662505199</v>
      </c>
      <c r="D1480" s="73">
        <v>43.449396132900098</v>
      </c>
      <c r="E1480" s="74">
        <v>0.187402805389972</v>
      </c>
      <c r="F1480" s="73">
        <v>33.033263713799997</v>
      </c>
      <c r="G1480" s="74">
        <v>0.161172170138354</v>
      </c>
      <c r="H1480" s="73">
        <v>87.0974668323</v>
      </c>
      <c r="I1480" s="74">
        <v>0.25783938403517698</v>
      </c>
      <c r="J1480" s="73">
        <v>42.735570692400003</v>
      </c>
      <c r="K1480" s="74">
        <v>0.187465112890977</v>
      </c>
    </row>
    <row r="1481" spans="1:11" customFormat="1" x14ac:dyDescent="0.3">
      <c r="A1481" s="58" t="s">
        <v>441</v>
      </c>
      <c r="B1481" s="70">
        <v>53.595164492899997</v>
      </c>
      <c r="C1481" s="71">
        <v>5.3457804342942401E-2</v>
      </c>
      <c r="D1481" s="70">
        <v>9.0171861828000104</v>
      </c>
      <c r="E1481" s="71">
        <v>3.8892277863002402E-2</v>
      </c>
      <c r="F1481" s="70">
        <v>10.238088894900001</v>
      </c>
      <c r="G1481" s="71">
        <v>4.9952527233059103E-2</v>
      </c>
      <c r="H1481" s="70">
        <v>21.736728772399999</v>
      </c>
      <c r="I1481" s="71">
        <v>6.4348424373886201E-2</v>
      </c>
      <c r="J1481" s="70">
        <v>12.603160642800001</v>
      </c>
      <c r="K1481" s="71">
        <v>5.5285395617889498E-2</v>
      </c>
    </row>
    <row r="1482" spans="1:11" customFormat="1" x14ac:dyDescent="0.3">
      <c r="A1482" s="58" t="s">
        <v>103</v>
      </c>
      <c r="B1482" s="73">
        <v>13.794297459499999</v>
      </c>
      <c r="C1482" s="74">
        <v>1.3758943770682701E-2</v>
      </c>
      <c r="D1482" s="73">
        <v>4.4073443177999998</v>
      </c>
      <c r="E1482" s="74">
        <v>1.9009440014975499E-2</v>
      </c>
      <c r="F1482" s="73">
        <v>1.9384908244000001</v>
      </c>
      <c r="G1482" s="74">
        <v>9.4580655326319991E-3</v>
      </c>
      <c r="H1482" s="73">
        <v>1.3263823899</v>
      </c>
      <c r="I1482" s="74">
        <v>3.9265621704636499E-3</v>
      </c>
      <c r="J1482" s="73">
        <v>6.12207992739999</v>
      </c>
      <c r="K1482" s="74">
        <v>2.6855296094635401E-2</v>
      </c>
    </row>
    <row r="1483" spans="1:11" customFormat="1" x14ac:dyDescent="0.3">
      <c r="A1483" s="58" t="s">
        <v>442</v>
      </c>
      <c r="B1483" s="70">
        <v>375.30394950969998</v>
      </c>
      <c r="C1483" s="71">
        <v>0.37434207529451502</v>
      </c>
      <c r="D1483" s="70">
        <v>82.796031107199894</v>
      </c>
      <c r="E1483" s="71">
        <v>0.35710987690564799</v>
      </c>
      <c r="F1483" s="70">
        <v>78.917478933600094</v>
      </c>
      <c r="G1483" s="71">
        <v>0.385045251712822</v>
      </c>
      <c r="H1483" s="70">
        <v>115.87937361269999</v>
      </c>
      <c r="I1483" s="71">
        <v>0.34304403332658501</v>
      </c>
      <c r="J1483" s="70">
        <v>97.711065856199895</v>
      </c>
      <c r="K1483" s="71">
        <v>0.42862223891367701</v>
      </c>
    </row>
    <row r="1484" spans="1:11" customFormat="1" x14ac:dyDescent="0.3">
      <c r="A1484" s="58" t="s">
        <v>443</v>
      </c>
      <c r="B1484" s="73">
        <v>259.91086186429999</v>
      </c>
      <c r="C1484" s="74">
        <v>0.259244730967995</v>
      </c>
      <c r="D1484" s="73">
        <v>52.466582315699803</v>
      </c>
      <c r="E1484" s="74">
        <v>0.22629508325297401</v>
      </c>
      <c r="F1484" s="73">
        <v>43.271352608699999</v>
      </c>
      <c r="G1484" s="74">
        <v>0.21112469737141301</v>
      </c>
      <c r="H1484" s="73">
        <v>108.8341956047</v>
      </c>
      <c r="I1484" s="72">
        <v>0.32218780840906303</v>
      </c>
      <c r="J1484" s="73">
        <v>55.338731335199903</v>
      </c>
      <c r="K1484" s="74">
        <v>0.24275050850886601</v>
      </c>
    </row>
    <row r="1485" spans="1:11" customFormat="1" x14ac:dyDescent="0.3">
      <c r="A1485" s="76" t="s">
        <v>4</v>
      </c>
    </row>
    <row r="1486" spans="1:11" customFormat="1" x14ac:dyDescent="0.3">
      <c r="A1486" s="76" t="s">
        <v>4</v>
      </c>
    </row>
    <row r="1487" spans="1:11" customFormat="1" x14ac:dyDescent="0.3">
      <c r="A1487" s="54" t="s">
        <v>445</v>
      </c>
    </row>
    <row r="1488" spans="1:11" customFormat="1" x14ac:dyDescent="0.3">
      <c r="A1488" s="69" t="s">
        <v>4</v>
      </c>
    </row>
    <row r="1489" spans="1:11" customFormat="1" x14ac:dyDescent="0.3">
      <c r="A1489" s="116" t="s">
        <v>4</v>
      </c>
      <c r="B1489" s="118" t="s">
        <v>26</v>
      </c>
      <c r="C1489" s="118" t="s">
        <v>4</v>
      </c>
      <c r="D1489" s="118" t="s">
        <v>509</v>
      </c>
      <c r="E1489" s="118" t="s">
        <v>4</v>
      </c>
      <c r="F1489" s="118" t="s">
        <v>510</v>
      </c>
      <c r="G1489" s="118" t="s">
        <v>4</v>
      </c>
      <c r="H1489" s="118" t="s">
        <v>511</v>
      </c>
      <c r="I1489" s="118" t="s">
        <v>4</v>
      </c>
      <c r="J1489" s="118" t="s">
        <v>512</v>
      </c>
      <c r="K1489" s="118" t="s">
        <v>4</v>
      </c>
    </row>
    <row r="1490" spans="1:11" customFormat="1" x14ac:dyDescent="0.3">
      <c r="A1490" s="117" t="s">
        <v>4</v>
      </c>
      <c r="B1490" s="55" t="s">
        <v>28</v>
      </c>
      <c r="C1490" s="55" t="s">
        <v>29</v>
      </c>
      <c r="D1490" s="55" t="s">
        <v>28</v>
      </c>
      <c r="E1490" s="55" t="s">
        <v>29</v>
      </c>
      <c r="F1490" s="55" t="s">
        <v>28</v>
      </c>
      <c r="G1490" s="55" t="s">
        <v>29</v>
      </c>
      <c r="H1490" s="55" t="s">
        <v>28</v>
      </c>
      <c r="I1490" s="55" t="s">
        <v>29</v>
      </c>
      <c r="J1490" s="55" t="s">
        <v>28</v>
      </c>
      <c r="K1490" s="55" t="s">
        <v>29</v>
      </c>
    </row>
    <row r="1491" spans="1:11" customFormat="1" x14ac:dyDescent="0.3">
      <c r="A1491" s="56" t="s">
        <v>30</v>
      </c>
      <c r="B1491" s="57">
        <v>1002.5695060178</v>
      </c>
      <c r="C1491" s="57">
        <v>1002.5695060178</v>
      </c>
      <c r="D1491" s="57">
        <v>231.850297238</v>
      </c>
      <c r="E1491" s="57">
        <v>231.850297238</v>
      </c>
      <c r="F1491" s="57">
        <v>204.95637482230001</v>
      </c>
      <c r="G1491" s="57">
        <v>204.95637482230001</v>
      </c>
      <c r="H1491" s="57">
        <v>337.79737396680002</v>
      </c>
      <c r="I1491" s="57">
        <v>337.79737396680002</v>
      </c>
      <c r="J1491" s="57">
        <v>227.9654599907</v>
      </c>
      <c r="K1491" s="57">
        <v>227.9654599907</v>
      </c>
    </row>
    <row r="1492" spans="1:11" customFormat="1" x14ac:dyDescent="0.3">
      <c r="A1492" s="58" t="s">
        <v>440</v>
      </c>
      <c r="B1492" s="70">
        <v>477.79391966029999</v>
      </c>
      <c r="C1492" s="71">
        <v>0.47656937179158199</v>
      </c>
      <c r="D1492" s="70">
        <v>134.27943927909999</v>
      </c>
      <c r="E1492" s="72">
        <v>0.57916440426754701</v>
      </c>
      <c r="F1492" s="70">
        <v>84.996908366200103</v>
      </c>
      <c r="G1492" s="71">
        <v>0.41470731730054</v>
      </c>
      <c r="H1492" s="70">
        <v>154.91102547840001</v>
      </c>
      <c r="I1492" s="71">
        <v>0.45859156232998199</v>
      </c>
      <c r="J1492" s="70">
        <v>103.60654653660001</v>
      </c>
      <c r="K1492" s="71">
        <v>0.45448352807844999</v>
      </c>
    </row>
    <row r="1493" spans="1:11" customFormat="1" x14ac:dyDescent="0.3">
      <c r="A1493" s="58" t="s">
        <v>267</v>
      </c>
      <c r="B1493" s="73">
        <v>180.380143437199</v>
      </c>
      <c r="C1493" s="74">
        <v>0.179917843455731</v>
      </c>
      <c r="D1493" s="73">
        <v>37.238210806200001</v>
      </c>
      <c r="E1493" s="74">
        <v>0.160613168280626</v>
      </c>
      <c r="F1493" s="73">
        <v>46.852737239299998</v>
      </c>
      <c r="G1493" s="74">
        <v>0.22859858484480899</v>
      </c>
      <c r="H1493" s="73">
        <v>57.361356842999903</v>
      </c>
      <c r="I1493" s="74">
        <v>0.16980995491290499</v>
      </c>
      <c r="J1493" s="73">
        <v>38.927838548700002</v>
      </c>
      <c r="K1493" s="74">
        <v>0.17076200293802399</v>
      </c>
    </row>
    <row r="1494" spans="1:11" customFormat="1" x14ac:dyDescent="0.3">
      <c r="A1494" s="58" t="s">
        <v>268</v>
      </c>
      <c r="B1494" s="70">
        <v>153.50637763099999</v>
      </c>
      <c r="C1494" s="71">
        <v>0.15311295297692301</v>
      </c>
      <c r="D1494" s="70">
        <v>31.0154071696</v>
      </c>
      <c r="E1494" s="71">
        <v>0.13377341991398001</v>
      </c>
      <c r="F1494" s="70">
        <v>36.450960060600003</v>
      </c>
      <c r="G1494" s="71">
        <v>0.17784740822140099</v>
      </c>
      <c r="H1494" s="70">
        <v>51.3236443184</v>
      </c>
      <c r="I1494" s="71">
        <v>0.15193618504400899</v>
      </c>
      <c r="J1494" s="70">
        <v>34.7163660824</v>
      </c>
      <c r="K1494" s="71">
        <v>0.15228783379647201</v>
      </c>
    </row>
    <row r="1495" spans="1:11" customFormat="1" x14ac:dyDescent="0.3">
      <c r="A1495" s="58" t="s">
        <v>269</v>
      </c>
      <c r="B1495" s="73">
        <v>106.3024197198</v>
      </c>
      <c r="C1495" s="74">
        <v>0.10602997506081401</v>
      </c>
      <c r="D1495" s="73">
        <v>16.159453622400001</v>
      </c>
      <c r="E1495" s="74">
        <v>6.9697791268354195E-2</v>
      </c>
      <c r="F1495" s="73">
        <v>17.1097801168</v>
      </c>
      <c r="G1495" s="74">
        <v>8.3480107079540303E-2</v>
      </c>
      <c r="H1495" s="73">
        <v>46.768631908499998</v>
      </c>
      <c r="I1495" s="74">
        <v>0.13845173323667301</v>
      </c>
      <c r="J1495" s="73">
        <v>26.264554072100001</v>
      </c>
      <c r="K1495" s="74">
        <v>0.115212866340241</v>
      </c>
    </row>
    <row r="1496" spans="1:11" customFormat="1" x14ac:dyDescent="0.3">
      <c r="A1496" s="58" t="s">
        <v>441</v>
      </c>
      <c r="B1496" s="70">
        <v>47.052185803699899</v>
      </c>
      <c r="C1496" s="71">
        <v>4.6931594788466098E-2</v>
      </c>
      <c r="D1496" s="70">
        <v>2.5264313173000001</v>
      </c>
      <c r="E1496" s="75">
        <v>1.0896821558553199E-2</v>
      </c>
      <c r="F1496" s="70">
        <v>7.2423024485000198</v>
      </c>
      <c r="G1496" s="71">
        <v>3.53358242932389E-2</v>
      </c>
      <c r="H1496" s="70">
        <v>22.109422735999999</v>
      </c>
      <c r="I1496" s="71">
        <v>6.5451730652509393E-2</v>
      </c>
      <c r="J1496" s="70">
        <v>15.174029301899999</v>
      </c>
      <c r="K1496" s="71">
        <v>6.6562843785716599E-2</v>
      </c>
    </row>
    <row r="1497" spans="1:11" customFormat="1" x14ac:dyDescent="0.3">
      <c r="A1497" s="58" t="s">
        <v>103</v>
      </c>
      <c r="B1497" s="73">
        <v>37.534459765800001</v>
      </c>
      <c r="C1497" s="74">
        <v>3.7438261926483897E-2</v>
      </c>
      <c r="D1497" s="73">
        <v>10.631355043399999</v>
      </c>
      <c r="E1497" s="74">
        <v>4.5854394710939897E-2</v>
      </c>
      <c r="F1497" s="73">
        <v>12.3036865909</v>
      </c>
      <c r="G1497" s="74">
        <v>6.00307582604711E-2</v>
      </c>
      <c r="H1497" s="73">
        <v>5.3232926824999902</v>
      </c>
      <c r="I1497" s="74">
        <v>1.5758833823921899E-2</v>
      </c>
      <c r="J1497" s="73">
        <v>9.2761254489999807</v>
      </c>
      <c r="K1497" s="74">
        <v>4.0690925061096603E-2</v>
      </c>
    </row>
    <row r="1498" spans="1:11" customFormat="1" x14ac:dyDescent="0.3">
      <c r="A1498" s="58" t="s">
        <v>442</v>
      </c>
      <c r="B1498" s="70">
        <v>658.17406309750004</v>
      </c>
      <c r="C1498" s="71">
        <v>0.65648721524731302</v>
      </c>
      <c r="D1498" s="70">
        <v>171.51765008530001</v>
      </c>
      <c r="E1498" s="72">
        <v>0.739777572548173</v>
      </c>
      <c r="F1498" s="70">
        <v>131.8496456055</v>
      </c>
      <c r="G1498" s="71">
        <v>0.643305902145349</v>
      </c>
      <c r="H1498" s="70">
        <v>212.27238232139999</v>
      </c>
      <c r="I1498" s="71">
        <v>0.62840151724288695</v>
      </c>
      <c r="J1498" s="70">
        <v>142.53438508529999</v>
      </c>
      <c r="K1498" s="71">
        <v>0.62524553101647395</v>
      </c>
    </row>
    <row r="1499" spans="1:11" customFormat="1" x14ac:dyDescent="0.3">
      <c r="A1499" s="58" t="s">
        <v>443</v>
      </c>
      <c r="B1499" s="73">
        <v>153.3546055235</v>
      </c>
      <c r="C1499" s="74">
        <v>0.15296156984928</v>
      </c>
      <c r="D1499" s="73">
        <v>18.685884939699999</v>
      </c>
      <c r="E1499" s="75">
        <v>8.05946128269074E-2</v>
      </c>
      <c r="F1499" s="73">
        <v>24.352082565300002</v>
      </c>
      <c r="G1499" s="74">
        <v>0.118815931372779</v>
      </c>
      <c r="H1499" s="73">
        <v>68.878054644500097</v>
      </c>
      <c r="I1499" s="72">
        <v>0.20390346388918201</v>
      </c>
      <c r="J1499" s="73">
        <v>41.438583373999997</v>
      </c>
      <c r="K1499" s="74">
        <v>0.181775710125957</v>
      </c>
    </row>
    <row r="1500" spans="1:11" customFormat="1" x14ac:dyDescent="0.3">
      <c r="A1500" s="76" t="s">
        <v>4</v>
      </c>
    </row>
    <row r="1501" spans="1:11" customFormat="1" x14ac:dyDescent="0.3">
      <c r="A1501" s="76" t="s">
        <v>4</v>
      </c>
    </row>
    <row r="1502" spans="1:11" customFormat="1" x14ac:dyDescent="0.3">
      <c r="A1502" s="54" t="s">
        <v>446</v>
      </c>
    </row>
    <row r="1503" spans="1:11" customFormat="1" x14ac:dyDescent="0.3">
      <c r="A1503" s="69" t="s">
        <v>4</v>
      </c>
    </row>
    <row r="1504" spans="1:11" customFormat="1" x14ac:dyDescent="0.3">
      <c r="A1504" s="116" t="s">
        <v>4</v>
      </c>
      <c r="B1504" s="118" t="s">
        <v>26</v>
      </c>
      <c r="C1504" s="118" t="s">
        <v>4</v>
      </c>
      <c r="D1504" s="118" t="s">
        <v>509</v>
      </c>
      <c r="E1504" s="118" t="s">
        <v>4</v>
      </c>
      <c r="F1504" s="118" t="s">
        <v>510</v>
      </c>
      <c r="G1504" s="118" t="s">
        <v>4</v>
      </c>
      <c r="H1504" s="118" t="s">
        <v>511</v>
      </c>
      <c r="I1504" s="118" t="s">
        <v>4</v>
      </c>
      <c r="J1504" s="118" t="s">
        <v>512</v>
      </c>
      <c r="K1504" s="118" t="s">
        <v>4</v>
      </c>
    </row>
    <row r="1505" spans="1:11" customFormat="1" x14ac:dyDescent="0.3">
      <c r="A1505" s="117" t="s">
        <v>4</v>
      </c>
      <c r="B1505" s="55" t="s">
        <v>28</v>
      </c>
      <c r="C1505" s="55" t="s">
        <v>29</v>
      </c>
      <c r="D1505" s="55" t="s">
        <v>28</v>
      </c>
      <c r="E1505" s="55" t="s">
        <v>29</v>
      </c>
      <c r="F1505" s="55" t="s">
        <v>28</v>
      </c>
      <c r="G1505" s="55" t="s">
        <v>29</v>
      </c>
      <c r="H1505" s="55" t="s">
        <v>28</v>
      </c>
      <c r="I1505" s="55" t="s">
        <v>29</v>
      </c>
      <c r="J1505" s="55" t="s">
        <v>28</v>
      </c>
      <c r="K1505" s="55" t="s">
        <v>29</v>
      </c>
    </row>
    <row r="1506" spans="1:11" customFormat="1" x14ac:dyDescent="0.3">
      <c r="A1506" s="56" t="s">
        <v>30</v>
      </c>
      <c r="B1506" s="57">
        <v>1002.5695060178</v>
      </c>
      <c r="C1506" s="57">
        <v>1002.5695060178</v>
      </c>
      <c r="D1506" s="57">
        <v>231.850297238</v>
      </c>
      <c r="E1506" s="57">
        <v>231.850297238</v>
      </c>
      <c r="F1506" s="57">
        <v>204.95637482230001</v>
      </c>
      <c r="G1506" s="57">
        <v>204.95637482230001</v>
      </c>
      <c r="H1506" s="57">
        <v>337.79737396680002</v>
      </c>
      <c r="I1506" s="57">
        <v>337.79737396680002</v>
      </c>
      <c r="J1506" s="57">
        <v>227.9654599907</v>
      </c>
      <c r="K1506" s="57">
        <v>227.9654599907</v>
      </c>
    </row>
    <row r="1507" spans="1:11" customFormat="1" x14ac:dyDescent="0.3">
      <c r="A1507" s="58" t="s">
        <v>440</v>
      </c>
      <c r="B1507" s="70">
        <v>14.0927809701</v>
      </c>
      <c r="C1507" s="71">
        <v>1.4056662291751201E-2</v>
      </c>
      <c r="D1507" s="70">
        <v>4.5953622580000104</v>
      </c>
      <c r="E1507" s="71">
        <v>1.98203854501974E-2</v>
      </c>
      <c r="F1507" s="70">
        <v>1.2351699411999999</v>
      </c>
      <c r="G1507" s="71">
        <v>6.0265016995490299E-3</v>
      </c>
      <c r="H1507" s="70">
        <v>3.1965561751</v>
      </c>
      <c r="I1507" s="71">
        <v>9.46293968352214E-3</v>
      </c>
      <c r="J1507" s="70">
        <v>5.0656925957999999</v>
      </c>
      <c r="K1507" s="71">
        <v>2.22213163169835E-2</v>
      </c>
    </row>
    <row r="1508" spans="1:11" customFormat="1" x14ac:dyDescent="0.3">
      <c r="A1508" s="58" t="s">
        <v>267</v>
      </c>
      <c r="B1508" s="73">
        <v>33.308318114800002</v>
      </c>
      <c r="C1508" s="74">
        <v>3.32229515408866E-2</v>
      </c>
      <c r="D1508" s="73">
        <v>11.681055413699999</v>
      </c>
      <c r="E1508" s="74">
        <v>5.0381886729733698E-2</v>
      </c>
      <c r="F1508" s="73">
        <v>3.1543191401000001</v>
      </c>
      <c r="G1508" s="74">
        <v>1.5390197757131701E-2</v>
      </c>
      <c r="H1508" s="73">
        <v>8.9578729401000103</v>
      </c>
      <c r="I1508" s="74">
        <v>2.6518480102158602E-2</v>
      </c>
      <c r="J1508" s="73">
        <v>9.51507062089998</v>
      </c>
      <c r="K1508" s="74">
        <v>4.1739088988692302E-2</v>
      </c>
    </row>
    <row r="1509" spans="1:11" customFormat="1" x14ac:dyDescent="0.3">
      <c r="A1509" s="58" t="s">
        <v>268</v>
      </c>
      <c r="B1509" s="70">
        <v>221.4688710309</v>
      </c>
      <c r="C1509" s="71">
        <v>0.22090126390395901</v>
      </c>
      <c r="D1509" s="70">
        <v>51.833953460000203</v>
      </c>
      <c r="E1509" s="71">
        <v>0.223566474045928</v>
      </c>
      <c r="F1509" s="70">
        <v>55.123292972899797</v>
      </c>
      <c r="G1509" s="71">
        <v>0.26895134645454499</v>
      </c>
      <c r="H1509" s="70">
        <v>68.077050197399899</v>
      </c>
      <c r="I1509" s="71">
        <v>0.20153220671304201</v>
      </c>
      <c r="J1509" s="70">
        <v>46.434574400600198</v>
      </c>
      <c r="K1509" s="71">
        <v>0.20369127148689201</v>
      </c>
    </row>
    <row r="1510" spans="1:11" customFormat="1" x14ac:dyDescent="0.3">
      <c r="A1510" s="58" t="s">
        <v>269</v>
      </c>
      <c r="B1510" s="73">
        <v>499.81259476399998</v>
      </c>
      <c r="C1510" s="74">
        <v>0.49853161477975999</v>
      </c>
      <c r="D1510" s="73">
        <v>113.3195574098</v>
      </c>
      <c r="E1510" s="74">
        <v>0.488761751698229</v>
      </c>
      <c r="F1510" s="73">
        <v>97.265913092100007</v>
      </c>
      <c r="G1510" s="74">
        <v>0.47456885972163998</v>
      </c>
      <c r="H1510" s="73">
        <v>176.7041095358</v>
      </c>
      <c r="I1510" s="74">
        <v>0.52310681832940198</v>
      </c>
      <c r="J1510" s="73">
        <v>112.5230147263</v>
      </c>
      <c r="K1510" s="74">
        <v>0.49359677001459101</v>
      </c>
    </row>
    <row r="1511" spans="1:11" customFormat="1" x14ac:dyDescent="0.3">
      <c r="A1511" s="58" t="s">
        <v>441</v>
      </c>
      <c r="B1511" s="70">
        <v>221.6170803933</v>
      </c>
      <c r="C1511" s="71">
        <v>0.22104909341753401</v>
      </c>
      <c r="D1511" s="70">
        <v>45.826338692899903</v>
      </c>
      <c r="E1511" s="71">
        <v>0.19765486280941899</v>
      </c>
      <c r="F1511" s="70">
        <v>46.500444119599997</v>
      </c>
      <c r="G1511" s="71">
        <v>0.22687971603672499</v>
      </c>
      <c r="H1511" s="70">
        <v>79.796473877099899</v>
      </c>
      <c r="I1511" s="71">
        <v>0.23622585616945199</v>
      </c>
      <c r="J1511" s="70">
        <v>49.493823703700102</v>
      </c>
      <c r="K1511" s="71">
        <v>0.21711106456969001</v>
      </c>
    </row>
    <row r="1512" spans="1:11" customFormat="1" x14ac:dyDescent="0.3">
      <c r="A1512" s="58" t="s">
        <v>103</v>
      </c>
      <c r="B1512" s="73">
        <v>12.269860744700001</v>
      </c>
      <c r="C1512" s="74">
        <v>1.22384140661088E-2</v>
      </c>
      <c r="D1512" s="73">
        <v>4.5940300036000004</v>
      </c>
      <c r="E1512" s="74">
        <v>1.98146392664924E-2</v>
      </c>
      <c r="F1512" s="73">
        <v>1.6772355564000001</v>
      </c>
      <c r="G1512" s="74">
        <v>8.1833783304090298E-3</v>
      </c>
      <c r="H1512" s="73">
        <v>1.0653112413000001</v>
      </c>
      <c r="I1512" s="74">
        <v>3.1536990024223898E-3</v>
      </c>
      <c r="J1512" s="73">
        <v>4.9332839434000197</v>
      </c>
      <c r="K1512" s="74">
        <v>2.1640488623150399E-2</v>
      </c>
    </row>
    <row r="1513" spans="1:11" customFormat="1" x14ac:dyDescent="0.3">
      <c r="A1513" s="58" t="s">
        <v>442</v>
      </c>
      <c r="B1513" s="70">
        <v>47.401099084899997</v>
      </c>
      <c r="C1513" s="71">
        <v>4.7279613832637797E-2</v>
      </c>
      <c r="D1513" s="70">
        <v>16.276417671699999</v>
      </c>
      <c r="E1513" s="71">
        <v>7.0202272179931094E-2</v>
      </c>
      <c r="F1513" s="70">
        <v>4.3894890812999998</v>
      </c>
      <c r="G1513" s="71">
        <v>2.1416699456680701E-2</v>
      </c>
      <c r="H1513" s="70">
        <v>12.154429115199999</v>
      </c>
      <c r="I1513" s="71">
        <v>3.5981419785680702E-2</v>
      </c>
      <c r="J1513" s="70">
        <v>14.580763216699999</v>
      </c>
      <c r="K1513" s="71">
        <v>6.3960405305675802E-2</v>
      </c>
    </row>
    <row r="1514" spans="1:11" customFormat="1" x14ac:dyDescent="0.3">
      <c r="A1514" s="58" t="s">
        <v>443</v>
      </c>
      <c r="B1514" s="73">
        <v>721.42967515730004</v>
      </c>
      <c r="C1514" s="74">
        <v>0.71958070819729403</v>
      </c>
      <c r="D1514" s="73">
        <v>159.14589610269999</v>
      </c>
      <c r="E1514" s="74">
        <v>0.68641661450764901</v>
      </c>
      <c r="F1514" s="73">
        <v>143.76635721170001</v>
      </c>
      <c r="G1514" s="74">
        <v>0.70144857575836495</v>
      </c>
      <c r="H1514" s="73">
        <v>256.50058341290003</v>
      </c>
      <c r="I1514" s="74">
        <v>0.759332674498855</v>
      </c>
      <c r="J1514" s="73">
        <v>162.01683843000001</v>
      </c>
      <c r="K1514" s="74">
        <v>0.710707834584281</v>
      </c>
    </row>
    <row r="1515" spans="1:11" customFormat="1" x14ac:dyDescent="0.3">
      <c r="A1515" s="76" t="s">
        <v>4</v>
      </c>
    </row>
    <row r="1516" spans="1:11" customFormat="1" x14ac:dyDescent="0.3">
      <c r="A1516" s="76" t="s">
        <v>4</v>
      </c>
    </row>
    <row r="1517" spans="1:11" customFormat="1" x14ac:dyDescent="0.3">
      <c r="A1517" s="54" t="s">
        <v>447</v>
      </c>
    </row>
    <row r="1518" spans="1:11" customFormat="1" x14ac:dyDescent="0.3">
      <c r="A1518" s="69" t="s">
        <v>4</v>
      </c>
    </row>
    <row r="1519" spans="1:11" customFormat="1" x14ac:dyDescent="0.3">
      <c r="A1519" s="116" t="s">
        <v>4</v>
      </c>
      <c r="B1519" s="118" t="s">
        <v>26</v>
      </c>
      <c r="C1519" s="118" t="s">
        <v>4</v>
      </c>
      <c r="D1519" s="118" t="s">
        <v>509</v>
      </c>
      <c r="E1519" s="118" t="s">
        <v>4</v>
      </c>
      <c r="F1519" s="118" t="s">
        <v>510</v>
      </c>
      <c r="G1519" s="118" t="s">
        <v>4</v>
      </c>
      <c r="H1519" s="118" t="s">
        <v>511</v>
      </c>
      <c r="I1519" s="118" t="s">
        <v>4</v>
      </c>
      <c r="J1519" s="118" t="s">
        <v>512</v>
      </c>
      <c r="K1519" s="118" t="s">
        <v>4</v>
      </c>
    </row>
    <row r="1520" spans="1:11" customFormat="1" x14ac:dyDescent="0.3">
      <c r="A1520" s="117" t="s">
        <v>4</v>
      </c>
      <c r="B1520" s="55" t="s">
        <v>28</v>
      </c>
      <c r="C1520" s="55" t="s">
        <v>29</v>
      </c>
      <c r="D1520" s="55" t="s">
        <v>28</v>
      </c>
      <c r="E1520" s="55" t="s">
        <v>29</v>
      </c>
      <c r="F1520" s="55" t="s">
        <v>28</v>
      </c>
      <c r="G1520" s="55" t="s">
        <v>29</v>
      </c>
      <c r="H1520" s="55" t="s">
        <v>28</v>
      </c>
      <c r="I1520" s="55" t="s">
        <v>29</v>
      </c>
      <c r="J1520" s="55" t="s">
        <v>28</v>
      </c>
      <c r="K1520" s="55" t="s">
        <v>29</v>
      </c>
    </row>
    <row r="1521" spans="1:11" customFormat="1" x14ac:dyDescent="0.3">
      <c r="A1521" s="56" t="s">
        <v>30</v>
      </c>
      <c r="B1521" s="57">
        <v>1002.5695060178</v>
      </c>
      <c r="C1521" s="57">
        <v>1002.5695060178</v>
      </c>
      <c r="D1521" s="57">
        <v>231.850297238</v>
      </c>
      <c r="E1521" s="57">
        <v>231.850297238</v>
      </c>
      <c r="F1521" s="57">
        <v>204.95637482230001</v>
      </c>
      <c r="G1521" s="57">
        <v>204.95637482230001</v>
      </c>
      <c r="H1521" s="57">
        <v>337.79737396680002</v>
      </c>
      <c r="I1521" s="57">
        <v>337.79737396680002</v>
      </c>
      <c r="J1521" s="57">
        <v>227.9654599907</v>
      </c>
      <c r="K1521" s="57">
        <v>227.9654599907</v>
      </c>
    </row>
    <row r="1522" spans="1:11" customFormat="1" x14ac:dyDescent="0.3">
      <c r="A1522" s="58" t="s">
        <v>440</v>
      </c>
      <c r="B1522" s="70">
        <v>50.588924841500003</v>
      </c>
      <c r="C1522" s="71">
        <v>5.0459269445007303E-2</v>
      </c>
      <c r="D1522" s="70">
        <v>12.216645612000001</v>
      </c>
      <c r="E1522" s="71">
        <v>5.2691955790159402E-2</v>
      </c>
      <c r="F1522" s="70">
        <v>8.7573688664999807</v>
      </c>
      <c r="G1522" s="71">
        <v>4.2727965275989897E-2</v>
      </c>
      <c r="H1522" s="70">
        <v>20.239875434599998</v>
      </c>
      <c r="I1522" s="71">
        <v>5.9917207753631803E-2</v>
      </c>
      <c r="J1522" s="70">
        <v>9.3750349284000194</v>
      </c>
      <c r="K1522" s="71">
        <v>4.1124804296152902E-2</v>
      </c>
    </row>
    <row r="1523" spans="1:11" customFormat="1" x14ac:dyDescent="0.3">
      <c r="A1523" s="58" t="s">
        <v>267</v>
      </c>
      <c r="B1523" s="73">
        <v>135.031630689</v>
      </c>
      <c r="C1523" s="74">
        <v>0.13468555534403301</v>
      </c>
      <c r="D1523" s="73">
        <v>28.558555615500001</v>
      </c>
      <c r="E1523" s="74">
        <v>0.123176704777669</v>
      </c>
      <c r="F1523" s="73">
        <v>34.907282889599998</v>
      </c>
      <c r="G1523" s="74">
        <v>0.170315672883388</v>
      </c>
      <c r="H1523" s="73">
        <v>49.7172496174</v>
      </c>
      <c r="I1523" s="74">
        <v>0.147180687148522</v>
      </c>
      <c r="J1523" s="73">
        <v>21.848542566500001</v>
      </c>
      <c r="K1523" s="74">
        <v>9.5841460225559297E-2</v>
      </c>
    </row>
    <row r="1524" spans="1:11" customFormat="1" x14ac:dyDescent="0.3">
      <c r="A1524" s="58" t="s">
        <v>268</v>
      </c>
      <c r="B1524" s="70">
        <v>302.30049952910002</v>
      </c>
      <c r="C1524" s="71">
        <v>0.30152572735813199</v>
      </c>
      <c r="D1524" s="70">
        <v>81.826270450800195</v>
      </c>
      <c r="E1524" s="71">
        <v>0.352927175102145</v>
      </c>
      <c r="F1524" s="70">
        <v>59.228731823000103</v>
      </c>
      <c r="G1524" s="71">
        <v>0.28898214009860401</v>
      </c>
      <c r="H1524" s="70">
        <v>91.810710449799998</v>
      </c>
      <c r="I1524" s="71">
        <v>0.271792256321162</v>
      </c>
      <c r="J1524" s="70">
        <v>69.434786805499996</v>
      </c>
      <c r="K1524" s="71">
        <v>0.30458468054034399</v>
      </c>
    </row>
    <row r="1525" spans="1:11" customFormat="1" x14ac:dyDescent="0.3">
      <c r="A1525" s="58" t="s">
        <v>269</v>
      </c>
      <c r="B1525" s="73">
        <v>368.20677709429998</v>
      </c>
      <c r="C1525" s="74">
        <v>0.36726309236834398</v>
      </c>
      <c r="D1525" s="73">
        <v>73.923348367100203</v>
      </c>
      <c r="E1525" s="74">
        <v>0.31884086088195002</v>
      </c>
      <c r="F1525" s="73">
        <v>72.979336170399804</v>
      </c>
      <c r="G1525" s="74">
        <v>0.35607253608810202</v>
      </c>
      <c r="H1525" s="73">
        <v>133.0427038295</v>
      </c>
      <c r="I1525" s="74">
        <v>0.39385357638267499</v>
      </c>
      <c r="J1525" s="73">
        <v>88.261388727299902</v>
      </c>
      <c r="K1525" s="74">
        <v>0.38717000694272102</v>
      </c>
    </row>
    <row r="1526" spans="1:11" customFormat="1" x14ac:dyDescent="0.3">
      <c r="A1526" s="58" t="s">
        <v>441</v>
      </c>
      <c r="B1526" s="70">
        <v>138.13122035399999</v>
      </c>
      <c r="C1526" s="71">
        <v>0.137777201006897</v>
      </c>
      <c r="D1526" s="70">
        <v>34.439731253799998</v>
      </c>
      <c r="E1526" s="71">
        <v>0.14854296787226801</v>
      </c>
      <c r="F1526" s="70">
        <v>29.083655072799999</v>
      </c>
      <c r="G1526" s="71">
        <v>0.14190168565391501</v>
      </c>
      <c r="H1526" s="70">
        <v>41.413903917600102</v>
      </c>
      <c r="I1526" s="71">
        <v>0.122599839753847</v>
      </c>
      <c r="J1526" s="70">
        <v>33.1939301098</v>
      </c>
      <c r="K1526" s="71">
        <v>0.14560947132585</v>
      </c>
    </row>
    <row r="1527" spans="1:11" customFormat="1" x14ac:dyDescent="0.3">
      <c r="A1527" s="58" t="s">
        <v>103</v>
      </c>
      <c r="B1527" s="73">
        <v>8.3104535099000092</v>
      </c>
      <c r="C1527" s="74">
        <v>8.2891544775873707E-3</v>
      </c>
      <c r="D1527" s="73">
        <v>0.88574593879999797</v>
      </c>
      <c r="E1527" s="74">
        <v>3.8203355758080399E-3</v>
      </c>
      <c r="F1527" s="73">
        <v>0</v>
      </c>
      <c r="G1527" s="74">
        <v>0</v>
      </c>
      <c r="H1527" s="73">
        <v>1.5729307179000001</v>
      </c>
      <c r="I1527" s="74">
        <v>4.6564326401619498E-3</v>
      </c>
      <c r="J1527" s="73">
        <v>5.8517768531999996</v>
      </c>
      <c r="K1527" s="72">
        <v>2.56695766693723E-2</v>
      </c>
    </row>
    <row r="1528" spans="1:11" customFormat="1" x14ac:dyDescent="0.3">
      <c r="A1528" s="58" t="s">
        <v>442</v>
      </c>
      <c r="B1528" s="70">
        <v>185.62055553050001</v>
      </c>
      <c r="C1528" s="71">
        <v>0.18514482478904001</v>
      </c>
      <c r="D1528" s="70">
        <v>40.775201227499998</v>
      </c>
      <c r="E1528" s="71">
        <v>0.17586866056782899</v>
      </c>
      <c r="F1528" s="70">
        <v>43.6646517561</v>
      </c>
      <c r="G1528" s="71">
        <v>0.21304363815937799</v>
      </c>
      <c r="H1528" s="70">
        <v>69.957125051999896</v>
      </c>
      <c r="I1528" s="71">
        <v>0.20709789490215399</v>
      </c>
      <c r="J1528" s="70">
        <v>31.223577494899999</v>
      </c>
      <c r="K1528" s="71">
        <v>0.13696626452171201</v>
      </c>
    </row>
    <row r="1529" spans="1:11" customFormat="1" x14ac:dyDescent="0.3">
      <c r="A1529" s="58" t="s">
        <v>443</v>
      </c>
      <c r="B1529" s="73">
        <v>506.33799744829997</v>
      </c>
      <c r="C1529" s="74">
        <v>0.50504029337524103</v>
      </c>
      <c r="D1529" s="73">
        <v>108.3630796209</v>
      </c>
      <c r="E1529" s="74">
        <v>0.46738382875421802</v>
      </c>
      <c r="F1529" s="73">
        <v>102.0629912432</v>
      </c>
      <c r="G1529" s="74">
        <v>0.497974221742017</v>
      </c>
      <c r="H1529" s="73">
        <v>174.45660774710001</v>
      </c>
      <c r="I1529" s="74">
        <v>0.51645341613652196</v>
      </c>
      <c r="J1529" s="73">
        <v>121.45531883709999</v>
      </c>
      <c r="K1529" s="74">
        <v>0.53277947826857097</v>
      </c>
    </row>
    <row r="1530" spans="1:11" customFormat="1" x14ac:dyDescent="0.3">
      <c r="A1530" s="76" t="s">
        <v>4</v>
      </c>
    </row>
    <row r="1531" spans="1:11" customFormat="1" x14ac:dyDescent="0.3">
      <c r="A1531" s="76" t="s">
        <v>4</v>
      </c>
    </row>
    <row r="1532" spans="1:11" customFormat="1" x14ac:dyDescent="0.3">
      <c r="A1532" s="54" t="s">
        <v>448</v>
      </c>
    </row>
    <row r="1533" spans="1:11" customFormat="1" x14ac:dyDescent="0.3">
      <c r="A1533" s="69" t="s">
        <v>4</v>
      </c>
    </row>
    <row r="1534" spans="1:11" customFormat="1" x14ac:dyDescent="0.3">
      <c r="A1534" s="116" t="s">
        <v>4</v>
      </c>
      <c r="B1534" s="118" t="s">
        <v>26</v>
      </c>
      <c r="C1534" s="118" t="s">
        <v>4</v>
      </c>
      <c r="D1534" s="118" t="s">
        <v>509</v>
      </c>
      <c r="E1534" s="118" t="s">
        <v>4</v>
      </c>
      <c r="F1534" s="118" t="s">
        <v>510</v>
      </c>
      <c r="G1534" s="118" t="s">
        <v>4</v>
      </c>
      <c r="H1534" s="118" t="s">
        <v>511</v>
      </c>
      <c r="I1534" s="118" t="s">
        <v>4</v>
      </c>
      <c r="J1534" s="118" t="s">
        <v>512</v>
      </c>
      <c r="K1534" s="118" t="s">
        <v>4</v>
      </c>
    </row>
    <row r="1535" spans="1:11" customFormat="1" x14ac:dyDescent="0.3">
      <c r="A1535" s="117" t="s">
        <v>4</v>
      </c>
      <c r="B1535" s="55" t="s">
        <v>28</v>
      </c>
      <c r="C1535" s="55" t="s">
        <v>29</v>
      </c>
      <c r="D1535" s="55" t="s">
        <v>28</v>
      </c>
      <c r="E1535" s="55" t="s">
        <v>29</v>
      </c>
      <c r="F1535" s="55" t="s">
        <v>28</v>
      </c>
      <c r="G1535" s="55" t="s">
        <v>29</v>
      </c>
      <c r="H1535" s="55" t="s">
        <v>28</v>
      </c>
      <c r="I1535" s="55" t="s">
        <v>29</v>
      </c>
      <c r="J1535" s="55" t="s">
        <v>28</v>
      </c>
      <c r="K1535" s="55" t="s">
        <v>29</v>
      </c>
    </row>
    <row r="1536" spans="1:11" customFormat="1" x14ac:dyDescent="0.3">
      <c r="A1536" s="56" t="s">
        <v>30</v>
      </c>
      <c r="B1536" s="57">
        <v>1002.5695060178</v>
      </c>
      <c r="C1536" s="57">
        <v>1002.5695060178</v>
      </c>
      <c r="D1536" s="57">
        <v>231.850297238</v>
      </c>
      <c r="E1536" s="57">
        <v>231.850297238</v>
      </c>
      <c r="F1536" s="57">
        <v>204.95637482230001</v>
      </c>
      <c r="G1536" s="57">
        <v>204.95637482230001</v>
      </c>
      <c r="H1536" s="57">
        <v>337.79737396680002</v>
      </c>
      <c r="I1536" s="57">
        <v>337.79737396680002</v>
      </c>
      <c r="J1536" s="57">
        <v>227.9654599907</v>
      </c>
      <c r="K1536" s="57">
        <v>227.9654599907</v>
      </c>
    </row>
    <row r="1537" spans="1:11" customFormat="1" x14ac:dyDescent="0.3">
      <c r="A1537" s="58" t="s">
        <v>440</v>
      </c>
      <c r="B1537" s="70">
        <v>50.100403466499998</v>
      </c>
      <c r="C1537" s="71">
        <v>4.9972000111491999E-2</v>
      </c>
      <c r="D1537" s="70">
        <v>11.624415581999999</v>
      </c>
      <c r="E1537" s="71">
        <v>5.0137591887869197E-2</v>
      </c>
      <c r="F1537" s="70">
        <v>9.5502457268000001</v>
      </c>
      <c r="G1537" s="71">
        <v>4.6596480519721303E-2</v>
      </c>
      <c r="H1537" s="70">
        <v>12.8456756604</v>
      </c>
      <c r="I1537" s="71">
        <v>3.8027754655258303E-2</v>
      </c>
      <c r="J1537" s="70">
        <v>16.080066497299999</v>
      </c>
      <c r="K1537" s="71">
        <v>7.0537293228351297E-2</v>
      </c>
    </row>
    <row r="1538" spans="1:11" customFormat="1" x14ac:dyDescent="0.3">
      <c r="A1538" s="58" t="s">
        <v>267</v>
      </c>
      <c r="B1538" s="73">
        <v>102.8685436207</v>
      </c>
      <c r="C1538" s="74">
        <v>0.10260489971343099</v>
      </c>
      <c r="D1538" s="73">
        <v>27.753566849999999</v>
      </c>
      <c r="E1538" s="74">
        <v>0.119704685224148</v>
      </c>
      <c r="F1538" s="73">
        <v>15.7014571975</v>
      </c>
      <c r="G1538" s="74">
        <v>7.6608776921983396E-2</v>
      </c>
      <c r="H1538" s="73">
        <v>29.0436529461</v>
      </c>
      <c r="I1538" s="74">
        <v>8.5979510749407198E-2</v>
      </c>
      <c r="J1538" s="73">
        <v>30.369866627099999</v>
      </c>
      <c r="K1538" s="74">
        <v>0.13322135128865101</v>
      </c>
    </row>
    <row r="1539" spans="1:11" customFormat="1" x14ac:dyDescent="0.3">
      <c r="A1539" s="58" t="s">
        <v>268</v>
      </c>
      <c r="B1539" s="70">
        <v>294.2337516074</v>
      </c>
      <c r="C1539" s="71">
        <v>0.29347965387067798</v>
      </c>
      <c r="D1539" s="70">
        <v>76.341813136400006</v>
      </c>
      <c r="E1539" s="71">
        <v>0.32927200890337099</v>
      </c>
      <c r="F1539" s="70">
        <v>60.389540603500201</v>
      </c>
      <c r="G1539" s="71">
        <v>0.29464582721985899</v>
      </c>
      <c r="H1539" s="70">
        <v>103.4618431964</v>
      </c>
      <c r="I1539" s="71">
        <v>0.30628374040163098</v>
      </c>
      <c r="J1539" s="70">
        <v>54.040554671100097</v>
      </c>
      <c r="K1539" s="71">
        <v>0.237055888524975</v>
      </c>
    </row>
    <row r="1540" spans="1:11" customFormat="1" x14ac:dyDescent="0.3">
      <c r="A1540" s="58" t="s">
        <v>269</v>
      </c>
      <c r="B1540" s="73">
        <v>393.73613643390001</v>
      </c>
      <c r="C1540" s="74">
        <v>0.39272702198755</v>
      </c>
      <c r="D1540" s="73">
        <v>76.773346060699893</v>
      </c>
      <c r="E1540" s="75">
        <v>0.33113326562566497</v>
      </c>
      <c r="F1540" s="73">
        <v>90.716440021500205</v>
      </c>
      <c r="G1540" s="74">
        <v>0.44261341029354401</v>
      </c>
      <c r="H1540" s="73">
        <v>141.79260278620001</v>
      </c>
      <c r="I1540" s="74">
        <v>0.41975637975248398</v>
      </c>
      <c r="J1540" s="73">
        <v>84.453747565500095</v>
      </c>
      <c r="K1540" s="74">
        <v>0.37046729609365098</v>
      </c>
    </row>
    <row r="1541" spans="1:11" customFormat="1" x14ac:dyDescent="0.3">
      <c r="A1541" s="58" t="s">
        <v>441</v>
      </c>
      <c r="B1541" s="70">
        <v>144.6107284629</v>
      </c>
      <c r="C1541" s="71">
        <v>0.14424010265112999</v>
      </c>
      <c r="D1541" s="70">
        <v>38.126825285899997</v>
      </c>
      <c r="E1541" s="71">
        <v>0.1644458762404</v>
      </c>
      <c r="F1541" s="70">
        <v>28.598691273</v>
      </c>
      <c r="G1541" s="71">
        <v>0.13953550504489301</v>
      </c>
      <c r="H1541" s="70">
        <v>41.2274768009</v>
      </c>
      <c r="I1541" s="71">
        <v>0.122047949386818</v>
      </c>
      <c r="J1541" s="70">
        <v>36.657735103100002</v>
      </c>
      <c r="K1541" s="71">
        <v>0.160803900312773</v>
      </c>
    </row>
    <row r="1542" spans="1:11" customFormat="1" x14ac:dyDescent="0.3">
      <c r="A1542" s="58" t="s">
        <v>103</v>
      </c>
      <c r="B1542" s="73">
        <v>17.0199424264</v>
      </c>
      <c r="C1542" s="74">
        <v>1.6976321665719801E-2</v>
      </c>
      <c r="D1542" s="73">
        <v>1.230330323</v>
      </c>
      <c r="E1542" s="74">
        <v>5.3065721185469802E-3</v>
      </c>
      <c r="F1542" s="73">
        <v>0</v>
      </c>
      <c r="G1542" s="74">
        <v>0</v>
      </c>
      <c r="H1542" s="73">
        <v>9.4261225768000099</v>
      </c>
      <c r="I1542" s="74">
        <v>2.79046650544016E-2</v>
      </c>
      <c r="J1542" s="73">
        <v>6.3634895265999996</v>
      </c>
      <c r="K1542" s="74">
        <v>2.7914270551598501E-2</v>
      </c>
    </row>
    <row r="1543" spans="1:11" customFormat="1" x14ac:dyDescent="0.3">
      <c r="A1543" s="58" t="s">
        <v>442</v>
      </c>
      <c r="B1543" s="70">
        <v>152.96894708720001</v>
      </c>
      <c r="C1543" s="71">
        <v>0.15257689982492301</v>
      </c>
      <c r="D1543" s="70">
        <v>39.377982432000003</v>
      </c>
      <c r="E1543" s="71">
        <v>0.16984227711201699</v>
      </c>
      <c r="F1543" s="70">
        <v>25.251702924300002</v>
      </c>
      <c r="G1543" s="71">
        <v>0.123205257441705</v>
      </c>
      <c r="H1543" s="70">
        <v>41.889328606500101</v>
      </c>
      <c r="I1543" s="71">
        <v>0.124007265404665</v>
      </c>
      <c r="J1543" s="70">
        <v>46.449933124399998</v>
      </c>
      <c r="K1543" s="72">
        <v>0.20375864451700201</v>
      </c>
    </row>
    <row r="1544" spans="1:11" customFormat="1" x14ac:dyDescent="0.3">
      <c r="A1544" s="58" t="s">
        <v>443</v>
      </c>
      <c r="B1544" s="73">
        <v>538.34686489679996</v>
      </c>
      <c r="C1544" s="74">
        <v>0.53696712463868002</v>
      </c>
      <c r="D1544" s="73">
        <v>114.9001713466</v>
      </c>
      <c r="E1544" s="74">
        <v>0.495579141866064</v>
      </c>
      <c r="F1544" s="73">
        <v>119.31513129450001</v>
      </c>
      <c r="G1544" s="74">
        <v>0.58214891533843605</v>
      </c>
      <c r="H1544" s="73">
        <v>183.02007958710001</v>
      </c>
      <c r="I1544" s="74">
        <v>0.54180432913930199</v>
      </c>
      <c r="J1544" s="73">
        <v>121.1114826686</v>
      </c>
      <c r="K1544" s="74">
        <v>0.53127119640642395</v>
      </c>
    </row>
    <row r="1545" spans="1:11" customFormat="1" x14ac:dyDescent="0.3">
      <c r="A1545" s="76" t="s">
        <v>4</v>
      </c>
    </row>
    <row r="1546" spans="1:11" customFormat="1" x14ac:dyDescent="0.3">
      <c r="A1546" s="76" t="s">
        <v>4</v>
      </c>
    </row>
    <row r="1547" spans="1:11" customFormat="1" x14ac:dyDescent="0.3">
      <c r="A1547" s="54" t="s">
        <v>449</v>
      </c>
    </row>
    <row r="1548" spans="1:11" customFormat="1" x14ac:dyDescent="0.3">
      <c r="A1548" s="69" t="s">
        <v>4</v>
      </c>
    </row>
    <row r="1549" spans="1:11" customFormat="1" x14ac:dyDescent="0.3">
      <c r="A1549" s="116" t="s">
        <v>4</v>
      </c>
      <c r="B1549" s="118" t="s">
        <v>26</v>
      </c>
      <c r="C1549" s="118" t="s">
        <v>4</v>
      </c>
      <c r="D1549" s="118" t="s">
        <v>509</v>
      </c>
      <c r="E1549" s="118" t="s">
        <v>4</v>
      </c>
      <c r="F1549" s="118" t="s">
        <v>510</v>
      </c>
      <c r="G1549" s="118" t="s">
        <v>4</v>
      </c>
      <c r="H1549" s="118" t="s">
        <v>511</v>
      </c>
      <c r="I1549" s="118" t="s">
        <v>4</v>
      </c>
      <c r="J1549" s="118" t="s">
        <v>512</v>
      </c>
      <c r="K1549" s="118" t="s">
        <v>4</v>
      </c>
    </row>
    <row r="1550" spans="1:11" customFormat="1" x14ac:dyDescent="0.3">
      <c r="A1550" s="117" t="s">
        <v>4</v>
      </c>
      <c r="B1550" s="55" t="s">
        <v>28</v>
      </c>
      <c r="C1550" s="55" t="s">
        <v>29</v>
      </c>
      <c r="D1550" s="55" t="s">
        <v>28</v>
      </c>
      <c r="E1550" s="55" t="s">
        <v>29</v>
      </c>
      <c r="F1550" s="55" t="s">
        <v>28</v>
      </c>
      <c r="G1550" s="55" t="s">
        <v>29</v>
      </c>
      <c r="H1550" s="55" t="s">
        <v>28</v>
      </c>
      <c r="I1550" s="55" t="s">
        <v>29</v>
      </c>
      <c r="J1550" s="55" t="s">
        <v>28</v>
      </c>
      <c r="K1550" s="55" t="s">
        <v>29</v>
      </c>
    </row>
    <row r="1551" spans="1:11" customFormat="1" x14ac:dyDescent="0.3">
      <c r="A1551" s="56" t="s">
        <v>30</v>
      </c>
      <c r="B1551" s="57">
        <v>1002.5695060178</v>
      </c>
      <c r="C1551" s="57">
        <v>1002.5695060178</v>
      </c>
      <c r="D1551" s="57">
        <v>231.850297238</v>
      </c>
      <c r="E1551" s="57">
        <v>231.850297238</v>
      </c>
      <c r="F1551" s="57">
        <v>204.95637482230001</v>
      </c>
      <c r="G1551" s="57">
        <v>204.95637482230001</v>
      </c>
      <c r="H1551" s="57">
        <v>337.79737396680002</v>
      </c>
      <c r="I1551" s="57">
        <v>337.79737396680002</v>
      </c>
      <c r="J1551" s="57">
        <v>227.9654599907</v>
      </c>
      <c r="K1551" s="57">
        <v>227.9654599907</v>
      </c>
    </row>
    <row r="1552" spans="1:11" customFormat="1" x14ac:dyDescent="0.3">
      <c r="A1552" s="58" t="s">
        <v>440</v>
      </c>
      <c r="B1552" s="70">
        <v>54.919483399199997</v>
      </c>
      <c r="C1552" s="71">
        <v>5.4778729125065699E-2</v>
      </c>
      <c r="D1552" s="70">
        <v>10.8083567588</v>
      </c>
      <c r="E1552" s="71">
        <v>4.6617825758942001E-2</v>
      </c>
      <c r="F1552" s="70">
        <v>10.902562783400001</v>
      </c>
      <c r="G1552" s="71">
        <v>5.3194553196272497E-2</v>
      </c>
      <c r="H1552" s="70">
        <v>26.344633329899999</v>
      </c>
      <c r="I1552" s="71">
        <v>7.7989455692125204E-2</v>
      </c>
      <c r="J1552" s="70">
        <v>6.8639305271</v>
      </c>
      <c r="K1552" s="71">
        <v>3.0109519781549399E-2</v>
      </c>
    </row>
    <row r="1553" spans="1:11" customFormat="1" x14ac:dyDescent="0.3">
      <c r="A1553" s="58" t="s">
        <v>267</v>
      </c>
      <c r="B1553" s="73">
        <v>184.942336961</v>
      </c>
      <c r="C1553" s="74">
        <v>0.18446834443986801</v>
      </c>
      <c r="D1553" s="73">
        <v>41.6082741966</v>
      </c>
      <c r="E1553" s="74">
        <v>0.17946181088518601</v>
      </c>
      <c r="F1553" s="73">
        <v>36.0486880343</v>
      </c>
      <c r="G1553" s="74">
        <v>0.17588468797594001</v>
      </c>
      <c r="H1553" s="73">
        <v>66.550854795700104</v>
      </c>
      <c r="I1553" s="74">
        <v>0.19701412717980701</v>
      </c>
      <c r="J1553" s="73">
        <v>40.734519934399998</v>
      </c>
      <c r="K1553" s="74">
        <v>0.17868724470830699</v>
      </c>
    </row>
    <row r="1554" spans="1:11" customFormat="1" x14ac:dyDescent="0.3">
      <c r="A1554" s="58" t="s">
        <v>268</v>
      </c>
      <c r="B1554" s="70">
        <v>352.887521617</v>
      </c>
      <c r="C1554" s="71">
        <v>0.35198309892614499</v>
      </c>
      <c r="D1554" s="70">
        <v>98.0778900639</v>
      </c>
      <c r="E1554" s="72">
        <v>0.423022490082127</v>
      </c>
      <c r="F1554" s="70">
        <v>82.492666417900097</v>
      </c>
      <c r="G1554" s="71">
        <v>0.402488902769783</v>
      </c>
      <c r="H1554" s="70">
        <v>99.129455854900201</v>
      </c>
      <c r="I1554" s="71">
        <v>0.29345833773308999</v>
      </c>
      <c r="J1554" s="70">
        <v>73.187509280299906</v>
      </c>
      <c r="K1554" s="71">
        <v>0.321046483459756</v>
      </c>
    </row>
    <row r="1555" spans="1:11" customFormat="1" x14ac:dyDescent="0.3">
      <c r="A1555" s="58" t="s">
        <v>269</v>
      </c>
      <c r="B1555" s="73">
        <v>297.51443436919999</v>
      </c>
      <c r="C1555" s="74">
        <v>0.29675192850311799</v>
      </c>
      <c r="D1555" s="73">
        <v>63.500632570300098</v>
      </c>
      <c r="E1555" s="74">
        <v>0.27388635393947802</v>
      </c>
      <c r="F1555" s="73">
        <v>60.211931822800103</v>
      </c>
      <c r="G1555" s="74">
        <v>0.29377925851296199</v>
      </c>
      <c r="H1555" s="73">
        <v>100.6521762757</v>
      </c>
      <c r="I1555" s="74">
        <v>0.29796613009073403</v>
      </c>
      <c r="J1555" s="73">
        <v>73.149693700399993</v>
      </c>
      <c r="K1555" s="74">
        <v>0.32088060052336098</v>
      </c>
    </row>
    <row r="1556" spans="1:11" customFormat="1" x14ac:dyDescent="0.3">
      <c r="A1556" s="58" t="s">
        <v>441</v>
      </c>
      <c r="B1556" s="70">
        <v>99.244461089599994</v>
      </c>
      <c r="C1556" s="71">
        <v>9.8990105418025706E-2</v>
      </c>
      <c r="D1556" s="70">
        <v>17.305163623599999</v>
      </c>
      <c r="E1556" s="71">
        <v>7.4639385110797707E-2</v>
      </c>
      <c r="F1556" s="70">
        <v>15.3005257639</v>
      </c>
      <c r="G1556" s="71">
        <v>7.4652597545042304E-2</v>
      </c>
      <c r="H1556" s="70">
        <v>37.542249097000102</v>
      </c>
      <c r="I1556" s="71">
        <v>0.111138368709432</v>
      </c>
      <c r="J1556" s="70">
        <v>29.096522605099999</v>
      </c>
      <c r="K1556" s="71">
        <v>0.12763566290387601</v>
      </c>
    </row>
    <row r="1557" spans="1:11" customFormat="1" x14ac:dyDescent="0.3">
      <c r="A1557" s="58" t="s">
        <v>103</v>
      </c>
      <c r="B1557" s="73">
        <v>13.0612685818</v>
      </c>
      <c r="C1557" s="74">
        <v>1.30277935877776E-2</v>
      </c>
      <c r="D1557" s="73">
        <v>0.54998002480000197</v>
      </c>
      <c r="E1557" s="74">
        <v>2.3721342234702099E-3</v>
      </c>
      <c r="F1557" s="73">
        <v>0</v>
      </c>
      <c r="G1557" s="74">
        <v>0</v>
      </c>
      <c r="H1557" s="73">
        <v>7.5780046136000196</v>
      </c>
      <c r="I1557" s="74">
        <v>2.2433580594811799E-2</v>
      </c>
      <c r="J1557" s="73">
        <v>4.9332839434000197</v>
      </c>
      <c r="K1557" s="74">
        <v>2.1640488623150399E-2</v>
      </c>
    </row>
    <row r="1558" spans="1:11" customFormat="1" x14ac:dyDescent="0.3">
      <c r="A1558" s="58" t="s">
        <v>442</v>
      </c>
      <c r="B1558" s="70">
        <v>239.8618203602</v>
      </c>
      <c r="C1558" s="71">
        <v>0.23924707356493399</v>
      </c>
      <c r="D1558" s="70">
        <v>52.416630955399803</v>
      </c>
      <c r="E1558" s="71">
        <v>0.226079636644128</v>
      </c>
      <c r="F1558" s="70">
        <v>46.9512508177</v>
      </c>
      <c r="G1558" s="71">
        <v>0.22907924117221201</v>
      </c>
      <c r="H1558" s="70">
        <v>92.895488125599897</v>
      </c>
      <c r="I1558" s="71">
        <v>0.275003582871932</v>
      </c>
      <c r="J1558" s="70">
        <v>47.598450461500001</v>
      </c>
      <c r="K1558" s="71">
        <v>0.20879676448985701</v>
      </c>
    </row>
    <row r="1559" spans="1:11" customFormat="1" x14ac:dyDescent="0.3">
      <c r="A1559" s="58" t="s">
        <v>443</v>
      </c>
      <c r="B1559" s="73">
        <v>396.7588954588</v>
      </c>
      <c r="C1559" s="74">
        <v>0.39574203392114299</v>
      </c>
      <c r="D1559" s="73">
        <v>80.805796193900207</v>
      </c>
      <c r="E1559" s="74">
        <v>0.34852573905027601</v>
      </c>
      <c r="F1559" s="73">
        <v>75.512457586699895</v>
      </c>
      <c r="G1559" s="74">
        <v>0.36843185605800399</v>
      </c>
      <c r="H1559" s="73">
        <v>138.19442537270001</v>
      </c>
      <c r="I1559" s="74">
        <v>0.40910449880016603</v>
      </c>
      <c r="J1559" s="73">
        <v>102.2462163055</v>
      </c>
      <c r="K1559" s="74">
        <v>0.44851626342723699</v>
      </c>
    </row>
    <row r="1560" spans="1:11" customFormat="1" x14ac:dyDescent="0.3">
      <c r="A1560" s="76" t="s">
        <v>4</v>
      </c>
    </row>
    <row r="1561" spans="1:11" customFormat="1" x14ac:dyDescent="0.3">
      <c r="A1561" s="76" t="s">
        <v>4</v>
      </c>
    </row>
    <row r="1562" spans="1:11" customFormat="1" x14ac:dyDescent="0.3">
      <c r="A1562" s="54" t="s">
        <v>450</v>
      </c>
    </row>
    <row r="1563" spans="1:11" customFormat="1" x14ac:dyDescent="0.3">
      <c r="A1563" s="69" t="s">
        <v>4</v>
      </c>
    </row>
    <row r="1564" spans="1:11" customFormat="1" x14ac:dyDescent="0.3">
      <c r="A1564" s="116" t="s">
        <v>4</v>
      </c>
      <c r="B1564" s="118" t="s">
        <v>26</v>
      </c>
      <c r="C1564" s="118" t="s">
        <v>4</v>
      </c>
      <c r="D1564" s="118" t="s">
        <v>509</v>
      </c>
      <c r="E1564" s="118" t="s">
        <v>4</v>
      </c>
      <c r="F1564" s="118" t="s">
        <v>510</v>
      </c>
      <c r="G1564" s="118" t="s">
        <v>4</v>
      </c>
      <c r="H1564" s="118" t="s">
        <v>511</v>
      </c>
      <c r="I1564" s="118" t="s">
        <v>4</v>
      </c>
      <c r="J1564" s="118" t="s">
        <v>512</v>
      </c>
      <c r="K1564" s="118" t="s">
        <v>4</v>
      </c>
    </row>
    <row r="1565" spans="1:11" customFormat="1" x14ac:dyDescent="0.3">
      <c r="A1565" s="117" t="s">
        <v>4</v>
      </c>
      <c r="B1565" s="55" t="s">
        <v>28</v>
      </c>
      <c r="C1565" s="55" t="s">
        <v>29</v>
      </c>
      <c r="D1565" s="55" t="s">
        <v>28</v>
      </c>
      <c r="E1565" s="55" t="s">
        <v>29</v>
      </c>
      <c r="F1565" s="55" t="s">
        <v>28</v>
      </c>
      <c r="G1565" s="55" t="s">
        <v>29</v>
      </c>
      <c r="H1565" s="55" t="s">
        <v>28</v>
      </c>
      <c r="I1565" s="55" t="s">
        <v>29</v>
      </c>
      <c r="J1565" s="55" t="s">
        <v>28</v>
      </c>
      <c r="K1565" s="55" t="s">
        <v>29</v>
      </c>
    </row>
    <row r="1566" spans="1:11" customFormat="1" x14ac:dyDescent="0.3">
      <c r="A1566" s="56" t="s">
        <v>30</v>
      </c>
      <c r="B1566" s="57">
        <v>1002.5695060178</v>
      </c>
      <c r="C1566" s="57">
        <v>1002.5695060178</v>
      </c>
      <c r="D1566" s="57">
        <v>231.850297238</v>
      </c>
      <c r="E1566" s="57">
        <v>231.850297238</v>
      </c>
      <c r="F1566" s="57">
        <v>204.95637482230001</v>
      </c>
      <c r="G1566" s="57">
        <v>204.95637482230001</v>
      </c>
      <c r="H1566" s="57">
        <v>337.79737396680002</v>
      </c>
      <c r="I1566" s="57">
        <v>337.79737396680002</v>
      </c>
      <c r="J1566" s="57">
        <v>227.9654599907</v>
      </c>
      <c r="K1566" s="57">
        <v>227.9654599907</v>
      </c>
    </row>
    <row r="1567" spans="1:11" customFormat="1" x14ac:dyDescent="0.3">
      <c r="A1567" s="58" t="s">
        <v>440</v>
      </c>
      <c r="B1567" s="70">
        <v>38.517717036599997</v>
      </c>
      <c r="C1567" s="71">
        <v>3.8418999186991203E-2</v>
      </c>
      <c r="D1567" s="70">
        <v>9.7180702644999801</v>
      </c>
      <c r="E1567" s="71">
        <v>4.19152805938574E-2</v>
      </c>
      <c r="F1567" s="70">
        <v>3.7209059848999999</v>
      </c>
      <c r="G1567" s="71">
        <v>1.8154624310300599E-2</v>
      </c>
      <c r="H1567" s="70">
        <v>12.888024015799999</v>
      </c>
      <c r="I1567" s="71">
        <v>3.8153120802729201E-2</v>
      </c>
      <c r="J1567" s="70">
        <v>12.1907167714</v>
      </c>
      <c r="K1567" s="71">
        <v>5.34761571858181E-2</v>
      </c>
    </row>
    <row r="1568" spans="1:11" customFormat="1" x14ac:dyDescent="0.3">
      <c r="A1568" s="58" t="s">
        <v>267</v>
      </c>
      <c r="B1568" s="73">
        <v>87.022907642999996</v>
      </c>
      <c r="C1568" s="74">
        <v>8.6799874842248603E-2</v>
      </c>
      <c r="D1568" s="73">
        <v>12.201669861799999</v>
      </c>
      <c r="E1568" s="75">
        <v>5.2627363463220798E-2</v>
      </c>
      <c r="F1568" s="73">
        <v>23.698900914199999</v>
      </c>
      <c r="G1568" s="74">
        <v>0.115629001219149</v>
      </c>
      <c r="H1568" s="73">
        <v>26.223312847999999</v>
      </c>
      <c r="I1568" s="74">
        <v>7.7630304049010501E-2</v>
      </c>
      <c r="J1568" s="73">
        <v>24.899024018999999</v>
      </c>
      <c r="K1568" s="74">
        <v>0.109222791996716</v>
      </c>
    </row>
    <row r="1569" spans="1:11" customFormat="1" x14ac:dyDescent="0.3">
      <c r="A1569" s="58" t="s">
        <v>268</v>
      </c>
      <c r="B1569" s="70">
        <v>315.20266899879999</v>
      </c>
      <c r="C1569" s="71">
        <v>0.314394829592198</v>
      </c>
      <c r="D1569" s="70">
        <v>77.290962961299797</v>
      </c>
      <c r="E1569" s="71">
        <v>0.33336581355321199</v>
      </c>
      <c r="F1569" s="70">
        <v>51.203996492100103</v>
      </c>
      <c r="G1569" s="71">
        <v>0.249828757639252</v>
      </c>
      <c r="H1569" s="70">
        <v>118.7489447632</v>
      </c>
      <c r="I1569" s="71">
        <v>0.35153898139797601</v>
      </c>
      <c r="J1569" s="70">
        <v>67.958764782200006</v>
      </c>
      <c r="K1569" s="71">
        <v>0.29810991886653498</v>
      </c>
    </row>
    <row r="1570" spans="1:11" customFormat="1" x14ac:dyDescent="0.3">
      <c r="A1570" s="58" t="s">
        <v>269</v>
      </c>
      <c r="B1570" s="73">
        <v>396.3992705078</v>
      </c>
      <c r="C1570" s="74">
        <v>0.39538333066033099</v>
      </c>
      <c r="D1570" s="73">
        <v>86.752359488599794</v>
      </c>
      <c r="E1570" s="74">
        <v>0.37417402747405798</v>
      </c>
      <c r="F1570" s="73">
        <v>93.535128101500106</v>
      </c>
      <c r="G1570" s="74">
        <v>0.456366034882283</v>
      </c>
      <c r="H1570" s="73">
        <v>137.26045048789999</v>
      </c>
      <c r="I1570" s="74">
        <v>0.40633960198100999</v>
      </c>
      <c r="J1570" s="73">
        <v>78.851332429800195</v>
      </c>
      <c r="K1570" s="74">
        <v>0.34589157687755301</v>
      </c>
    </row>
    <row r="1571" spans="1:11" customFormat="1" x14ac:dyDescent="0.3">
      <c r="A1571" s="58" t="s">
        <v>441</v>
      </c>
      <c r="B1571" s="70">
        <v>148.3754169062</v>
      </c>
      <c r="C1571" s="71">
        <v>0.14799514249694901</v>
      </c>
      <c r="D1571" s="70">
        <v>39.473530522399997</v>
      </c>
      <c r="E1571" s="71">
        <v>0.170254388252431</v>
      </c>
      <c r="F1571" s="70">
        <v>32.7974433296</v>
      </c>
      <c r="G1571" s="71">
        <v>0.160021581949016</v>
      </c>
      <c r="H1571" s="70">
        <v>38.292132963300098</v>
      </c>
      <c r="I1571" s="71">
        <v>0.113358290840542</v>
      </c>
      <c r="J1571" s="70">
        <v>37.812310090899999</v>
      </c>
      <c r="K1571" s="71">
        <v>0.16586859295457601</v>
      </c>
    </row>
    <row r="1572" spans="1:11" customFormat="1" x14ac:dyDescent="0.3">
      <c r="A1572" s="58" t="s">
        <v>103</v>
      </c>
      <c r="B1572" s="73">
        <v>17.051524925399999</v>
      </c>
      <c r="C1572" s="74">
        <v>1.7007823221283198E-2</v>
      </c>
      <c r="D1572" s="73">
        <v>6.4137041394000001</v>
      </c>
      <c r="E1572" s="74">
        <v>2.7663126663219999E-2</v>
      </c>
      <c r="F1572" s="73">
        <v>0</v>
      </c>
      <c r="G1572" s="74">
        <v>0</v>
      </c>
      <c r="H1572" s="73">
        <v>4.3845088885999903</v>
      </c>
      <c r="I1572" s="74">
        <v>1.2979700928731699E-2</v>
      </c>
      <c r="J1572" s="73">
        <v>6.2533118974000104</v>
      </c>
      <c r="K1572" s="74">
        <v>2.7430962118801298E-2</v>
      </c>
    </row>
    <row r="1573" spans="1:11" customFormat="1" x14ac:dyDescent="0.3">
      <c r="A1573" s="58" t="s">
        <v>442</v>
      </c>
      <c r="B1573" s="70">
        <v>125.5406246796</v>
      </c>
      <c r="C1573" s="71">
        <v>0.12521887402924001</v>
      </c>
      <c r="D1573" s="70">
        <v>21.919740126299999</v>
      </c>
      <c r="E1573" s="71">
        <v>9.4542644057078101E-2</v>
      </c>
      <c r="F1573" s="70">
        <v>27.419806899099999</v>
      </c>
      <c r="G1573" s="71">
        <v>0.133783625529449</v>
      </c>
      <c r="H1573" s="70">
        <v>39.111336863799899</v>
      </c>
      <c r="I1573" s="71">
        <v>0.11578342485173999</v>
      </c>
      <c r="J1573" s="70">
        <v>37.0897407904</v>
      </c>
      <c r="K1573" s="71">
        <v>0.162698949182534</v>
      </c>
    </row>
    <row r="1574" spans="1:11" customFormat="1" x14ac:dyDescent="0.3">
      <c r="A1574" s="58" t="s">
        <v>443</v>
      </c>
      <c r="B1574" s="73">
        <v>544.77468741400003</v>
      </c>
      <c r="C1574" s="74">
        <v>0.54337847315728005</v>
      </c>
      <c r="D1574" s="73">
        <v>126.225890011</v>
      </c>
      <c r="E1574" s="74">
        <v>0.54442841572648903</v>
      </c>
      <c r="F1574" s="73">
        <v>126.33257143110001</v>
      </c>
      <c r="G1574" s="74">
        <v>0.61638761683129895</v>
      </c>
      <c r="H1574" s="73">
        <v>175.55258345120001</v>
      </c>
      <c r="I1574" s="74">
        <v>0.51969789282155299</v>
      </c>
      <c r="J1574" s="73">
        <v>116.66364252069999</v>
      </c>
      <c r="K1574" s="74">
        <v>0.51176016983212902</v>
      </c>
    </row>
    <row r="1575" spans="1:11" customFormat="1" x14ac:dyDescent="0.3">
      <c r="A1575" s="76" t="s">
        <v>4</v>
      </c>
    </row>
    <row r="1576" spans="1:11" customFormat="1" x14ac:dyDescent="0.3">
      <c r="A1576" s="76" t="s">
        <v>4</v>
      </c>
    </row>
    <row r="1577" spans="1:11" customFormat="1" x14ac:dyDescent="0.3">
      <c r="A1577" s="54" t="s">
        <v>451</v>
      </c>
    </row>
    <row r="1578" spans="1:11" customFormat="1" x14ac:dyDescent="0.3">
      <c r="A1578" s="69" t="s">
        <v>4</v>
      </c>
    </row>
    <row r="1579" spans="1:11" customFormat="1" x14ac:dyDescent="0.3">
      <c r="A1579" s="116" t="s">
        <v>4</v>
      </c>
      <c r="B1579" s="118" t="s">
        <v>26</v>
      </c>
      <c r="C1579" s="118" t="s">
        <v>4</v>
      </c>
      <c r="D1579" s="118" t="s">
        <v>509</v>
      </c>
      <c r="E1579" s="118" t="s">
        <v>4</v>
      </c>
      <c r="F1579" s="118" t="s">
        <v>510</v>
      </c>
      <c r="G1579" s="118" t="s">
        <v>4</v>
      </c>
      <c r="H1579" s="118" t="s">
        <v>511</v>
      </c>
      <c r="I1579" s="118" t="s">
        <v>4</v>
      </c>
      <c r="J1579" s="118" t="s">
        <v>512</v>
      </c>
      <c r="K1579" s="118" t="s">
        <v>4</v>
      </c>
    </row>
    <row r="1580" spans="1:11" customFormat="1" x14ac:dyDescent="0.3">
      <c r="A1580" s="117" t="s">
        <v>4</v>
      </c>
      <c r="B1580" s="55" t="s">
        <v>28</v>
      </c>
      <c r="C1580" s="55" t="s">
        <v>29</v>
      </c>
      <c r="D1580" s="55" t="s">
        <v>28</v>
      </c>
      <c r="E1580" s="55" t="s">
        <v>29</v>
      </c>
      <c r="F1580" s="55" t="s">
        <v>28</v>
      </c>
      <c r="G1580" s="55" t="s">
        <v>29</v>
      </c>
      <c r="H1580" s="55" t="s">
        <v>28</v>
      </c>
      <c r="I1580" s="55" t="s">
        <v>29</v>
      </c>
      <c r="J1580" s="55" t="s">
        <v>28</v>
      </c>
      <c r="K1580" s="55" t="s">
        <v>29</v>
      </c>
    </row>
    <row r="1581" spans="1:11" customFormat="1" x14ac:dyDescent="0.3">
      <c r="A1581" s="56" t="s">
        <v>30</v>
      </c>
      <c r="B1581" s="57">
        <v>1002.5695060178</v>
      </c>
      <c r="C1581" s="57">
        <v>1002.5695060178</v>
      </c>
      <c r="D1581" s="57">
        <v>231.850297238</v>
      </c>
      <c r="E1581" s="57">
        <v>231.850297238</v>
      </c>
      <c r="F1581" s="57">
        <v>204.95637482230001</v>
      </c>
      <c r="G1581" s="57">
        <v>204.95637482230001</v>
      </c>
      <c r="H1581" s="57">
        <v>337.79737396680002</v>
      </c>
      <c r="I1581" s="57">
        <v>337.79737396680002</v>
      </c>
      <c r="J1581" s="57">
        <v>227.9654599907</v>
      </c>
      <c r="K1581" s="57">
        <v>227.9654599907</v>
      </c>
    </row>
    <row r="1582" spans="1:11" customFormat="1" x14ac:dyDescent="0.3">
      <c r="A1582" s="58" t="s">
        <v>440</v>
      </c>
      <c r="B1582" s="70">
        <v>80.395008421300005</v>
      </c>
      <c r="C1582" s="71">
        <v>8.0188962399852404E-2</v>
      </c>
      <c r="D1582" s="70">
        <v>15.6567348784</v>
      </c>
      <c r="E1582" s="71">
        <v>6.7529500996619293E-2</v>
      </c>
      <c r="F1582" s="70">
        <v>15.2626634941</v>
      </c>
      <c r="G1582" s="71">
        <v>7.4467864233708006E-2</v>
      </c>
      <c r="H1582" s="70">
        <v>33.733435066699897</v>
      </c>
      <c r="I1582" s="71">
        <v>9.9862928685808705E-2</v>
      </c>
      <c r="J1582" s="70">
        <v>15.7421749821</v>
      </c>
      <c r="K1582" s="71">
        <v>6.9055088357430197E-2</v>
      </c>
    </row>
    <row r="1583" spans="1:11" customFormat="1" x14ac:dyDescent="0.3">
      <c r="A1583" s="58" t="s">
        <v>267</v>
      </c>
      <c r="B1583" s="73">
        <v>231.48661226269999</v>
      </c>
      <c r="C1583" s="74">
        <v>0.230893330460612</v>
      </c>
      <c r="D1583" s="73">
        <v>54.971403462400197</v>
      </c>
      <c r="E1583" s="74">
        <v>0.23709869738045</v>
      </c>
      <c r="F1583" s="73">
        <v>63.034004171800198</v>
      </c>
      <c r="G1583" s="72">
        <v>0.30754839524484801</v>
      </c>
      <c r="H1583" s="73">
        <v>54.7077404395</v>
      </c>
      <c r="I1583" s="75">
        <v>0.16195430946386499</v>
      </c>
      <c r="J1583" s="73">
        <v>58.773464188999903</v>
      </c>
      <c r="K1583" s="74">
        <v>0.25781740879253201</v>
      </c>
    </row>
    <row r="1584" spans="1:11" customFormat="1" x14ac:dyDescent="0.3">
      <c r="A1584" s="58" t="s">
        <v>268</v>
      </c>
      <c r="B1584" s="70">
        <v>350.09199561330001</v>
      </c>
      <c r="C1584" s="71">
        <v>0.34919473763356601</v>
      </c>
      <c r="D1584" s="70">
        <v>86.643553636100094</v>
      </c>
      <c r="E1584" s="71">
        <v>0.37370473390921799</v>
      </c>
      <c r="F1584" s="70">
        <v>67.050077871500207</v>
      </c>
      <c r="G1584" s="71">
        <v>0.32714316853834502</v>
      </c>
      <c r="H1584" s="70">
        <v>122.5979317052</v>
      </c>
      <c r="I1584" s="71">
        <v>0.36293334748436901</v>
      </c>
      <c r="J1584" s="70">
        <v>73.800432400499801</v>
      </c>
      <c r="K1584" s="71">
        <v>0.32373515006839498</v>
      </c>
    </row>
    <row r="1585" spans="1:11" customFormat="1" x14ac:dyDescent="0.3">
      <c r="A1585" s="58" t="s">
        <v>269</v>
      </c>
      <c r="B1585" s="73">
        <v>254.0416845627</v>
      </c>
      <c r="C1585" s="74">
        <v>0.25339059590167701</v>
      </c>
      <c r="D1585" s="73">
        <v>53.3101076308998</v>
      </c>
      <c r="E1585" s="74">
        <v>0.22993331587656299</v>
      </c>
      <c r="F1585" s="73">
        <v>44.346951236099997</v>
      </c>
      <c r="G1585" s="74">
        <v>0.216372636735742</v>
      </c>
      <c r="H1585" s="73">
        <v>102.4844627025</v>
      </c>
      <c r="I1585" s="74">
        <v>0.30339034758918099</v>
      </c>
      <c r="J1585" s="73">
        <v>53.9001629931998</v>
      </c>
      <c r="K1585" s="74">
        <v>0.236440042256397</v>
      </c>
    </row>
    <row r="1586" spans="1:11" customFormat="1" x14ac:dyDescent="0.3">
      <c r="A1586" s="58" t="s">
        <v>441</v>
      </c>
      <c r="B1586" s="70">
        <v>75.426343444500006</v>
      </c>
      <c r="C1586" s="71">
        <v>7.5233031716766402E-2</v>
      </c>
      <c r="D1586" s="70">
        <v>20.983096205500001</v>
      </c>
      <c r="E1586" s="71">
        <v>9.05027789718999E-2</v>
      </c>
      <c r="F1586" s="70">
        <v>15.2626780488</v>
      </c>
      <c r="G1586" s="71">
        <v>7.4467935247356704E-2</v>
      </c>
      <c r="H1586" s="70">
        <v>19.289997670399998</v>
      </c>
      <c r="I1586" s="71">
        <v>5.7105232772756503E-2</v>
      </c>
      <c r="J1586" s="70">
        <v>19.890571519800002</v>
      </c>
      <c r="K1586" s="71">
        <v>8.7252566773104404E-2</v>
      </c>
    </row>
    <row r="1587" spans="1:11" customFormat="1" x14ac:dyDescent="0.3">
      <c r="A1587" s="58" t="s">
        <v>103</v>
      </c>
      <c r="B1587" s="73">
        <v>11.1278617133</v>
      </c>
      <c r="C1587" s="74">
        <v>1.10993418875264E-2</v>
      </c>
      <c r="D1587" s="73">
        <v>0.28540142470000002</v>
      </c>
      <c r="E1587" s="74">
        <v>1.2309728652494601E-3</v>
      </c>
      <c r="F1587" s="73">
        <v>0</v>
      </c>
      <c r="G1587" s="74">
        <v>0</v>
      </c>
      <c r="H1587" s="73">
        <v>4.9838063825000098</v>
      </c>
      <c r="I1587" s="74">
        <v>1.4753834004019899E-2</v>
      </c>
      <c r="J1587" s="73">
        <v>5.8586539061000096</v>
      </c>
      <c r="K1587" s="74">
        <v>2.5699743752141301E-2</v>
      </c>
    </row>
    <row r="1588" spans="1:11" customFormat="1" x14ac:dyDescent="0.3">
      <c r="A1588" s="58" t="s">
        <v>442</v>
      </c>
      <c r="B1588" s="70">
        <v>311.88162068399998</v>
      </c>
      <c r="C1588" s="71">
        <v>0.31108229286046402</v>
      </c>
      <c r="D1588" s="70">
        <v>70.628138340800106</v>
      </c>
      <c r="E1588" s="71">
        <v>0.30462819837707</v>
      </c>
      <c r="F1588" s="70">
        <v>78.296667665900202</v>
      </c>
      <c r="G1588" s="71">
        <v>0.382016259478556</v>
      </c>
      <c r="H1588" s="70">
        <v>88.441175506199897</v>
      </c>
      <c r="I1588" s="71">
        <v>0.261817238149674</v>
      </c>
      <c r="J1588" s="70">
        <v>74.515639171099807</v>
      </c>
      <c r="K1588" s="71">
        <v>0.32687249714996303</v>
      </c>
    </row>
    <row r="1589" spans="1:11" customFormat="1" x14ac:dyDescent="0.3">
      <c r="A1589" s="58" t="s">
        <v>443</v>
      </c>
      <c r="B1589" s="73">
        <v>329.46802800720002</v>
      </c>
      <c r="C1589" s="74">
        <v>0.32862362761844299</v>
      </c>
      <c r="D1589" s="73">
        <v>74.293203836400195</v>
      </c>
      <c r="E1589" s="74">
        <v>0.32043609484846203</v>
      </c>
      <c r="F1589" s="73">
        <v>59.609629284899903</v>
      </c>
      <c r="G1589" s="74">
        <v>0.29084057198309798</v>
      </c>
      <c r="H1589" s="73">
        <v>121.77446037289999</v>
      </c>
      <c r="I1589" s="74">
        <v>0.36049558036193702</v>
      </c>
      <c r="J1589" s="73">
        <v>73.790734513000103</v>
      </c>
      <c r="K1589" s="74">
        <v>0.32369260902950098</v>
      </c>
    </row>
    <row r="1590" spans="1:11" customFormat="1" x14ac:dyDescent="0.3">
      <c r="A1590" s="76" t="s">
        <v>4</v>
      </c>
    </row>
    <row r="1591" spans="1:11" customFormat="1" x14ac:dyDescent="0.3">
      <c r="A1591" s="76" t="s">
        <v>4</v>
      </c>
    </row>
    <row r="1592" spans="1:11" customFormat="1" x14ac:dyDescent="0.3">
      <c r="A1592" s="54" t="s">
        <v>452</v>
      </c>
    </row>
    <row r="1593" spans="1:11" customFormat="1" x14ac:dyDescent="0.3">
      <c r="A1593" s="69" t="s">
        <v>4</v>
      </c>
    </row>
    <row r="1594" spans="1:11" customFormat="1" x14ac:dyDescent="0.3">
      <c r="A1594" s="116" t="s">
        <v>4</v>
      </c>
      <c r="B1594" s="118" t="s">
        <v>26</v>
      </c>
      <c r="C1594" s="118" t="s">
        <v>4</v>
      </c>
      <c r="D1594" s="118" t="s">
        <v>509</v>
      </c>
      <c r="E1594" s="118" t="s">
        <v>4</v>
      </c>
      <c r="F1594" s="118" t="s">
        <v>510</v>
      </c>
      <c r="G1594" s="118" t="s">
        <v>4</v>
      </c>
      <c r="H1594" s="118" t="s">
        <v>511</v>
      </c>
      <c r="I1594" s="118" t="s">
        <v>4</v>
      </c>
      <c r="J1594" s="118" t="s">
        <v>512</v>
      </c>
      <c r="K1594" s="118" t="s">
        <v>4</v>
      </c>
    </row>
    <row r="1595" spans="1:11" customFormat="1" x14ac:dyDescent="0.3">
      <c r="A1595" s="117" t="s">
        <v>4</v>
      </c>
      <c r="B1595" s="55" t="s">
        <v>28</v>
      </c>
      <c r="C1595" s="55" t="s">
        <v>29</v>
      </c>
      <c r="D1595" s="55" t="s">
        <v>28</v>
      </c>
      <c r="E1595" s="55" t="s">
        <v>29</v>
      </c>
      <c r="F1595" s="55" t="s">
        <v>28</v>
      </c>
      <c r="G1595" s="55" t="s">
        <v>29</v>
      </c>
      <c r="H1595" s="55" t="s">
        <v>28</v>
      </c>
      <c r="I1595" s="55" t="s">
        <v>29</v>
      </c>
      <c r="J1595" s="55" t="s">
        <v>28</v>
      </c>
      <c r="K1595" s="55" t="s">
        <v>29</v>
      </c>
    </row>
    <row r="1596" spans="1:11" customFormat="1" x14ac:dyDescent="0.3">
      <c r="A1596" s="56" t="s">
        <v>30</v>
      </c>
      <c r="B1596" s="57">
        <v>1002.5695060178</v>
      </c>
      <c r="C1596" s="57">
        <v>1002.5695060178</v>
      </c>
      <c r="D1596" s="57">
        <v>231.850297238</v>
      </c>
      <c r="E1596" s="57">
        <v>231.850297238</v>
      </c>
      <c r="F1596" s="57">
        <v>204.95637482230001</v>
      </c>
      <c r="G1596" s="57">
        <v>204.95637482230001</v>
      </c>
      <c r="H1596" s="57">
        <v>337.79737396680002</v>
      </c>
      <c r="I1596" s="57">
        <v>337.79737396680002</v>
      </c>
      <c r="J1596" s="57">
        <v>227.9654599907</v>
      </c>
      <c r="K1596" s="57">
        <v>227.9654599907</v>
      </c>
    </row>
    <row r="1597" spans="1:11" customFormat="1" x14ac:dyDescent="0.3">
      <c r="A1597" s="58" t="s">
        <v>440</v>
      </c>
      <c r="B1597" s="70">
        <v>28.7977582191</v>
      </c>
      <c r="C1597" s="71">
        <v>2.8723951851961398E-2</v>
      </c>
      <c r="D1597" s="70">
        <v>2.1920290785000001</v>
      </c>
      <c r="E1597" s="75">
        <v>9.4545019118514595E-3</v>
      </c>
      <c r="F1597" s="70">
        <v>4.7126643805999997</v>
      </c>
      <c r="G1597" s="71">
        <v>2.2993499883504201E-2</v>
      </c>
      <c r="H1597" s="70">
        <v>17.104163224000001</v>
      </c>
      <c r="I1597" s="71">
        <v>5.0634387778518003E-2</v>
      </c>
      <c r="J1597" s="70">
        <v>4.788901536</v>
      </c>
      <c r="K1597" s="71">
        <v>2.1007136503027098E-2</v>
      </c>
    </row>
    <row r="1598" spans="1:11" customFormat="1" x14ac:dyDescent="0.3">
      <c r="A1598" s="58" t="s">
        <v>267</v>
      </c>
      <c r="B1598" s="73">
        <v>78.119918516699997</v>
      </c>
      <c r="C1598" s="74">
        <v>7.7919703369985605E-2</v>
      </c>
      <c r="D1598" s="73">
        <v>13.790538591900001</v>
      </c>
      <c r="E1598" s="74">
        <v>5.9480357610858202E-2</v>
      </c>
      <c r="F1598" s="73">
        <v>12.7531595323</v>
      </c>
      <c r="G1598" s="74">
        <v>6.22237758808779E-2</v>
      </c>
      <c r="H1598" s="73">
        <v>26.123368223300002</v>
      </c>
      <c r="I1598" s="74">
        <v>7.7334432522460902E-2</v>
      </c>
      <c r="J1598" s="73">
        <v>25.4528521692</v>
      </c>
      <c r="K1598" s="74">
        <v>0.11165223086970399</v>
      </c>
    </row>
    <row r="1599" spans="1:11" customFormat="1" x14ac:dyDescent="0.3">
      <c r="A1599" s="58" t="s">
        <v>268</v>
      </c>
      <c r="B1599" s="70">
        <v>285.12054092080001</v>
      </c>
      <c r="C1599" s="71">
        <v>0.28438979961927702</v>
      </c>
      <c r="D1599" s="70">
        <v>77.787178229400098</v>
      </c>
      <c r="E1599" s="71">
        <v>0.335506053501193</v>
      </c>
      <c r="F1599" s="70">
        <v>76.761440592599797</v>
      </c>
      <c r="G1599" s="72">
        <v>0.37452575290304202</v>
      </c>
      <c r="H1599" s="70">
        <v>80.619645662200099</v>
      </c>
      <c r="I1599" s="71">
        <v>0.23866273652596101</v>
      </c>
      <c r="J1599" s="70">
        <v>49.952276436599902</v>
      </c>
      <c r="K1599" s="75">
        <v>0.21912212682850199</v>
      </c>
    </row>
    <row r="1600" spans="1:11" customFormat="1" x14ac:dyDescent="0.3">
      <c r="A1600" s="58" t="s">
        <v>269</v>
      </c>
      <c r="B1600" s="73">
        <v>391.3875154296</v>
      </c>
      <c r="C1600" s="74">
        <v>0.39038442031235199</v>
      </c>
      <c r="D1600" s="73">
        <v>85.427426838900104</v>
      </c>
      <c r="E1600" s="74">
        <v>0.36845942341495802</v>
      </c>
      <c r="F1600" s="73">
        <v>67.0644359028</v>
      </c>
      <c r="G1600" s="74">
        <v>0.32721322262333002</v>
      </c>
      <c r="H1600" s="73">
        <v>155.60617350870001</v>
      </c>
      <c r="I1600" s="72">
        <v>0.460649446978808</v>
      </c>
      <c r="J1600" s="73">
        <v>83.2894791792002</v>
      </c>
      <c r="K1600" s="74">
        <v>0.36536008210453402</v>
      </c>
    </row>
    <row r="1601" spans="1:11" customFormat="1" x14ac:dyDescent="0.3">
      <c r="A1601" s="58" t="s">
        <v>441</v>
      </c>
      <c r="B1601" s="70">
        <v>204.9496939126</v>
      </c>
      <c r="C1601" s="71">
        <v>0.204424424124626</v>
      </c>
      <c r="D1601" s="70">
        <v>50.587189936500103</v>
      </c>
      <c r="E1601" s="71">
        <v>0.21818902343079999</v>
      </c>
      <c r="F1601" s="70">
        <v>43.664674413999997</v>
      </c>
      <c r="G1601" s="71">
        <v>0.213043748709245</v>
      </c>
      <c r="H1601" s="70">
        <v>51.149162835800098</v>
      </c>
      <c r="I1601" s="75">
        <v>0.151419657989488</v>
      </c>
      <c r="J1601" s="70">
        <v>59.548666726300098</v>
      </c>
      <c r="K1601" s="72">
        <v>0.26121793507108199</v>
      </c>
    </row>
    <row r="1602" spans="1:11" customFormat="1" x14ac:dyDescent="0.3">
      <c r="A1602" s="58" t="s">
        <v>103</v>
      </c>
      <c r="B1602" s="73">
        <v>14.194079019</v>
      </c>
      <c r="C1602" s="74">
        <v>1.41577007217971E-2</v>
      </c>
      <c r="D1602" s="73">
        <v>2.0659345627999999</v>
      </c>
      <c r="E1602" s="74">
        <v>8.9106401303392195E-3</v>
      </c>
      <c r="F1602" s="73">
        <v>0</v>
      </c>
      <c r="G1602" s="74">
        <v>0</v>
      </c>
      <c r="H1602" s="73">
        <v>7.1948605127999903</v>
      </c>
      <c r="I1602" s="74">
        <v>2.1299338204763998E-2</v>
      </c>
      <c r="J1602" s="73">
        <v>4.9332839434000197</v>
      </c>
      <c r="K1602" s="74">
        <v>2.1640488623150399E-2</v>
      </c>
    </row>
    <row r="1603" spans="1:11" customFormat="1" x14ac:dyDescent="0.3">
      <c r="A1603" s="58" t="s">
        <v>442</v>
      </c>
      <c r="B1603" s="70">
        <v>106.9176767358</v>
      </c>
      <c r="C1603" s="71">
        <v>0.10664365522194701</v>
      </c>
      <c r="D1603" s="70">
        <v>15.9825676704</v>
      </c>
      <c r="E1603" s="75">
        <v>6.8934859522709599E-2</v>
      </c>
      <c r="F1603" s="70">
        <v>17.465823912899999</v>
      </c>
      <c r="G1603" s="71">
        <v>8.5217275764382094E-2</v>
      </c>
      <c r="H1603" s="70">
        <v>43.227531447300002</v>
      </c>
      <c r="I1603" s="71">
        <v>0.127968820300979</v>
      </c>
      <c r="J1603" s="70">
        <v>30.241753705200001</v>
      </c>
      <c r="K1603" s="71">
        <v>0.13265936737273201</v>
      </c>
    </row>
    <row r="1604" spans="1:11" customFormat="1" x14ac:dyDescent="0.3">
      <c r="A1604" s="58" t="s">
        <v>443</v>
      </c>
      <c r="B1604" s="73">
        <v>596.33720934220003</v>
      </c>
      <c r="C1604" s="74">
        <v>0.59480884443697901</v>
      </c>
      <c r="D1604" s="73">
        <v>136.01461677539999</v>
      </c>
      <c r="E1604" s="74">
        <v>0.58664844684575801</v>
      </c>
      <c r="F1604" s="73">
        <v>110.7291103168</v>
      </c>
      <c r="G1604" s="74">
        <v>0.540256971332576</v>
      </c>
      <c r="H1604" s="73">
        <v>206.75533634449999</v>
      </c>
      <c r="I1604" s="74">
        <v>0.61206910496829603</v>
      </c>
      <c r="J1604" s="73">
        <v>142.8381459055</v>
      </c>
      <c r="K1604" s="74">
        <v>0.62657801717561601</v>
      </c>
    </row>
    <row r="1605" spans="1:11" customFormat="1" x14ac:dyDescent="0.3">
      <c r="A1605" s="76" t="s">
        <v>4</v>
      </c>
    </row>
    <row r="1606" spans="1:11" customFormat="1" x14ac:dyDescent="0.3">
      <c r="A1606" s="76" t="s">
        <v>4</v>
      </c>
    </row>
    <row r="1607" spans="1:11" customFormat="1" x14ac:dyDescent="0.3">
      <c r="A1607" s="54" t="s">
        <v>453</v>
      </c>
    </row>
    <row r="1608" spans="1:11" customFormat="1" x14ac:dyDescent="0.3">
      <c r="A1608" s="69" t="s">
        <v>4</v>
      </c>
    </row>
    <row r="1609" spans="1:11" customFormat="1" x14ac:dyDescent="0.3">
      <c r="A1609" s="116" t="s">
        <v>4</v>
      </c>
      <c r="B1609" s="118" t="s">
        <v>26</v>
      </c>
      <c r="C1609" s="118" t="s">
        <v>4</v>
      </c>
      <c r="D1609" s="118" t="s">
        <v>509</v>
      </c>
      <c r="E1609" s="118" t="s">
        <v>4</v>
      </c>
      <c r="F1609" s="118" t="s">
        <v>510</v>
      </c>
      <c r="G1609" s="118" t="s">
        <v>4</v>
      </c>
      <c r="H1609" s="118" t="s">
        <v>511</v>
      </c>
      <c r="I1609" s="118" t="s">
        <v>4</v>
      </c>
      <c r="J1609" s="118" t="s">
        <v>512</v>
      </c>
      <c r="K1609" s="118" t="s">
        <v>4</v>
      </c>
    </row>
    <row r="1610" spans="1:11" customFormat="1" x14ac:dyDescent="0.3">
      <c r="A1610" s="117" t="s">
        <v>4</v>
      </c>
      <c r="B1610" s="55" t="s">
        <v>28</v>
      </c>
      <c r="C1610" s="55" t="s">
        <v>29</v>
      </c>
      <c r="D1610" s="55" t="s">
        <v>28</v>
      </c>
      <c r="E1610" s="55" t="s">
        <v>29</v>
      </c>
      <c r="F1610" s="55" t="s">
        <v>28</v>
      </c>
      <c r="G1610" s="55" t="s">
        <v>29</v>
      </c>
      <c r="H1610" s="55" t="s">
        <v>28</v>
      </c>
      <c r="I1610" s="55" t="s">
        <v>29</v>
      </c>
      <c r="J1610" s="55" t="s">
        <v>28</v>
      </c>
      <c r="K1610" s="55" t="s">
        <v>29</v>
      </c>
    </row>
    <row r="1611" spans="1:11" customFormat="1" x14ac:dyDescent="0.3">
      <c r="A1611" s="56" t="s">
        <v>30</v>
      </c>
      <c r="B1611" s="57">
        <v>1002.5695060178</v>
      </c>
      <c r="C1611" s="57">
        <v>1002.5695060178</v>
      </c>
      <c r="D1611" s="57">
        <v>231.850297238</v>
      </c>
      <c r="E1611" s="57">
        <v>231.850297238</v>
      </c>
      <c r="F1611" s="57">
        <v>204.95637482230001</v>
      </c>
      <c r="G1611" s="57">
        <v>204.95637482230001</v>
      </c>
      <c r="H1611" s="57">
        <v>337.79737396680002</v>
      </c>
      <c r="I1611" s="57">
        <v>337.79737396680002</v>
      </c>
      <c r="J1611" s="57">
        <v>227.9654599907</v>
      </c>
      <c r="K1611" s="57">
        <v>227.9654599907</v>
      </c>
    </row>
    <row r="1612" spans="1:11" customFormat="1" x14ac:dyDescent="0.3">
      <c r="A1612" s="58" t="s">
        <v>440</v>
      </c>
      <c r="B1612" s="70">
        <v>34.931883865300001</v>
      </c>
      <c r="C1612" s="71">
        <v>3.4842356221314999E-2</v>
      </c>
      <c r="D1612" s="70">
        <v>10.757426411999999</v>
      </c>
      <c r="E1612" s="71">
        <v>4.6398156656047899E-2</v>
      </c>
      <c r="F1612" s="70">
        <v>7.2581453747000202</v>
      </c>
      <c r="G1612" s="71">
        <v>3.5413123309742903E-2</v>
      </c>
      <c r="H1612" s="70">
        <v>7.5051370553999899</v>
      </c>
      <c r="I1612" s="71">
        <v>2.22178667858372E-2</v>
      </c>
      <c r="J1612" s="70">
        <v>9.4111750231999807</v>
      </c>
      <c r="K1612" s="71">
        <v>4.1283337500268399E-2</v>
      </c>
    </row>
    <row r="1613" spans="1:11" customFormat="1" x14ac:dyDescent="0.3">
      <c r="A1613" s="58" t="s">
        <v>267</v>
      </c>
      <c r="B1613" s="73">
        <v>65.441135085599996</v>
      </c>
      <c r="C1613" s="74">
        <v>6.5273414653844605E-2</v>
      </c>
      <c r="D1613" s="73">
        <v>14.054064717799999</v>
      </c>
      <c r="E1613" s="74">
        <v>6.0616979513177703E-2</v>
      </c>
      <c r="F1613" s="73">
        <v>21.876423496400001</v>
      </c>
      <c r="G1613" s="74">
        <v>0.106736975199562</v>
      </c>
      <c r="H1613" s="73">
        <v>16.862920086799999</v>
      </c>
      <c r="I1613" s="74">
        <v>4.9920222554652997E-2</v>
      </c>
      <c r="J1613" s="73">
        <v>12.6477267846</v>
      </c>
      <c r="K1613" s="74">
        <v>5.5480890767908297E-2</v>
      </c>
    </row>
    <row r="1614" spans="1:11" customFormat="1" x14ac:dyDescent="0.3">
      <c r="A1614" s="58" t="s">
        <v>268</v>
      </c>
      <c r="B1614" s="70">
        <v>204.68543974190001</v>
      </c>
      <c r="C1614" s="71">
        <v>0.20416084721637801</v>
      </c>
      <c r="D1614" s="70">
        <v>54.615291669900103</v>
      </c>
      <c r="E1614" s="71">
        <v>0.235562741650644</v>
      </c>
      <c r="F1614" s="70">
        <v>46.058211908799997</v>
      </c>
      <c r="G1614" s="71">
        <v>0.22472202657142601</v>
      </c>
      <c r="H1614" s="70">
        <v>59.182465849700101</v>
      </c>
      <c r="I1614" s="71">
        <v>0.17520108328466999</v>
      </c>
      <c r="J1614" s="70">
        <v>44.829470313500202</v>
      </c>
      <c r="K1614" s="71">
        <v>0.19665027463076601</v>
      </c>
    </row>
    <row r="1615" spans="1:11" customFormat="1" x14ac:dyDescent="0.3">
      <c r="A1615" s="58" t="s">
        <v>269</v>
      </c>
      <c r="B1615" s="73">
        <v>430.97294674350002</v>
      </c>
      <c r="C1615" s="74">
        <v>0.42986839730975102</v>
      </c>
      <c r="D1615" s="73">
        <v>93.625487425000102</v>
      </c>
      <c r="E1615" s="74">
        <v>0.40381870776249701</v>
      </c>
      <c r="F1615" s="73">
        <v>83.364942747499995</v>
      </c>
      <c r="G1615" s="74">
        <v>0.40674481493819598</v>
      </c>
      <c r="H1615" s="73">
        <v>161.9858575392</v>
      </c>
      <c r="I1615" s="74">
        <v>0.47953557375825101</v>
      </c>
      <c r="J1615" s="73">
        <v>91.996659031800107</v>
      </c>
      <c r="K1615" s="74">
        <v>0.40355525365795802</v>
      </c>
    </row>
    <row r="1616" spans="1:11" customFormat="1" x14ac:dyDescent="0.3">
      <c r="A1616" s="58" t="s">
        <v>441</v>
      </c>
      <c r="B1616" s="70">
        <v>236.8566408442</v>
      </c>
      <c r="C1616" s="71">
        <v>0.23624959608535601</v>
      </c>
      <c r="D1616" s="70">
        <v>52.947918746999903</v>
      </c>
      <c r="E1616" s="71">
        <v>0.22837114887391199</v>
      </c>
      <c r="F1616" s="70">
        <v>42.127365275099997</v>
      </c>
      <c r="G1616" s="71">
        <v>0.20554308355436601</v>
      </c>
      <c r="H1616" s="70">
        <v>86.270808623599905</v>
      </c>
      <c r="I1616" s="71">
        <v>0.25539218262862801</v>
      </c>
      <c r="J1616" s="70">
        <v>55.510548198500103</v>
      </c>
      <c r="K1616" s="71">
        <v>0.24350420542114001</v>
      </c>
    </row>
    <row r="1617" spans="1:11" customFormat="1" x14ac:dyDescent="0.3">
      <c r="A1617" s="58" t="s">
        <v>103</v>
      </c>
      <c r="B1617" s="73">
        <v>29.681459737299999</v>
      </c>
      <c r="C1617" s="74">
        <v>2.9605388513355601E-2</v>
      </c>
      <c r="D1617" s="73">
        <v>5.8501082663000199</v>
      </c>
      <c r="E1617" s="74">
        <v>2.5232265543721599E-2</v>
      </c>
      <c r="F1617" s="73">
        <v>4.2712860197999998</v>
      </c>
      <c r="G1617" s="74">
        <v>2.0839976426706701E-2</v>
      </c>
      <c r="H1617" s="73">
        <v>5.9901848120999999</v>
      </c>
      <c r="I1617" s="74">
        <v>1.77330709879608E-2</v>
      </c>
      <c r="J1617" s="73">
        <v>13.569880639100001</v>
      </c>
      <c r="K1617" s="72">
        <v>5.952603802196E-2</v>
      </c>
    </row>
    <row r="1618" spans="1:11" customFormat="1" x14ac:dyDescent="0.3">
      <c r="A1618" s="58" t="s">
        <v>442</v>
      </c>
      <c r="B1618" s="70">
        <v>100.3730189509</v>
      </c>
      <c r="C1618" s="71">
        <v>0.10011577087516001</v>
      </c>
      <c r="D1618" s="70">
        <v>24.8114911298</v>
      </c>
      <c r="E1618" s="71">
        <v>0.10701513616922601</v>
      </c>
      <c r="F1618" s="70">
        <v>29.134568871100001</v>
      </c>
      <c r="G1618" s="71">
        <v>0.14215009850930499</v>
      </c>
      <c r="H1618" s="70">
        <v>24.368057142200001</v>
      </c>
      <c r="I1618" s="71">
        <v>7.2138089340490194E-2</v>
      </c>
      <c r="J1618" s="70">
        <v>22.058901807800002</v>
      </c>
      <c r="K1618" s="71">
        <v>9.6764228268176697E-2</v>
      </c>
    </row>
    <row r="1619" spans="1:11" customFormat="1" x14ac:dyDescent="0.3">
      <c r="A1619" s="58" t="s">
        <v>443</v>
      </c>
      <c r="B1619" s="73">
        <v>667.82958758769996</v>
      </c>
      <c r="C1619" s="74">
        <v>0.66611799339510602</v>
      </c>
      <c r="D1619" s="73">
        <v>146.57340617200001</v>
      </c>
      <c r="E1619" s="74">
        <v>0.63218985663640903</v>
      </c>
      <c r="F1619" s="73">
        <v>125.4923080226</v>
      </c>
      <c r="G1619" s="74">
        <v>0.61228789849256204</v>
      </c>
      <c r="H1619" s="73">
        <v>248.2566661628</v>
      </c>
      <c r="I1619" s="72">
        <v>0.73492775638687902</v>
      </c>
      <c r="J1619" s="73">
        <v>147.5072072303</v>
      </c>
      <c r="K1619" s="74">
        <v>0.64705945907909801</v>
      </c>
    </row>
    <row r="1620" spans="1:11" customFormat="1" x14ac:dyDescent="0.3">
      <c r="A1620" s="76" t="s">
        <v>4</v>
      </c>
    </row>
    <row r="1621" spans="1:11" customFormat="1" x14ac:dyDescent="0.3">
      <c r="A1621" s="76" t="s">
        <v>4</v>
      </c>
    </row>
    <row r="1622" spans="1:11" customFormat="1" x14ac:dyDescent="0.3">
      <c r="A1622" s="54" t="s">
        <v>454</v>
      </c>
    </row>
    <row r="1623" spans="1:11" customFormat="1" x14ac:dyDescent="0.3">
      <c r="A1623" s="69" t="s">
        <v>4</v>
      </c>
    </row>
    <row r="1624" spans="1:11" customFormat="1" x14ac:dyDescent="0.3">
      <c r="A1624" s="116" t="s">
        <v>4</v>
      </c>
      <c r="B1624" s="118" t="s">
        <v>26</v>
      </c>
      <c r="C1624" s="118" t="s">
        <v>4</v>
      </c>
      <c r="D1624" s="118" t="s">
        <v>509</v>
      </c>
      <c r="E1624" s="118" t="s">
        <v>4</v>
      </c>
      <c r="F1624" s="118" t="s">
        <v>510</v>
      </c>
      <c r="G1624" s="118" t="s">
        <v>4</v>
      </c>
      <c r="H1624" s="118" t="s">
        <v>511</v>
      </c>
      <c r="I1624" s="118" t="s">
        <v>4</v>
      </c>
      <c r="J1624" s="118" t="s">
        <v>512</v>
      </c>
      <c r="K1624" s="118" t="s">
        <v>4</v>
      </c>
    </row>
    <row r="1625" spans="1:11" customFormat="1" x14ac:dyDescent="0.3">
      <c r="A1625" s="117" t="s">
        <v>4</v>
      </c>
      <c r="B1625" s="55" t="s">
        <v>28</v>
      </c>
      <c r="C1625" s="55" t="s">
        <v>29</v>
      </c>
      <c r="D1625" s="55" t="s">
        <v>28</v>
      </c>
      <c r="E1625" s="55" t="s">
        <v>29</v>
      </c>
      <c r="F1625" s="55" t="s">
        <v>28</v>
      </c>
      <c r="G1625" s="55" t="s">
        <v>29</v>
      </c>
      <c r="H1625" s="55" t="s">
        <v>28</v>
      </c>
      <c r="I1625" s="55" t="s">
        <v>29</v>
      </c>
      <c r="J1625" s="55" t="s">
        <v>28</v>
      </c>
      <c r="K1625" s="55" t="s">
        <v>29</v>
      </c>
    </row>
    <row r="1626" spans="1:11" customFormat="1" x14ac:dyDescent="0.3">
      <c r="A1626" s="56" t="s">
        <v>30</v>
      </c>
      <c r="B1626" s="57">
        <v>1002.5695060178</v>
      </c>
      <c r="C1626" s="57">
        <v>1002.5695060178</v>
      </c>
      <c r="D1626" s="57">
        <v>231.850297238</v>
      </c>
      <c r="E1626" s="57">
        <v>231.850297238</v>
      </c>
      <c r="F1626" s="57">
        <v>204.95637482230001</v>
      </c>
      <c r="G1626" s="57">
        <v>204.95637482230001</v>
      </c>
      <c r="H1626" s="57">
        <v>337.79737396680002</v>
      </c>
      <c r="I1626" s="57">
        <v>337.79737396680002</v>
      </c>
      <c r="J1626" s="57">
        <v>227.9654599907</v>
      </c>
      <c r="K1626" s="57">
        <v>227.9654599907</v>
      </c>
    </row>
    <row r="1627" spans="1:11" customFormat="1" x14ac:dyDescent="0.3">
      <c r="A1627" s="58" t="s">
        <v>440</v>
      </c>
      <c r="B1627" s="70">
        <v>155.0533305754</v>
      </c>
      <c r="C1627" s="71">
        <v>0.15465594120378801</v>
      </c>
      <c r="D1627" s="70">
        <v>39.800467076399997</v>
      </c>
      <c r="E1627" s="71">
        <v>0.17166450744526701</v>
      </c>
      <c r="F1627" s="70">
        <v>26.742417012099999</v>
      </c>
      <c r="G1627" s="71">
        <v>0.13047858128485201</v>
      </c>
      <c r="H1627" s="70">
        <v>57.1999163881</v>
      </c>
      <c r="I1627" s="71">
        <v>0.16933203392434201</v>
      </c>
      <c r="J1627" s="70">
        <v>31.310530098800001</v>
      </c>
      <c r="K1627" s="71">
        <v>0.13734769337458999</v>
      </c>
    </row>
    <row r="1628" spans="1:11" customFormat="1" x14ac:dyDescent="0.3">
      <c r="A1628" s="58" t="s">
        <v>267</v>
      </c>
      <c r="B1628" s="73">
        <v>228.16295379569999</v>
      </c>
      <c r="C1628" s="74">
        <v>0.227578190266291</v>
      </c>
      <c r="D1628" s="73">
        <v>49.117875004400098</v>
      </c>
      <c r="E1628" s="74">
        <v>0.21185168011227201</v>
      </c>
      <c r="F1628" s="73">
        <v>58.769303148799899</v>
      </c>
      <c r="G1628" s="74">
        <v>0.28674054759093898</v>
      </c>
      <c r="H1628" s="73">
        <v>65.506301271400105</v>
      </c>
      <c r="I1628" s="74">
        <v>0.193921878379783</v>
      </c>
      <c r="J1628" s="73">
        <v>54.769474371100202</v>
      </c>
      <c r="K1628" s="74">
        <v>0.24025338914647101</v>
      </c>
    </row>
    <row r="1629" spans="1:11" customFormat="1" x14ac:dyDescent="0.3">
      <c r="A1629" s="58" t="s">
        <v>268</v>
      </c>
      <c r="B1629" s="70">
        <v>306.84836971670001</v>
      </c>
      <c r="C1629" s="71">
        <v>0.30606194171564199</v>
      </c>
      <c r="D1629" s="70">
        <v>82.821912882400099</v>
      </c>
      <c r="E1629" s="71">
        <v>0.35722150831396698</v>
      </c>
      <c r="F1629" s="70">
        <v>63.470319488499797</v>
      </c>
      <c r="G1629" s="71">
        <v>0.30967721566860101</v>
      </c>
      <c r="H1629" s="70">
        <v>94.879631449000001</v>
      </c>
      <c r="I1629" s="71">
        <v>0.28087735062832397</v>
      </c>
      <c r="J1629" s="70">
        <v>65.676505896799895</v>
      </c>
      <c r="K1629" s="71">
        <v>0.2880984948311</v>
      </c>
    </row>
    <row r="1630" spans="1:11" customFormat="1" x14ac:dyDescent="0.3">
      <c r="A1630" s="58" t="s">
        <v>269</v>
      </c>
      <c r="B1630" s="73">
        <v>234.0659465187</v>
      </c>
      <c r="C1630" s="74">
        <v>0.23346605408776999</v>
      </c>
      <c r="D1630" s="73">
        <v>42.426860043700003</v>
      </c>
      <c r="E1630" s="74">
        <v>0.182992476391556</v>
      </c>
      <c r="F1630" s="73">
        <v>37.676727397299999</v>
      </c>
      <c r="G1630" s="74">
        <v>0.18382803379483201</v>
      </c>
      <c r="H1630" s="73">
        <v>95.416368880100094</v>
      </c>
      <c r="I1630" s="74">
        <v>0.28246628373575799</v>
      </c>
      <c r="J1630" s="73">
        <v>58.545990197599998</v>
      </c>
      <c r="K1630" s="74">
        <v>0.256819564683125</v>
      </c>
    </row>
    <row r="1631" spans="1:11" customFormat="1" x14ac:dyDescent="0.3">
      <c r="A1631" s="58" t="s">
        <v>441</v>
      </c>
      <c r="B1631" s="70">
        <v>54.802246022600002</v>
      </c>
      <c r="C1631" s="71">
        <v>5.4661792218550699E-2</v>
      </c>
      <c r="D1631" s="70">
        <v>12.485958006000001</v>
      </c>
      <c r="E1631" s="71">
        <v>5.3853534607216202E-2</v>
      </c>
      <c r="F1631" s="70">
        <v>12.003896962600001</v>
      </c>
      <c r="G1631" s="71">
        <v>5.8568058558839897E-2</v>
      </c>
      <c r="H1631" s="70">
        <v>18.090124382700001</v>
      </c>
      <c r="I1631" s="71">
        <v>5.3553182401228402E-2</v>
      </c>
      <c r="J1631" s="70">
        <v>12.2222666713</v>
      </c>
      <c r="K1631" s="71">
        <v>5.3614554905811698E-2</v>
      </c>
    </row>
    <row r="1632" spans="1:11" customFormat="1" x14ac:dyDescent="0.3">
      <c r="A1632" s="58" t="s">
        <v>103</v>
      </c>
      <c r="B1632" s="73">
        <v>23.6366593887</v>
      </c>
      <c r="C1632" s="74">
        <v>2.3576080507958699E-2</v>
      </c>
      <c r="D1632" s="73">
        <v>5.1972242251000003</v>
      </c>
      <c r="E1632" s="74">
        <v>2.2416293129721199E-2</v>
      </c>
      <c r="F1632" s="73">
        <v>6.2937108129999997</v>
      </c>
      <c r="G1632" s="74">
        <v>3.07075631019369E-2</v>
      </c>
      <c r="H1632" s="73">
        <v>6.7050315954999897</v>
      </c>
      <c r="I1632" s="74">
        <v>1.9849270930563798E-2</v>
      </c>
      <c r="J1632" s="73">
        <v>5.4406927550999997</v>
      </c>
      <c r="K1632" s="74">
        <v>2.3866303058901799E-2</v>
      </c>
    </row>
    <row r="1633" spans="1:11" customFormat="1" x14ac:dyDescent="0.3">
      <c r="A1633" s="58" t="s">
        <v>442</v>
      </c>
      <c r="B1633" s="70">
        <v>383.21628437110002</v>
      </c>
      <c r="C1633" s="71">
        <v>0.38223413147007901</v>
      </c>
      <c r="D1633" s="70">
        <v>88.918342080799803</v>
      </c>
      <c r="E1633" s="71">
        <v>0.38351618755753902</v>
      </c>
      <c r="F1633" s="70">
        <v>85.511720160899799</v>
      </c>
      <c r="G1633" s="71">
        <v>0.41721912887578999</v>
      </c>
      <c r="H1633" s="70">
        <v>122.7062176595</v>
      </c>
      <c r="I1633" s="71">
        <v>0.36325391230412601</v>
      </c>
      <c r="J1633" s="70">
        <v>86.080004469900103</v>
      </c>
      <c r="K1633" s="71">
        <v>0.377601082521061</v>
      </c>
    </row>
    <row r="1634" spans="1:11" customFormat="1" x14ac:dyDescent="0.3">
      <c r="A1634" s="58" t="s">
        <v>443</v>
      </c>
      <c r="B1634" s="73">
        <v>288.8681925413</v>
      </c>
      <c r="C1634" s="74">
        <v>0.28812784630631999</v>
      </c>
      <c r="D1634" s="73">
        <v>54.912818049700199</v>
      </c>
      <c r="E1634" s="74">
        <v>0.23684601099877201</v>
      </c>
      <c r="F1634" s="73">
        <v>49.6806243599002</v>
      </c>
      <c r="G1634" s="74">
        <v>0.24239609235367199</v>
      </c>
      <c r="H1634" s="73">
        <v>113.50649326280001</v>
      </c>
      <c r="I1634" s="74">
        <v>0.33601946613698602</v>
      </c>
      <c r="J1634" s="73">
        <v>70.768256868899996</v>
      </c>
      <c r="K1634" s="74">
        <v>0.31043411958893702</v>
      </c>
    </row>
    <row r="1635" spans="1:11" customFormat="1" x14ac:dyDescent="0.3">
      <c r="A1635" s="76" t="s">
        <v>4</v>
      </c>
    </row>
    <row r="1636" spans="1:11" customFormat="1" x14ac:dyDescent="0.3">
      <c r="A1636" s="76" t="s">
        <v>4</v>
      </c>
    </row>
    <row r="1637" spans="1:11" customFormat="1" x14ac:dyDescent="0.3">
      <c r="A1637" s="54" t="s">
        <v>455</v>
      </c>
    </row>
    <row r="1638" spans="1:11" customFormat="1" x14ac:dyDescent="0.3">
      <c r="A1638" s="69" t="s">
        <v>4</v>
      </c>
    </row>
    <row r="1639" spans="1:11" customFormat="1" x14ac:dyDescent="0.3">
      <c r="A1639" s="116" t="s">
        <v>4</v>
      </c>
      <c r="B1639" s="118" t="s">
        <v>26</v>
      </c>
      <c r="C1639" s="118" t="s">
        <v>4</v>
      </c>
      <c r="D1639" s="118" t="s">
        <v>509</v>
      </c>
      <c r="E1639" s="118" t="s">
        <v>4</v>
      </c>
      <c r="F1639" s="118" t="s">
        <v>510</v>
      </c>
      <c r="G1639" s="118" t="s">
        <v>4</v>
      </c>
      <c r="H1639" s="118" t="s">
        <v>511</v>
      </c>
      <c r="I1639" s="118" t="s">
        <v>4</v>
      </c>
      <c r="J1639" s="118" t="s">
        <v>512</v>
      </c>
      <c r="K1639" s="118" t="s">
        <v>4</v>
      </c>
    </row>
    <row r="1640" spans="1:11" customFormat="1" x14ac:dyDescent="0.3">
      <c r="A1640" s="117" t="s">
        <v>4</v>
      </c>
      <c r="B1640" s="55" t="s">
        <v>28</v>
      </c>
      <c r="C1640" s="55" t="s">
        <v>29</v>
      </c>
      <c r="D1640" s="55" t="s">
        <v>28</v>
      </c>
      <c r="E1640" s="55" t="s">
        <v>29</v>
      </c>
      <c r="F1640" s="55" t="s">
        <v>28</v>
      </c>
      <c r="G1640" s="55" t="s">
        <v>29</v>
      </c>
      <c r="H1640" s="55" t="s">
        <v>28</v>
      </c>
      <c r="I1640" s="55" t="s">
        <v>29</v>
      </c>
      <c r="J1640" s="55" t="s">
        <v>28</v>
      </c>
      <c r="K1640" s="55" t="s">
        <v>29</v>
      </c>
    </row>
    <row r="1641" spans="1:11" customFormat="1" x14ac:dyDescent="0.3">
      <c r="A1641" s="56" t="s">
        <v>30</v>
      </c>
      <c r="B1641" s="57">
        <v>1002.5695060178</v>
      </c>
      <c r="C1641" s="57">
        <v>1002.5695060178</v>
      </c>
      <c r="D1641" s="57">
        <v>231.850297238</v>
      </c>
      <c r="E1641" s="57">
        <v>231.850297238</v>
      </c>
      <c r="F1641" s="57">
        <v>204.95637482230001</v>
      </c>
      <c r="G1641" s="57">
        <v>204.95637482230001</v>
      </c>
      <c r="H1641" s="57">
        <v>337.79737396680002</v>
      </c>
      <c r="I1641" s="57">
        <v>337.79737396680002</v>
      </c>
      <c r="J1641" s="57">
        <v>227.9654599907</v>
      </c>
      <c r="K1641" s="57">
        <v>227.9654599907</v>
      </c>
    </row>
    <row r="1642" spans="1:11" customFormat="1" x14ac:dyDescent="0.3">
      <c r="A1642" s="58" t="s">
        <v>456</v>
      </c>
      <c r="B1642" s="70">
        <v>404.41888271289997</v>
      </c>
      <c r="C1642" s="71">
        <v>0.403382389236283</v>
      </c>
      <c r="D1642" s="70">
        <v>103.7176217139</v>
      </c>
      <c r="E1642" s="71">
        <v>0.44734737435954802</v>
      </c>
      <c r="F1642" s="70">
        <v>97.508509302399901</v>
      </c>
      <c r="G1642" s="71">
        <v>0.47575250775654698</v>
      </c>
      <c r="H1642" s="70">
        <v>115.15007305730001</v>
      </c>
      <c r="I1642" s="71">
        <v>0.34088504509397799</v>
      </c>
      <c r="J1642" s="70">
        <v>88.042678639299993</v>
      </c>
      <c r="K1642" s="71">
        <v>0.38621060683005098</v>
      </c>
    </row>
    <row r="1643" spans="1:11" customFormat="1" x14ac:dyDescent="0.3">
      <c r="A1643" s="58" t="s">
        <v>457</v>
      </c>
      <c r="B1643" s="73">
        <v>597.38702292309904</v>
      </c>
      <c r="C1643" s="74">
        <v>0.595855967429049</v>
      </c>
      <c r="D1643" s="73">
        <v>128.13267552409999</v>
      </c>
      <c r="E1643" s="74">
        <v>0.55265262564045203</v>
      </c>
      <c r="F1643" s="73">
        <v>107.44786551990001</v>
      </c>
      <c r="G1643" s="74">
        <v>0.52424749224345302</v>
      </c>
      <c r="H1643" s="73">
        <v>222.64730090949999</v>
      </c>
      <c r="I1643" s="74">
        <v>0.65911495490602201</v>
      </c>
      <c r="J1643" s="73">
        <v>139.15918096959999</v>
      </c>
      <c r="K1643" s="74">
        <v>0.61043976124837995</v>
      </c>
    </row>
    <row r="1644" spans="1:11" customFormat="1" x14ac:dyDescent="0.3">
      <c r="A1644" s="58" t="s">
        <v>458</v>
      </c>
      <c r="B1644" s="70">
        <v>0.76360038180000001</v>
      </c>
      <c r="C1644" s="71">
        <v>7.61643334668153E-4</v>
      </c>
      <c r="D1644" s="70">
        <v>0</v>
      </c>
      <c r="E1644" s="71">
        <v>0</v>
      </c>
      <c r="F1644" s="70">
        <v>0</v>
      </c>
      <c r="G1644" s="71">
        <v>0</v>
      </c>
      <c r="H1644" s="70">
        <v>0</v>
      </c>
      <c r="I1644" s="71">
        <v>0</v>
      </c>
      <c r="J1644" s="70">
        <v>0.76360038179999901</v>
      </c>
      <c r="K1644" s="71">
        <v>3.3496319215689601E-3</v>
      </c>
    </row>
    <row r="1645" spans="1:11" customFormat="1" x14ac:dyDescent="0.3">
      <c r="A1645" s="76" t="s">
        <v>4</v>
      </c>
    </row>
    <row r="1646" spans="1:11" customFormat="1" x14ac:dyDescent="0.3">
      <c r="A1646" s="76" t="s">
        <v>4</v>
      </c>
    </row>
    <row r="1647" spans="1:11" customFormat="1" x14ac:dyDescent="0.3">
      <c r="A1647" s="54" t="s">
        <v>459</v>
      </c>
    </row>
    <row r="1648" spans="1:11" customFormat="1" x14ac:dyDescent="0.3">
      <c r="A1648" s="69" t="s">
        <v>4</v>
      </c>
    </row>
    <row r="1649" spans="1:11" customFormat="1" x14ac:dyDescent="0.3">
      <c r="A1649" s="116" t="s">
        <v>4</v>
      </c>
      <c r="B1649" s="118" t="s">
        <v>26</v>
      </c>
      <c r="C1649" s="118" t="s">
        <v>4</v>
      </c>
      <c r="D1649" s="118" t="s">
        <v>509</v>
      </c>
      <c r="E1649" s="118" t="s">
        <v>4</v>
      </c>
      <c r="F1649" s="118" t="s">
        <v>510</v>
      </c>
      <c r="G1649" s="118" t="s">
        <v>4</v>
      </c>
      <c r="H1649" s="118" t="s">
        <v>511</v>
      </c>
      <c r="I1649" s="118" t="s">
        <v>4</v>
      </c>
      <c r="J1649" s="118" t="s">
        <v>512</v>
      </c>
      <c r="K1649" s="118" t="s">
        <v>4</v>
      </c>
    </row>
    <row r="1650" spans="1:11" customFormat="1" x14ac:dyDescent="0.3">
      <c r="A1650" s="117" t="s">
        <v>4</v>
      </c>
      <c r="B1650" s="55" t="s">
        <v>28</v>
      </c>
      <c r="C1650" s="55" t="s">
        <v>29</v>
      </c>
      <c r="D1650" s="55" t="s">
        <v>28</v>
      </c>
      <c r="E1650" s="55" t="s">
        <v>29</v>
      </c>
      <c r="F1650" s="55" t="s">
        <v>28</v>
      </c>
      <c r="G1650" s="55" t="s">
        <v>29</v>
      </c>
      <c r="H1650" s="55" t="s">
        <v>28</v>
      </c>
      <c r="I1650" s="55" t="s">
        <v>29</v>
      </c>
      <c r="J1650" s="55" t="s">
        <v>28</v>
      </c>
      <c r="K1650" s="55" t="s">
        <v>29</v>
      </c>
    </row>
    <row r="1651" spans="1:11" customFormat="1" x14ac:dyDescent="0.3">
      <c r="A1651" s="56" t="s">
        <v>30</v>
      </c>
      <c r="B1651" s="57">
        <v>1002.5695060178</v>
      </c>
      <c r="C1651" s="57">
        <v>1002.5695060178</v>
      </c>
      <c r="D1651" s="57">
        <v>231.850297238</v>
      </c>
      <c r="E1651" s="57">
        <v>231.850297238</v>
      </c>
      <c r="F1651" s="57">
        <v>204.95637482230001</v>
      </c>
      <c r="G1651" s="57">
        <v>204.95637482230001</v>
      </c>
      <c r="H1651" s="57">
        <v>337.79737396680002</v>
      </c>
      <c r="I1651" s="57">
        <v>337.79737396680002</v>
      </c>
      <c r="J1651" s="57">
        <v>227.9654599907</v>
      </c>
      <c r="K1651" s="57">
        <v>227.9654599907</v>
      </c>
    </row>
    <row r="1652" spans="1:11" customFormat="1" x14ac:dyDescent="0.3">
      <c r="A1652" s="58" t="s">
        <v>460</v>
      </c>
      <c r="B1652" s="70">
        <v>152.97996220810001</v>
      </c>
      <c r="C1652" s="71">
        <v>0.152587886714943</v>
      </c>
      <c r="D1652" s="70">
        <v>42.868537781500002</v>
      </c>
      <c r="E1652" s="71">
        <v>0.18489748899262501</v>
      </c>
      <c r="F1652" s="70">
        <v>19.3318473261</v>
      </c>
      <c r="G1652" s="71">
        <v>9.4321766487434094E-2</v>
      </c>
      <c r="H1652" s="70">
        <v>80.949651796599895</v>
      </c>
      <c r="I1652" s="72">
        <v>0.23963967169429801</v>
      </c>
      <c r="J1652" s="70">
        <v>9.8299253038999801</v>
      </c>
      <c r="K1652" s="75">
        <v>4.31202398130884E-2</v>
      </c>
    </row>
    <row r="1653" spans="1:11" customFormat="1" x14ac:dyDescent="0.3">
      <c r="A1653" s="58" t="s">
        <v>461</v>
      </c>
      <c r="B1653" s="73">
        <v>187.29645521259999</v>
      </c>
      <c r="C1653" s="74">
        <v>0.18681642927335801</v>
      </c>
      <c r="D1653" s="73">
        <v>44.440746667599903</v>
      </c>
      <c r="E1653" s="74">
        <v>0.19167862710126499</v>
      </c>
      <c r="F1653" s="73">
        <v>30.750042450500001</v>
      </c>
      <c r="G1653" s="74">
        <v>0.15003213477580599</v>
      </c>
      <c r="H1653" s="73">
        <v>64.173006387799902</v>
      </c>
      <c r="I1653" s="74">
        <v>0.18997485277699999</v>
      </c>
      <c r="J1653" s="73">
        <v>47.9326597067002</v>
      </c>
      <c r="K1653" s="74">
        <v>0.210262816606759</v>
      </c>
    </row>
    <row r="1654" spans="1:11" customFormat="1" x14ac:dyDescent="0.3">
      <c r="A1654" s="58" t="s">
        <v>462</v>
      </c>
      <c r="B1654" s="70">
        <v>154.36886479079999</v>
      </c>
      <c r="C1654" s="71">
        <v>0.15397322965063301</v>
      </c>
      <c r="D1654" s="70">
        <v>24.012612492700001</v>
      </c>
      <c r="E1654" s="75">
        <v>0.103569470381358</v>
      </c>
      <c r="F1654" s="70">
        <v>29.048128093999999</v>
      </c>
      <c r="G1654" s="71">
        <v>0.14172834643072299</v>
      </c>
      <c r="H1654" s="70">
        <v>47.9860100536999</v>
      </c>
      <c r="I1654" s="71">
        <v>0.142055604193111</v>
      </c>
      <c r="J1654" s="70">
        <v>53.322114150399798</v>
      </c>
      <c r="K1654" s="72">
        <v>0.23390435617999</v>
      </c>
    </row>
    <row r="1655" spans="1:11" customFormat="1" x14ac:dyDescent="0.3">
      <c r="A1655" s="58" t="s">
        <v>463</v>
      </c>
      <c r="B1655" s="73">
        <v>193.83992718740001</v>
      </c>
      <c r="C1655" s="74">
        <v>0.193343130849183</v>
      </c>
      <c r="D1655" s="73">
        <v>38.3207031042</v>
      </c>
      <c r="E1655" s="74">
        <v>0.16528209607970801</v>
      </c>
      <c r="F1655" s="73">
        <v>26.678376784600001</v>
      </c>
      <c r="G1655" s="74">
        <v>0.130166123438368</v>
      </c>
      <c r="H1655" s="73">
        <v>70.042470032100098</v>
      </c>
      <c r="I1655" s="74">
        <v>0.20735054630408101</v>
      </c>
      <c r="J1655" s="73">
        <v>58.798377266499998</v>
      </c>
      <c r="K1655" s="72">
        <v>0.25792669323194301</v>
      </c>
    </row>
    <row r="1656" spans="1:11" customFormat="1" x14ac:dyDescent="0.3">
      <c r="A1656" s="58" t="s">
        <v>464</v>
      </c>
      <c r="B1656" s="70">
        <v>122.8126793655</v>
      </c>
      <c r="C1656" s="71">
        <v>0.12249792022232101</v>
      </c>
      <c r="D1656" s="70">
        <v>21.789477750100001</v>
      </c>
      <c r="E1656" s="71">
        <v>9.3980805759901906E-2</v>
      </c>
      <c r="F1656" s="70">
        <v>15.3582023605</v>
      </c>
      <c r="G1656" s="71">
        <v>7.4934006682230603E-2</v>
      </c>
      <c r="H1656" s="70">
        <v>47.015518479099903</v>
      </c>
      <c r="I1656" s="71">
        <v>0.139182605024398</v>
      </c>
      <c r="J1656" s="70">
        <v>38.649480775800001</v>
      </c>
      <c r="K1656" s="72">
        <v>0.169540950534246</v>
      </c>
    </row>
    <row r="1657" spans="1:11" customFormat="1" x14ac:dyDescent="0.3">
      <c r="A1657" s="58" t="s">
        <v>465</v>
      </c>
      <c r="B1657" s="73">
        <v>127.88712952900001</v>
      </c>
      <c r="C1657" s="74">
        <v>0.12755936497307499</v>
      </c>
      <c r="D1657" s="73">
        <v>52.550229645400201</v>
      </c>
      <c r="E1657" s="72">
        <v>0.22665586488964401</v>
      </c>
      <c r="F1657" s="73">
        <v>74.363238969799994</v>
      </c>
      <c r="G1657" s="72">
        <v>0.36282471835420599</v>
      </c>
      <c r="H1657" s="73">
        <v>0</v>
      </c>
      <c r="I1657" s="75">
        <v>0</v>
      </c>
      <c r="J1657" s="73">
        <v>0.97366091379999897</v>
      </c>
      <c r="K1657" s="75">
        <v>4.2710896371745098E-3</v>
      </c>
    </row>
    <row r="1658" spans="1:11" customFormat="1" x14ac:dyDescent="0.3">
      <c r="A1658" s="58" t="s">
        <v>466</v>
      </c>
      <c r="B1658" s="70">
        <v>63.384487724400003</v>
      </c>
      <c r="C1658" s="71">
        <v>6.3222038316488205E-2</v>
      </c>
      <c r="D1658" s="70">
        <v>7.8679897965000203</v>
      </c>
      <c r="E1658" s="75">
        <v>3.3935646795498001E-2</v>
      </c>
      <c r="F1658" s="70">
        <v>9.4265388368000096</v>
      </c>
      <c r="G1658" s="71">
        <v>4.5992903831232099E-2</v>
      </c>
      <c r="H1658" s="70">
        <v>27.630717217499999</v>
      </c>
      <c r="I1658" s="71">
        <v>8.1796720007111898E-2</v>
      </c>
      <c r="J1658" s="70">
        <v>18.4592418736</v>
      </c>
      <c r="K1658" s="71">
        <v>8.0973853996798698E-2</v>
      </c>
    </row>
    <row r="1659" spans="1:11" customFormat="1" x14ac:dyDescent="0.3">
      <c r="A1659" s="76" t="s">
        <v>4</v>
      </c>
    </row>
    <row r="1660" spans="1:11" customFormat="1" x14ac:dyDescent="0.3">
      <c r="A1660" s="76" t="s">
        <v>4</v>
      </c>
    </row>
    <row r="1661" spans="1:11" customFormat="1" x14ac:dyDescent="0.3">
      <c r="A1661" s="54" t="s">
        <v>467</v>
      </c>
    </row>
    <row r="1662" spans="1:11" customFormat="1" x14ac:dyDescent="0.3">
      <c r="A1662" s="69" t="s">
        <v>4</v>
      </c>
    </row>
    <row r="1663" spans="1:11" customFormat="1" x14ac:dyDescent="0.3">
      <c r="A1663" s="116" t="s">
        <v>4</v>
      </c>
      <c r="B1663" s="118" t="s">
        <v>26</v>
      </c>
      <c r="C1663" s="118" t="s">
        <v>4</v>
      </c>
      <c r="D1663" s="118" t="s">
        <v>509</v>
      </c>
      <c r="E1663" s="118" t="s">
        <v>4</v>
      </c>
      <c r="F1663" s="118" t="s">
        <v>510</v>
      </c>
      <c r="G1663" s="118" t="s">
        <v>4</v>
      </c>
      <c r="H1663" s="118" t="s">
        <v>511</v>
      </c>
      <c r="I1663" s="118" t="s">
        <v>4</v>
      </c>
      <c r="J1663" s="118" t="s">
        <v>512</v>
      </c>
      <c r="K1663" s="118" t="s">
        <v>4</v>
      </c>
    </row>
    <row r="1664" spans="1:11" customFormat="1" x14ac:dyDescent="0.3">
      <c r="A1664" s="117" t="s">
        <v>4</v>
      </c>
      <c r="B1664" s="55" t="s">
        <v>28</v>
      </c>
      <c r="C1664" s="55" t="s">
        <v>29</v>
      </c>
      <c r="D1664" s="55" t="s">
        <v>28</v>
      </c>
      <c r="E1664" s="55" t="s">
        <v>29</v>
      </c>
      <c r="F1664" s="55" t="s">
        <v>28</v>
      </c>
      <c r="G1664" s="55" t="s">
        <v>29</v>
      </c>
      <c r="H1664" s="55" t="s">
        <v>28</v>
      </c>
      <c r="I1664" s="55" t="s">
        <v>29</v>
      </c>
      <c r="J1664" s="55" t="s">
        <v>28</v>
      </c>
      <c r="K1664" s="55" t="s">
        <v>29</v>
      </c>
    </row>
    <row r="1665" spans="1:11" customFormat="1" x14ac:dyDescent="0.3">
      <c r="A1665" s="56" t="s">
        <v>30</v>
      </c>
      <c r="B1665" s="57">
        <v>1002.5695060178</v>
      </c>
      <c r="C1665" s="57">
        <v>1002.5695060178</v>
      </c>
      <c r="D1665" s="57">
        <v>231.850297238</v>
      </c>
      <c r="E1665" s="57">
        <v>231.850297238</v>
      </c>
      <c r="F1665" s="57">
        <v>204.95637482230001</v>
      </c>
      <c r="G1665" s="57">
        <v>204.95637482230001</v>
      </c>
      <c r="H1665" s="57">
        <v>337.79737396680002</v>
      </c>
      <c r="I1665" s="57">
        <v>337.79737396680002</v>
      </c>
      <c r="J1665" s="57">
        <v>227.9654599907</v>
      </c>
      <c r="K1665" s="57">
        <v>227.9654599907</v>
      </c>
    </row>
    <row r="1666" spans="1:11" customFormat="1" x14ac:dyDescent="0.3">
      <c r="A1666" s="58" t="s">
        <v>468</v>
      </c>
      <c r="B1666" s="70">
        <v>173.47005511840001</v>
      </c>
      <c r="C1666" s="71">
        <v>0.173025465144479</v>
      </c>
      <c r="D1666" s="70">
        <v>48.860929729899802</v>
      </c>
      <c r="E1666" s="71">
        <v>0.21074344226413899</v>
      </c>
      <c r="F1666" s="70">
        <v>17.782308585100001</v>
      </c>
      <c r="G1666" s="75">
        <v>8.6761432038976599E-2</v>
      </c>
      <c r="H1666" s="70">
        <v>83.403772005200096</v>
      </c>
      <c r="I1666" s="72">
        <v>0.246904737670925</v>
      </c>
      <c r="J1666" s="70">
        <v>23.423044798199999</v>
      </c>
      <c r="K1666" s="75">
        <v>0.102748218081614</v>
      </c>
    </row>
    <row r="1667" spans="1:11" customFormat="1" x14ac:dyDescent="0.3">
      <c r="A1667" s="58" t="s">
        <v>469</v>
      </c>
      <c r="B1667" s="73">
        <v>277.6822822364</v>
      </c>
      <c r="C1667" s="74">
        <v>0.27697060460112399</v>
      </c>
      <c r="D1667" s="73">
        <v>68.106862932699897</v>
      </c>
      <c r="E1667" s="74">
        <v>0.29375361491465601</v>
      </c>
      <c r="F1667" s="73">
        <v>62.615162950300103</v>
      </c>
      <c r="G1667" s="74">
        <v>0.30550483245318999</v>
      </c>
      <c r="H1667" s="73">
        <v>87.783076677900098</v>
      </c>
      <c r="I1667" s="74">
        <v>0.25986903227532998</v>
      </c>
      <c r="J1667" s="73">
        <v>59.177179675500199</v>
      </c>
      <c r="K1667" s="74">
        <v>0.259588359034365</v>
      </c>
    </row>
    <row r="1668" spans="1:11" customFormat="1" x14ac:dyDescent="0.3">
      <c r="A1668" s="58" t="s">
        <v>470</v>
      </c>
      <c r="B1668" s="70">
        <v>551.41716866299998</v>
      </c>
      <c r="C1668" s="71">
        <v>0.55000393025439798</v>
      </c>
      <c r="D1668" s="70">
        <v>114.88250457540001</v>
      </c>
      <c r="E1668" s="71">
        <v>0.49550294282120499</v>
      </c>
      <c r="F1668" s="70">
        <v>124.55890328690001</v>
      </c>
      <c r="G1668" s="71">
        <v>0.60773373550783305</v>
      </c>
      <c r="H1668" s="70">
        <v>166.61052528370001</v>
      </c>
      <c r="I1668" s="71">
        <v>0.493226230053746</v>
      </c>
      <c r="J1668" s="70">
        <v>145.365235517</v>
      </c>
      <c r="K1668" s="72">
        <v>0.63766342288402</v>
      </c>
    </row>
    <row r="1669" spans="1:11" customFormat="1" x14ac:dyDescent="0.3">
      <c r="A1669" s="58" t="s">
        <v>471</v>
      </c>
      <c r="B1669" s="73">
        <v>0</v>
      </c>
      <c r="C1669" s="74">
        <v>0</v>
      </c>
      <c r="D1669" s="73">
        <v>0</v>
      </c>
      <c r="E1669" s="74">
        <v>0</v>
      </c>
      <c r="F1669" s="73">
        <v>0</v>
      </c>
      <c r="G1669" s="74">
        <v>0</v>
      </c>
      <c r="H1669" s="73">
        <v>0</v>
      </c>
      <c r="I1669" s="74">
        <v>0</v>
      </c>
      <c r="J1669" s="73">
        <v>0</v>
      </c>
      <c r="K1669" s="74">
        <v>0</v>
      </c>
    </row>
    <row r="1670" spans="1:11" customFormat="1" x14ac:dyDescent="0.3">
      <c r="A1670" s="76" t="s">
        <v>4</v>
      </c>
    </row>
    <row r="1671" spans="1:11" customFormat="1" x14ac:dyDescent="0.3">
      <c r="A1671" s="76" t="s">
        <v>4</v>
      </c>
    </row>
    <row r="1672" spans="1:11" customFormat="1" x14ac:dyDescent="0.3">
      <c r="A1672" s="54" t="s">
        <v>472</v>
      </c>
    </row>
    <row r="1673" spans="1:11" customFormat="1" x14ac:dyDescent="0.3">
      <c r="A1673" s="69" t="s">
        <v>4</v>
      </c>
    </row>
    <row r="1674" spans="1:11" customFormat="1" x14ac:dyDescent="0.3">
      <c r="A1674" s="116" t="s">
        <v>4</v>
      </c>
      <c r="B1674" s="118" t="s">
        <v>26</v>
      </c>
      <c r="C1674" s="118" t="s">
        <v>4</v>
      </c>
      <c r="D1674" s="118" t="s">
        <v>509</v>
      </c>
      <c r="E1674" s="118" t="s">
        <v>4</v>
      </c>
      <c r="F1674" s="118" t="s">
        <v>510</v>
      </c>
      <c r="G1674" s="118" t="s">
        <v>4</v>
      </c>
      <c r="H1674" s="118" t="s">
        <v>511</v>
      </c>
      <c r="I1674" s="118" t="s">
        <v>4</v>
      </c>
      <c r="J1674" s="118" t="s">
        <v>512</v>
      </c>
      <c r="K1674" s="118" t="s">
        <v>4</v>
      </c>
    </row>
    <row r="1675" spans="1:11" customFormat="1" x14ac:dyDescent="0.3">
      <c r="A1675" s="117" t="s">
        <v>4</v>
      </c>
      <c r="B1675" s="55" t="s">
        <v>28</v>
      </c>
      <c r="C1675" s="55" t="s">
        <v>29</v>
      </c>
      <c r="D1675" s="55" t="s">
        <v>28</v>
      </c>
      <c r="E1675" s="55" t="s">
        <v>29</v>
      </c>
      <c r="F1675" s="55" t="s">
        <v>28</v>
      </c>
      <c r="G1675" s="55" t="s">
        <v>29</v>
      </c>
      <c r="H1675" s="55" t="s">
        <v>28</v>
      </c>
      <c r="I1675" s="55" t="s">
        <v>29</v>
      </c>
      <c r="J1675" s="55" t="s">
        <v>28</v>
      </c>
      <c r="K1675" s="55" t="s">
        <v>29</v>
      </c>
    </row>
    <row r="1676" spans="1:11" customFormat="1" x14ac:dyDescent="0.3">
      <c r="A1676" s="56" t="s">
        <v>30</v>
      </c>
      <c r="B1676" s="57">
        <v>1002.5695060178</v>
      </c>
      <c r="C1676" s="57">
        <v>1002.5695060178</v>
      </c>
      <c r="D1676" s="57">
        <v>231.850297238</v>
      </c>
      <c r="E1676" s="57">
        <v>231.850297238</v>
      </c>
      <c r="F1676" s="57">
        <v>204.95637482230001</v>
      </c>
      <c r="G1676" s="57">
        <v>204.95637482230001</v>
      </c>
      <c r="H1676" s="57">
        <v>337.79737396680002</v>
      </c>
      <c r="I1676" s="57">
        <v>337.79737396680002</v>
      </c>
      <c r="J1676" s="57">
        <v>227.9654599907</v>
      </c>
      <c r="K1676" s="57">
        <v>227.9654599907</v>
      </c>
    </row>
    <row r="1677" spans="1:11" customFormat="1" x14ac:dyDescent="0.3">
      <c r="A1677" s="59" t="s">
        <v>473</v>
      </c>
      <c r="B1677" s="70">
        <v>57.229821091399998</v>
      </c>
      <c r="C1677" s="71">
        <v>5.7083145605252399E-2</v>
      </c>
      <c r="D1677" s="70">
        <v>14.689633536600001</v>
      </c>
      <c r="E1677" s="71">
        <v>6.3358269157277505E-2</v>
      </c>
      <c r="F1677" s="70">
        <v>7.2656026569000201</v>
      </c>
      <c r="G1677" s="71">
        <v>3.5449508038963802E-2</v>
      </c>
      <c r="H1677" s="70">
        <v>18.097846580999999</v>
      </c>
      <c r="I1677" s="71">
        <v>5.3576042846261801E-2</v>
      </c>
      <c r="J1677" s="70">
        <v>17.1767383169</v>
      </c>
      <c r="K1677" s="71">
        <v>7.5347986127375394E-2</v>
      </c>
    </row>
    <row r="1678" spans="1:11" customFormat="1" ht="25.5" customHeight="1" x14ac:dyDescent="0.3">
      <c r="A1678" s="59" t="s">
        <v>474</v>
      </c>
      <c r="B1678" s="73">
        <v>291.8822843904</v>
      </c>
      <c r="C1678" s="74">
        <v>0.29113421327739603</v>
      </c>
      <c r="D1678" s="73">
        <v>66.419502104600099</v>
      </c>
      <c r="E1678" s="74">
        <v>0.286475811745105</v>
      </c>
      <c r="F1678" s="73">
        <v>68.835278485399797</v>
      </c>
      <c r="G1678" s="74">
        <v>0.33585331778570499</v>
      </c>
      <c r="H1678" s="73">
        <v>101.5344251219</v>
      </c>
      <c r="I1678" s="74">
        <v>0.300577899495096</v>
      </c>
      <c r="J1678" s="73">
        <v>55.093078678500099</v>
      </c>
      <c r="K1678" s="74">
        <v>0.241672921330922</v>
      </c>
    </row>
    <row r="1679" spans="1:11" customFormat="1" x14ac:dyDescent="0.3">
      <c r="A1679" s="58" t="s">
        <v>475</v>
      </c>
      <c r="B1679" s="70">
        <v>106.0526137538</v>
      </c>
      <c r="C1679" s="71">
        <v>0.105780809327665</v>
      </c>
      <c r="D1679" s="70">
        <v>23.7636510695</v>
      </c>
      <c r="E1679" s="71">
        <v>0.102495667905511</v>
      </c>
      <c r="F1679" s="70">
        <v>18.379873479899999</v>
      </c>
      <c r="G1679" s="71">
        <v>8.9677003195609797E-2</v>
      </c>
      <c r="H1679" s="70">
        <v>31.488286420900099</v>
      </c>
      <c r="I1679" s="71">
        <v>9.3216492630267697E-2</v>
      </c>
      <c r="J1679" s="70">
        <v>32.420802783500001</v>
      </c>
      <c r="K1679" s="71">
        <v>0.14221804822898401</v>
      </c>
    </row>
    <row r="1680" spans="1:11" customFormat="1" x14ac:dyDescent="0.3">
      <c r="A1680" s="58" t="s">
        <v>476</v>
      </c>
      <c r="B1680" s="73">
        <v>257.56677736649999</v>
      </c>
      <c r="C1680" s="74">
        <v>0.25690665417259101</v>
      </c>
      <c r="D1680" s="73">
        <v>57.909036561500102</v>
      </c>
      <c r="E1680" s="74">
        <v>0.24976908484208199</v>
      </c>
      <c r="F1680" s="73">
        <v>41.327501624500002</v>
      </c>
      <c r="G1680" s="74">
        <v>0.20164047915236399</v>
      </c>
      <c r="H1680" s="73">
        <v>92.760324099100103</v>
      </c>
      <c r="I1680" s="74">
        <v>0.27460344942828602</v>
      </c>
      <c r="J1680" s="73">
        <v>65.569915081400097</v>
      </c>
      <c r="K1680" s="74">
        <v>0.28763092042134403</v>
      </c>
    </row>
    <row r="1681" spans="1:11" customFormat="1" x14ac:dyDescent="0.3">
      <c r="A1681" s="58" t="s">
        <v>477</v>
      </c>
      <c r="B1681" s="70">
        <v>264.76964980470001</v>
      </c>
      <c r="C1681" s="71">
        <v>0.26409106622079798</v>
      </c>
      <c r="D1681" s="70">
        <v>65.916459146200197</v>
      </c>
      <c r="E1681" s="71">
        <v>0.284306123095176</v>
      </c>
      <c r="F1681" s="70">
        <v>60.776766833899799</v>
      </c>
      <c r="G1681" s="71">
        <v>0.29653513771696199</v>
      </c>
      <c r="H1681" s="70">
        <v>89.477136183300004</v>
      </c>
      <c r="I1681" s="71">
        <v>0.26488404907521301</v>
      </c>
      <c r="J1681" s="70">
        <v>48.599287641300002</v>
      </c>
      <c r="K1681" s="71">
        <v>0.21318706633576301</v>
      </c>
    </row>
    <row r="1682" spans="1:11" customFormat="1" ht="25.5" customHeight="1" x14ac:dyDescent="0.3">
      <c r="A1682" s="59" t="s">
        <v>478</v>
      </c>
      <c r="B1682" s="73">
        <v>25.068359611000002</v>
      </c>
      <c r="C1682" s="74">
        <v>2.5004111396297501E-2</v>
      </c>
      <c r="D1682" s="73">
        <v>3.1520148196000002</v>
      </c>
      <c r="E1682" s="74">
        <v>1.35950432548481E-2</v>
      </c>
      <c r="F1682" s="73">
        <v>8.3713517417000105</v>
      </c>
      <c r="G1682" s="74">
        <v>4.0844554110395802E-2</v>
      </c>
      <c r="H1682" s="73">
        <v>4.4393555606000001</v>
      </c>
      <c r="I1682" s="74">
        <v>1.3142066524875699E-2</v>
      </c>
      <c r="J1682" s="73">
        <v>9.1056374890999798</v>
      </c>
      <c r="K1682" s="74">
        <v>3.9943057555611602E-2</v>
      </c>
    </row>
    <row r="1683" spans="1:11" customFormat="1" x14ac:dyDescent="0.3">
      <c r="A1683" s="76" t="s">
        <v>4</v>
      </c>
    </row>
    <row r="1684" spans="1:11" customFormat="1" x14ac:dyDescent="0.3">
      <c r="A1684" s="76" t="s">
        <v>4</v>
      </c>
    </row>
    <row r="1685" spans="1:11" customFormat="1" x14ac:dyDescent="0.3">
      <c r="A1685" s="54" t="s">
        <v>479</v>
      </c>
    </row>
    <row r="1686" spans="1:11" customFormat="1" x14ac:dyDescent="0.3">
      <c r="A1686" s="69" t="s">
        <v>4</v>
      </c>
    </row>
    <row r="1687" spans="1:11" customFormat="1" x14ac:dyDescent="0.3">
      <c r="A1687" s="116" t="s">
        <v>4</v>
      </c>
      <c r="B1687" s="118" t="s">
        <v>26</v>
      </c>
      <c r="C1687" s="118" t="s">
        <v>4</v>
      </c>
      <c r="D1687" s="118" t="s">
        <v>509</v>
      </c>
      <c r="E1687" s="118" t="s">
        <v>4</v>
      </c>
      <c r="F1687" s="118" t="s">
        <v>510</v>
      </c>
      <c r="G1687" s="118" t="s">
        <v>4</v>
      </c>
      <c r="H1687" s="118" t="s">
        <v>511</v>
      </c>
      <c r="I1687" s="118" t="s">
        <v>4</v>
      </c>
      <c r="J1687" s="118" t="s">
        <v>512</v>
      </c>
      <c r="K1687" s="118" t="s">
        <v>4</v>
      </c>
    </row>
    <row r="1688" spans="1:11" customFormat="1" x14ac:dyDescent="0.3">
      <c r="A1688" s="117" t="s">
        <v>4</v>
      </c>
      <c r="B1688" s="55" t="s">
        <v>28</v>
      </c>
      <c r="C1688" s="55" t="s">
        <v>29</v>
      </c>
      <c r="D1688" s="55" t="s">
        <v>28</v>
      </c>
      <c r="E1688" s="55" t="s">
        <v>29</v>
      </c>
      <c r="F1688" s="55" t="s">
        <v>28</v>
      </c>
      <c r="G1688" s="55" t="s">
        <v>29</v>
      </c>
      <c r="H1688" s="55" t="s">
        <v>28</v>
      </c>
      <c r="I1688" s="55" t="s">
        <v>29</v>
      </c>
      <c r="J1688" s="55" t="s">
        <v>28</v>
      </c>
      <c r="K1688" s="55" t="s">
        <v>29</v>
      </c>
    </row>
    <row r="1689" spans="1:11" customFormat="1" x14ac:dyDescent="0.3">
      <c r="A1689" s="56" t="s">
        <v>30</v>
      </c>
      <c r="B1689" s="57">
        <v>1002.5695060178</v>
      </c>
      <c r="C1689" s="57">
        <v>1002.5695060178</v>
      </c>
      <c r="D1689" s="57">
        <v>231.850297238</v>
      </c>
      <c r="E1689" s="57">
        <v>231.850297238</v>
      </c>
      <c r="F1689" s="57">
        <v>204.95637482230001</v>
      </c>
      <c r="G1689" s="57">
        <v>204.95637482230001</v>
      </c>
      <c r="H1689" s="57">
        <v>337.79737396680002</v>
      </c>
      <c r="I1689" s="57">
        <v>337.79737396680002</v>
      </c>
      <c r="J1689" s="57">
        <v>227.9654599907</v>
      </c>
      <c r="K1689" s="57">
        <v>227.9654599907</v>
      </c>
    </row>
    <row r="1690" spans="1:11" customFormat="1" x14ac:dyDescent="0.3">
      <c r="A1690" s="58" t="s">
        <v>183</v>
      </c>
      <c r="B1690" s="70">
        <v>27.5443699309</v>
      </c>
      <c r="C1690" s="71">
        <v>2.7473775898397401E-2</v>
      </c>
      <c r="D1690" s="70">
        <v>7.8100049334000197</v>
      </c>
      <c r="E1690" s="71">
        <v>3.3685550661092502E-2</v>
      </c>
      <c r="F1690" s="70">
        <v>0.374264031</v>
      </c>
      <c r="G1690" s="75">
        <v>1.82606679750504E-3</v>
      </c>
      <c r="H1690" s="70">
        <v>12.394318715700001</v>
      </c>
      <c r="I1690" s="71">
        <v>3.6691578060989202E-2</v>
      </c>
      <c r="J1690" s="70">
        <v>6.9657822508000198</v>
      </c>
      <c r="K1690" s="71">
        <v>3.0556305552096201E-2</v>
      </c>
    </row>
    <row r="1691" spans="1:11" customFormat="1" x14ac:dyDescent="0.3">
      <c r="A1691" s="58" t="s">
        <v>184</v>
      </c>
      <c r="B1691" s="73">
        <v>49.045341196199999</v>
      </c>
      <c r="C1691" s="74">
        <v>4.8919641881995601E-2</v>
      </c>
      <c r="D1691" s="73">
        <v>5.7181354940999896</v>
      </c>
      <c r="E1691" s="74">
        <v>2.4663050089731801E-2</v>
      </c>
      <c r="F1691" s="73">
        <v>9.2144782060000008</v>
      </c>
      <c r="G1691" s="74">
        <v>4.4958241547690701E-2</v>
      </c>
      <c r="H1691" s="73">
        <v>13.477883841600001</v>
      </c>
      <c r="I1691" s="74">
        <v>3.98993150341206E-2</v>
      </c>
      <c r="J1691" s="73">
        <v>20.634843654499999</v>
      </c>
      <c r="K1691" s="72">
        <v>9.0517412836759598E-2</v>
      </c>
    </row>
    <row r="1692" spans="1:11" customFormat="1" x14ac:dyDescent="0.3">
      <c r="A1692" s="58" t="s">
        <v>185</v>
      </c>
      <c r="B1692" s="70">
        <v>29.4629026267</v>
      </c>
      <c r="C1692" s="71">
        <v>2.93873915472718E-2</v>
      </c>
      <c r="D1692" s="70">
        <v>10.235510641999999</v>
      </c>
      <c r="E1692" s="71">
        <v>4.4147067154686401E-2</v>
      </c>
      <c r="F1692" s="70">
        <v>8.7911312428999793</v>
      </c>
      <c r="G1692" s="71">
        <v>4.2892694850414102E-2</v>
      </c>
      <c r="H1692" s="70">
        <v>5.6160838636000001</v>
      </c>
      <c r="I1692" s="71">
        <v>1.6625599535157898E-2</v>
      </c>
      <c r="J1692" s="70">
        <v>4.8201768781999998</v>
      </c>
      <c r="K1692" s="71">
        <v>2.1144329840128599E-2</v>
      </c>
    </row>
    <row r="1693" spans="1:11" customFormat="1" x14ac:dyDescent="0.3">
      <c r="A1693" s="58" t="s">
        <v>186</v>
      </c>
      <c r="B1693" s="73">
        <v>62.860588091099999</v>
      </c>
      <c r="C1693" s="74">
        <v>6.2699481396339199E-2</v>
      </c>
      <c r="D1693" s="73">
        <v>18.625816441600001</v>
      </c>
      <c r="E1693" s="74">
        <v>8.0335529708120898E-2</v>
      </c>
      <c r="F1693" s="73">
        <v>8.0636132362000197</v>
      </c>
      <c r="G1693" s="74">
        <v>3.9343071144731498E-2</v>
      </c>
      <c r="H1693" s="73">
        <v>19.936682308599998</v>
      </c>
      <c r="I1693" s="74">
        <v>5.9019648597266598E-2</v>
      </c>
      <c r="J1693" s="73">
        <v>16.234476104700001</v>
      </c>
      <c r="K1693" s="74">
        <v>7.1214630959279102E-2</v>
      </c>
    </row>
    <row r="1694" spans="1:11" customFormat="1" x14ac:dyDescent="0.3">
      <c r="A1694" s="58" t="s">
        <v>188</v>
      </c>
      <c r="B1694" s="70">
        <v>178.3787801037</v>
      </c>
      <c r="C1694" s="71">
        <v>0.17792160945750199</v>
      </c>
      <c r="D1694" s="70">
        <v>35.8015048173</v>
      </c>
      <c r="E1694" s="71">
        <v>0.154416471506823</v>
      </c>
      <c r="F1694" s="70">
        <v>31.5294749151</v>
      </c>
      <c r="G1694" s="71">
        <v>0.15383505364220301</v>
      </c>
      <c r="H1694" s="70">
        <v>67.623406539200005</v>
      </c>
      <c r="I1694" s="71">
        <v>0.200189260636012</v>
      </c>
      <c r="J1694" s="70">
        <v>43.424393832100002</v>
      </c>
      <c r="K1694" s="71">
        <v>0.190486724760284</v>
      </c>
    </row>
    <row r="1695" spans="1:11" customFormat="1" x14ac:dyDescent="0.3">
      <c r="A1695" s="58" t="s">
        <v>191</v>
      </c>
      <c r="B1695" s="73">
        <v>95.966468381699997</v>
      </c>
      <c r="C1695" s="74">
        <v>9.5720513945091207E-2</v>
      </c>
      <c r="D1695" s="73">
        <v>21.880606322799999</v>
      </c>
      <c r="E1695" s="74">
        <v>9.4373854954945394E-2</v>
      </c>
      <c r="F1695" s="73">
        <v>11.227665694500001</v>
      </c>
      <c r="G1695" s="74">
        <v>5.4780758608921197E-2</v>
      </c>
      <c r="H1695" s="73">
        <v>45.678120428800099</v>
      </c>
      <c r="I1695" s="74">
        <v>0.13522343259332001</v>
      </c>
      <c r="J1695" s="73">
        <v>17.180075935600001</v>
      </c>
      <c r="K1695" s="74">
        <v>7.5362627023852102E-2</v>
      </c>
    </row>
    <row r="1696" spans="1:11" customFormat="1" x14ac:dyDescent="0.3">
      <c r="A1696" s="58" t="s">
        <v>189</v>
      </c>
      <c r="B1696" s="70">
        <v>85.357493078600001</v>
      </c>
      <c r="C1696" s="71">
        <v>8.5138728603106506E-2</v>
      </c>
      <c r="D1696" s="70">
        <v>20.795350391100001</v>
      </c>
      <c r="E1696" s="71">
        <v>8.9693007250075105E-2</v>
      </c>
      <c r="F1696" s="70">
        <v>15.562639477199999</v>
      </c>
      <c r="G1696" s="71">
        <v>7.59314731766359E-2</v>
      </c>
      <c r="H1696" s="70">
        <v>30.753434893000101</v>
      </c>
      <c r="I1696" s="71">
        <v>9.1041071550847993E-2</v>
      </c>
      <c r="J1696" s="70">
        <v>18.246068317300001</v>
      </c>
      <c r="K1696" s="71">
        <v>8.0038740597125402E-2</v>
      </c>
    </row>
    <row r="1697" spans="1:11" customFormat="1" x14ac:dyDescent="0.3">
      <c r="A1697" s="58" t="s">
        <v>190</v>
      </c>
      <c r="B1697" s="73">
        <v>192.85650363249999</v>
      </c>
      <c r="C1697" s="74">
        <v>0.19236222773074799</v>
      </c>
      <c r="D1697" s="73">
        <v>41.585193746900003</v>
      </c>
      <c r="E1697" s="74">
        <v>0.17936226195221</v>
      </c>
      <c r="F1697" s="73">
        <v>57.681927712300102</v>
      </c>
      <c r="G1697" s="72">
        <v>0.28143514814950799</v>
      </c>
      <c r="H1697" s="73">
        <v>47.6400719417</v>
      </c>
      <c r="I1697" s="75">
        <v>0.14103150472206499</v>
      </c>
      <c r="J1697" s="73">
        <v>45.949310231600101</v>
      </c>
      <c r="K1697" s="74">
        <v>0.201562597392932</v>
      </c>
    </row>
    <row r="1698" spans="1:11" customFormat="1" x14ac:dyDescent="0.3">
      <c r="A1698" s="58" t="s">
        <v>192</v>
      </c>
      <c r="B1698" s="70">
        <v>25.929188134499999</v>
      </c>
      <c r="C1698" s="71">
        <v>2.5862733684660501E-2</v>
      </c>
      <c r="D1698" s="70">
        <v>4.36234223210002</v>
      </c>
      <c r="E1698" s="71">
        <v>1.8815340260797501E-2</v>
      </c>
      <c r="F1698" s="70">
        <v>2.7652471523000002</v>
      </c>
      <c r="G1698" s="71">
        <v>1.34918816489485E-2</v>
      </c>
      <c r="H1698" s="70">
        <v>11.6161950908</v>
      </c>
      <c r="I1698" s="71">
        <v>3.4388056231430902E-2</v>
      </c>
      <c r="J1698" s="70">
        <v>7.1854036592999799</v>
      </c>
      <c r="K1698" s="71">
        <v>3.1519703290108697E-2</v>
      </c>
    </row>
    <row r="1699" spans="1:11" customFormat="1" x14ac:dyDescent="0.3">
      <c r="A1699" s="58" t="s">
        <v>187</v>
      </c>
      <c r="B1699" s="73">
        <v>16.327409171700001</v>
      </c>
      <c r="C1699" s="74">
        <v>1.62855633187492E-2</v>
      </c>
      <c r="D1699" s="73">
        <v>3.4817153026000001</v>
      </c>
      <c r="E1699" s="74">
        <v>1.5017083627138701E-2</v>
      </c>
      <c r="F1699" s="73">
        <v>1.7344134732000001</v>
      </c>
      <c r="G1699" s="74">
        <v>8.4623543654290395E-3</v>
      </c>
      <c r="H1699" s="73">
        <v>5.2002352512999899</v>
      </c>
      <c r="I1699" s="74">
        <v>1.53945401950078E-2</v>
      </c>
      <c r="J1699" s="73">
        <v>5.9110451445999903</v>
      </c>
      <c r="K1699" s="74">
        <v>2.59295647017805E-2</v>
      </c>
    </row>
    <row r="1700" spans="1:11" customFormat="1" x14ac:dyDescent="0.3">
      <c r="A1700" s="58" t="s">
        <v>193</v>
      </c>
      <c r="B1700" s="70">
        <v>146.30959654189999</v>
      </c>
      <c r="C1700" s="71">
        <v>0.145934616666171</v>
      </c>
      <c r="D1700" s="70">
        <v>40.787746441199999</v>
      </c>
      <c r="E1700" s="71">
        <v>0.17592276967982701</v>
      </c>
      <c r="F1700" s="70">
        <v>38.833267803399998</v>
      </c>
      <c r="G1700" s="71">
        <v>0.189470895145706</v>
      </c>
      <c r="H1700" s="70">
        <v>38.649323334100202</v>
      </c>
      <c r="I1700" s="71">
        <v>0.114415700987358</v>
      </c>
      <c r="J1700" s="70">
        <v>28.039258963200002</v>
      </c>
      <c r="K1700" s="71">
        <v>0.122997839077656</v>
      </c>
    </row>
    <row r="1701" spans="1:11" customFormat="1" x14ac:dyDescent="0.3">
      <c r="A1701" s="58" t="s">
        <v>194</v>
      </c>
      <c r="B1701" s="73">
        <v>92.530865128299993</v>
      </c>
      <c r="C1701" s="74">
        <v>9.2293715869967E-2</v>
      </c>
      <c r="D1701" s="73">
        <v>20.7663704729</v>
      </c>
      <c r="E1701" s="74">
        <v>8.9568013154552095E-2</v>
      </c>
      <c r="F1701" s="73">
        <v>19.178251878200001</v>
      </c>
      <c r="G1701" s="74">
        <v>9.3572360922307501E-2</v>
      </c>
      <c r="H1701" s="73">
        <v>39.211617758400102</v>
      </c>
      <c r="I1701" s="74">
        <v>0.116080291856425</v>
      </c>
      <c r="J1701" s="73">
        <v>13.3746250188</v>
      </c>
      <c r="K1701" s="74">
        <v>5.8669523967997697E-2</v>
      </c>
    </row>
    <row r="1702" spans="1:11" customFormat="1" x14ac:dyDescent="0.3">
      <c r="A1702" s="76" t="s">
        <v>4</v>
      </c>
    </row>
    <row r="1703" spans="1:11" customFormat="1" x14ac:dyDescent="0.3">
      <c r="A1703" s="76" t="s">
        <v>4</v>
      </c>
    </row>
    <row r="1704" spans="1:11" customFormat="1" x14ac:dyDescent="0.3">
      <c r="A1704" s="54" t="s">
        <v>480</v>
      </c>
    </row>
    <row r="1705" spans="1:11" customFormat="1" x14ac:dyDescent="0.3">
      <c r="A1705" s="69" t="s">
        <v>4</v>
      </c>
    </row>
    <row r="1706" spans="1:11" customFormat="1" x14ac:dyDescent="0.3">
      <c r="A1706" s="116" t="s">
        <v>4</v>
      </c>
      <c r="B1706" s="118" t="s">
        <v>26</v>
      </c>
      <c r="C1706" s="118" t="s">
        <v>4</v>
      </c>
      <c r="D1706" s="118" t="s">
        <v>509</v>
      </c>
      <c r="E1706" s="118" t="s">
        <v>4</v>
      </c>
      <c r="F1706" s="118" t="s">
        <v>510</v>
      </c>
      <c r="G1706" s="118" t="s">
        <v>4</v>
      </c>
      <c r="H1706" s="118" t="s">
        <v>511</v>
      </c>
      <c r="I1706" s="118" t="s">
        <v>4</v>
      </c>
      <c r="J1706" s="118" t="s">
        <v>512</v>
      </c>
      <c r="K1706" s="118" t="s">
        <v>4</v>
      </c>
    </row>
    <row r="1707" spans="1:11" customFormat="1" x14ac:dyDescent="0.3">
      <c r="A1707" s="117" t="s">
        <v>4</v>
      </c>
      <c r="B1707" s="55" t="s">
        <v>28</v>
      </c>
      <c r="C1707" s="55" t="s">
        <v>29</v>
      </c>
      <c r="D1707" s="55" t="s">
        <v>28</v>
      </c>
      <c r="E1707" s="55" t="s">
        <v>29</v>
      </c>
      <c r="F1707" s="55" t="s">
        <v>28</v>
      </c>
      <c r="G1707" s="55" t="s">
        <v>29</v>
      </c>
      <c r="H1707" s="55" t="s">
        <v>28</v>
      </c>
      <c r="I1707" s="55" t="s">
        <v>29</v>
      </c>
      <c r="J1707" s="55" t="s">
        <v>28</v>
      </c>
      <c r="K1707" s="55" t="s">
        <v>29</v>
      </c>
    </row>
    <row r="1708" spans="1:11" customFormat="1" x14ac:dyDescent="0.3">
      <c r="A1708" s="56" t="s">
        <v>30</v>
      </c>
      <c r="B1708" s="57">
        <v>1002.5695060178</v>
      </c>
      <c r="C1708" s="57">
        <v>1002.5695060178</v>
      </c>
      <c r="D1708" s="57">
        <v>231.850297238</v>
      </c>
      <c r="E1708" s="57">
        <v>231.850297238</v>
      </c>
      <c r="F1708" s="57">
        <v>204.95637482230001</v>
      </c>
      <c r="G1708" s="57">
        <v>204.95637482230001</v>
      </c>
      <c r="H1708" s="57">
        <v>337.79737396680002</v>
      </c>
      <c r="I1708" s="57">
        <v>337.79737396680002</v>
      </c>
      <c r="J1708" s="57">
        <v>227.9654599907</v>
      </c>
      <c r="K1708" s="57">
        <v>227.9654599907</v>
      </c>
    </row>
    <row r="1709" spans="1:11" customFormat="1" x14ac:dyDescent="0.3">
      <c r="A1709" s="58" t="s">
        <v>481</v>
      </c>
      <c r="B1709" s="70">
        <v>205.10843742509999</v>
      </c>
      <c r="C1709" s="71">
        <v>0.20458276079011201</v>
      </c>
      <c r="D1709" s="70">
        <v>42.649549431499999</v>
      </c>
      <c r="E1709" s="71">
        <v>0.18395296421690199</v>
      </c>
      <c r="F1709" s="70">
        <v>37.884585574200003</v>
      </c>
      <c r="G1709" s="71">
        <v>0.18484219193985299</v>
      </c>
      <c r="H1709" s="70">
        <v>68.686827283699998</v>
      </c>
      <c r="I1709" s="71">
        <v>0.20333736309759101</v>
      </c>
      <c r="J1709" s="70">
        <v>55.8874751357002</v>
      </c>
      <c r="K1709" s="71">
        <v>0.24515764422373401</v>
      </c>
    </row>
    <row r="1710" spans="1:11" customFormat="1" x14ac:dyDescent="0.3">
      <c r="A1710" s="58" t="s">
        <v>482</v>
      </c>
      <c r="B1710" s="73">
        <v>352.33062677650003</v>
      </c>
      <c r="C1710" s="74">
        <v>0.35142763136289201</v>
      </c>
      <c r="D1710" s="73">
        <v>75.689185044000098</v>
      </c>
      <c r="E1710" s="74">
        <v>0.32645714042929702</v>
      </c>
      <c r="F1710" s="73">
        <v>75.808874799399803</v>
      </c>
      <c r="G1710" s="74">
        <v>0.36987810145025901</v>
      </c>
      <c r="H1710" s="73">
        <v>128.06187322049999</v>
      </c>
      <c r="I1710" s="74">
        <v>0.37910855172333702</v>
      </c>
      <c r="J1710" s="73">
        <v>72.770693712600007</v>
      </c>
      <c r="K1710" s="74">
        <v>0.31921806801595598</v>
      </c>
    </row>
    <row r="1711" spans="1:11" customFormat="1" x14ac:dyDescent="0.3">
      <c r="A1711" s="58" t="s">
        <v>483</v>
      </c>
      <c r="B1711" s="70">
        <v>162.9175436527</v>
      </c>
      <c r="C1711" s="71">
        <v>0.16249999892756301</v>
      </c>
      <c r="D1711" s="70">
        <v>36.449631068000002</v>
      </c>
      <c r="E1711" s="71">
        <v>0.15721192296158101</v>
      </c>
      <c r="F1711" s="70">
        <v>47.093023843399997</v>
      </c>
      <c r="G1711" s="72">
        <v>0.22977096410994899</v>
      </c>
      <c r="H1711" s="70">
        <v>49.489112331500102</v>
      </c>
      <c r="I1711" s="71">
        <v>0.14650531989145599</v>
      </c>
      <c r="J1711" s="70">
        <v>29.885776409799998</v>
      </c>
      <c r="K1711" s="71">
        <v>0.131097826885789</v>
      </c>
    </row>
    <row r="1712" spans="1:11" customFormat="1" x14ac:dyDescent="0.3">
      <c r="A1712" s="58" t="s">
        <v>484</v>
      </c>
      <c r="B1712" s="73">
        <v>224.22064164049999</v>
      </c>
      <c r="C1712" s="74">
        <v>0.22364598194403801</v>
      </c>
      <c r="D1712" s="73">
        <v>58.723423267099903</v>
      </c>
      <c r="E1712" s="74">
        <v>0.25328163891383298</v>
      </c>
      <c r="F1712" s="73">
        <v>42.178004640499999</v>
      </c>
      <c r="G1712" s="74">
        <v>0.20579015742774001</v>
      </c>
      <c r="H1712" s="73">
        <v>74.809420685000006</v>
      </c>
      <c r="I1712" s="74">
        <v>0.221462410457793</v>
      </c>
      <c r="J1712" s="73">
        <v>48.509793047900096</v>
      </c>
      <c r="K1712" s="74">
        <v>0.212794486716887</v>
      </c>
    </row>
    <row r="1713" spans="1:11" customFormat="1" x14ac:dyDescent="0.3">
      <c r="A1713" s="58" t="s">
        <v>485</v>
      </c>
      <c r="B1713" s="70">
        <v>57.992256523000002</v>
      </c>
      <c r="C1713" s="71">
        <v>5.7843626975395399E-2</v>
      </c>
      <c r="D1713" s="70">
        <v>18.338508427400001</v>
      </c>
      <c r="E1713" s="71">
        <v>7.9096333478387001E-2</v>
      </c>
      <c r="F1713" s="70">
        <v>1.9918859648</v>
      </c>
      <c r="G1713" s="75">
        <v>9.7185850721988598E-3</v>
      </c>
      <c r="H1713" s="70">
        <v>16.750140446100001</v>
      </c>
      <c r="I1713" s="71">
        <v>4.9586354829822502E-2</v>
      </c>
      <c r="J1713" s="70">
        <v>20.911721684700002</v>
      </c>
      <c r="K1713" s="72">
        <v>9.1731974157633803E-2</v>
      </c>
    </row>
    <row r="1714" spans="1:11" customFormat="1" x14ac:dyDescent="0.3">
      <c r="A1714" s="76" t="s">
        <v>4</v>
      </c>
    </row>
    <row r="1715" spans="1:11" customFormat="1" x14ac:dyDescent="0.3">
      <c r="A1715" s="76" t="s">
        <v>4</v>
      </c>
    </row>
    <row r="1716" spans="1:11" customFormat="1" x14ac:dyDescent="0.3">
      <c r="A1716" s="54" t="s">
        <v>486</v>
      </c>
    </row>
    <row r="1717" spans="1:11" customFormat="1" x14ac:dyDescent="0.3">
      <c r="A1717" s="69" t="s">
        <v>4</v>
      </c>
    </row>
    <row r="1718" spans="1:11" customFormat="1" x14ac:dyDescent="0.3">
      <c r="A1718" s="116" t="s">
        <v>4</v>
      </c>
      <c r="B1718" s="118" t="s">
        <v>26</v>
      </c>
      <c r="C1718" s="118" t="s">
        <v>4</v>
      </c>
      <c r="D1718" s="118" t="s">
        <v>509</v>
      </c>
      <c r="E1718" s="118" t="s">
        <v>4</v>
      </c>
      <c r="F1718" s="118" t="s">
        <v>510</v>
      </c>
      <c r="G1718" s="118" t="s">
        <v>4</v>
      </c>
      <c r="H1718" s="118" t="s">
        <v>511</v>
      </c>
      <c r="I1718" s="118" t="s">
        <v>4</v>
      </c>
      <c r="J1718" s="118" t="s">
        <v>512</v>
      </c>
      <c r="K1718" s="118" t="s">
        <v>4</v>
      </c>
    </row>
    <row r="1719" spans="1:11" customFormat="1" x14ac:dyDescent="0.3">
      <c r="A1719" s="117" t="s">
        <v>4</v>
      </c>
      <c r="B1719" s="55" t="s">
        <v>28</v>
      </c>
      <c r="C1719" s="55" t="s">
        <v>29</v>
      </c>
      <c r="D1719" s="55" t="s">
        <v>28</v>
      </c>
      <c r="E1719" s="55" t="s">
        <v>29</v>
      </c>
      <c r="F1719" s="55" t="s">
        <v>28</v>
      </c>
      <c r="G1719" s="55" t="s">
        <v>29</v>
      </c>
      <c r="H1719" s="55" t="s">
        <v>28</v>
      </c>
      <c r="I1719" s="55" t="s">
        <v>29</v>
      </c>
      <c r="J1719" s="55" t="s">
        <v>28</v>
      </c>
      <c r="K1719" s="55" t="s">
        <v>29</v>
      </c>
    </row>
    <row r="1720" spans="1:11" customFormat="1" x14ac:dyDescent="0.3">
      <c r="A1720" s="56" t="s">
        <v>30</v>
      </c>
      <c r="B1720" s="57">
        <v>1002.5695060178</v>
      </c>
      <c r="C1720" s="57">
        <v>1002.5695060178</v>
      </c>
      <c r="D1720" s="57">
        <v>231.850297238</v>
      </c>
      <c r="E1720" s="57">
        <v>231.850297238</v>
      </c>
      <c r="F1720" s="57">
        <v>204.95637482230001</v>
      </c>
      <c r="G1720" s="57">
        <v>204.95637482230001</v>
      </c>
      <c r="H1720" s="57">
        <v>337.79737396680002</v>
      </c>
      <c r="I1720" s="57">
        <v>337.79737396680002</v>
      </c>
      <c r="J1720" s="57">
        <v>227.9654599907</v>
      </c>
      <c r="K1720" s="57">
        <v>227.9654599907</v>
      </c>
    </row>
    <row r="1721" spans="1:11" customFormat="1" x14ac:dyDescent="0.3">
      <c r="A1721" s="58" t="s">
        <v>404</v>
      </c>
      <c r="B1721" s="70">
        <v>224.18003185640001</v>
      </c>
      <c r="C1721" s="71">
        <v>0.22360547623958901</v>
      </c>
      <c r="D1721" s="70">
        <v>38.1073367559</v>
      </c>
      <c r="E1721" s="75">
        <v>0.16436181971672001</v>
      </c>
      <c r="F1721" s="70">
        <v>47.3503239681</v>
      </c>
      <c r="G1721" s="71">
        <v>0.23102635382360501</v>
      </c>
      <c r="H1721" s="70">
        <v>70.450596135500007</v>
      </c>
      <c r="I1721" s="71">
        <v>0.20855874427971199</v>
      </c>
      <c r="J1721" s="70">
        <v>68.271774996900106</v>
      </c>
      <c r="K1721" s="72">
        <v>0.29948297869196999</v>
      </c>
    </row>
    <row r="1722" spans="1:11" customFormat="1" x14ac:dyDescent="0.3">
      <c r="A1722" s="58" t="s">
        <v>267</v>
      </c>
      <c r="B1722" s="73">
        <v>384.40585245070002</v>
      </c>
      <c r="C1722" s="74">
        <v>0.38342065078116899</v>
      </c>
      <c r="D1722" s="73">
        <v>90.388498737699805</v>
      </c>
      <c r="E1722" s="74">
        <v>0.38985716134283799</v>
      </c>
      <c r="F1722" s="73">
        <v>111.37086302900001</v>
      </c>
      <c r="G1722" s="72">
        <v>0.54338813869810099</v>
      </c>
      <c r="H1722" s="73">
        <v>117.28327429220001</v>
      </c>
      <c r="I1722" s="74">
        <v>0.34720007711998102</v>
      </c>
      <c r="J1722" s="73">
        <v>65.363216391799796</v>
      </c>
      <c r="K1722" s="75">
        <v>0.28672420986260999</v>
      </c>
    </row>
    <row r="1723" spans="1:11" customFormat="1" x14ac:dyDescent="0.3">
      <c r="A1723" s="58" t="s">
        <v>268</v>
      </c>
      <c r="B1723" s="70">
        <v>110.1078015925</v>
      </c>
      <c r="C1723" s="71">
        <v>0.109825604042006</v>
      </c>
      <c r="D1723" s="70">
        <v>30.5116421488</v>
      </c>
      <c r="E1723" s="71">
        <v>0.131600616916523</v>
      </c>
      <c r="F1723" s="70">
        <v>12.079959496500001</v>
      </c>
      <c r="G1723" s="75">
        <v>5.8939174285130201E-2</v>
      </c>
      <c r="H1723" s="70">
        <v>32.323591170499903</v>
      </c>
      <c r="I1723" s="71">
        <v>9.5689290863690601E-2</v>
      </c>
      <c r="J1723" s="70">
        <v>35.192608776699998</v>
      </c>
      <c r="K1723" s="72">
        <v>0.154376934023846</v>
      </c>
    </row>
    <row r="1724" spans="1:11" customFormat="1" x14ac:dyDescent="0.3">
      <c r="A1724" s="58" t="s">
        <v>269</v>
      </c>
      <c r="B1724" s="73">
        <v>171.8087852251</v>
      </c>
      <c r="C1724" s="74">
        <v>0.17136845295397399</v>
      </c>
      <c r="D1724" s="73">
        <v>35.295445879399999</v>
      </c>
      <c r="E1724" s="74">
        <v>0.15223377455137899</v>
      </c>
      <c r="F1724" s="73">
        <v>22.8015380714</v>
      </c>
      <c r="G1724" s="74">
        <v>0.111250689768343</v>
      </c>
      <c r="H1724" s="73">
        <v>74.312654545100102</v>
      </c>
      <c r="I1724" s="74">
        <v>0.219991806544961</v>
      </c>
      <c r="J1724" s="73">
        <v>39.399146729199998</v>
      </c>
      <c r="K1724" s="74">
        <v>0.17282945728185001</v>
      </c>
    </row>
    <row r="1725" spans="1:11" customFormat="1" x14ac:dyDescent="0.3">
      <c r="A1725" s="58" t="s">
        <v>405</v>
      </c>
      <c r="B1725" s="70">
        <v>99.233328056700003</v>
      </c>
      <c r="C1725" s="71">
        <v>9.8979000918204899E-2</v>
      </c>
      <c r="D1725" s="70">
        <v>29.177300078199998</v>
      </c>
      <c r="E1725" s="71">
        <v>0.125845428821033</v>
      </c>
      <c r="F1725" s="70">
        <v>11.3536902573</v>
      </c>
      <c r="G1725" s="71">
        <v>5.5395643424820597E-2</v>
      </c>
      <c r="H1725" s="70">
        <v>39.935758373699997</v>
      </c>
      <c r="I1725" s="71">
        <v>0.11822400483677201</v>
      </c>
      <c r="J1725" s="70">
        <v>18.766579347499999</v>
      </c>
      <c r="K1725" s="71">
        <v>8.2322029610387398E-2</v>
      </c>
    </row>
    <row r="1726" spans="1:11" customFormat="1" x14ac:dyDescent="0.3">
      <c r="A1726" s="58" t="s">
        <v>487</v>
      </c>
      <c r="B1726" s="73">
        <v>12.833706836399999</v>
      </c>
      <c r="C1726" s="74">
        <v>1.28008150650576E-2</v>
      </c>
      <c r="D1726" s="73">
        <v>8.3700736380000098</v>
      </c>
      <c r="E1726" s="72">
        <v>3.6101198651507099E-2</v>
      </c>
      <c r="F1726" s="73">
        <v>0</v>
      </c>
      <c r="G1726" s="74">
        <v>0</v>
      </c>
      <c r="H1726" s="73">
        <v>3.4914994498000098</v>
      </c>
      <c r="I1726" s="74">
        <v>1.03360763548836E-2</v>
      </c>
      <c r="J1726" s="73">
        <v>0.97213374860000201</v>
      </c>
      <c r="K1726" s="74">
        <v>4.2643905293357097E-3</v>
      </c>
    </row>
    <row r="1727" spans="1:11" customFormat="1" x14ac:dyDescent="0.3">
      <c r="A1727" s="76" t="s">
        <v>4</v>
      </c>
    </row>
    <row r="1728" spans="1:11" customFormat="1" x14ac:dyDescent="0.3">
      <c r="A1728" s="76" t="s">
        <v>4</v>
      </c>
    </row>
    <row r="1729" spans="1:11" customFormat="1" x14ac:dyDescent="0.3">
      <c r="A1729" s="54" t="s">
        <v>488</v>
      </c>
    </row>
    <row r="1730" spans="1:11" customFormat="1" x14ac:dyDescent="0.3">
      <c r="A1730" s="69" t="s">
        <v>4</v>
      </c>
    </row>
    <row r="1731" spans="1:11" customFormat="1" x14ac:dyDescent="0.3">
      <c r="A1731" s="116" t="s">
        <v>4</v>
      </c>
      <c r="B1731" s="118" t="s">
        <v>26</v>
      </c>
      <c r="C1731" s="118" t="s">
        <v>4</v>
      </c>
      <c r="D1731" s="118" t="s">
        <v>509</v>
      </c>
      <c r="E1731" s="118" t="s">
        <v>4</v>
      </c>
      <c r="F1731" s="118" t="s">
        <v>510</v>
      </c>
      <c r="G1731" s="118" t="s">
        <v>4</v>
      </c>
      <c r="H1731" s="118" t="s">
        <v>511</v>
      </c>
      <c r="I1731" s="118" t="s">
        <v>4</v>
      </c>
      <c r="J1731" s="118" t="s">
        <v>512</v>
      </c>
      <c r="K1731" s="118" t="s">
        <v>4</v>
      </c>
    </row>
    <row r="1732" spans="1:11" customFormat="1" x14ac:dyDescent="0.3">
      <c r="A1732" s="117" t="s">
        <v>4</v>
      </c>
      <c r="B1732" s="55" t="s">
        <v>28</v>
      </c>
      <c r="C1732" s="55" t="s">
        <v>29</v>
      </c>
      <c r="D1732" s="55" t="s">
        <v>28</v>
      </c>
      <c r="E1732" s="55" t="s">
        <v>29</v>
      </c>
      <c r="F1732" s="55" t="s">
        <v>28</v>
      </c>
      <c r="G1732" s="55" t="s">
        <v>29</v>
      </c>
      <c r="H1732" s="55" t="s">
        <v>28</v>
      </c>
      <c r="I1732" s="55" t="s">
        <v>29</v>
      </c>
      <c r="J1732" s="55" t="s">
        <v>28</v>
      </c>
      <c r="K1732" s="55" t="s">
        <v>29</v>
      </c>
    </row>
    <row r="1733" spans="1:11" customFormat="1" x14ac:dyDescent="0.3">
      <c r="A1733" s="56" t="s">
        <v>30</v>
      </c>
      <c r="B1733" s="57">
        <v>1001.9517837884</v>
      </c>
      <c r="C1733" s="57">
        <v>1001.9517837884</v>
      </c>
      <c r="D1733" s="57">
        <v>231.850297238</v>
      </c>
      <c r="E1733" s="57">
        <v>231.850297238</v>
      </c>
      <c r="F1733" s="57">
        <v>204.95637482230001</v>
      </c>
      <c r="G1733" s="57">
        <v>204.95637482230001</v>
      </c>
      <c r="H1733" s="57">
        <v>337.17965173739998</v>
      </c>
      <c r="I1733" s="57">
        <v>337.17965173739998</v>
      </c>
      <c r="J1733" s="57">
        <v>227.9654599907</v>
      </c>
      <c r="K1733" s="57">
        <v>227.9654599907</v>
      </c>
    </row>
    <row r="1734" spans="1:11" customFormat="1" x14ac:dyDescent="0.3">
      <c r="A1734" s="58" t="s">
        <v>489</v>
      </c>
      <c r="B1734" s="70">
        <v>836.08695979319998</v>
      </c>
      <c r="C1734" s="71">
        <v>0.83445827765477698</v>
      </c>
      <c r="D1734" s="70">
        <v>193.49590460659999</v>
      </c>
      <c r="E1734" s="71">
        <v>0.83457259667850103</v>
      </c>
      <c r="F1734" s="70">
        <v>171.610645594</v>
      </c>
      <c r="G1734" s="71">
        <v>0.83730328340745097</v>
      </c>
      <c r="H1734" s="70">
        <v>274.37370492010001</v>
      </c>
      <c r="I1734" s="71">
        <v>0.81373150338794997</v>
      </c>
      <c r="J1734" s="70">
        <v>196.6067046725</v>
      </c>
      <c r="K1734" s="71">
        <v>0.86244076045783702</v>
      </c>
    </row>
    <row r="1735" spans="1:11" customFormat="1" x14ac:dyDescent="0.3">
      <c r="A1735" s="58" t="s">
        <v>490</v>
      </c>
      <c r="B1735" s="73">
        <v>165.8648239952</v>
      </c>
      <c r="C1735" s="74">
        <v>0.16554172234522299</v>
      </c>
      <c r="D1735" s="73">
        <v>38.354392631400003</v>
      </c>
      <c r="E1735" s="74">
        <v>0.16542740332149899</v>
      </c>
      <c r="F1735" s="73">
        <v>33.345729228300002</v>
      </c>
      <c r="G1735" s="74">
        <v>0.162696716592549</v>
      </c>
      <c r="H1735" s="73">
        <v>62.805946817300097</v>
      </c>
      <c r="I1735" s="74">
        <v>0.18626849661205</v>
      </c>
      <c r="J1735" s="73">
        <v>31.3587553182</v>
      </c>
      <c r="K1735" s="74">
        <v>0.13755923954216301</v>
      </c>
    </row>
    <row r="1736" spans="1:11" customFormat="1" x14ac:dyDescent="0.3">
      <c r="A1736" s="76" t="s">
        <v>4</v>
      </c>
    </row>
    <row r="1737" spans="1:11" customFormat="1" x14ac:dyDescent="0.3">
      <c r="A1737" s="76" t="s">
        <v>4</v>
      </c>
    </row>
    <row r="1738" spans="1:11" customFormat="1" x14ac:dyDescent="0.3">
      <c r="A1738" s="54" t="s">
        <v>491</v>
      </c>
    </row>
    <row r="1739" spans="1:11" customFormat="1" x14ac:dyDescent="0.3">
      <c r="A1739" s="69" t="s">
        <v>4</v>
      </c>
    </row>
    <row r="1740" spans="1:11" customFormat="1" x14ac:dyDescent="0.3">
      <c r="A1740" s="116" t="s">
        <v>4</v>
      </c>
      <c r="B1740" s="118" t="s">
        <v>26</v>
      </c>
      <c r="C1740" s="118" t="s">
        <v>4</v>
      </c>
      <c r="D1740" s="118" t="s">
        <v>509</v>
      </c>
      <c r="E1740" s="118" t="s">
        <v>4</v>
      </c>
      <c r="F1740" s="118" t="s">
        <v>510</v>
      </c>
      <c r="G1740" s="118" t="s">
        <v>4</v>
      </c>
      <c r="H1740" s="118" t="s">
        <v>511</v>
      </c>
      <c r="I1740" s="118" t="s">
        <v>4</v>
      </c>
      <c r="J1740" s="118" t="s">
        <v>512</v>
      </c>
      <c r="K1740" s="118" t="s">
        <v>4</v>
      </c>
    </row>
    <row r="1741" spans="1:11" customFormat="1" x14ac:dyDescent="0.3">
      <c r="A1741" s="117" t="s">
        <v>4</v>
      </c>
      <c r="B1741" s="55" t="s">
        <v>28</v>
      </c>
      <c r="C1741" s="55" t="s">
        <v>29</v>
      </c>
      <c r="D1741" s="55" t="s">
        <v>28</v>
      </c>
      <c r="E1741" s="55" t="s">
        <v>29</v>
      </c>
      <c r="F1741" s="55" t="s">
        <v>28</v>
      </c>
      <c r="G1741" s="55" t="s">
        <v>29</v>
      </c>
      <c r="H1741" s="55" t="s">
        <v>28</v>
      </c>
      <c r="I1741" s="55" t="s">
        <v>29</v>
      </c>
      <c r="J1741" s="55" t="s">
        <v>28</v>
      </c>
      <c r="K1741" s="55" t="s">
        <v>29</v>
      </c>
    </row>
    <row r="1742" spans="1:11" customFormat="1" x14ac:dyDescent="0.3">
      <c r="A1742" s="56" t="s">
        <v>30</v>
      </c>
      <c r="B1742" s="57">
        <v>928.12784373989996</v>
      </c>
      <c r="C1742" s="57">
        <v>928.12784373989996</v>
      </c>
      <c r="D1742" s="57">
        <v>230.95141230519999</v>
      </c>
      <c r="E1742" s="57">
        <v>230.95141230519999</v>
      </c>
      <c r="F1742" s="57">
        <v>179.7626511974</v>
      </c>
      <c r="G1742" s="57">
        <v>179.7626511974</v>
      </c>
      <c r="H1742" s="57">
        <v>312.18831529099998</v>
      </c>
      <c r="I1742" s="57">
        <v>312.18831529099998</v>
      </c>
      <c r="J1742" s="57">
        <v>205.22546494630001</v>
      </c>
      <c r="K1742" s="57">
        <v>205.22546494630001</v>
      </c>
    </row>
    <row r="1743" spans="1:11" customFormat="1" x14ac:dyDescent="0.3">
      <c r="A1743" s="58" t="s">
        <v>492</v>
      </c>
      <c r="B1743" s="70">
        <v>19.028172382200001</v>
      </c>
      <c r="C1743" s="71">
        <v>2.0501671736865301E-2</v>
      </c>
      <c r="D1743" s="70">
        <v>7.6045621747000096</v>
      </c>
      <c r="E1743" s="71">
        <v>3.2927108341951401E-2</v>
      </c>
      <c r="F1743" s="70">
        <v>3.1533116419999998</v>
      </c>
      <c r="G1743" s="71">
        <v>1.75415283486073E-2</v>
      </c>
      <c r="H1743" s="70">
        <v>4.9475962246999803</v>
      </c>
      <c r="I1743" s="71">
        <v>1.58481146870862E-2</v>
      </c>
      <c r="J1743" s="70">
        <v>3.3227023407999998</v>
      </c>
      <c r="K1743" s="71">
        <v>1.6190497322880599E-2</v>
      </c>
    </row>
    <row r="1744" spans="1:11" customFormat="1" x14ac:dyDescent="0.3">
      <c r="A1744" s="58" t="s">
        <v>493</v>
      </c>
      <c r="B1744" s="73">
        <v>56.595659716199997</v>
      </c>
      <c r="C1744" s="74">
        <v>6.0978301747900601E-2</v>
      </c>
      <c r="D1744" s="73">
        <v>12.3514685126</v>
      </c>
      <c r="E1744" s="74">
        <v>5.3480809618421603E-2</v>
      </c>
      <c r="F1744" s="73">
        <v>4.3536642620999997</v>
      </c>
      <c r="G1744" s="74">
        <v>2.4218958905535801E-2</v>
      </c>
      <c r="H1744" s="73">
        <v>25.057326622600002</v>
      </c>
      <c r="I1744" s="74">
        <v>8.0263499289662199E-2</v>
      </c>
      <c r="J1744" s="73">
        <v>14.833200318899999</v>
      </c>
      <c r="K1744" s="74">
        <v>7.22775817454296E-2</v>
      </c>
    </row>
    <row r="1745" spans="1:11" customFormat="1" x14ac:dyDescent="0.3">
      <c r="A1745" s="58" t="s">
        <v>494</v>
      </c>
      <c r="B1745" s="70">
        <v>116.2796373395</v>
      </c>
      <c r="C1745" s="71">
        <v>0.125284073873864</v>
      </c>
      <c r="D1745" s="70">
        <v>22.659395588399999</v>
      </c>
      <c r="E1745" s="71">
        <v>9.8113258378588405E-2</v>
      </c>
      <c r="F1745" s="70">
        <v>18.851518306100001</v>
      </c>
      <c r="G1745" s="71">
        <v>0.104868937905232</v>
      </c>
      <c r="H1745" s="70">
        <v>46.417393328400003</v>
      </c>
      <c r="I1745" s="71">
        <v>0.14868395469937101</v>
      </c>
      <c r="J1745" s="70">
        <v>28.3513301166</v>
      </c>
      <c r="K1745" s="71">
        <v>0.13814723296652501</v>
      </c>
    </row>
    <row r="1746" spans="1:11" customFormat="1" x14ac:dyDescent="0.3">
      <c r="A1746" s="58" t="s">
        <v>495</v>
      </c>
      <c r="B1746" s="73">
        <v>273.90002477249999</v>
      </c>
      <c r="C1746" s="74">
        <v>0.29511023359542499</v>
      </c>
      <c r="D1746" s="73">
        <v>71.085202383700107</v>
      </c>
      <c r="E1746" s="74">
        <v>0.30779288887725698</v>
      </c>
      <c r="F1746" s="73">
        <v>58.447625795700098</v>
      </c>
      <c r="G1746" s="74">
        <v>0.32513776029881603</v>
      </c>
      <c r="H1746" s="73">
        <v>86.686256219199905</v>
      </c>
      <c r="I1746" s="74">
        <v>0.27767296844021</v>
      </c>
      <c r="J1746" s="73">
        <v>57.680940373899801</v>
      </c>
      <c r="K1746" s="74">
        <v>0.281061321454396</v>
      </c>
    </row>
    <row r="1747" spans="1:11" customFormat="1" x14ac:dyDescent="0.3">
      <c r="A1747" s="58" t="s">
        <v>496</v>
      </c>
      <c r="B1747" s="70">
        <v>78.355721510799995</v>
      </c>
      <c r="C1747" s="71">
        <v>8.4423414338120603E-2</v>
      </c>
      <c r="D1747" s="70">
        <v>27.6228365268</v>
      </c>
      <c r="E1747" s="71">
        <v>0.119604536084398</v>
      </c>
      <c r="F1747" s="70">
        <v>18.234870753399999</v>
      </c>
      <c r="G1747" s="71">
        <v>0.101438594902431</v>
      </c>
      <c r="H1747" s="70">
        <v>17.057724856699998</v>
      </c>
      <c r="I1747" s="71">
        <v>5.4639216207691799E-2</v>
      </c>
      <c r="J1747" s="70">
        <v>15.440289373900001</v>
      </c>
      <c r="K1747" s="71">
        <v>7.5235738303432095E-2</v>
      </c>
    </row>
    <row r="1748" spans="1:11" customFormat="1" x14ac:dyDescent="0.3">
      <c r="A1748" s="58" t="s">
        <v>497</v>
      </c>
      <c r="B1748" s="73">
        <v>184.8469174725</v>
      </c>
      <c r="C1748" s="74">
        <v>0.19916105170130199</v>
      </c>
      <c r="D1748" s="73">
        <v>37.1742187543</v>
      </c>
      <c r="E1748" s="74">
        <v>0.16096120990667401</v>
      </c>
      <c r="F1748" s="73">
        <v>36.515623983399998</v>
      </c>
      <c r="G1748" s="74">
        <v>0.203132429012196</v>
      </c>
      <c r="H1748" s="73">
        <v>62.6261544607001</v>
      </c>
      <c r="I1748" s="74">
        <v>0.200603774687481</v>
      </c>
      <c r="J1748" s="73">
        <v>48.530920274099998</v>
      </c>
      <c r="K1748" s="74">
        <v>0.236476113170453</v>
      </c>
    </row>
    <row r="1749" spans="1:11" customFormat="1" x14ac:dyDescent="0.3">
      <c r="A1749" s="58" t="s">
        <v>498</v>
      </c>
      <c r="B1749" s="70">
        <v>199.12171054620001</v>
      </c>
      <c r="C1749" s="71">
        <v>0.21454125300652199</v>
      </c>
      <c r="D1749" s="70">
        <v>52.453728364699998</v>
      </c>
      <c r="E1749" s="71">
        <v>0.22712018879271001</v>
      </c>
      <c r="F1749" s="70">
        <v>40.206036454699998</v>
      </c>
      <c r="G1749" s="71">
        <v>0.223661790627182</v>
      </c>
      <c r="H1749" s="70">
        <v>69.395863578699903</v>
      </c>
      <c r="I1749" s="71">
        <v>0.22228847198849899</v>
      </c>
      <c r="J1749" s="70">
        <v>37.066082148100001</v>
      </c>
      <c r="K1749" s="71">
        <v>0.180611515036883</v>
      </c>
    </row>
    <row r="1750" spans="1:11" customFormat="1" x14ac:dyDescent="0.3">
      <c r="A1750" s="76" t="s">
        <v>4</v>
      </c>
    </row>
    <row r="1751" spans="1:11" customFormat="1" x14ac:dyDescent="0.3">
      <c r="A1751" s="76" t="s">
        <v>4</v>
      </c>
    </row>
  </sheetData>
  <mergeCells count="738">
    <mergeCell ref="A20:A21"/>
    <mergeCell ref="B20:C20"/>
    <mergeCell ref="D20:E20"/>
    <mergeCell ref="F20:G20"/>
    <mergeCell ref="H20:I20"/>
    <mergeCell ref="J20:K20"/>
    <mergeCell ref="A6:A7"/>
    <mergeCell ref="B6:C6"/>
    <mergeCell ref="D6:E6"/>
    <mergeCell ref="F6:G6"/>
    <mergeCell ref="H6:I6"/>
    <mergeCell ref="J6:K6"/>
    <mergeCell ref="A61:A62"/>
    <mergeCell ref="B61:C61"/>
    <mergeCell ref="D61:E61"/>
    <mergeCell ref="F61:G61"/>
    <mergeCell ref="H61:I61"/>
    <mergeCell ref="J61:K61"/>
    <mergeCell ref="A42:A43"/>
    <mergeCell ref="B42:C42"/>
    <mergeCell ref="D42:E42"/>
    <mergeCell ref="F42:G42"/>
    <mergeCell ref="H42:I42"/>
    <mergeCell ref="J42:K42"/>
    <mergeCell ref="A88:A89"/>
    <mergeCell ref="B88:C88"/>
    <mergeCell ref="D88:E88"/>
    <mergeCell ref="F88:G88"/>
    <mergeCell ref="H88:I88"/>
    <mergeCell ref="J88:K88"/>
    <mergeCell ref="A79:A80"/>
    <mergeCell ref="B79:C79"/>
    <mergeCell ref="D79:E79"/>
    <mergeCell ref="F79:G79"/>
    <mergeCell ref="H79:I79"/>
    <mergeCell ref="J79:K79"/>
    <mergeCell ref="A123:A124"/>
    <mergeCell ref="B123:C123"/>
    <mergeCell ref="D123:E123"/>
    <mergeCell ref="F123:G123"/>
    <mergeCell ref="H123:I123"/>
    <mergeCell ref="J123:K123"/>
    <mergeCell ref="A106:A107"/>
    <mergeCell ref="B106:C106"/>
    <mergeCell ref="D106:E106"/>
    <mergeCell ref="F106:G106"/>
    <mergeCell ref="H106:I106"/>
    <mergeCell ref="J106:K106"/>
    <mergeCell ref="A163:A164"/>
    <mergeCell ref="B163:C163"/>
    <mergeCell ref="D163:E163"/>
    <mergeCell ref="F163:G163"/>
    <mergeCell ref="H163:I163"/>
    <mergeCell ref="J163:K163"/>
    <mergeCell ref="A141:A142"/>
    <mergeCell ref="B141:C141"/>
    <mergeCell ref="D141:E141"/>
    <mergeCell ref="F141:G141"/>
    <mergeCell ref="H141:I141"/>
    <mergeCell ref="J141:K141"/>
    <mergeCell ref="A303:A304"/>
    <mergeCell ref="B303:C303"/>
    <mergeCell ref="D303:E303"/>
    <mergeCell ref="F303:G303"/>
    <mergeCell ref="H303:I303"/>
    <mergeCell ref="J303:K303"/>
    <mergeCell ref="A185:A186"/>
    <mergeCell ref="B185:C185"/>
    <mergeCell ref="D185:E185"/>
    <mergeCell ref="F185:G185"/>
    <mergeCell ref="H185:I185"/>
    <mergeCell ref="J185:K185"/>
    <mergeCell ref="A203:A204"/>
    <mergeCell ref="B203:C203"/>
    <mergeCell ref="D203:E203"/>
    <mergeCell ref="F203:G203"/>
    <mergeCell ref="H203:I203"/>
    <mergeCell ref="J203:K203"/>
    <mergeCell ref="A273:A274"/>
    <mergeCell ref="B273:C273"/>
    <mergeCell ref="D273:E273"/>
    <mergeCell ref="F273:G273"/>
    <mergeCell ref="H273:I273"/>
    <mergeCell ref="J273:K273"/>
    <mergeCell ref="A282:A283"/>
    <mergeCell ref="B282:C282"/>
    <mergeCell ref="D282:E282"/>
    <mergeCell ref="F282:G282"/>
    <mergeCell ref="H282:I282"/>
    <mergeCell ref="J282:K282"/>
    <mergeCell ref="A403:A404"/>
    <mergeCell ref="B403:C403"/>
    <mergeCell ref="D403:E403"/>
    <mergeCell ref="F403:G403"/>
    <mergeCell ref="H403:I403"/>
    <mergeCell ref="J403:K403"/>
    <mergeCell ref="A329:A330"/>
    <mergeCell ref="B329:C329"/>
    <mergeCell ref="D329:E329"/>
    <mergeCell ref="F329:G329"/>
    <mergeCell ref="H329:I329"/>
    <mergeCell ref="J329:K329"/>
    <mergeCell ref="A352:A353"/>
    <mergeCell ref="B352:C352"/>
    <mergeCell ref="D352:E352"/>
    <mergeCell ref="F352:G352"/>
    <mergeCell ref="H352:I352"/>
    <mergeCell ref="J352:K352"/>
    <mergeCell ref="A375:A376"/>
    <mergeCell ref="B375:C375"/>
    <mergeCell ref="D375:E375"/>
    <mergeCell ref="F375:G375"/>
    <mergeCell ref="H375:I375"/>
    <mergeCell ref="J375:K375"/>
    <mergeCell ref="A522:A523"/>
    <mergeCell ref="B522:C522"/>
    <mergeCell ref="D522:E522"/>
    <mergeCell ref="F522:G522"/>
    <mergeCell ref="H522:I522"/>
    <mergeCell ref="J522:K522"/>
    <mergeCell ref="A452:A453"/>
    <mergeCell ref="B452:C452"/>
    <mergeCell ref="D452:E452"/>
    <mergeCell ref="F452:G452"/>
    <mergeCell ref="H452:I452"/>
    <mergeCell ref="J452:K452"/>
    <mergeCell ref="A420:A421"/>
    <mergeCell ref="B420:C420"/>
    <mergeCell ref="D420:E420"/>
    <mergeCell ref="F420:G420"/>
    <mergeCell ref="H420:I420"/>
    <mergeCell ref="J420:K420"/>
    <mergeCell ref="A570:A571"/>
    <mergeCell ref="B570:C570"/>
    <mergeCell ref="D570:E570"/>
    <mergeCell ref="F570:G570"/>
    <mergeCell ref="H570:I570"/>
    <mergeCell ref="J570:K570"/>
    <mergeCell ref="A596:A597"/>
    <mergeCell ref="B596:C596"/>
    <mergeCell ref="D596:E596"/>
    <mergeCell ref="F596:G596"/>
    <mergeCell ref="H596:I596"/>
    <mergeCell ref="J596:K596"/>
    <mergeCell ref="A741:A742"/>
    <mergeCell ref="B741:C741"/>
    <mergeCell ref="D741:E741"/>
    <mergeCell ref="F741:G741"/>
    <mergeCell ref="H741:I741"/>
    <mergeCell ref="J741:K741"/>
    <mergeCell ref="A622:A623"/>
    <mergeCell ref="B622:C622"/>
    <mergeCell ref="D622:E622"/>
    <mergeCell ref="F622:G622"/>
    <mergeCell ref="H622:I622"/>
    <mergeCell ref="J622:K622"/>
    <mergeCell ref="A701:A702"/>
    <mergeCell ref="B701:C701"/>
    <mergeCell ref="D701:E701"/>
    <mergeCell ref="F701:G701"/>
    <mergeCell ref="H701:I701"/>
    <mergeCell ref="J701:K701"/>
    <mergeCell ref="A711:A712"/>
    <mergeCell ref="B711:C711"/>
    <mergeCell ref="D711:E711"/>
    <mergeCell ref="F711:G711"/>
    <mergeCell ref="H711:I711"/>
    <mergeCell ref="J711:K711"/>
    <mergeCell ref="A1344:A1345"/>
    <mergeCell ref="B1344:C1344"/>
    <mergeCell ref="D1344:E1344"/>
    <mergeCell ref="F1344:G1344"/>
    <mergeCell ref="H1344:I1344"/>
    <mergeCell ref="J1344:K1344"/>
    <mergeCell ref="A1285:A1286"/>
    <mergeCell ref="B1285:C1285"/>
    <mergeCell ref="D1285:E1285"/>
    <mergeCell ref="F1285:G1285"/>
    <mergeCell ref="H1285:I1285"/>
    <mergeCell ref="J1285:K1285"/>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1389:A1390"/>
    <mergeCell ref="B1389:C1389"/>
    <mergeCell ref="D1389:E1389"/>
    <mergeCell ref="F1389:G1389"/>
    <mergeCell ref="H1389:I1389"/>
    <mergeCell ref="J1389:K1389"/>
    <mergeCell ref="A1404:A1405"/>
    <mergeCell ref="B1404:C1404"/>
    <mergeCell ref="D1404:E1404"/>
    <mergeCell ref="F1404:G1404"/>
    <mergeCell ref="H1404:I1404"/>
    <mergeCell ref="J1404:K1404"/>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A1706:A1707"/>
    <mergeCell ref="B1706:C1706"/>
    <mergeCell ref="D1706:E1706"/>
    <mergeCell ref="F1706:G1706"/>
    <mergeCell ref="H1706:I1706"/>
    <mergeCell ref="J1706:K1706"/>
    <mergeCell ref="A1718:A1719"/>
    <mergeCell ref="B1718:C1718"/>
    <mergeCell ref="D1718:E1718"/>
    <mergeCell ref="F1718:G1718"/>
    <mergeCell ref="H1718:I1718"/>
    <mergeCell ref="J1718:K1718"/>
    <mergeCell ref="A1731:A1732"/>
    <mergeCell ref="B1731:C1731"/>
    <mergeCell ref="D1731:E1731"/>
    <mergeCell ref="F1731:G1731"/>
    <mergeCell ref="H1731:I1731"/>
    <mergeCell ref="J1731:K1731"/>
    <mergeCell ref="A1740:A1741"/>
    <mergeCell ref="B1740:C1740"/>
    <mergeCell ref="D1740:E1740"/>
    <mergeCell ref="F1740:G1740"/>
    <mergeCell ref="H1740:I1740"/>
    <mergeCell ref="J1740:K1740"/>
    <mergeCell ref="A221:A222"/>
    <mergeCell ref="B221:C221"/>
    <mergeCell ref="D221:E221"/>
    <mergeCell ref="F221:G221"/>
    <mergeCell ref="H221:I221"/>
    <mergeCell ref="J221:K221"/>
    <mergeCell ref="A247:A248"/>
    <mergeCell ref="B247:C247"/>
    <mergeCell ref="D247:E247"/>
    <mergeCell ref="F247:G247"/>
    <mergeCell ref="H247:I247"/>
    <mergeCell ref="J247:K247"/>
    <mergeCell ref="A437:A438"/>
    <mergeCell ref="B437:C437"/>
    <mergeCell ref="D437:E437"/>
    <mergeCell ref="F437:G437"/>
    <mergeCell ref="H437:I437"/>
    <mergeCell ref="J437:K437"/>
    <mergeCell ref="A467:A468"/>
    <mergeCell ref="B467:C467"/>
    <mergeCell ref="D467:E467"/>
    <mergeCell ref="F467:G467"/>
    <mergeCell ref="H467:I467"/>
    <mergeCell ref="J467:K467"/>
    <mergeCell ref="A482:A483"/>
    <mergeCell ref="B482:C482"/>
    <mergeCell ref="D482:E482"/>
    <mergeCell ref="F482:G482"/>
    <mergeCell ref="H482:I482"/>
    <mergeCell ref="J482:K482"/>
    <mergeCell ref="A497:A498"/>
    <mergeCell ref="B497:C497"/>
    <mergeCell ref="D497:E497"/>
    <mergeCell ref="F497:G497"/>
    <mergeCell ref="H497:I497"/>
    <mergeCell ref="J497:K497"/>
    <mergeCell ref="A512:A513"/>
    <mergeCell ref="B512:C512"/>
    <mergeCell ref="D512:E512"/>
    <mergeCell ref="F512:G512"/>
    <mergeCell ref="H512:I512"/>
    <mergeCell ref="J512:K512"/>
    <mergeCell ref="A691:A692"/>
    <mergeCell ref="B691:C691"/>
    <mergeCell ref="D691:E691"/>
    <mergeCell ref="F691:G691"/>
    <mergeCell ref="H691:I691"/>
    <mergeCell ref="J691:K691"/>
    <mergeCell ref="A657:A658"/>
    <mergeCell ref="B657:C657"/>
    <mergeCell ref="D657:E657"/>
    <mergeCell ref="F657:G657"/>
    <mergeCell ref="H657:I657"/>
    <mergeCell ref="J657:K657"/>
    <mergeCell ref="A546:A547"/>
    <mergeCell ref="B546:C546"/>
    <mergeCell ref="D546:E546"/>
    <mergeCell ref="F546:G546"/>
    <mergeCell ref="H546:I546"/>
    <mergeCell ref="J546:K546"/>
    <mergeCell ref="A721:A722"/>
    <mergeCell ref="B721:C721"/>
    <mergeCell ref="D721:E721"/>
    <mergeCell ref="F721:G721"/>
    <mergeCell ref="H721:I721"/>
    <mergeCell ref="J721:K721"/>
    <mergeCell ref="A761:A762"/>
    <mergeCell ref="B761:C761"/>
    <mergeCell ref="D761:E761"/>
    <mergeCell ref="F761:G761"/>
    <mergeCell ref="H761:I761"/>
    <mergeCell ref="J761:K761"/>
    <mergeCell ref="A751:A752"/>
    <mergeCell ref="B751:C751"/>
    <mergeCell ref="D751:E751"/>
    <mergeCell ref="F751:G751"/>
    <mergeCell ref="H751:I751"/>
    <mergeCell ref="J751:K751"/>
    <mergeCell ref="A731:A732"/>
    <mergeCell ref="B731:C731"/>
    <mergeCell ref="D731:E731"/>
    <mergeCell ref="F731:G731"/>
    <mergeCell ref="H731:I731"/>
    <mergeCell ref="J731:K731"/>
    <mergeCell ref="A771:A772"/>
    <mergeCell ref="B771:C771"/>
    <mergeCell ref="D771:E771"/>
    <mergeCell ref="F771:G771"/>
    <mergeCell ref="H771:I771"/>
    <mergeCell ref="J771:K771"/>
    <mergeCell ref="A781:A782"/>
    <mergeCell ref="B781:C781"/>
    <mergeCell ref="D781:E781"/>
    <mergeCell ref="F781:G781"/>
    <mergeCell ref="H781:I781"/>
    <mergeCell ref="J781:K78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811:A812"/>
    <mergeCell ref="B811:C811"/>
    <mergeCell ref="D811:E811"/>
    <mergeCell ref="F811:G811"/>
    <mergeCell ref="H811:I811"/>
    <mergeCell ref="J811:K811"/>
    <mergeCell ref="A821:A822"/>
    <mergeCell ref="B821:C821"/>
    <mergeCell ref="D821:E821"/>
    <mergeCell ref="F821:G821"/>
    <mergeCell ref="H821:I821"/>
    <mergeCell ref="J821:K821"/>
    <mergeCell ref="A831:A832"/>
    <mergeCell ref="B831:C831"/>
    <mergeCell ref="D831:E831"/>
    <mergeCell ref="F831:G831"/>
    <mergeCell ref="H831:I831"/>
    <mergeCell ref="J831:K831"/>
    <mergeCell ref="A841:A842"/>
    <mergeCell ref="B841:C841"/>
    <mergeCell ref="D841:E841"/>
    <mergeCell ref="F841:G841"/>
    <mergeCell ref="H841:I841"/>
    <mergeCell ref="J841:K841"/>
    <mergeCell ref="A851:A852"/>
    <mergeCell ref="B851:C851"/>
    <mergeCell ref="D851:E851"/>
    <mergeCell ref="F851:G851"/>
    <mergeCell ref="H851:I851"/>
    <mergeCell ref="J851:K851"/>
    <mergeCell ref="A861:A862"/>
    <mergeCell ref="B861:C861"/>
    <mergeCell ref="D861:E861"/>
    <mergeCell ref="F861:G861"/>
    <mergeCell ref="H861:I861"/>
    <mergeCell ref="J861:K86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911:A912"/>
    <mergeCell ref="B911:C911"/>
    <mergeCell ref="D911:E911"/>
    <mergeCell ref="F911:G911"/>
    <mergeCell ref="H911:I911"/>
    <mergeCell ref="J911:K911"/>
    <mergeCell ref="A921:A922"/>
    <mergeCell ref="B921:C921"/>
    <mergeCell ref="D921:E921"/>
    <mergeCell ref="F921:G921"/>
    <mergeCell ref="H921:I921"/>
    <mergeCell ref="J921:K921"/>
    <mergeCell ref="A931:A932"/>
    <mergeCell ref="B931:C931"/>
    <mergeCell ref="D931:E931"/>
    <mergeCell ref="F931:G931"/>
    <mergeCell ref="H931:I931"/>
    <mergeCell ref="J931:K931"/>
    <mergeCell ref="A941:A942"/>
    <mergeCell ref="B941:C941"/>
    <mergeCell ref="D941:E941"/>
    <mergeCell ref="F941:G941"/>
    <mergeCell ref="H941:I941"/>
    <mergeCell ref="J941:K94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91:A992"/>
    <mergeCell ref="B991:C991"/>
    <mergeCell ref="D991:E991"/>
    <mergeCell ref="F991:G991"/>
    <mergeCell ref="H991:I991"/>
    <mergeCell ref="J991:K991"/>
    <mergeCell ref="A1001:A1002"/>
    <mergeCell ref="B1001:C1001"/>
    <mergeCell ref="D1001:E1001"/>
    <mergeCell ref="F1001:G1001"/>
    <mergeCell ref="H1001:I1001"/>
    <mergeCell ref="J1001:K1001"/>
    <mergeCell ref="A1011:A1012"/>
    <mergeCell ref="B1011:C1011"/>
    <mergeCell ref="D1011:E1011"/>
    <mergeCell ref="F1011:G1011"/>
    <mergeCell ref="H1011:I1011"/>
    <mergeCell ref="J1011:K1011"/>
    <mergeCell ref="A1021:A1022"/>
    <mergeCell ref="B1021:C1021"/>
    <mergeCell ref="D1021:E1021"/>
    <mergeCell ref="F1021:G1021"/>
    <mergeCell ref="H1021:I1021"/>
    <mergeCell ref="J1021:K1021"/>
    <mergeCell ref="A1031:A1032"/>
    <mergeCell ref="B1031:C1031"/>
    <mergeCell ref="D1031:E1031"/>
    <mergeCell ref="F1031:G1031"/>
    <mergeCell ref="H1031:I1031"/>
    <mergeCell ref="J1031:K1031"/>
    <mergeCell ref="A1041:A1042"/>
    <mergeCell ref="B1041:C1041"/>
    <mergeCell ref="D1041:E1041"/>
    <mergeCell ref="F1041:G1041"/>
    <mergeCell ref="H1041:I1041"/>
    <mergeCell ref="J1041:K104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091:A1092"/>
    <mergeCell ref="B1091:C1091"/>
    <mergeCell ref="D1091:E1091"/>
    <mergeCell ref="F1091:G1091"/>
    <mergeCell ref="H1091:I1091"/>
    <mergeCell ref="J1091:K1091"/>
    <mergeCell ref="A1101:A1102"/>
    <mergeCell ref="B1101:C1101"/>
    <mergeCell ref="D1101:E1101"/>
    <mergeCell ref="F1101:G1101"/>
    <mergeCell ref="H1101:I1101"/>
    <mergeCell ref="J1101:K1101"/>
    <mergeCell ref="A1111:A1112"/>
    <mergeCell ref="B1111:C1111"/>
    <mergeCell ref="D1111:E1111"/>
    <mergeCell ref="F1111:G1111"/>
    <mergeCell ref="H1111:I1111"/>
    <mergeCell ref="J1111:K1111"/>
    <mergeCell ref="A1121:A1122"/>
    <mergeCell ref="B1121:C1121"/>
    <mergeCell ref="D1121:E1121"/>
    <mergeCell ref="F1121:G1121"/>
    <mergeCell ref="H1121:I1121"/>
    <mergeCell ref="J1121:K112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71:A1172"/>
    <mergeCell ref="B1171:C1171"/>
    <mergeCell ref="D1171:E1171"/>
    <mergeCell ref="F1171:G1171"/>
    <mergeCell ref="H1171:I1171"/>
    <mergeCell ref="J1171:K1171"/>
    <mergeCell ref="A1181:A1182"/>
    <mergeCell ref="B1181:C1181"/>
    <mergeCell ref="D1181:E1181"/>
    <mergeCell ref="F1181:G1181"/>
    <mergeCell ref="H1181:I1181"/>
    <mergeCell ref="J1181:K1181"/>
    <mergeCell ref="A1191:A1192"/>
    <mergeCell ref="B1191:C1191"/>
    <mergeCell ref="D1191:E1191"/>
    <mergeCell ref="F1191:G1191"/>
    <mergeCell ref="H1191:I1191"/>
    <mergeCell ref="J1191:K1191"/>
    <mergeCell ref="A1201:A1202"/>
    <mergeCell ref="B1201:C1201"/>
    <mergeCell ref="D1201:E1201"/>
    <mergeCell ref="F1201:G1201"/>
    <mergeCell ref="H1201:I1201"/>
    <mergeCell ref="J1201:K1201"/>
    <mergeCell ref="A1211:A1212"/>
    <mergeCell ref="B1211:C1211"/>
    <mergeCell ref="D1211:E1211"/>
    <mergeCell ref="F1211:G1211"/>
    <mergeCell ref="H1211:I1211"/>
    <mergeCell ref="J1211:K1211"/>
    <mergeCell ref="A1221:A1222"/>
    <mergeCell ref="B1221:C1221"/>
    <mergeCell ref="D1221:E1221"/>
    <mergeCell ref="F1221:G1221"/>
    <mergeCell ref="H1221:I1221"/>
    <mergeCell ref="J1221:K1221"/>
    <mergeCell ref="A1231:A1232"/>
    <mergeCell ref="B1231:C1231"/>
    <mergeCell ref="D1231:E1231"/>
    <mergeCell ref="F1231:G1231"/>
    <mergeCell ref="H1231:I1231"/>
    <mergeCell ref="J1231:K1231"/>
    <mergeCell ref="A1266:A1267"/>
    <mergeCell ref="B1266:C1266"/>
    <mergeCell ref="D1266:E1266"/>
    <mergeCell ref="F1266:G1266"/>
    <mergeCell ref="H1266:I1266"/>
    <mergeCell ref="J1266:K1266"/>
    <mergeCell ref="A1329:A1330"/>
    <mergeCell ref="B1329:C1329"/>
    <mergeCell ref="D1329:E1329"/>
    <mergeCell ref="F1329:G1329"/>
    <mergeCell ref="H1329:I1329"/>
    <mergeCell ref="J1329:K1329"/>
    <mergeCell ref="A1419:A1420"/>
    <mergeCell ref="B1419:C1419"/>
    <mergeCell ref="D1419:E1419"/>
    <mergeCell ref="F1419:G1419"/>
    <mergeCell ref="H1419:I1419"/>
    <mergeCell ref="J1419:K1419"/>
    <mergeCell ref="A1374:A1375"/>
    <mergeCell ref="B1374:C1374"/>
    <mergeCell ref="D1374:E1374"/>
    <mergeCell ref="F1374:G1374"/>
    <mergeCell ref="H1374:I1374"/>
    <mergeCell ref="J1374:K1374"/>
    <mergeCell ref="A1359:A1360"/>
    <mergeCell ref="B1359:C1359"/>
    <mergeCell ref="D1359:E1359"/>
    <mergeCell ref="F1359:G1359"/>
    <mergeCell ref="H1359:I1359"/>
    <mergeCell ref="J1359:K135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474:A1475"/>
    <mergeCell ref="B1474:C1474"/>
    <mergeCell ref="D1474:E1474"/>
    <mergeCell ref="F1474:G1474"/>
    <mergeCell ref="H1474:I1474"/>
    <mergeCell ref="J1474:K1474"/>
    <mergeCell ref="A1459:A1460"/>
    <mergeCell ref="B1459:C1459"/>
    <mergeCell ref="D1459:E1459"/>
    <mergeCell ref="F1459:G1459"/>
    <mergeCell ref="H1459:I1459"/>
    <mergeCell ref="J1459:K1459"/>
    <mergeCell ref="A1489:A1490"/>
    <mergeCell ref="B1489:C1489"/>
    <mergeCell ref="D1489:E1489"/>
    <mergeCell ref="F1489:G1489"/>
    <mergeCell ref="H1489:I1489"/>
    <mergeCell ref="J1489:K1489"/>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549:A1550"/>
    <mergeCell ref="B1549:C1549"/>
    <mergeCell ref="D1549:E1549"/>
    <mergeCell ref="F1549:G1549"/>
    <mergeCell ref="H1549:I1549"/>
    <mergeCell ref="J1549:K1549"/>
    <mergeCell ref="A1534:A1535"/>
    <mergeCell ref="B1534:C1534"/>
    <mergeCell ref="D1534:E1534"/>
    <mergeCell ref="F1534:G1534"/>
    <mergeCell ref="H1534:I1534"/>
    <mergeCell ref="J1534:K1534"/>
    <mergeCell ref="A1594:A1595"/>
    <mergeCell ref="B1594:C1594"/>
    <mergeCell ref="D1594:E1594"/>
    <mergeCell ref="F1594:G1594"/>
    <mergeCell ref="H1594:I1594"/>
    <mergeCell ref="J1594:K1594"/>
    <mergeCell ref="A1609:A1610"/>
    <mergeCell ref="B1609:C1609"/>
    <mergeCell ref="D1609:E1609"/>
    <mergeCell ref="F1609:G1609"/>
    <mergeCell ref="H1609:I1609"/>
    <mergeCell ref="J1609:K1609"/>
    <mergeCell ref="A1624:A1625"/>
    <mergeCell ref="B1624:C1624"/>
    <mergeCell ref="D1624:E1624"/>
    <mergeCell ref="F1624:G1624"/>
    <mergeCell ref="H1624:I1624"/>
    <mergeCell ref="J1624:K1624"/>
    <mergeCell ref="A1639:A1640"/>
    <mergeCell ref="B1639:C1639"/>
    <mergeCell ref="D1639:E1639"/>
    <mergeCell ref="F1639:G1639"/>
    <mergeCell ref="H1639:I1639"/>
    <mergeCell ref="J1639:K1639"/>
    <mergeCell ref="A1687:A1688"/>
    <mergeCell ref="B1687:C1687"/>
    <mergeCell ref="D1687:E1687"/>
    <mergeCell ref="F1687:G1687"/>
    <mergeCell ref="H1687:I1687"/>
    <mergeCell ref="J1687:K1687"/>
    <mergeCell ref="A1649:A1650"/>
    <mergeCell ref="B1649:C1649"/>
    <mergeCell ref="D1649:E1649"/>
    <mergeCell ref="F1649:G1649"/>
    <mergeCell ref="H1649:I1649"/>
    <mergeCell ref="J1649:K1649"/>
    <mergeCell ref="A1674:A1675"/>
    <mergeCell ref="B1674:C1674"/>
    <mergeCell ref="D1674:E1674"/>
    <mergeCell ref="F1674:G1674"/>
    <mergeCell ref="H1674:I1674"/>
    <mergeCell ref="J1674:K1674"/>
    <mergeCell ref="A1663:A1664"/>
    <mergeCell ref="B1663:C1663"/>
    <mergeCell ref="D1663:E1663"/>
    <mergeCell ref="F1663:G1663"/>
    <mergeCell ref="H1663:I1663"/>
    <mergeCell ref="J1663:K166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ab6fee0-a22d-4aae-8b67-89463b4715e8">
      <Terms xmlns="http://schemas.microsoft.com/office/infopath/2007/PartnerControls"/>
    </lcf76f155ced4ddcb4097134ff3c332f>
    <TaxCatchAll xmlns="c56c5eb4-58ab-4411-8924-d7044da2a8e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2297E1-7EC3-4872-9A44-FB2C7B8491D2}">
  <ds:schemaRefs>
    <ds:schemaRef ds:uri="http://schemas.microsoft.com/sharepoint/v3/contenttype/forms"/>
  </ds:schemaRefs>
</ds:datastoreItem>
</file>

<file path=customXml/itemProps2.xml><?xml version="1.0" encoding="utf-8"?>
<ds:datastoreItem xmlns:ds="http://schemas.openxmlformats.org/officeDocument/2006/customXml" ds:itemID="{EBC3018C-9D5C-4CE0-96BD-D74536F64BE8}">
  <ds:schemaRefs>
    <ds:schemaRef ds:uri="http://schemas.microsoft.com/office/2006/metadata/properties"/>
    <ds:schemaRef ds:uri="http://schemas.microsoft.com/office/infopath/2007/PartnerControls"/>
    <ds:schemaRef ds:uri="1ab6fee0-a22d-4aae-8b67-89463b4715e8"/>
    <ds:schemaRef ds:uri="c56c5eb4-58ab-4411-8924-d7044da2a8e4"/>
  </ds:schemaRefs>
</ds:datastoreItem>
</file>

<file path=customXml/itemProps3.xml><?xml version="1.0" encoding="utf-8"?>
<ds:datastoreItem xmlns:ds="http://schemas.openxmlformats.org/officeDocument/2006/customXml" ds:itemID="{7F7AA585-45EB-4407-ABBF-3B9D20BB94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Lisanne van Thiel</dc:creator>
  <cp:keywords/>
  <dc:description/>
  <cp:lastModifiedBy>Eelco Snip</cp:lastModifiedBy>
  <cp:revision/>
  <dcterms:created xsi:type="dcterms:W3CDTF">2026-03-30T13:57:01Z</dcterms:created>
  <dcterms:modified xsi:type="dcterms:W3CDTF">2026-05-26T08:55:47Z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0x010100B50CE7DD46803F45B914F4D45D3E6C5A</vt:lpwstr>
  </property>
</Properties>
</file>